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463454\"/>
    </mc:Choice>
  </mc:AlternateContent>
  <xr:revisionPtr revIDLastSave="0" documentId="13_ncr:1_{AC35987D-5EBA-4D9F-93C8-9A1AF3F09DE8}" xr6:coauthVersionLast="47" xr6:coauthVersionMax="47" xr10:uidLastSave="{00000000-0000-0000-0000-000000000000}"/>
  <bookViews>
    <workbookView xWindow="29190" yWindow="390" windowWidth="21600" windowHeight="12615" xr2:uid="{00000000-000D-0000-FFFF-FFFF00000000}"/>
  </bookViews>
  <sheets>
    <sheet name="Sheet_01" sheetId="5" r:id="rId1"/>
    <sheet name="Sheet_02" sheetId="7" r:id="rId2"/>
    <sheet name="Sheet_03" sheetId="9" r:id="rId3"/>
    <sheet name="Sheet_04" sheetId="16" r:id="rId4"/>
    <sheet name="Sheet_05" sheetId="17" r:id="rId5"/>
    <sheet name="Sheet_06" sheetId="18" r:id="rId6"/>
    <sheet name="Sheet_07" sheetId="11" r:id="rId7"/>
    <sheet name="Sheet_08" sheetId="20" r:id="rId8"/>
    <sheet name="Sheet_09" sheetId="19" r:id="rId9"/>
    <sheet name="Template (4)" sheetId="13" r:id="rId10"/>
    <sheet name="Template (5)" sheetId="14" r:id="rId11"/>
    <sheet name="Template (6)" sheetId="15" r:id="rId12"/>
    <sheet name="Template" sheetId="8" r:id="rId13"/>
  </sheets>
  <definedNames>
    <definedName name="_xlnm.Print_Area" localSheetId="0">Sheet_01!$A$1:$S$60</definedName>
    <definedName name="_xlnm.Print_Area" localSheetId="1">Sheet_02!$A$1:$S$64</definedName>
    <definedName name="_xlnm.Print_Area" localSheetId="2">Sheet_03!$A$1:$S$61</definedName>
    <definedName name="_xlnm.Print_Area" localSheetId="3">Sheet_04!$A$1:$S$58</definedName>
    <definedName name="_xlnm.Print_Area" localSheetId="4">Sheet_05!$A$1:$S$61</definedName>
    <definedName name="_xlnm.Print_Area" localSheetId="5">Sheet_06!$A$1:$S$47</definedName>
    <definedName name="_xlnm.Print_Area" localSheetId="6">Sheet_07!$A$1:$S$62</definedName>
    <definedName name="_xlnm.Print_Area" localSheetId="7">Sheet_08!$A$1:$S$57</definedName>
    <definedName name="_xlnm.Print_Area" localSheetId="8">Sheet_09!$A$1:$S$58</definedName>
    <definedName name="_xlnm.Print_Area" localSheetId="12">Template!$A$1:$S$58</definedName>
    <definedName name="_xlnm.Print_Area" localSheetId="9">'Template (4)'!$A$1:$S$62</definedName>
    <definedName name="_xlnm.Print_Area" localSheetId="10">'Template (5)'!$A$1:$S$60</definedName>
    <definedName name="_xlnm.Print_Area" localSheetId="11">'Template (6)'!$A$1:$S$58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5" l="1"/>
  <c r="A16" i="5"/>
  <c r="W35" i="19"/>
  <c r="U35" i="19"/>
  <c r="B20" i="19"/>
  <c r="B21" i="19"/>
  <c r="C29" i="19"/>
  <c r="B13" i="19"/>
  <c r="C9" i="19"/>
  <c r="C39" i="20"/>
  <c r="C35" i="20"/>
  <c r="C32" i="20"/>
  <c r="C26" i="20"/>
  <c r="C22" i="20"/>
  <c r="AE19" i="20"/>
  <c r="C19" i="20" s="1"/>
  <c r="C18" i="20"/>
  <c r="C14" i="20"/>
  <c r="C10" i="20"/>
  <c r="C28" i="11"/>
  <c r="C33" i="11"/>
  <c r="C25" i="11"/>
  <c r="C22" i="11"/>
  <c r="C13" i="11"/>
  <c r="B17" i="18"/>
  <c r="Y18" i="18"/>
  <c r="X15" i="18"/>
  <c r="B24" i="18"/>
  <c r="B44" i="17"/>
  <c r="B51" i="17"/>
  <c r="AK51" i="17"/>
  <c r="AG51" i="17"/>
  <c r="AI51" i="17"/>
  <c r="AC51" i="17"/>
  <c r="AJ49" i="17"/>
  <c r="AH49" i="17"/>
  <c r="AA49" i="17"/>
  <c r="B48" i="17"/>
  <c r="B55" i="17"/>
  <c r="B50" i="17"/>
  <c r="B41" i="17"/>
  <c r="B38" i="17"/>
  <c r="B25" i="17"/>
  <c r="B30" i="17"/>
  <c r="B51" i="16"/>
  <c r="B50" i="16"/>
  <c r="B46" i="16"/>
  <c r="B45" i="16"/>
  <c r="B40" i="16"/>
  <c r="B41" i="16"/>
  <c r="B42" i="16"/>
  <c r="W18" i="16"/>
  <c r="C17" i="7"/>
  <c r="C17" i="9"/>
  <c r="C17" i="17"/>
  <c r="AL17" i="9"/>
  <c r="C19" i="5"/>
  <c r="C19" i="7"/>
  <c r="C19" i="17"/>
  <c r="C19" i="18"/>
  <c r="AN19" i="9"/>
  <c r="C19" i="9" s="1"/>
  <c r="A18" i="7"/>
  <c r="A18" i="9"/>
  <c r="A19" i="11"/>
  <c r="A12" i="7"/>
  <c r="A12" i="9"/>
  <c r="A12" i="16"/>
  <c r="A12" i="17"/>
  <c r="A12" i="18"/>
  <c r="A12" i="11"/>
  <c r="A12" i="20"/>
  <c r="A12" i="19"/>
  <c r="A12" i="5"/>
  <c r="A6" i="7"/>
  <c r="A6" i="9"/>
  <c r="A6" i="16"/>
  <c r="A6" i="17"/>
  <c r="A6" i="18"/>
  <c r="A6" i="11"/>
  <c r="A6" i="20"/>
  <c r="A6" i="19"/>
  <c r="A6" i="5"/>
  <c r="A11" i="5"/>
  <c r="A11" i="7"/>
  <c r="A11" i="9"/>
  <c r="A11" i="17"/>
  <c r="A11" i="18"/>
  <c r="A11" i="19"/>
  <c r="A11" i="16"/>
  <c r="B20" i="17"/>
  <c r="B20" i="20"/>
  <c r="B21" i="11"/>
  <c r="B20" i="16"/>
  <c r="B20" i="9"/>
  <c r="B20" i="7"/>
  <c r="B14" i="9"/>
  <c r="B14" i="16"/>
  <c r="B14" i="18"/>
  <c r="B14" i="20"/>
  <c r="B14" i="17"/>
  <c r="B39" i="18"/>
  <c r="B38" i="18"/>
  <c r="A34" i="18"/>
  <c r="B40" i="18"/>
  <c r="Y41" i="18"/>
  <c r="W41" i="18"/>
  <c r="AJ18" i="18"/>
  <c r="AB18" i="18"/>
  <c r="A30" i="18"/>
  <c r="Y26" i="18"/>
  <c r="AB26" i="18" s="1"/>
  <c r="A16" i="18"/>
  <c r="B10" i="18"/>
  <c r="Y13" i="18"/>
  <c r="W13" i="18"/>
  <c r="B12" i="18"/>
  <c r="AE29" i="9"/>
  <c r="N31" i="9" s="1"/>
  <c r="A58" i="9"/>
  <c r="AO36" i="20"/>
  <c r="X40" i="20" s="1"/>
  <c r="AN33" i="20"/>
  <c r="C33" i="20" s="1"/>
  <c r="V23" i="20"/>
  <c r="AE11" i="20"/>
  <c r="V15" i="20" s="1"/>
  <c r="AE14" i="11"/>
  <c r="C14" i="11" s="1"/>
  <c r="AE11" i="11"/>
  <c r="C11" i="11" s="1"/>
  <c r="AD42" i="18"/>
  <c r="AF43" i="18" s="1"/>
  <c r="A22" i="18"/>
  <c r="A42" i="5"/>
  <c r="A44" i="9"/>
  <c r="A42" i="16"/>
  <c r="A43" i="11"/>
  <c r="A44" i="20"/>
  <c r="A43" i="19"/>
  <c r="A42" i="7"/>
  <c r="A55" i="7"/>
  <c r="A57" i="9"/>
  <c r="A54" i="20"/>
  <c r="A55" i="5"/>
  <c r="B25" i="18"/>
  <c r="C30" i="5"/>
  <c r="C29" i="5"/>
  <c r="A14" i="5"/>
  <c r="A23" i="5"/>
  <c r="A20" i="5"/>
  <c r="W21" i="5"/>
  <c r="AD21" i="5" s="1"/>
  <c r="W18" i="5"/>
  <c r="AV18" i="5" s="1"/>
  <c r="A15" i="5"/>
  <c r="Z16" i="5"/>
  <c r="W16" i="5"/>
  <c r="C34" i="19"/>
  <c r="B12" i="19"/>
  <c r="B13" i="20"/>
  <c r="B21" i="20"/>
  <c r="A57" i="20"/>
  <c r="S3" i="20"/>
  <c r="C11" i="20" l="1"/>
  <c r="C36" i="20"/>
  <c r="W17" i="11"/>
  <c r="B49" i="17"/>
  <c r="W22" i="9"/>
  <c r="AF16" i="5"/>
  <c r="W24" i="5" s="1"/>
  <c r="U17" i="11"/>
  <c r="A18" i="5"/>
  <c r="U40" i="20"/>
  <c r="B42" i="18"/>
  <c r="AA41" i="18"/>
  <c r="AD18" i="18"/>
  <c r="AH18" i="18" s="1"/>
  <c r="AN18" i="18" s="1"/>
  <c r="V20" i="18" s="1"/>
  <c r="AD26" i="18"/>
  <c r="AH26" i="18" s="1"/>
  <c r="AN26" i="18" s="1"/>
  <c r="AA13" i="18"/>
  <c r="B13" i="18" s="1"/>
  <c r="C29" i="9"/>
  <c r="Y24" i="5"/>
  <c r="A21" i="5"/>
  <c r="AB24" i="5"/>
  <c r="B13" i="16"/>
  <c r="Y16" i="16"/>
  <c r="W16" i="16"/>
  <c r="AC21" i="16"/>
  <c r="B21" i="16" s="1"/>
  <c r="AC22" i="16"/>
  <c r="A58" i="19"/>
  <c r="A57" i="11"/>
  <c r="A59" i="17"/>
  <c r="A58" i="7"/>
  <c r="A56" i="5"/>
  <c r="A13" i="9"/>
  <c r="A14" i="9"/>
  <c r="A27" i="9"/>
  <c r="A35" i="5"/>
  <c r="AC14" i="7"/>
  <c r="AC13" i="7"/>
  <c r="C13" i="7" s="1"/>
  <c r="AI10" i="7"/>
  <c r="AG10" i="7"/>
  <c r="AE10" i="7"/>
  <c r="AI9" i="7"/>
  <c r="AG9" i="7"/>
  <c r="AE9" i="7"/>
  <c r="AA8" i="9"/>
  <c r="C8" i="9" s="1"/>
  <c r="A54" i="9"/>
  <c r="N56" i="9"/>
  <c r="A27" i="16"/>
  <c r="AA16" i="16"/>
  <c r="AG26" i="19"/>
  <c r="C26" i="19" s="1"/>
  <c r="AG24" i="19"/>
  <c r="C24" i="19" s="1"/>
  <c r="AG18" i="19"/>
  <c r="AG16" i="19"/>
  <c r="AG10" i="19"/>
  <c r="C10" i="19" s="1"/>
  <c r="C38" i="11"/>
  <c r="AG34" i="11"/>
  <c r="AD26" i="11"/>
  <c r="C26" i="11" s="1"/>
  <c r="AD23" i="11"/>
  <c r="A21" i="7"/>
  <c r="A58" i="18"/>
  <c r="C16" i="11"/>
  <c r="C10" i="11"/>
  <c r="A19" i="16"/>
  <c r="A37" i="16"/>
  <c r="A32" i="16"/>
  <c r="O8" i="17"/>
  <c r="S3" i="19"/>
  <c r="S3" i="18"/>
  <c r="AB42" i="17"/>
  <c r="AB39" i="17"/>
  <c r="B39" i="17" s="1"/>
  <c r="A34" i="17"/>
  <c r="AC26" i="17"/>
  <c r="AB18" i="17"/>
  <c r="AB15" i="17"/>
  <c r="S3" i="17"/>
  <c r="AA46" i="16"/>
  <c r="AA41" i="16"/>
  <c r="N34" i="16"/>
  <c r="N29" i="16"/>
  <c r="A58" i="16"/>
  <c r="S3" i="16"/>
  <c r="Z49" i="9"/>
  <c r="W49" i="9"/>
  <c r="B47" i="9"/>
  <c r="B46" i="9"/>
  <c r="A51" i="7"/>
  <c r="AA40" i="20" l="1"/>
  <c r="U29" i="11"/>
  <c r="C23" i="11"/>
  <c r="AM34" i="11"/>
  <c r="U35" i="11" s="1"/>
  <c r="Y45" i="17"/>
  <c r="B42" i="17"/>
  <c r="Z31" i="17"/>
  <c r="B26" i="17"/>
  <c r="Z51" i="16"/>
  <c r="N16" i="16"/>
  <c r="Y21" i="17"/>
  <c r="A18" i="17"/>
  <c r="C14" i="7"/>
  <c r="B14" i="7"/>
  <c r="A18" i="19"/>
  <c r="V22" i="19"/>
  <c r="W51" i="16"/>
  <c r="Z56" i="17"/>
  <c r="A18" i="18"/>
  <c r="V15" i="18"/>
  <c r="AB15" i="18" s="1"/>
  <c r="B15" i="18" s="1"/>
  <c r="Z43" i="18"/>
  <c r="X43" i="18"/>
  <c r="B41" i="18"/>
  <c r="B18" i="18"/>
  <c r="B26" i="18"/>
  <c r="V28" i="18"/>
  <c r="O28" i="18" s="1"/>
  <c r="O20" i="18"/>
  <c r="N8" i="9"/>
  <c r="W24" i="16"/>
  <c r="W26" i="16" s="1"/>
  <c r="N24" i="16" s="1"/>
  <c r="B16" i="16"/>
  <c r="AD30" i="19"/>
  <c r="AF30" i="19"/>
  <c r="V14" i="19"/>
  <c r="B22" i="16"/>
  <c r="X30" i="19"/>
  <c r="C16" i="19"/>
  <c r="AB49" i="9"/>
  <c r="W51" i="9" s="1"/>
  <c r="N49" i="9" s="1"/>
  <c r="C18" i="19"/>
  <c r="AF24" i="5"/>
  <c r="AB15" i="20"/>
  <c r="AB23" i="20"/>
  <c r="AA22" i="9"/>
  <c r="N24" i="9" s="1"/>
  <c r="AK9" i="7"/>
  <c r="C9" i="7" s="1"/>
  <c r="AK10" i="7"/>
  <c r="X16" i="7" s="1"/>
  <c r="Z16" i="7"/>
  <c r="AB16" i="7"/>
  <c r="W29" i="11"/>
  <c r="B24" i="16"/>
  <c r="B18" i="17"/>
  <c r="AB45" i="17"/>
  <c r="AB21" i="17"/>
  <c r="W31" i="17" s="1"/>
  <c r="W45" i="17"/>
  <c r="B45" i="17" s="1"/>
  <c r="W21" i="17"/>
  <c r="B15" i="17"/>
  <c r="B22" i="19" l="1"/>
  <c r="AB22" i="19"/>
  <c r="Z30" i="19" s="1"/>
  <c r="C40" i="20"/>
  <c r="U41" i="20"/>
  <c r="W27" i="20"/>
  <c r="C23" i="20"/>
  <c r="U27" i="20"/>
  <c r="C15" i="20"/>
  <c r="Y35" i="11"/>
  <c r="AA35" i="11" s="1"/>
  <c r="AA39" i="11" s="1"/>
  <c r="C34" i="11"/>
  <c r="AC51" i="16"/>
  <c r="W55" i="16" s="1"/>
  <c r="N51" i="16" s="1"/>
  <c r="AD43" i="18"/>
  <c r="AL43" i="18" s="1"/>
  <c r="V45" i="18" s="1"/>
  <c r="O45" i="18" s="1"/>
  <c r="Z17" i="11"/>
  <c r="B49" i="9"/>
  <c r="AB14" i="19"/>
  <c r="V30" i="19" s="1"/>
  <c r="W25" i="5"/>
  <c r="N24" i="5" s="1"/>
  <c r="A24" i="5"/>
  <c r="Z27" i="20"/>
  <c r="U28" i="20" s="1"/>
  <c r="W56" i="17"/>
  <c r="AF31" i="17"/>
  <c r="W32" i="17" s="1"/>
  <c r="O31" i="17" s="1"/>
  <c r="V16" i="7"/>
  <c r="AD16" i="7" s="1"/>
  <c r="AH16" i="7" s="1"/>
  <c r="N18" i="7" s="1"/>
  <c r="C10" i="7"/>
  <c r="Z29" i="11"/>
  <c r="U30" i="11" s="1"/>
  <c r="C22" i="9"/>
  <c r="B21" i="17"/>
  <c r="AH30" i="19" l="1"/>
  <c r="V31" i="19" s="1"/>
  <c r="B14" i="19"/>
  <c r="Y41" i="20"/>
  <c r="AA41" i="20" s="1"/>
  <c r="Y28" i="20"/>
  <c r="AA28" i="20" s="1"/>
  <c r="C27" i="20"/>
  <c r="C35" i="11"/>
  <c r="Y30" i="11"/>
  <c r="AA30" i="11" s="1"/>
  <c r="W39" i="11" s="1"/>
  <c r="U18" i="11"/>
  <c r="Y18" i="11" s="1"/>
  <c r="AA18" i="11" s="1"/>
  <c r="U39" i="11" s="1"/>
  <c r="AD39" i="11" s="1"/>
  <c r="O39" i="11" s="1"/>
  <c r="C17" i="11"/>
  <c r="B31" i="17"/>
  <c r="B43" i="18"/>
  <c r="AF56" i="17"/>
  <c r="W57" i="17" s="1"/>
  <c r="O56" i="17" s="1"/>
  <c r="E16" i="7"/>
  <c r="C31" i="19" l="1"/>
  <c r="Z31" i="19"/>
  <c r="AB31" i="19" s="1"/>
  <c r="AA35" i="19" s="1"/>
  <c r="C30" i="19"/>
  <c r="C41" i="20"/>
  <c r="C28" i="20"/>
  <c r="C30" i="11"/>
  <c r="C18" i="11"/>
  <c r="C29" i="11"/>
  <c r="B56" i="17"/>
  <c r="B29" i="18"/>
  <c r="C39" i="11"/>
  <c r="AE49" i="15"/>
  <c r="AJ49" i="15"/>
  <c r="B49" i="15" s="1"/>
  <c r="B48" i="15"/>
  <c r="A46" i="15"/>
  <c r="A41" i="15"/>
  <c r="AE38" i="15"/>
  <c r="AJ38" i="15" s="1"/>
  <c r="B37" i="15"/>
  <c r="A35" i="15"/>
  <c r="AE33" i="15"/>
  <c r="AJ33" i="15" s="1"/>
  <c r="B33" i="15" s="1"/>
  <c r="B32" i="15"/>
  <c r="A30" i="15"/>
  <c r="B26" i="15"/>
  <c r="AC22" i="15"/>
  <c r="Z27" i="15" s="1"/>
  <c r="B21" i="15"/>
  <c r="B16" i="15"/>
  <c r="AB14" i="15"/>
  <c r="B14" i="15" s="1"/>
  <c r="B13" i="15"/>
  <c r="AB11" i="15"/>
  <c r="W17" i="15" s="1"/>
  <c r="B11" i="15"/>
  <c r="B10" i="15"/>
  <c r="A6" i="15"/>
  <c r="A58" i="15"/>
  <c r="S3" i="15"/>
  <c r="AF56" i="14"/>
  <c r="Z56" i="14"/>
  <c r="B56" i="14"/>
  <c r="W56" i="14"/>
  <c r="B55" i="14"/>
  <c r="AC51" i="14"/>
  <c r="B51" i="14" s="1"/>
  <c r="B50" i="14"/>
  <c r="B45" i="14"/>
  <c r="AB43" i="14"/>
  <c r="B43" i="14" s="1"/>
  <c r="B42" i="14"/>
  <c r="B39" i="14"/>
  <c r="AB40" i="14"/>
  <c r="W46" i="14" s="1"/>
  <c r="A35" i="14"/>
  <c r="N31" i="14"/>
  <c r="A29" i="14"/>
  <c r="N26" i="14"/>
  <c r="A24" i="14"/>
  <c r="B19" i="14"/>
  <c r="B14" i="14"/>
  <c r="AA15" i="14"/>
  <c r="B15" i="14" s="1"/>
  <c r="AA10" i="14"/>
  <c r="W20" i="14" s="1"/>
  <c r="B9" i="14"/>
  <c r="A60" i="14"/>
  <c r="A6" i="14"/>
  <c r="S3" i="14"/>
  <c r="N51" i="13"/>
  <c r="A49" i="13"/>
  <c r="N46" i="13"/>
  <c r="A44" i="13"/>
  <c r="A62" i="13"/>
  <c r="W41" i="13"/>
  <c r="N41" i="13" s="1"/>
  <c r="W31" i="13"/>
  <c r="N31" i="13" s="1"/>
  <c r="W39" i="13"/>
  <c r="B39" i="13" s="1"/>
  <c r="B37" i="13"/>
  <c r="B36" i="13"/>
  <c r="B29" i="13"/>
  <c r="W29" i="13"/>
  <c r="B27" i="13"/>
  <c r="B26" i="13"/>
  <c r="A34" i="13"/>
  <c r="A24" i="13"/>
  <c r="A19" i="13"/>
  <c r="N16" i="13"/>
  <c r="W46" i="5"/>
  <c r="A14" i="13"/>
  <c r="Z11" i="13"/>
  <c r="W11" i="13"/>
  <c r="B38" i="15" l="1"/>
  <c r="Y17" i="15"/>
  <c r="B22" i="15"/>
  <c r="AB17" i="15"/>
  <c r="W27" i="15"/>
  <c r="B17" i="15"/>
  <c r="B40" i="14"/>
  <c r="Y46" i="14"/>
  <c r="AB46" i="14"/>
  <c r="B10" i="14"/>
  <c r="Y20" i="14"/>
  <c r="AA20" i="14" s="1"/>
  <c r="AB11" i="13"/>
  <c r="B11" i="13" s="1"/>
  <c r="AF27" i="15" l="1"/>
  <c r="B27" i="15"/>
  <c r="B46" i="14"/>
  <c r="B20" i="14"/>
  <c r="W22" i="14"/>
  <c r="N22" i="14" s="1"/>
  <c r="B9" i="13" l="1"/>
  <c r="B8" i="13"/>
  <c r="A6" i="13"/>
  <c r="S3" i="13"/>
  <c r="AD35" i="19" l="1"/>
  <c r="C35" i="19" l="1"/>
  <c r="O36" i="19"/>
  <c r="S3" i="11"/>
  <c r="AA37" i="9"/>
  <c r="AC37" i="9" s="1"/>
  <c r="AE37" i="9" s="1"/>
  <c r="W36" i="9"/>
  <c r="AA36" i="9" s="1"/>
  <c r="AC36" i="9" s="1"/>
  <c r="AI36" i="9" s="1"/>
  <c r="V39" i="9" s="1"/>
  <c r="A34" i="9"/>
  <c r="S3" i="9"/>
  <c r="B46" i="5"/>
  <c r="D46" i="5"/>
  <c r="D43" i="5"/>
  <c r="B43" i="5"/>
  <c r="A40" i="5"/>
  <c r="W35" i="7"/>
  <c r="Y34" i="7"/>
  <c r="W34" i="7"/>
  <c r="Y33" i="7"/>
  <c r="W33" i="7"/>
  <c r="Y32" i="7"/>
  <c r="W32" i="7"/>
  <c r="W31" i="7"/>
  <c r="AH31" i="7" s="1"/>
  <c r="AF37" i="7" s="1"/>
  <c r="AH28" i="7"/>
  <c r="AD37" i="7" s="1"/>
  <c r="AH27" i="7"/>
  <c r="AB37" i="7" s="1"/>
  <c r="AE26" i="7"/>
  <c r="Z37" i="7" s="1"/>
  <c r="AH25" i="7"/>
  <c r="X37" i="7" s="1"/>
  <c r="AH24" i="7"/>
  <c r="C24" i="7" s="1"/>
  <c r="W48" i="7"/>
  <c r="AA48" i="7" s="1"/>
  <c r="AE48" i="7" s="1"/>
  <c r="O48" i="7" s="1"/>
  <c r="S3" i="8"/>
  <c r="S3" i="7"/>
  <c r="A58" i="8"/>
  <c r="AA9" i="8"/>
  <c r="C9" i="8" s="1"/>
  <c r="AA8" i="8"/>
  <c r="C8" i="8"/>
  <c r="A6" i="8"/>
  <c r="C36" i="19" l="1"/>
  <c r="C36" i="9"/>
  <c r="C37" i="9"/>
  <c r="X39" i="9"/>
  <c r="N49" i="5"/>
  <c r="AH34" i="7"/>
  <c r="AL37" i="7" s="1"/>
  <c r="AH32" i="7"/>
  <c r="AH37" i="7" s="1"/>
  <c r="C26" i="7"/>
  <c r="AH35" i="7"/>
  <c r="AN37" i="7" s="1"/>
  <c r="C25" i="7"/>
  <c r="C31" i="7"/>
  <c r="AE33" i="7"/>
  <c r="AJ37" i="7" s="1"/>
  <c r="V37" i="7"/>
  <c r="C27" i="7"/>
  <c r="C28" i="7"/>
  <c r="C48" i="7"/>
  <c r="X32" i="5"/>
  <c r="V32" i="5"/>
  <c r="A27" i="5"/>
  <c r="A45" i="7"/>
  <c r="S3" i="5"/>
  <c r="Z39" i="9" l="1"/>
  <c r="C34" i="7"/>
  <c r="C32" i="7"/>
  <c r="C35" i="7"/>
  <c r="AP37" i="7"/>
  <c r="AT37" i="7" s="1"/>
  <c r="N39" i="7" s="1"/>
  <c r="C33" i="7"/>
  <c r="Z32" i="5"/>
  <c r="N32" i="5" s="1"/>
  <c r="N39" i="9" l="1"/>
  <c r="C39" i="9"/>
  <c r="D37" i="7"/>
  <c r="E32" i="5"/>
</calcChain>
</file>

<file path=xl/sharedStrings.xml><?xml version="1.0" encoding="utf-8"?>
<sst xmlns="http://schemas.openxmlformats.org/spreadsheetml/2006/main" count="1229" uniqueCount="326">
  <si>
    <t>Structure Quantities</t>
  </si>
  <si>
    <t>Calc'd By:</t>
  </si>
  <si>
    <t>Date:</t>
  </si>
  <si>
    <t>Proj.:</t>
  </si>
  <si>
    <t>Chk'd By:</t>
  </si>
  <si>
    <t>PID:</t>
  </si>
  <si>
    <t>Sht:</t>
  </si>
  <si>
    <t>of</t>
  </si>
  <si>
    <t xml:space="preserve">X = </t>
  </si>
  <si>
    <t xml:space="preserve"> ft x </t>
  </si>
  <si>
    <t xml:space="preserve"> sides = </t>
  </si>
  <si>
    <t xml:space="preserve"> E </t>
  </si>
  <si>
    <t xml:space="preserve"> APPROACH SLAB REMOVED:  </t>
  </si>
  <si>
    <t xml:space="preserve">Side of Deck L = </t>
  </si>
  <si>
    <t xml:space="preserve"> ft</t>
  </si>
  <si>
    <t xml:space="preserve">No of Guardrail Posts = </t>
  </si>
  <si>
    <t xml:space="preserve"> x </t>
  </si>
  <si>
    <t xml:space="preserve"> ft = </t>
  </si>
  <si>
    <t>ft</t>
  </si>
  <si>
    <t>Sheet Total</t>
  </si>
  <si>
    <t>TUS-259-0.10</t>
  </si>
  <si>
    <t>LUMP SUM</t>
  </si>
  <si>
    <t xml:space="preserve"> PORTIONS OF STRUCTURE REMOVED, OVER 20 FOOT SPAN, AS PER PLAN</t>
  </si>
  <si>
    <t xml:space="preserve"> EPOXY COATED STEEL REINFORCEMENT</t>
  </si>
  <si>
    <t xml:space="preserve">Abutments = </t>
  </si>
  <si>
    <t xml:space="preserve">Deck = </t>
  </si>
  <si>
    <t xml:space="preserve"> lbs</t>
  </si>
  <si>
    <t xml:space="preserve">Item Total = </t>
  </si>
  <si>
    <t xml:space="preserve"> + </t>
  </si>
  <si>
    <t xml:space="preserve"> = </t>
  </si>
  <si>
    <t xml:space="preserve"> CONCRETE REINFORCEMENT, REPLACEMENT OF EXISTING CONCRETE REINFORCEMENT, AS PER PLAN</t>
  </si>
  <si>
    <t xml:space="preserve"> CLASS QC2 CONCRETE, SUPERSTRUCTURE</t>
  </si>
  <si>
    <t>Deck Ends near expansion joints</t>
  </si>
  <si>
    <t xml:space="preserve">L x W x D = </t>
  </si>
  <si>
    <t xml:space="preserve"> ft / Cos (</t>
  </si>
  <si>
    <t xml:space="preserve">) x </t>
  </si>
  <si>
    <t xml:space="preserve"> cu ft</t>
  </si>
  <si>
    <t xml:space="preserve">Vrear = </t>
  </si>
  <si>
    <t xml:space="preserve">Vfwd = </t>
  </si>
  <si>
    <t xml:space="preserve">V Loc 1 = </t>
  </si>
  <si>
    <t xml:space="preserve"> cu ft = </t>
  </si>
  <si>
    <t xml:space="preserve">) = </t>
  </si>
  <si>
    <t xml:space="preserve"> cu yd</t>
  </si>
  <si>
    <t xml:space="preserve"> CLASS QC1 CONCRETE, ABUTMENT NOT INCLUDING FOOTING</t>
  </si>
  <si>
    <t>Rear abutment</t>
  </si>
  <si>
    <t xml:space="preserve"> ft x (</t>
  </si>
  <si>
    <t xml:space="preserve">1 / </t>
  </si>
  <si>
    <t xml:space="preserve">) ft x </t>
  </si>
  <si>
    <t>) (</t>
  </si>
  <si>
    <t xml:space="preserve">L x W x Davg = </t>
  </si>
  <si>
    <t xml:space="preserve"> cu ft </t>
  </si>
  <si>
    <t xml:space="preserve">V1 = </t>
  </si>
  <si>
    <t xml:space="preserve">V2 = </t>
  </si>
  <si>
    <t>Lavg x W x D = (</t>
  </si>
  <si>
    <t xml:space="preserve">V3 = </t>
  </si>
  <si>
    <t>L x W x D = (</t>
  </si>
  <si>
    <t xml:space="preserve">V4 = </t>
  </si>
  <si>
    <t xml:space="preserve">V5 = </t>
  </si>
  <si>
    <t>Forward abutment</t>
  </si>
  <si>
    <t>RPT</t>
  </si>
  <si>
    <t xml:space="preserve"> cu ft x (1/</t>
  </si>
  <si>
    <t xml:space="preserve"> SEALING OF CONCRETE BRIDGE DECKS WITH HMWM RESIN</t>
  </si>
  <si>
    <t>Phase Construction Joint</t>
  </si>
  <si>
    <t xml:space="preserve">A = </t>
  </si>
  <si>
    <t xml:space="preserve"> ft wide = </t>
  </si>
  <si>
    <t xml:space="preserve">L deck x W = </t>
  </si>
  <si>
    <t xml:space="preserve"> sq ft x (1/</t>
  </si>
  <si>
    <t xml:space="preserve"> sq yd</t>
  </si>
  <si>
    <t xml:space="preserve"> TRIMMING OF BEAM ENDS</t>
  </si>
  <si>
    <t xml:space="preserve">N = </t>
  </si>
  <si>
    <t xml:space="preserve">Number of beams x 2 ends per beam = </t>
  </si>
  <si>
    <t xml:space="preserve"> beams x </t>
  </si>
  <si>
    <t xml:space="preserve"> each</t>
  </si>
  <si>
    <t>Bar Mark</t>
  </si>
  <si>
    <t>No.</t>
  </si>
  <si>
    <t>AD604</t>
  </si>
  <si>
    <t>Subtotal</t>
  </si>
  <si>
    <t>Use 100 LBS</t>
  </si>
  <si>
    <t xml:space="preserve"> Each</t>
  </si>
  <si>
    <t>00050</t>
  </si>
  <si>
    <t xml:space="preserve"> SURFACE PREPARATION OF EXISTING STRUCTURAL STEEL</t>
  </si>
  <si>
    <t xml:space="preserve"> 36 WF 194 Beams</t>
  </si>
  <si>
    <t xml:space="preserve"> sq ft</t>
  </si>
  <si>
    <t>Pay Quantity</t>
  </si>
  <si>
    <t xml:space="preserve">Area of Beams plus 25% for crossframes, bearings and plates = </t>
  </si>
  <si>
    <t xml:space="preserve"> sq ft x </t>
  </si>
  <si>
    <t>00056</t>
  </si>
  <si>
    <t>00060</t>
  </si>
  <si>
    <t>00066</t>
  </si>
  <si>
    <t>00504</t>
  </si>
  <si>
    <t xml:space="preserve"> GRINDING FINS, TEARS, SLIVERS ON EXISTING STRUCTURAL STEEL</t>
  </si>
  <si>
    <t xml:space="preserve">T = </t>
  </si>
  <si>
    <t xml:space="preserve"> hrs</t>
  </si>
  <si>
    <t xml:space="preserve"> FINAL INSPECTION REPAIR</t>
  </si>
  <si>
    <t xml:space="preserve"> ft / </t>
  </si>
  <si>
    <t xml:space="preserve"> ft per each = </t>
  </si>
  <si>
    <t xml:space="preserve"> --&gt; round up = </t>
  </si>
  <si>
    <t xml:space="preserve">N beams = </t>
  </si>
  <si>
    <t xml:space="preserve">N X-Frames = </t>
  </si>
  <si>
    <t xml:space="preserve">1 per 300 feet of beam = </t>
  </si>
  <si>
    <t xml:space="preserve"> / </t>
  </si>
  <si>
    <t>1 per 2.5% of all cross frame locations = (</t>
  </si>
  <si>
    <t xml:space="preserve"> X-Frames = </t>
  </si>
  <si>
    <t xml:space="preserve">N total = </t>
  </si>
  <si>
    <t xml:space="preserve"> each = </t>
  </si>
  <si>
    <t xml:space="preserve"> DOWEL HOLES WITH NONSHRINK, NONMETALLIC GROUT</t>
  </si>
  <si>
    <t xml:space="preserve"> - </t>
  </si>
  <si>
    <t>(</t>
  </si>
  <si>
    <t>*CADD Measured Areas</t>
  </si>
  <si>
    <t>Abutments</t>
  </si>
  <si>
    <t>Rear Abutment</t>
  </si>
  <si>
    <t>Arfront + Artop + Arside + Arback</t>
  </si>
  <si>
    <t xml:space="preserve"> sq ft + </t>
  </si>
  <si>
    <t xml:space="preserve"> sq ft = </t>
  </si>
  <si>
    <t>Forward Abutment</t>
  </si>
  <si>
    <t>Abutment Sub-total</t>
  </si>
  <si>
    <t>Deck Edges</t>
  </si>
  <si>
    <t>Left Side</t>
  </si>
  <si>
    <t>Perimeter x Length</t>
  </si>
  <si>
    <t xml:space="preserve"> ft + </t>
  </si>
  <si>
    <t xml:space="preserve"> ft) x </t>
  </si>
  <si>
    <t>Right Side</t>
  </si>
  <si>
    <t>Deck Edge Sub-total</t>
  </si>
  <si>
    <t>Piers</t>
  </si>
  <si>
    <t xml:space="preserve"> (</t>
  </si>
  <si>
    <t xml:space="preserve"> sq ft) = </t>
  </si>
  <si>
    <t>Item Total</t>
  </si>
  <si>
    <t xml:space="preserve"> </t>
  </si>
  <si>
    <t xml:space="preserve"> piers</t>
  </si>
  <si>
    <t xml:space="preserve">Deductions for </t>
  </si>
  <si>
    <t xml:space="preserve"> PATCHING CONCRETE STRUCTURE, AS PER PLAN</t>
  </si>
  <si>
    <t xml:space="preserve"> sq ft </t>
  </si>
  <si>
    <t xml:space="preserve"> sq ft +</t>
  </si>
  <si>
    <t>Piers sub-total</t>
  </si>
  <si>
    <t>Affront + Aftop + Afside + Afback</t>
  </si>
  <si>
    <t xml:space="preserve"> ft  </t>
  </si>
  <si>
    <t xml:space="preserve"> STRUCTURAL EXPANSION JOINT INCLUDING ELASTOMERIC STRIP SEAL, AS PER PLAN</t>
  </si>
  <si>
    <t xml:space="preserve">REAR = </t>
  </si>
  <si>
    <t xml:space="preserve"> FT</t>
  </si>
  <si>
    <t xml:space="preserve">FORWARD = </t>
  </si>
  <si>
    <t xml:space="preserve">TOTAL = </t>
  </si>
  <si>
    <t xml:space="preserve"> FT = </t>
  </si>
  <si>
    <t xml:space="preserve"> REFURBISH BEARING DEVICE, AS PER PLAN</t>
  </si>
  <si>
    <t xml:space="preserve"> BRIDGE RAILING REBUILT, AS PER PLAN</t>
  </si>
  <si>
    <t xml:space="preserve"> DEEP BEAM BRIDGE RETROFIT RAILING</t>
  </si>
  <si>
    <t xml:space="preserve">Left = </t>
  </si>
  <si>
    <t xml:space="preserve">Right = </t>
  </si>
  <si>
    <t xml:space="preserve">Total = </t>
  </si>
  <si>
    <t xml:space="preserve"> RAILING, MISC.: BRIDGE RAIL PANEL</t>
  </si>
  <si>
    <t xml:space="preserve"> RAILING, MISC.: POST ANCHORAGE BOLT CLEANING</t>
  </si>
  <si>
    <t xml:space="preserve">Aap = </t>
  </si>
  <si>
    <t>Arp + Afp</t>
  </si>
  <si>
    <t xml:space="preserve">App = </t>
  </si>
  <si>
    <t>Ap1p + Ap3p</t>
  </si>
  <si>
    <t xml:space="preserve">Apcs = </t>
  </si>
  <si>
    <t>Aap + App</t>
  </si>
  <si>
    <t xml:space="preserve"> STRUCTURE GROUNDING SYSTEM</t>
  </si>
  <si>
    <t>MICRO SILICA MODIFIED CONCRETE OVERLAY USING HYDRODEMOLITION, 1 1/2" NOMINAL THICKNESS</t>
  </si>
  <si>
    <t>Approach Slabs</t>
  </si>
  <si>
    <t>Aras = Length x Width</t>
  </si>
  <si>
    <t xml:space="preserve">Aras = </t>
  </si>
  <si>
    <t>Afas = Length x Width</t>
  </si>
  <si>
    <t xml:space="preserve">Aas = </t>
  </si>
  <si>
    <t>Aas = Aras + Afas</t>
  </si>
  <si>
    <t xml:space="preserve">Deck </t>
  </si>
  <si>
    <t>Ad = Length x Width</t>
  </si>
  <si>
    <t xml:space="preserve">Ad = </t>
  </si>
  <si>
    <t>Atotal = (Aas + Ad) x (1 sq yd / 9 sq ft)</t>
  </si>
  <si>
    <t xml:space="preserve">(1 sq yd / 9 sq ft) = </t>
  </si>
  <si>
    <t>Atotal = (</t>
  </si>
  <si>
    <t xml:space="preserve"> sq ft)</t>
  </si>
  <si>
    <t xml:space="preserve"> MICRO SILICA MODIFIED CONCRETE OVERLAY (VARIABLE THICKNESS), MATERIAL ONLY</t>
  </si>
  <si>
    <t xml:space="preserve"> SURFACE PREPARATION USING HYDRODEMOLITION</t>
  </si>
  <si>
    <t xml:space="preserve">AREA = </t>
  </si>
  <si>
    <t xml:space="preserve"> SF</t>
  </si>
  <si>
    <t xml:space="preserve"> CF</t>
  </si>
  <si>
    <t xml:space="preserve"> CY </t>
  </si>
  <si>
    <t xml:space="preserve"> HAND CHIPPING</t>
  </si>
  <si>
    <t xml:space="preserve"> SY</t>
  </si>
  <si>
    <t>AREA = 30% OF OVERLAY AREA X 1" DEPTH</t>
  </si>
  <si>
    <t xml:space="preserve">AREA = 30% OF OVERLAY AREA </t>
  </si>
  <si>
    <t xml:space="preserve"> TEST SLAB</t>
  </si>
  <si>
    <t xml:space="preserve"> FULL-DEPTH REPAIR</t>
  </si>
  <si>
    <t xml:space="preserve"> SEALING OF CONCRETE SURFACES (EPOXY-URETHANE)</t>
  </si>
  <si>
    <t xml:space="preserve"> REMOVAL OF EXISTING COATINGS FROM CONCRETE SURFACES</t>
  </si>
  <si>
    <t xml:space="preserve"> JACKING AND TEMPORARY SUPPORT OF SUPERSTRUCTURE, AS PER PLAN</t>
  </si>
  <si>
    <t xml:space="preserve"> feet</t>
  </si>
  <si>
    <t>(continued on next sheet…)</t>
  </si>
  <si>
    <t xml:space="preserve"> CY</t>
  </si>
  <si>
    <t>LRB</t>
  </si>
  <si>
    <t>SEE CALCULATION SHT. 7 OF 9</t>
  </si>
  <si>
    <t>subtotal</t>
  </si>
  <si>
    <t xml:space="preserve">STA. 5+97.50 TO STA. 11+35.00 = </t>
  </si>
  <si>
    <t xml:space="preserve">STA. 5+77.50 TO STA. 11+15.00 = </t>
  </si>
  <si>
    <t xml:space="preserve"> MICRO SILICA MODIFIED CONCRETE OVERLAY USING HYDRODEMOLITION, 1 1/2" NOMINAL THICKNESS</t>
  </si>
  <si>
    <t xml:space="preserve"> UNCLASSIFIED EXCAVATION, AS PER PLAN</t>
  </si>
  <si>
    <t xml:space="preserve">Rear Abutment </t>
  </si>
  <si>
    <t xml:space="preserve">Behind Wingwalls </t>
  </si>
  <si>
    <t>Front Beam Seat</t>
  </si>
  <si>
    <t xml:space="preserve"> + (</t>
  </si>
  <si>
    <t xml:space="preserve"> sides</t>
  </si>
  <si>
    <t xml:space="preserve"> sides + </t>
  </si>
  <si>
    <t xml:space="preserve">  </t>
  </si>
  <si>
    <t xml:space="preserve"> ft x</t>
  </si>
  <si>
    <t>Total</t>
  </si>
  <si>
    <t xml:space="preserve"> cu ft + </t>
  </si>
  <si>
    <t xml:space="preserve"> cu ft) / </t>
  </si>
  <si>
    <t xml:space="preserve">total </t>
  </si>
  <si>
    <t xml:space="preserve"> FIELD PAINTING OF EXISTING STRUCTURAL STEEL, PRIME COAT</t>
  </si>
  <si>
    <t xml:space="preserve"> FIELD PAINTING OF EXISTING STRUCTURAL STEEL, INTERMEDIATE COAT</t>
  </si>
  <si>
    <t xml:space="preserve"> FIELD PAINTING OF EXISTING STRUCTURAL STEEL, SURFACE COAT</t>
  </si>
  <si>
    <t xml:space="preserve">Rear = </t>
  </si>
  <si>
    <t xml:space="preserve">Forward = </t>
  </si>
  <si>
    <t xml:space="preserve">Total = Rear + Forward = </t>
  </si>
  <si>
    <t xml:space="preserve">Total = Left + Right = </t>
  </si>
  <si>
    <t xml:space="preserve">Aabut = </t>
  </si>
  <si>
    <t>Arear + Afwd</t>
  </si>
  <si>
    <t xml:space="preserve">Apier = </t>
  </si>
  <si>
    <t>Ap1 + Ap3</t>
  </si>
  <si>
    <t>Aabut + Apier</t>
  </si>
  <si>
    <t>Arear = Length x Width</t>
  </si>
  <si>
    <t xml:space="preserve">Arear = </t>
  </si>
  <si>
    <t>Afwd = Length x Width</t>
  </si>
  <si>
    <t xml:space="preserve">Afwd = </t>
  </si>
  <si>
    <t>Aas = Arear + Afwd</t>
  </si>
  <si>
    <t>Adeck = Length x Width</t>
  </si>
  <si>
    <t xml:space="preserve">Adeck = </t>
  </si>
  <si>
    <t>Atotal = (Aas + Adeck) x (1 sq yd / 9 sq ft)</t>
  </si>
  <si>
    <t xml:space="preserve">*Arear = </t>
  </si>
  <si>
    <t xml:space="preserve">*Afwd = </t>
  </si>
  <si>
    <t>*Arear + *Afwd</t>
  </si>
  <si>
    <t xml:space="preserve">Atotal = </t>
  </si>
  <si>
    <t>Aabut + Adeck + Apier</t>
  </si>
  <si>
    <t xml:space="preserve">*Apier = </t>
  </si>
  <si>
    <t xml:space="preserve">*Ap2 = </t>
  </si>
  <si>
    <t xml:space="preserve">Apiers = </t>
  </si>
  <si>
    <t>Ap1 + *Ap2 + Ap3 + *Ap4 + *Ap5</t>
  </si>
  <si>
    <t xml:space="preserve">*Ap1 = </t>
  </si>
  <si>
    <t xml:space="preserve">Ap1 = </t>
  </si>
  <si>
    <t>*Ap1 - Apcs</t>
  </si>
  <si>
    <t>*Ap3 =</t>
  </si>
  <si>
    <t xml:space="preserve">Ap3 = </t>
  </si>
  <si>
    <t>*Ap3s - Apcs</t>
  </si>
  <si>
    <t xml:space="preserve">*Ap4 = </t>
  </si>
  <si>
    <t xml:space="preserve">*Ap5 = </t>
  </si>
  <si>
    <t>Aabut + Adeck + Apiers</t>
  </si>
  <si>
    <t xml:space="preserve">*Ap = </t>
  </si>
  <si>
    <t>*Afwd - Apcs</t>
  </si>
  <si>
    <t>*Arear - Apcs</t>
  </si>
  <si>
    <t>CADD Areas: Behind Wingwalls = 3.1 sq ft, Front Beam Seat = 5.5 sq ft</t>
  </si>
  <si>
    <t>(Afront + Aback + AsideL + AsideR + Atop)</t>
  </si>
  <si>
    <t xml:space="preserve">AdeckL = </t>
  </si>
  <si>
    <t xml:space="preserve">AdeckR = </t>
  </si>
  <si>
    <t>AdeckL + AdeckR</t>
  </si>
  <si>
    <t>SEE CALCULATION SHT. 8-9 OF 9</t>
  </si>
  <si>
    <t xml:space="preserve"> REMOVAL OF EXISTING COATINGS FROM CONCRETE SURFACES (continued…)</t>
  </si>
  <si>
    <t>MVC</t>
  </si>
  <si>
    <t>[(</t>
  </si>
  <si>
    <t xml:space="preserve"> in) + (</t>
  </si>
  <si>
    <t xml:space="preserve"> beams</t>
  </si>
  <si>
    <t xml:space="preserve"> beams = </t>
  </si>
  <si>
    <t xml:space="preserve"> ft x  </t>
  </si>
  <si>
    <t xml:space="preserve"> in)] / </t>
  </si>
  <si>
    <t xml:space="preserve">Ab (ext) = </t>
  </si>
  <si>
    <t xml:space="preserve">Length x No. beams x 1 min / ft = </t>
  </si>
  <si>
    <t xml:space="preserve"> x (1 hr / 60 min)</t>
  </si>
  <si>
    <t xml:space="preserve">FDR = </t>
  </si>
  <si>
    <t xml:space="preserve"> SF + </t>
  </si>
  <si>
    <t xml:space="preserve">FDT = </t>
  </si>
  <si>
    <t xml:space="preserve"> SF x </t>
  </si>
  <si>
    <t>Affront + Aftop + Afside + Afback+AfBeamSeat</t>
  </si>
  <si>
    <t xml:space="preserve"> sq ft +  </t>
  </si>
  <si>
    <t xml:space="preserve"> sq ft  = </t>
  </si>
  <si>
    <t>Perimeter x Length - Deductions for Edge Repair</t>
  </si>
  <si>
    <t xml:space="preserve"> - (</t>
  </si>
  <si>
    <t xml:space="preserve"> ft)) = </t>
  </si>
  <si>
    <t xml:space="preserve"> =  </t>
  </si>
  <si>
    <t>Arfront + Artop + Arside + Arback + ArBeamSeat</t>
  </si>
  <si>
    <t>From Ohio Bridge Inspection Summary Report Dated 9/12/23</t>
  </si>
  <si>
    <t xml:space="preserve">Deck Area = </t>
  </si>
  <si>
    <t xml:space="preserve">Approach Slab Area = </t>
  </si>
  <si>
    <t xml:space="preserve">Total Unsound Area (UA) = </t>
  </si>
  <si>
    <t xml:space="preserve"> SF = </t>
  </si>
  <si>
    <t xml:space="preserve">Total Area (Deck + Approach Slabs) = </t>
  </si>
  <si>
    <t xml:space="preserve">% Measured Unsound Area = Total Unsound Area / Total Area </t>
  </si>
  <si>
    <t>%, Use: 20%</t>
  </si>
  <si>
    <t>From Table 403-3: For 20% Unsound Area estimate Variable Thickness (Vt) multiplier = 40% x Total Total Area</t>
  </si>
  <si>
    <t xml:space="preserve">Estimate 10% of Variable Thickness </t>
  </si>
  <si>
    <t>403.4.1</t>
  </si>
  <si>
    <t xml:space="preserve">Hc = ( </t>
  </si>
  <si>
    <t>Hc = (Variable Thickness Area + 10% future deterioration) x 10%</t>
  </si>
  <si>
    <t xml:space="preserve"> ) = </t>
  </si>
  <si>
    <t xml:space="preserve"> sf + ( </t>
  </si>
  <si>
    <t xml:space="preserve"> sf x </t>
  </si>
  <si>
    <t xml:space="preserve">%) = </t>
  </si>
  <si>
    <t xml:space="preserve">% / </t>
  </si>
  <si>
    <t>Unsound Area = Total Areas from Wearing Surface CS-3 &amp; CS-4 ratings</t>
  </si>
  <si>
    <t>Unsound Area = Total Areas from Reinforced Concrete Deck CS-3 &amp; CS-4 ratings</t>
  </si>
  <si>
    <t xml:space="preserve">% x </t>
  </si>
  <si>
    <t xml:space="preserve">Vt = ( </t>
  </si>
  <si>
    <t xml:space="preserve">Variable Thickness (Vt) = 40% x Total Area + 10% future deterioration x 2" thickness </t>
  </si>
  <si>
    <t xml:space="preserve"> SF + (</t>
  </si>
  <si>
    <t xml:space="preserve"> in Deck - </t>
  </si>
  <si>
    <t xml:space="preserve">  in Overlay - </t>
  </si>
  <si>
    <t xml:space="preserve"> in variable Depth Thickness = </t>
  </si>
  <si>
    <t xml:space="preserve"> in</t>
  </si>
  <si>
    <t>FDR = (CS3 + CS4) + 10% future deterioration x Full Depth Repair Thickness (FDT)</t>
  </si>
  <si>
    <t xml:space="preserve"> in / </t>
  </si>
  <si>
    <t xml:space="preserve">Ab (int) = </t>
  </si>
  <si>
    <t xml:space="preserve"> in) - </t>
  </si>
  <si>
    <t xml:space="preserve"> in] / </t>
  </si>
  <si>
    <t>Edge Deduction = Deck Edge Repair 1 + Deck Edge Repair 2</t>
  </si>
  <si>
    <t xml:space="preserve">( </t>
  </si>
  <si>
    <t xml:space="preserve"> sq ft + ( </t>
  </si>
  <si>
    <t xml:space="preserve"> ft / cos </t>
  </si>
  <si>
    <t xml:space="preserve"> ft - (</t>
  </si>
  <si>
    <t>Adeck = (Length - End Deduction x 2) x Width - Edge Deduction</t>
  </si>
  <si>
    <t xml:space="preserve"> ft =  </t>
  </si>
  <si>
    <t xml:space="preserve"> sq ft -  </t>
  </si>
  <si>
    <t xml:space="preserve">⁰ x 2) = </t>
  </si>
  <si>
    <t>From Ohio Bridge Inspection Summary Report Dated 9/21/23</t>
  </si>
  <si>
    <t xml:space="preserve"> sq ft / </t>
  </si>
  <si>
    <t xml:space="preserve"> sq yd, USE: </t>
  </si>
  <si>
    <t>(Afront + Aback + AsideL + AsideR + Atop) / 9</t>
  </si>
  <si>
    <t xml:space="preserve"> sq yd + </t>
  </si>
  <si>
    <t xml:space="preserve"> sq yd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</si>
</sst>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i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6337778862885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3" borderId="1" applyNumberFormat="0" applyAlignment="0" applyProtection="0"/>
    <xf numFmtId="0" fontId="6" fillId="2" borderId="1" applyNumberFormat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5" borderId="4" xfId="0" applyFont="1" applyFill="1" applyBorder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0" xfId="0" applyFont="1"/>
    <xf numFmtId="0" fontId="3" fillId="4" borderId="0" xfId="0" applyFont="1" applyFill="1"/>
    <xf numFmtId="0" fontId="3" fillId="5" borderId="0" xfId="0" applyFont="1" applyFill="1"/>
    <xf numFmtId="0" fontId="2" fillId="0" borderId="2" xfId="0" applyFont="1" applyBorder="1" applyAlignment="1">
      <alignment horizontal="center"/>
    </xf>
    <xf numFmtId="0" fontId="0" fillId="5" borderId="0" xfId="0" applyFill="1"/>
    <xf numFmtId="0" fontId="0" fillId="0" borderId="0" xfId="0" applyAlignment="1">
      <alignment horizontal="right"/>
    </xf>
    <xf numFmtId="0" fontId="0" fillId="4" borderId="0" xfId="0" applyFill="1"/>
    <xf numFmtId="0" fontId="2" fillId="4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4" borderId="0" xfId="0" applyNumberFormat="1" applyFont="1" applyFill="1"/>
    <xf numFmtId="0" fontId="9" fillId="0" borderId="0" xfId="0" applyFont="1"/>
    <xf numFmtId="0" fontId="3" fillId="4" borderId="0" xfId="0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8" fillId="5" borderId="0" xfId="0" applyFont="1" applyFill="1" applyAlignment="1">
      <alignment horizontal="center"/>
    </xf>
    <xf numFmtId="0" fontId="17" fillId="0" borderId="0" xfId="0" applyFont="1"/>
    <xf numFmtId="3" fontId="11" fillId="0" borderId="0" xfId="0" applyNumberFormat="1" applyFont="1" applyAlignment="1">
      <alignment horizontal="center"/>
    </xf>
    <xf numFmtId="3" fontId="0" fillId="0" borderId="0" xfId="0" applyNumberFormat="1"/>
    <xf numFmtId="2" fontId="3" fillId="5" borderId="0" xfId="0" applyNumberFormat="1" applyFont="1" applyFill="1"/>
    <xf numFmtId="2" fontId="3" fillId="0" borderId="0" xfId="0" applyNumberFormat="1" applyFont="1"/>
    <xf numFmtId="0" fontId="8" fillId="0" borderId="0" xfId="0" applyFont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1" fillId="0" borderId="0" xfId="0" applyFont="1" applyAlignment="1">
      <alignment horizontal="center"/>
    </xf>
    <xf numFmtId="14" fontId="2" fillId="0" borderId="0" xfId="0" applyNumberFormat="1" applyFont="1"/>
    <xf numFmtId="1" fontId="3" fillId="0" borderId="0" xfId="0" applyNumberFormat="1" applyFont="1"/>
    <xf numFmtId="0" fontId="18" fillId="0" borderId="0" xfId="0" applyFont="1"/>
    <xf numFmtId="0" fontId="18" fillId="4" borderId="0" xfId="0" applyFont="1" applyFill="1"/>
    <xf numFmtId="9" fontId="3" fillId="0" borderId="0" xfId="0" applyNumberFormat="1" applyFont="1"/>
    <xf numFmtId="0" fontId="3" fillId="6" borderId="0" xfId="0" applyFont="1" applyFill="1"/>
    <xf numFmtId="2" fontId="3" fillId="4" borderId="0" xfId="0" applyNumberFormat="1" applyFont="1" applyFill="1"/>
    <xf numFmtId="0" fontId="19" fillId="0" borderId="0" xfId="0" applyFont="1"/>
    <xf numFmtId="0" fontId="3" fillId="7" borderId="0" xfId="0" applyFont="1" applyFill="1"/>
    <xf numFmtId="0" fontId="8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1" fillId="4" borderId="0" xfId="0" applyFont="1" applyFill="1" applyAlignment="1">
      <alignment horizontal="left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3">
    <cellStyle name="Calculation 2" xfId="1" xr:uid="{00000000-0005-0000-0000-000000000000}"/>
    <cellStyle name="Input 2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1F2C22-3E1C-4A80-A02D-7EFEB0AC7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4E18D6-06AC-45B5-9EA3-F7E40383F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B05EC7-ADA3-4214-91FD-07D2586D6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2B06E4-21C4-4059-BE64-13387BCB0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F18964-0634-47A8-A1EB-79B6A1928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E00188-55CC-4085-9976-98E342224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BDC1BA-D592-4DFF-BA09-286DB7806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6DF692-3590-4A4C-B7F7-AA74C3084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0B5319-8B3F-4E0A-A83A-03B505AD8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AFFB18-709A-4EC3-8FD4-C71E059F3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167126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3DAE18-2C09-420E-89A9-6A0606F3C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56"/>
  <sheetViews>
    <sheetView tabSelected="1" zoomScaleNormal="100" zoomScaleSheetLayoutView="100" workbookViewId="0">
      <selection activeCell="AJ21" sqref="AJ21:AJ22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3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 t="s">
        <v>59</v>
      </c>
      <c r="O1" s="58"/>
      <c r="P1" s="2"/>
      <c r="Q1" s="3" t="s">
        <v>2</v>
      </c>
      <c r="R1" s="59">
        <v>45243</v>
      </c>
      <c r="S1" s="59"/>
      <c r="T1" s="13"/>
    </row>
    <row r="2" spans="1:33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 t="s">
        <v>256</v>
      </c>
      <c r="O2" s="61"/>
      <c r="P2" s="2"/>
      <c r="Q2" s="3" t="s">
        <v>2</v>
      </c>
      <c r="R2" s="62">
        <v>45278</v>
      </c>
      <c r="S2" s="61"/>
      <c r="T2" s="13"/>
      <c r="X2" s="14" t="s">
        <v>19</v>
      </c>
      <c r="Y2" s="15">
        <v>9</v>
      </c>
    </row>
    <row r="3" spans="1:33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1</v>
      </c>
      <c r="R3" s="2" t="s">
        <v>7</v>
      </c>
      <c r="S3" s="12">
        <f>Y2</f>
        <v>9</v>
      </c>
      <c r="T3" s="13"/>
    </row>
    <row r="4" spans="1:33" s="5" customFormat="1" ht="8.1" customHeight="1" thickBot="1" x14ac:dyDescent="0.25"/>
    <row r="6" spans="1:33" x14ac:dyDescent="0.2">
      <c r="A6" s="9" t="str">
        <f>CONCATENATE(U6,V6,W6,X6,Y6,Z6,AA6,AB6,AC6,AD6,AE6,AF6,AG6,AH6,AI6,AJ6,AK6,AL6,AM6,AN6,AO6,AP6,AQ6,AR6,AS6,AT6,AU6,AV6,AW6)</f>
        <v>202 E 11203 PORTIONS OF STRUCTURE REMOVED, OVER 20 FOOT SPAN, AS PER PLAN</v>
      </c>
      <c r="V6" s="10">
        <v>202</v>
      </c>
      <c r="W6" s="10" t="s">
        <v>11</v>
      </c>
      <c r="X6" s="10">
        <v>11203</v>
      </c>
      <c r="Y6" s="10" t="s">
        <v>22</v>
      </c>
    </row>
    <row r="8" spans="1:33" ht="13.5" thickBot="1" x14ac:dyDescent="0.25">
      <c r="B8" s="8"/>
      <c r="N8" s="53" t="s">
        <v>21</v>
      </c>
      <c r="O8" s="53"/>
      <c r="P8" s="53"/>
      <c r="Q8" s="53"/>
      <c r="R8" s="53"/>
    </row>
    <row r="11" spans="1:33" x14ac:dyDescent="0.2">
      <c r="A11" s="9" t="str">
        <f>CONCATENATE(U11,V11,W11,X11,Y11,Z11,AA11,AB11,AC11,AD11,AE11,AF11,AG11,AH11,AI11,AJ11,AK11,AL11,AM11,AN11,AO11,AP11,AQ11,AR11,AS11,AT11,AU11,AV11,AW11)</f>
        <v>503 E 21101 UNCLASSIFIED EXCAVATION, AS PER PLAN</v>
      </c>
      <c r="V11" s="10">
        <v>503</v>
      </c>
      <c r="W11" s="10" t="s">
        <v>11</v>
      </c>
      <c r="X11" s="10">
        <v>21101</v>
      </c>
      <c r="Y11" s="10" t="s">
        <v>195</v>
      </c>
    </row>
    <row r="12" spans="1:33" x14ac:dyDescent="0.2">
      <c r="A12" s="38" t="str">
        <f>CONCATENATE(U12,V12,W12,X12,Y12,Z12,AA12,AB12,AC12,AD12,AE12,AF12,AG12,AH12,AI12,AJ12,AK12,AL12,AM12,AN12,AO12,AP12,AQ12,AR12,AS12,AT12,AU12,AV12,AW12)</f>
        <v>CADD Areas: Behind Wingwalls = 3.1 sq ft, Front Beam Seat = 5.5 sq ft</v>
      </c>
      <c r="V12" s="38" t="s">
        <v>249</v>
      </c>
    </row>
    <row r="14" spans="1:33" x14ac:dyDescent="0.2">
      <c r="A14" s="38" t="str">
        <f>CONCATENATE(U14,V14,W14,X14,Y14,Z14,AA14,AB14,AC14,AD14,AE14,AF14,AG14,AH14,AI14,AJ14,AK14,AL14,AM14,AN14,AO14,AP14,AQ14,AR14,AS14,AT14,AU14,AV14,AW14)</f>
        <v xml:space="preserve">Rear Abutment </v>
      </c>
      <c r="V14" s="7" t="s">
        <v>196</v>
      </c>
    </row>
    <row r="15" spans="1:33" x14ac:dyDescent="0.2">
      <c r="A15" s="7" t="str">
        <f t="shared" ref="A15:A24" si="0">CONCATENATE(U15,V15,W15,X15,Y15,Z15,AA15,AB15,AC15,AD15,AE15,AF15,AG15,AH15,AI15,AJ15,AK15,AL15,AM15,AN15,AO15,AP15,AQ15,AR15,AS15,AT15,AU15,AV15,AW15)</f>
        <v xml:space="preserve">Behind Wingwalls </v>
      </c>
      <c r="V15" s="7" t="s">
        <v>197</v>
      </c>
    </row>
    <row r="16" spans="1:33" x14ac:dyDescent="0.2">
      <c r="A16" s="7" t="str">
        <f>CONCATENATE(U16,V16,W16,X16,Y16,Z16,AA16,AB16,AC16,AD16,AE16,AF16,AG16,AH16,AI16,AJ16,AK16,AL16,AM16,AN16,AO16,AP16,AQ16,AR16,AS16,AT16,AU16,AV16,AW16)</f>
        <v>(2.83 ft + 3.17 ft) x 3.1 sq ft = 18.6 cu ft</v>
      </c>
      <c r="V16" s="7" t="s">
        <v>107</v>
      </c>
      <c r="W16" s="10">
        <f>ROUND(2+(10/12),2)</f>
        <v>2.83</v>
      </c>
      <c r="X16" s="7" t="s">
        <v>14</v>
      </c>
      <c r="Y16" s="7" t="s">
        <v>28</v>
      </c>
      <c r="Z16" s="10">
        <f>ROUND(3+(2/12),2)</f>
        <v>3.17</v>
      </c>
      <c r="AA16" s="7" t="s">
        <v>14</v>
      </c>
      <c r="AB16" s="7" t="s">
        <v>35</v>
      </c>
      <c r="AC16" s="10">
        <v>3.1</v>
      </c>
      <c r="AD16" s="7" t="s">
        <v>82</v>
      </c>
      <c r="AE16" s="7" t="s">
        <v>29</v>
      </c>
      <c r="AF16" s="11">
        <f>(W16+Z16)*AC16</f>
        <v>18.600000000000001</v>
      </c>
      <c r="AG16" s="7" t="s">
        <v>36</v>
      </c>
    </row>
    <row r="17" spans="1:49" x14ac:dyDescent="0.2">
      <c r="A17" s="7" t="str">
        <f t="shared" si="0"/>
        <v>Front Beam Seat</v>
      </c>
      <c r="V17" s="7" t="s">
        <v>198</v>
      </c>
    </row>
    <row r="18" spans="1:49" x14ac:dyDescent="0.2">
      <c r="A18" s="7" t="str">
        <f>CONCATENATE(U18,V18,W18,X18,Y18,Z18,AA18,AB18,AC18,AD18,AE18,AF18,AG18,AH18,AI18,AJ18,AK18,AL18,AM18,AN18,AO18,AP18,AQ18,AR18,AS18,AT18,AU18,AV18,AW18)</f>
        <v>(50.83 ft x 5.5 sq ft) + (6 ft x 3 ft x  1.25 ft) x 2 sides + 0.5(2.5 ft x 1.25 ft) x 5 x 2 sides = 340.19 cu ft</v>
      </c>
      <c r="V18" s="7" t="s">
        <v>107</v>
      </c>
      <c r="W18" s="10">
        <f>ROUND(50+(10/12),2)</f>
        <v>50.83</v>
      </c>
      <c r="X18" s="7" t="s">
        <v>9</v>
      </c>
      <c r="Y18" s="10">
        <v>5.5</v>
      </c>
      <c r="Z18" s="7" t="s">
        <v>170</v>
      </c>
      <c r="AA18" s="7" t="s">
        <v>199</v>
      </c>
      <c r="AB18" s="10">
        <v>6</v>
      </c>
      <c r="AC18" s="7" t="s">
        <v>9</v>
      </c>
      <c r="AD18" s="10">
        <v>3</v>
      </c>
      <c r="AE18" s="7" t="s">
        <v>203</v>
      </c>
      <c r="AF18" s="7" t="s">
        <v>202</v>
      </c>
      <c r="AG18" s="10">
        <v>1.25</v>
      </c>
      <c r="AH18" s="7" t="s">
        <v>120</v>
      </c>
      <c r="AI18" s="10">
        <v>2</v>
      </c>
      <c r="AJ18" s="7" t="s">
        <v>201</v>
      </c>
      <c r="AK18" s="7">
        <v>0.5</v>
      </c>
      <c r="AL18" s="7" t="s">
        <v>107</v>
      </c>
      <c r="AM18" s="10">
        <v>2.5</v>
      </c>
      <c r="AN18" s="7" t="s">
        <v>9</v>
      </c>
      <c r="AO18" s="10">
        <v>1.25</v>
      </c>
      <c r="AP18" s="7" t="s">
        <v>120</v>
      </c>
      <c r="AQ18" s="10">
        <v>5</v>
      </c>
      <c r="AR18" s="7" t="s">
        <v>16</v>
      </c>
      <c r="AS18" s="10">
        <v>2</v>
      </c>
      <c r="AT18" s="7" t="s">
        <v>200</v>
      </c>
      <c r="AU18" s="7" t="s">
        <v>29</v>
      </c>
      <c r="AV18" s="11">
        <f>(W18*Y18)+(AB18*AD18*AG18)*AI18+AK18*(AM18*AO18)*AQ18*AS18</f>
        <v>340.19</v>
      </c>
      <c r="AW18" s="7" t="s">
        <v>36</v>
      </c>
    </row>
    <row r="19" spans="1:49" x14ac:dyDescent="0.2">
      <c r="C19" s="7" t="str">
        <f>CONCATENATE(W19,X19,Y19,Z19,AA19,AB19,AC19,AD19,AE19,AF19,AG19,AH19,AI19,AJ19,AK19,AL19,AM19,AN19,AO19,AP19,AQ19,AR19,AS19,AT19,AU19,AV19,AW19,AX19,AY19)</f>
        <v/>
      </c>
      <c r="AF19" s="10"/>
    </row>
    <row r="20" spans="1:49" x14ac:dyDescent="0.2">
      <c r="A20" s="38" t="str">
        <f t="shared" si="0"/>
        <v>Forward Abutment</v>
      </c>
      <c r="V20" s="7" t="s">
        <v>114</v>
      </c>
    </row>
    <row r="21" spans="1:49" x14ac:dyDescent="0.2">
      <c r="A21" s="7" t="str">
        <f t="shared" si="0"/>
        <v>(2.75 ft + 3 ft) x 3.1 sq ft = 17.83 cu ft</v>
      </c>
      <c r="V21" s="7" t="s">
        <v>107</v>
      </c>
      <c r="W21" s="10">
        <f>ROUND(2+(9/12),2)</f>
        <v>2.75</v>
      </c>
      <c r="X21" s="7" t="s">
        <v>119</v>
      </c>
      <c r="Y21" s="10">
        <v>3</v>
      </c>
      <c r="Z21" s="7" t="s">
        <v>120</v>
      </c>
      <c r="AA21" s="10">
        <v>3.1</v>
      </c>
      <c r="AB21" s="7" t="s">
        <v>82</v>
      </c>
      <c r="AC21" s="7" t="s">
        <v>29</v>
      </c>
      <c r="AD21" s="11">
        <f>ROUND((W21+Y21)*AA21,2)</f>
        <v>17.829999999999998</v>
      </c>
      <c r="AE21" s="7" t="s">
        <v>36</v>
      </c>
    </row>
    <row r="23" spans="1:49" x14ac:dyDescent="0.2">
      <c r="A23" s="38" t="str">
        <f t="shared" si="0"/>
        <v>Total</v>
      </c>
      <c r="V23" s="7" t="s">
        <v>204</v>
      </c>
    </row>
    <row r="24" spans="1:49" ht="13.5" thickBot="1" x14ac:dyDescent="0.25">
      <c r="A24" s="7" t="str">
        <f t="shared" si="0"/>
        <v>(18.6 cu ft + 340.19 cu ft + 17.83 cu ft) / 27 = 13.95 cu yd</v>
      </c>
      <c r="N24" s="53" t="str">
        <f>CONCATENATE("Use ",W25,X25)</f>
        <v>Use 14 cu yd</v>
      </c>
      <c r="O24" s="53"/>
      <c r="P24" s="53"/>
      <c r="Q24" s="53"/>
      <c r="R24" s="53"/>
      <c r="V24" s="7" t="s">
        <v>107</v>
      </c>
      <c r="W24" s="10">
        <f>AF16</f>
        <v>18.600000000000001</v>
      </c>
      <c r="X24" s="7" t="s">
        <v>205</v>
      </c>
      <c r="Y24" s="10">
        <f>AV18</f>
        <v>340.19</v>
      </c>
      <c r="Z24" s="7" t="s">
        <v>36</v>
      </c>
      <c r="AA24" s="7" t="s">
        <v>28</v>
      </c>
      <c r="AB24" s="10">
        <f>AD21</f>
        <v>17.829999999999998</v>
      </c>
      <c r="AC24" s="7" t="s">
        <v>206</v>
      </c>
      <c r="AD24" s="7">
        <v>27</v>
      </c>
      <c r="AE24" s="7" t="s">
        <v>29</v>
      </c>
      <c r="AF24" s="11">
        <f>ROUND((W24+Y24+AB24)/AD24,2)</f>
        <v>13.95</v>
      </c>
      <c r="AG24" s="7" t="s">
        <v>42</v>
      </c>
    </row>
    <row r="25" spans="1:49" x14ac:dyDescent="0.2">
      <c r="V25" s="7" t="s">
        <v>207</v>
      </c>
      <c r="W25" s="7">
        <f>ROUND(AF24,0)</f>
        <v>14</v>
      </c>
      <c r="X25" s="7" t="s">
        <v>42</v>
      </c>
    </row>
    <row r="27" spans="1:49" x14ac:dyDescent="0.2">
      <c r="A27" s="9" t="str">
        <f>CONCATENATE(U27,V27,W27,X27,Y27,Z27,AA27,AB27,AC27,AD27,AE27,AF27,AG27,AH27,AI27,AJ27,AK27,AL27,AM27,AN27,AO27,AP15,AQ15,AR15,AS11,AT11,AU11,AV11,AW11)</f>
        <v>509 E 10000 EPOXY COATED STEEL REINFORCEMENT</v>
      </c>
      <c r="V27" s="10">
        <v>509</v>
      </c>
      <c r="W27" s="10" t="s">
        <v>11</v>
      </c>
      <c r="X27" s="10">
        <v>10000</v>
      </c>
      <c r="Y27" s="10" t="s">
        <v>23</v>
      </c>
    </row>
    <row r="29" spans="1:49" x14ac:dyDescent="0.2">
      <c r="B29" s="8" t="s">
        <v>24</v>
      </c>
      <c r="C29" s="7" t="str">
        <f>CONCATENATE(U29,V29,W29,X29,Y29,Z29,AA29,AB29,AC29,AD29,AE29,AF29,AG29,AH29,AI29,AJ29,AK29,AL29,AM29,AN29,AO29,AP29,AQ29,AR29,AS29,AT29,AU29,AV29,AW29)</f>
        <v>1306 lbs</v>
      </c>
      <c r="V29" s="10">
        <v>1306</v>
      </c>
      <c r="W29" s="7" t="s">
        <v>26</v>
      </c>
    </row>
    <row r="30" spans="1:49" x14ac:dyDescent="0.2">
      <c r="B30" s="8" t="s">
        <v>25</v>
      </c>
      <c r="C30" s="7" t="str">
        <f>CONCATENATE(U30,V30,W30,X30,Y30,Z30,AA30,AB30,AC30,AD30,AE30,AF30,AG30,AH30,AI30,AJ30,AK30,AL30,AM30,AN30,AO30,AP30,AQ30,AR30,AS30,AT30,AU30,AV30,AW30)</f>
        <v>306 lbs</v>
      </c>
      <c r="V30" s="10">
        <v>306</v>
      </c>
      <c r="W30" s="7" t="s">
        <v>26</v>
      </c>
    </row>
    <row r="32" spans="1:49" ht="15.75" customHeight="1" thickBot="1" x14ac:dyDescent="0.25">
      <c r="D32" s="8" t="s">
        <v>27</v>
      </c>
      <c r="E32" s="7" t="str">
        <f>CONCATENATE(U32,V32,W32,X32,Y32,Z32,AA32,AB32,AC32,AD32,AE32,AF32,AG32,AH32,AI32,AJ32,AK32,AL32,AM32,AN32,AO32,AP20,AQ20,AR20,AS16,AT16,AU16,AV16,AW16,AX16,AY16)</f>
        <v>1306 + 306 = 1612 lbs</v>
      </c>
      <c r="N32" s="53" t="str">
        <f>CONCATENATE("Use ",Z32,AA32)</f>
        <v>Use 1612 lbs</v>
      </c>
      <c r="O32" s="53"/>
      <c r="P32" s="53"/>
      <c r="Q32" s="53"/>
      <c r="R32" s="53"/>
      <c r="V32" s="11">
        <f>V29</f>
        <v>1306</v>
      </c>
      <c r="W32" s="17" t="s">
        <v>28</v>
      </c>
      <c r="X32" s="11">
        <f>V30</f>
        <v>306</v>
      </c>
      <c r="Y32" s="7" t="s">
        <v>29</v>
      </c>
      <c r="Z32" s="11">
        <f>V32+X32</f>
        <v>1612</v>
      </c>
      <c r="AA32" s="7" t="s">
        <v>26</v>
      </c>
    </row>
    <row r="35" spans="1:25" x14ac:dyDescent="0.2">
      <c r="A35" s="9" t="str">
        <f>CONCATENATE(U35,V35,W35,X35,Y35,Z35,AA35,AB35,AC35,AD35,AE35,AF35,AG35,AH35,AI35,AJ35,AK35,AL35,AM35,AN35,AO35,AP35,AQ35,AR35,AS35,AT35,AU35,AV35,AW35)</f>
        <v>509 E 20001 CONCRETE REINFORCEMENT, REPLACEMENT OF EXISTING CONCRETE REINFORCEMENT, AS PER PLAN</v>
      </c>
      <c r="V35" s="10">
        <v>509</v>
      </c>
      <c r="W35" s="10" t="s">
        <v>11</v>
      </c>
      <c r="X35" s="10">
        <v>20001</v>
      </c>
      <c r="Y35" s="10" t="s">
        <v>30</v>
      </c>
    </row>
    <row r="37" spans="1:25" ht="15.75" customHeight="1" thickBot="1" x14ac:dyDescent="0.25">
      <c r="N37" s="53" t="s">
        <v>77</v>
      </c>
      <c r="O37" s="53"/>
      <c r="P37" s="53"/>
      <c r="Q37" s="53"/>
      <c r="R37" s="53"/>
    </row>
    <row r="40" spans="1:25" x14ac:dyDescent="0.2">
      <c r="A40" s="9" t="str">
        <f>CONCATENATE(U40,V40,W40,X40,Y40,Z40,AA40,AB40,AC40,AD40,AE40,AF40,AG40,AH40,AI40,AJ40,AK40,AL40,AM40,AN40,AO40,AP27,AQ27,AR27,AS24,AT24,AU24,AV24,AW24)</f>
        <v>510 E 10000 DOWEL HOLES WITH NONSHRINK, NONMETALLIC GROUT</v>
      </c>
      <c r="V40" s="10">
        <v>510</v>
      </c>
      <c r="W40" s="10" t="s">
        <v>11</v>
      </c>
      <c r="X40" s="10">
        <v>10000</v>
      </c>
      <c r="Y40" s="10" t="s">
        <v>105</v>
      </c>
    </row>
    <row r="42" spans="1:25" x14ac:dyDescent="0.2">
      <c r="A42" s="9" t="str">
        <f>CONCATENATE(U42,V42,W42,X42,Y42,Z42,AA42,AB42,AC42,AD42,AE42,AF42,AG42,AH42,AI42,AJ42,AK42,AL42,AM42,AN42,AO42,AP42,AQ42,AR42,AS42,AT42,AU42,AV42,AW42)</f>
        <v/>
      </c>
      <c r="B42" s="54" t="s">
        <v>73</v>
      </c>
      <c r="C42" s="55"/>
      <c r="D42" s="19" t="s">
        <v>74</v>
      </c>
    </row>
    <row r="43" spans="1:25" x14ac:dyDescent="0.2">
      <c r="B43" s="54" t="str">
        <f>V43</f>
        <v>AD604</v>
      </c>
      <c r="C43" s="55"/>
      <c r="D43" s="19">
        <f>W43</f>
        <v>8</v>
      </c>
      <c r="V43" s="10" t="s">
        <v>75</v>
      </c>
      <c r="W43" s="10">
        <v>8</v>
      </c>
    </row>
    <row r="44" spans="1:25" x14ac:dyDescent="0.2">
      <c r="B44" s="39"/>
      <c r="C44" s="40"/>
      <c r="D44" s="19"/>
      <c r="V44" s="10"/>
      <c r="W44" s="10"/>
    </row>
    <row r="45" spans="1:25" ht="13.5" thickBot="1" x14ac:dyDescent="0.25">
      <c r="B45" s="41"/>
      <c r="C45" s="42"/>
      <c r="D45" s="20"/>
      <c r="V45" s="10"/>
      <c r="W45" s="10"/>
    </row>
    <row r="46" spans="1:25" ht="15.75" customHeight="1" thickBot="1" x14ac:dyDescent="0.25">
      <c r="B46" s="56" t="str">
        <f>V46</f>
        <v>Subtotal</v>
      </c>
      <c r="C46" s="57"/>
      <c r="D46" s="21">
        <f>W46</f>
        <v>8</v>
      </c>
      <c r="V46" s="7" t="s">
        <v>76</v>
      </c>
      <c r="W46" s="7">
        <f>SUM(W43:W45)</f>
        <v>8</v>
      </c>
      <c r="X46" s="7" t="s">
        <v>78</v>
      </c>
    </row>
    <row r="49" spans="1:20" ht="15.75" customHeight="1" thickBot="1" x14ac:dyDescent="0.25">
      <c r="N49" s="53" t="str">
        <f>CONCATENATE("Use ",W46,X46)</f>
        <v>Use 8 Each</v>
      </c>
      <c r="O49" s="53"/>
      <c r="P49" s="53"/>
      <c r="Q49" s="53"/>
      <c r="R49" s="53"/>
    </row>
    <row r="50" spans="1:20" x14ac:dyDescent="0.2">
      <c r="N50" s="18"/>
      <c r="O50" s="18"/>
      <c r="P50" s="18"/>
      <c r="Q50" s="18"/>
      <c r="R50" s="18"/>
    </row>
    <row r="51" spans="1:20" x14ac:dyDescent="0.2">
      <c r="A51" s="9"/>
    </row>
    <row r="52" spans="1:20" x14ac:dyDescent="0.2">
      <c r="A52" s="9"/>
      <c r="N52" s="18"/>
      <c r="O52" s="18"/>
      <c r="P52" s="18"/>
      <c r="Q52" s="18"/>
      <c r="R52" s="18"/>
    </row>
    <row r="54" spans="1:20" ht="15.75" customHeight="1" x14ac:dyDescent="0.2">
      <c r="A54" s="9"/>
      <c r="N54" s="38"/>
      <c r="O54" s="38"/>
      <c r="P54" s="38"/>
      <c r="Q54" s="38"/>
      <c r="R54" s="38"/>
    </row>
    <row r="55" spans="1:20" x14ac:dyDescent="0.2">
      <c r="A55" s="9" t="str">
        <f>CONCATENATE(U55,V55,W55,X55,Y55,Z55,AA55,AB55,AC55,AD55,AE55,AF55,AG55,AH55,AI55,AJ55,AK55,AL55,AM55,AN55,AO55,AP55,AQ55,AR55,AS55,AT55,AU55,AV55,AW55)</f>
        <v/>
      </c>
    </row>
    <row r="56" spans="1:20" ht="15.75" customHeight="1" x14ac:dyDescent="0.2">
      <c r="A56" s="6" t="str">
        <f ca="1">CELL("filename")</f>
        <v>c:\users\mclark3\appdata\local\bentley\projectwise\workingdir\ohiodot-pw.bentley.com_ohiodot-pw-02\michael.clark@dot.ohio.gov\d0463454\[TUS-114351_structure_calcs.xlsx]Sheet_01</v>
      </c>
      <c r="T56" s="7"/>
    </row>
  </sheetData>
  <mergeCells count="14">
    <mergeCell ref="N49:R49"/>
    <mergeCell ref="B42:C42"/>
    <mergeCell ref="B43:C43"/>
    <mergeCell ref="B46:C46"/>
    <mergeCell ref="N1:O1"/>
    <mergeCell ref="R1:S1"/>
    <mergeCell ref="F2:H2"/>
    <mergeCell ref="N2:O2"/>
    <mergeCell ref="R2:S2"/>
    <mergeCell ref="N37:R37"/>
    <mergeCell ref="N24:R24"/>
    <mergeCell ref="N32:R32"/>
    <mergeCell ref="N8:R8"/>
    <mergeCell ref="F3:G3"/>
  </mergeCells>
  <pageMargins left="0.7" right="0.5" top="0.5" bottom="0.5" header="0.3" footer="0.3"/>
  <pageSetup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U58"/>
  <sheetViews>
    <sheetView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 t="s">
        <v>59</v>
      </c>
      <c r="O1" s="58"/>
      <c r="P1" s="2"/>
      <c r="Q1" s="3" t="s">
        <v>2</v>
      </c>
      <c r="R1" s="59">
        <v>45243</v>
      </c>
      <c r="S1" s="58"/>
      <c r="T1" s="13"/>
    </row>
    <row r="2" spans="1:38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 t="s">
        <v>256</v>
      </c>
      <c r="O2" s="61"/>
      <c r="P2" s="2"/>
      <c r="Q2" s="3" t="s">
        <v>2</v>
      </c>
      <c r="R2" s="62">
        <v>45278</v>
      </c>
      <c r="S2" s="61"/>
      <c r="T2" s="13"/>
      <c r="V2" s="14"/>
      <c r="X2" s="14" t="s">
        <v>19</v>
      </c>
      <c r="Y2" s="15">
        <v>9</v>
      </c>
    </row>
    <row r="3" spans="1:38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9</v>
      </c>
      <c r="T3" s="13"/>
    </row>
    <row r="4" spans="1:38" s="5" customFormat="1" ht="8.1" customHeight="1" thickBot="1" x14ac:dyDescent="0.25"/>
    <row r="6" spans="1:38" x14ac:dyDescent="0.2">
      <c r="A6" s="9" t="str">
        <f>CONCATENATE(U6,V6,W6,X6,Y6,Z6,AA6,AB6,AC6,AD6,AE6,AF6,AG6,AH6,AI6,AJ6,AK6,AL6,AM6,AN6,AO6,AP6,AQ6,AR6,AS6,AT6,AU6,AV6,AW6)</f>
        <v>511 E 34410 CLASS QC2 CONCRETE, SUPERSTRUCTURE</v>
      </c>
      <c r="V6" s="10">
        <v>511</v>
      </c>
      <c r="W6" s="10" t="s">
        <v>11</v>
      </c>
      <c r="X6" s="10">
        <v>34410</v>
      </c>
      <c r="Y6" s="10" t="s">
        <v>31</v>
      </c>
    </row>
    <row r="8" spans="1:38" x14ac:dyDescent="0.2">
      <c r="A8" s="7" t="s">
        <v>32</v>
      </c>
    </row>
    <row r="9" spans="1:38" x14ac:dyDescent="0.2">
      <c r="B9" s="8" t="s">
        <v>37</v>
      </c>
      <c r="C9" s="7" t="str">
        <f>CONCATENATE(U9,V9,W9,X9,Y9,Z9,AA9,AB9,AC9,AD9,AE9,AF9,AG9,AH9,AI9,AJ9,AK9,AL9,AM9,AN9,AO9,AP9,AQ9,AR9,Sheet_01!AS43,Sheet_01!AT43,Sheet_01!AU43,Sheet_01!AV43,Sheet_01!AW43)</f>
        <v>L x W x D = 32 ft / Cos (30) x 4 ft x 1 ft = 36.95 x 4 x 1 = 147.8 cu ft</v>
      </c>
      <c r="V9" s="7" t="s">
        <v>33</v>
      </c>
      <c r="W9" s="10">
        <v>32</v>
      </c>
      <c r="X9" s="7" t="s">
        <v>34</v>
      </c>
      <c r="Y9" s="10">
        <v>30</v>
      </c>
      <c r="Z9" s="7" t="s">
        <v>35</v>
      </c>
      <c r="AA9" s="10">
        <v>4</v>
      </c>
      <c r="AB9" s="7" t="s">
        <v>9</v>
      </c>
      <c r="AC9" s="10">
        <v>1</v>
      </c>
      <c r="AD9" s="7" t="s">
        <v>17</v>
      </c>
      <c r="AE9" s="11">
        <f>ROUND(W9/COS(RADIANS(Y9)),2)</f>
        <v>36.950000000000003</v>
      </c>
      <c r="AF9" s="7" t="s">
        <v>16</v>
      </c>
      <c r="AG9" s="11">
        <f>AA9</f>
        <v>4</v>
      </c>
      <c r="AH9" s="7" t="s">
        <v>16</v>
      </c>
      <c r="AI9" s="11">
        <f>AC9</f>
        <v>1</v>
      </c>
      <c r="AJ9" s="7" t="s">
        <v>29</v>
      </c>
      <c r="AK9" s="11">
        <f>AE9*AG9*AI9</f>
        <v>147.80000000000001</v>
      </c>
      <c r="AL9" s="7" t="s">
        <v>36</v>
      </c>
    </row>
    <row r="10" spans="1:38" x14ac:dyDescent="0.2">
      <c r="B10" s="8" t="s">
        <v>38</v>
      </c>
      <c r="C10" s="7" t="str">
        <f>CONCATENATE(U10,V10,W10,X10,Y10,Z10,AA10,AB10,AC10,AD10,AE10,AF10,AG10,AH10,AI10,AJ10,AK10,AL10,AM10,AN10,AO10,AP10,AQ10,AR10,AS6,AT6,AU6,AV6,AW6)</f>
        <v>L x W x D = 32 ft / Cos (30) x 4 ft x 1 ft = 36.95 x 4 x 1 = 147.8 cu ft</v>
      </c>
      <c r="V10" s="7" t="s">
        <v>33</v>
      </c>
      <c r="W10" s="10">
        <v>32</v>
      </c>
      <c r="X10" s="7" t="s">
        <v>34</v>
      </c>
      <c r="Y10" s="10">
        <v>30</v>
      </c>
      <c r="Z10" s="7" t="s">
        <v>35</v>
      </c>
      <c r="AA10" s="10">
        <v>4</v>
      </c>
      <c r="AB10" s="7" t="s">
        <v>9</v>
      </c>
      <c r="AC10" s="10">
        <v>1</v>
      </c>
      <c r="AD10" s="7" t="s">
        <v>17</v>
      </c>
      <c r="AE10" s="11">
        <f>ROUND(W10/COS(RADIANS(Y10)),2)</f>
        <v>36.950000000000003</v>
      </c>
      <c r="AF10" s="7" t="s">
        <v>16</v>
      </c>
      <c r="AG10" s="11">
        <f>AA10</f>
        <v>4</v>
      </c>
      <c r="AH10" s="7" t="s">
        <v>16</v>
      </c>
      <c r="AI10" s="11">
        <f>AC10</f>
        <v>1</v>
      </c>
      <c r="AJ10" s="7" t="s">
        <v>29</v>
      </c>
      <c r="AK10" s="11">
        <f>AE10*AG10*AI10</f>
        <v>147.80000000000001</v>
      </c>
      <c r="AL10" s="7" t="s">
        <v>36</v>
      </c>
    </row>
    <row r="11" spans="1:38" x14ac:dyDescent="0.2">
      <c r="A11" s="7" t="str">
        <f>CONCATENATE(U11,V11,W11,X11,Y11,Z11,AA11,AB11,AC11,AD11,AE11,AF11,AG11,AH11,AI11,AJ11,AK11,AL11,AM11,AN11,AO11,AP11,AQ11,AR11,AS11,AT11,AU11,AV11,AW11)</f>
        <v/>
      </c>
    </row>
    <row r="12" spans="1:38" x14ac:dyDescent="0.2">
      <c r="A12" s="7" t="str">
        <f>CONCATENATE(U12,V12,W12,X12,Y12,Z12,AA12,AB12,AC12,AD12,AE12,AF12,AG12,AH12,AI12,AJ12,AK12,AL12,AM12,AN12,AO12,AP12,AQ12,AR12,AS12,AT12,AU12,AV12,AW12)</f>
        <v/>
      </c>
    </row>
    <row r="13" spans="1:38" x14ac:dyDescent="0.2">
      <c r="B13" s="8" t="s">
        <v>39</v>
      </c>
      <c r="C13" s="7" t="str">
        <f>CONCATENATE(U13,V13,W13,X13,Y13,Z13,AA13,AB13,AC13,AD13,AE13,AF13,AG13,AH13,AI13,AJ13,AK13,AL13,AM13,AN13,AO13,AP13,AQ13,AR13,AS9,AT9,AU9,AV9,AW9)</f>
        <v>L x W x D = 14.5 ft x 2 ft x 1.21 ft = 35.09 cu ft</v>
      </c>
      <c r="V13" s="7" t="s">
        <v>33</v>
      </c>
      <c r="W13" s="10">
        <v>14.5</v>
      </c>
      <c r="X13" s="7" t="s">
        <v>9</v>
      </c>
      <c r="Y13" s="10">
        <v>2</v>
      </c>
      <c r="Z13" s="7" t="s">
        <v>9</v>
      </c>
      <c r="AA13" s="10">
        <v>1.21</v>
      </c>
      <c r="AB13" s="7" t="s">
        <v>17</v>
      </c>
      <c r="AC13" s="11">
        <f>ROUND(W13*Y13*AA13,2)</f>
        <v>35.090000000000003</v>
      </c>
      <c r="AD13" s="7" t="s">
        <v>36</v>
      </c>
    </row>
    <row r="14" spans="1:38" x14ac:dyDescent="0.2">
      <c r="B14" s="8" t="str">
        <f>CONCATENATE(V14,W14,X14,Y14,Z14,AA14,AB14,AC14,AD14,AE14,AF14,AG14,AH14,AI14,AJ14,AK14)</f>
        <v>L x W x D = 7 ft x 2 ft x 1.21 ft = 16.94 cu ft</v>
      </c>
      <c r="C14" s="7" t="str">
        <f>CONCATENATE(U14,V14,W14,X14,Y14,Z14,AA14,AB14,AC14,AD14,AE14,AF14,AG14,AH14,AI14,AJ14,AK14,AL14,AM14,AN14,AO14,AP14,AQ14,AR14,AS10,AT10,AU10,AV10,AW10)</f>
        <v>L x W x D = 7 ft x 2 ft x 1.21 ft = 16.94 cu ft</v>
      </c>
      <c r="V14" s="7" t="s">
        <v>33</v>
      </c>
      <c r="W14" s="10">
        <v>7</v>
      </c>
      <c r="X14" s="7" t="s">
        <v>9</v>
      </c>
      <c r="Y14" s="10">
        <v>2</v>
      </c>
      <c r="Z14" s="7" t="s">
        <v>9</v>
      </c>
      <c r="AA14" s="10">
        <v>1.21</v>
      </c>
      <c r="AB14" s="7" t="s">
        <v>17</v>
      </c>
      <c r="AC14" s="11">
        <f>ROUND(W14*Y14*AA14,2)</f>
        <v>16.940000000000001</v>
      </c>
      <c r="AD14" s="7" t="s">
        <v>36</v>
      </c>
    </row>
    <row r="16" spans="1:38" x14ac:dyDescent="0.2">
      <c r="D16" s="8" t="s">
        <v>27</v>
      </c>
      <c r="E16" s="7" t="str">
        <f>CONCATENATE(U16,V16,W16,X16,Y16,Z16,AA16,AB16,AC16,AD16,AE16,AF16,AG16,AH16,AI16,AJ16,AK16,AL16,AM16,AN16,AO16,AP16,AQ16,AR16,AS12,AT12,AU12,AV12,AW12,Sheet_01!AX50,Sheet_01!AY50)</f>
        <v>147.8 + 147.8 + 35.09 + 16.94 cu ft = 347.63 cu ft x (1/27) = 12.9 cu yd</v>
      </c>
      <c r="V16" s="11">
        <f>AK9</f>
        <v>147.80000000000001</v>
      </c>
      <c r="W16" s="17" t="s">
        <v>28</v>
      </c>
      <c r="X16" s="11">
        <f>AK10</f>
        <v>147.80000000000001</v>
      </c>
      <c r="Y16" s="17" t="s">
        <v>28</v>
      </c>
      <c r="Z16" s="11">
        <f>AC13</f>
        <v>35.090000000000003</v>
      </c>
      <c r="AA16" s="17" t="s">
        <v>28</v>
      </c>
      <c r="AB16" s="11">
        <f>AC14</f>
        <v>16.940000000000001</v>
      </c>
      <c r="AC16" s="7" t="s">
        <v>40</v>
      </c>
      <c r="AD16" s="11">
        <f>V16+X16+Z16+AB16</f>
        <v>347.63000000000005</v>
      </c>
      <c r="AE16" s="7" t="s">
        <v>60</v>
      </c>
      <c r="AF16" s="7">
        <v>27</v>
      </c>
      <c r="AG16" s="7" t="s">
        <v>41</v>
      </c>
      <c r="AH16" s="11">
        <f>ROUND((AD16/AF16),1)</f>
        <v>12.9</v>
      </c>
      <c r="AI16" s="7" t="s">
        <v>42</v>
      </c>
    </row>
    <row r="17" spans="1:35" x14ac:dyDescent="0.2">
      <c r="C17" s="7" t="str">
        <f>CONCATENATE(W17,X17,Y17,Z17,AA17,AB17,AC17,AD17,AE17,AF17,AG17,AH17,AI17,AJ17,AK17,AL17,AM17,AN17,AO17,AP17,AQ17,AR17,AS17,AT17,AU17,AV17,AW17,AX17,AY17)</f>
        <v/>
      </c>
    </row>
    <row r="18" spans="1:35" ht="13.5" thickBot="1" x14ac:dyDescent="0.25">
      <c r="A18" s="7" t="str">
        <f>CONCATENATE(U18,V18,W18,X18,Y18,Z18,AA18,AB18,AC18,AD18,AE18,AF18,AG18,AH18,AI18,AJ18,AK18,AL18,AM18,AN18,AO18,AP18,AQ18,AR18,AS18,AT18,AU18,AV18,AW18)</f>
        <v/>
      </c>
      <c r="N18" s="53" t="str">
        <f>CONCATENATE("Use ",ROUND(AH16,0),AI16)</f>
        <v>Use 13 cu yd</v>
      </c>
      <c r="O18" s="53"/>
      <c r="P18" s="53"/>
      <c r="Q18" s="53"/>
      <c r="R18" s="53"/>
    </row>
    <row r="19" spans="1:35" x14ac:dyDescent="0.2">
      <c r="C19" s="7" t="str">
        <f>CONCATENATE(W19,X19,Y19,Z19,AA19,AB19,AC19,AD19,AE19,AF19,AG19,AH19,AI19,AJ19,AK19,AL19,AM19,AN19,AO19,AP19,AQ19,AR19,AS19,AT19,AU19,AV19,AW19,AX19,AY19)</f>
        <v/>
      </c>
      <c r="AF19" s="10"/>
    </row>
    <row r="20" spans="1:35" x14ac:dyDescent="0.2">
      <c r="B20" s="8" t="str">
        <f>CONCATENATE(V20,W20,X20,Y20,Z20,AA20,AB20,AC20,AD20,AE20,AF20,AG20,AH20,AI20,AJ20,AK20)</f>
        <v/>
      </c>
    </row>
    <row r="21" spans="1:35" x14ac:dyDescent="0.2">
      <c r="A21" s="9" t="str">
        <f>CONCATENATE(U21,V21,W21,X21,Y21,Z21,AA21,AB21,AC21,AD21,AE21,AF21,AG21,AH21,AI21,AJ21,AK21,AL21,AM21,AN21,AO21,AP21,AQ21,AR21,AS21,AT21,AU21,AV21,AW21)</f>
        <v>511 E 44110 CLASS QC1 CONCRETE, ABUTMENT NOT INCLUDING FOOTING</v>
      </c>
      <c r="V21" s="10">
        <v>511</v>
      </c>
      <c r="W21" s="10" t="s">
        <v>11</v>
      </c>
      <c r="X21" s="10">
        <v>44110</v>
      </c>
      <c r="Y21" s="10" t="s">
        <v>43</v>
      </c>
    </row>
    <row r="23" spans="1:35" x14ac:dyDescent="0.2">
      <c r="A23" s="7" t="s">
        <v>44</v>
      </c>
    </row>
    <row r="24" spans="1:35" x14ac:dyDescent="0.2">
      <c r="B24" s="8" t="s">
        <v>51</v>
      </c>
      <c r="C24" s="7" t="str">
        <f>CONCATENATE(U24,V24,W24,X24,Y24,Z24,AA24,AB24,AC24,AD24,AE24,AF24,AG24,AH24,AI24,AJ24,AK24,AL24,AM24,AN24,AO24,AP24,AQ24,AR24,AS24,AT24,AU24,AV24,AW24)</f>
        <v xml:space="preserve">L x W x Davg = 3.54 ft x 1.75 ft x (0.5 + 1.42) (1 / 2) = 5.95 cu ft </v>
      </c>
      <c r="V24" s="7" t="s">
        <v>49</v>
      </c>
      <c r="W24" s="10">
        <v>3.54</v>
      </c>
      <c r="X24" s="7" t="s">
        <v>9</v>
      </c>
      <c r="Y24" s="10">
        <v>1.75</v>
      </c>
      <c r="Z24" s="7" t="s">
        <v>45</v>
      </c>
      <c r="AA24" s="10">
        <v>0.5</v>
      </c>
      <c r="AB24" s="7" t="s">
        <v>28</v>
      </c>
      <c r="AC24" s="10">
        <v>1.42</v>
      </c>
      <c r="AD24" s="7" t="s">
        <v>48</v>
      </c>
      <c r="AE24" s="7" t="s">
        <v>46</v>
      </c>
      <c r="AF24" s="10">
        <v>2</v>
      </c>
      <c r="AG24" s="7" t="s">
        <v>41</v>
      </c>
      <c r="AH24" s="11">
        <f>ROUND(W24*Y24*(AA24+AC24)*(1/AF24),2)</f>
        <v>5.95</v>
      </c>
      <c r="AI24" s="7" t="s">
        <v>50</v>
      </c>
    </row>
    <row r="25" spans="1:35" x14ac:dyDescent="0.2">
      <c r="B25" s="8" t="s">
        <v>52</v>
      </c>
      <c r="C25" s="7" t="str">
        <f>CONCATENATE(U25,V25,W25,X25,Y25,Z25,AA25,AB25,AC25,AD25,AE25,AF25,AG25,AH25,AI25,AJ25,AK25,AL25,AM25,AN25,AO25,AP25,AQ25,AR25,AS25,AT25,AU25,AV25,AW25)</f>
        <v xml:space="preserve">Lavg x W x D = (2.88 + 3.89) (1 / 2) ft x 1.75 ft x 1.42 ft = 8.41 cu ft </v>
      </c>
      <c r="V25" s="7" t="s">
        <v>53</v>
      </c>
      <c r="W25" s="10">
        <v>2.88</v>
      </c>
      <c r="X25" s="7" t="s">
        <v>28</v>
      </c>
      <c r="Y25" s="10">
        <v>3.89</v>
      </c>
      <c r="Z25" s="7" t="s">
        <v>48</v>
      </c>
      <c r="AA25" s="7" t="s">
        <v>46</v>
      </c>
      <c r="AB25" s="10">
        <v>2</v>
      </c>
      <c r="AC25" s="7" t="s">
        <v>47</v>
      </c>
      <c r="AD25" s="10">
        <v>1.75</v>
      </c>
      <c r="AE25" s="7" t="s">
        <v>9</v>
      </c>
      <c r="AF25" s="10">
        <v>1.42</v>
      </c>
      <c r="AG25" s="7" t="s">
        <v>17</v>
      </c>
      <c r="AH25" s="11">
        <f>ROUND((W25+Y25)*(1/AB25)*AD25*AF25,2)</f>
        <v>8.41</v>
      </c>
      <c r="AI25" s="7" t="s">
        <v>50</v>
      </c>
    </row>
    <row r="26" spans="1:35" x14ac:dyDescent="0.2">
      <c r="B26" s="8" t="s">
        <v>54</v>
      </c>
      <c r="C26" s="7" t="str">
        <f>CONCATENATE(U26,V26,W26,X26,Y26,Z26,AA26,AB26,AC26,AD26,AE26,AF26,AG26,AH26,AI26,AJ26,AK26,AL26,AM26,AN26,AO26,AP26,AQ26,AR26,AS26,AT26,AU26,AV26,AW26)</f>
        <v>L x W x D = (18.48 + 18.48) ft x 1.25 ft x 1.42 ft = 65.6 cu ft</v>
      </c>
      <c r="V26" s="7" t="s">
        <v>55</v>
      </c>
      <c r="W26" s="10">
        <v>18.48</v>
      </c>
      <c r="X26" s="7" t="s">
        <v>28</v>
      </c>
      <c r="Y26" s="10">
        <v>18.48</v>
      </c>
      <c r="Z26" s="7" t="s">
        <v>47</v>
      </c>
      <c r="AA26" s="10">
        <v>1.25</v>
      </c>
      <c r="AB26" s="7" t="s">
        <v>9</v>
      </c>
      <c r="AC26" s="10">
        <v>1.42</v>
      </c>
      <c r="AD26" s="7" t="s">
        <v>17</v>
      </c>
      <c r="AE26" s="11">
        <f>ROUND((W26+Y26)*AA26*AC26,2)</f>
        <v>65.599999999999994</v>
      </c>
      <c r="AF26" s="7" t="s">
        <v>36</v>
      </c>
    </row>
    <row r="27" spans="1:35" x14ac:dyDescent="0.2">
      <c r="B27" s="8" t="s">
        <v>56</v>
      </c>
      <c r="C27" s="7" t="str">
        <f>CONCATENATE(U27,V27,W27,X27,Y27,Z27,AA27,AB27,AC27,AD27,AE27,AF27,AG27,AH27,AI27,AJ27,AK27,AL27,AM27,AN27,AO27,AP27,AQ27,AR27,AS27,AT27,AU27,AV27,AW27)</f>
        <v xml:space="preserve">Lavg x W x D = (3.15 + 2.14) (1 / 2) ft x 1.75 ft x 1.42 ft = 6.57 cu ft </v>
      </c>
      <c r="V27" s="7" t="s">
        <v>53</v>
      </c>
      <c r="W27" s="10">
        <v>3.15</v>
      </c>
      <c r="X27" s="7" t="s">
        <v>28</v>
      </c>
      <c r="Y27" s="10">
        <v>2.14</v>
      </c>
      <c r="Z27" s="7" t="s">
        <v>48</v>
      </c>
      <c r="AA27" s="7" t="s">
        <v>46</v>
      </c>
      <c r="AB27" s="10">
        <v>2</v>
      </c>
      <c r="AC27" s="7" t="s">
        <v>47</v>
      </c>
      <c r="AD27" s="10">
        <v>1.75</v>
      </c>
      <c r="AE27" s="7" t="s">
        <v>9</v>
      </c>
      <c r="AF27" s="10">
        <v>1.42</v>
      </c>
      <c r="AG27" s="7" t="s">
        <v>17</v>
      </c>
      <c r="AH27" s="11">
        <f>ROUND((W27+Y27)*(1/AB27)*AD27*AF27,2)</f>
        <v>6.57</v>
      </c>
      <c r="AI27" s="7" t="s">
        <v>50</v>
      </c>
    </row>
    <row r="28" spans="1:35" x14ac:dyDescent="0.2">
      <c r="B28" s="8" t="s">
        <v>57</v>
      </c>
      <c r="C28" s="7" t="str">
        <f>CONCATENATE(U28,V28,W28,X28,Y28,Z28,AA28,AB28,AC28,AD28,AE28,AF28,AG28,AH28,AI28,AJ28,AK28,AL28,AM28,AN28,AO28,AP28,AQ28,AR28,AS28,AT28,AU28,AV28,AW28)</f>
        <v xml:space="preserve">L x W x Davg = 3.28 ft x 1.75 ft x (0.5 + 1.42) (1 / 2) = 5.51 cu ft </v>
      </c>
      <c r="V28" s="7" t="s">
        <v>49</v>
      </c>
      <c r="W28" s="10">
        <v>3.28</v>
      </c>
      <c r="X28" s="7" t="s">
        <v>9</v>
      </c>
      <c r="Y28" s="10">
        <v>1.75</v>
      </c>
      <c r="Z28" s="7" t="s">
        <v>45</v>
      </c>
      <c r="AA28" s="10">
        <v>0.5</v>
      </c>
      <c r="AB28" s="7" t="s">
        <v>28</v>
      </c>
      <c r="AC28" s="10">
        <v>1.42</v>
      </c>
      <c r="AD28" s="7" t="s">
        <v>48</v>
      </c>
      <c r="AE28" s="7" t="s">
        <v>46</v>
      </c>
      <c r="AF28" s="10">
        <v>2</v>
      </c>
      <c r="AG28" s="7" t="s">
        <v>41</v>
      </c>
      <c r="AH28" s="11">
        <f>ROUND(W28*Y28*(AA28+AC28)*(1/AF28),2)</f>
        <v>5.51</v>
      </c>
      <c r="AI28" s="7" t="s">
        <v>50</v>
      </c>
    </row>
    <row r="30" spans="1:35" x14ac:dyDescent="0.2">
      <c r="A30" s="7" t="s">
        <v>58</v>
      </c>
    </row>
    <row r="31" spans="1:35" x14ac:dyDescent="0.2">
      <c r="B31" s="8" t="s">
        <v>51</v>
      </c>
      <c r="C31" s="7" t="str">
        <f>CONCATENATE(U31,V31,W31,X31,Y31,Z31,AA31,AB31,AC31,AD31,AE31,AF31,AG31,AH31,AI31,AJ31,AK31,AL31,AM31,AN31,AO31,AP31,AQ31,AR31,AS31,AT31,AU31,AV31,AW31)</f>
        <v xml:space="preserve">L x W x Davg = 2.76 ft x 1.75 ft x (0.5 + 1.54) (1 / 2) = 4.93 cu ft </v>
      </c>
      <c r="V31" s="7" t="s">
        <v>49</v>
      </c>
      <c r="W31" s="10">
        <f>ROUND(2+(9.125/12),2)</f>
        <v>2.76</v>
      </c>
      <c r="X31" s="7" t="s">
        <v>9</v>
      </c>
      <c r="Y31" s="10">
        <v>1.75</v>
      </c>
      <c r="Z31" s="7" t="s">
        <v>45</v>
      </c>
      <c r="AA31" s="10">
        <v>0.5</v>
      </c>
      <c r="AB31" s="7" t="s">
        <v>28</v>
      </c>
      <c r="AC31" s="10">
        <v>1.54</v>
      </c>
      <c r="AD31" s="7" t="s">
        <v>48</v>
      </c>
      <c r="AE31" s="7" t="s">
        <v>46</v>
      </c>
      <c r="AF31" s="10">
        <v>2</v>
      </c>
      <c r="AG31" s="7" t="s">
        <v>41</v>
      </c>
      <c r="AH31" s="11">
        <f>ROUND(W31*Y31*(AA31+AC31)*(1/AF31),2)</f>
        <v>4.93</v>
      </c>
      <c r="AI31" s="7" t="s">
        <v>50</v>
      </c>
    </row>
    <row r="32" spans="1:35" x14ac:dyDescent="0.2">
      <c r="B32" s="8" t="s">
        <v>52</v>
      </c>
      <c r="C32" s="7" t="str">
        <f>CONCATENATE(U32,V32,W32,X32,Y32,Z32,AA32,AB32,AC32,AD32,AE32,AF32,AG32,AH32,AI32,AJ32,AK32,AL32,AM32,AN32,AO32,AP32,AQ32,AR32,AS32,AT32,AU32,AV32,AW32)</f>
        <v xml:space="preserve">Lavg x W x D = (2.78 + 3.79) (1 / 2) ft x 1.75 ft x 1.54 ft = 8.85 cu ft </v>
      </c>
      <c r="V32" s="7" t="s">
        <v>53</v>
      </c>
      <c r="W32" s="10">
        <f>ROUND(2+(9.375/12),2)</f>
        <v>2.78</v>
      </c>
      <c r="X32" s="7" t="s">
        <v>28</v>
      </c>
      <c r="Y32" s="10">
        <f>ROUND(3+(9.5/12),2)</f>
        <v>3.79</v>
      </c>
      <c r="Z32" s="7" t="s">
        <v>48</v>
      </c>
      <c r="AA32" s="7" t="s">
        <v>46</v>
      </c>
      <c r="AB32" s="10">
        <v>2</v>
      </c>
      <c r="AC32" s="7" t="s">
        <v>47</v>
      </c>
      <c r="AD32" s="10">
        <v>1.75</v>
      </c>
      <c r="AE32" s="7" t="s">
        <v>9</v>
      </c>
      <c r="AF32" s="10">
        <v>1.54</v>
      </c>
      <c r="AG32" s="7" t="s">
        <v>17</v>
      </c>
      <c r="AH32" s="11">
        <f>ROUND((W32+Y32)*(1/AB32)*AD32*AF32,2)</f>
        <v>8.85</v>
      </c>
      <c r="AI32" s="7" t="s">
        <v>50</v>
      </c>
    </row>
    <row r="33" spans="1:47" x14ac:dyDescent="0.2">
      <c r="B33" s="8" t="s">
        <v>54</v>
      </c>
      <c r="C33" s="7" t="str">
        <f>CONCATENATE(U33,V33,W33,X33,Y33,Z33,AA33,AB33,AC33,AD33,AE33,AF33,AG33,AH33,AI33,AJ33,AK33,AL33,AM33,AN33,AO33,AP33,AQ33,AR33,AS33,AT33,AU33,AV33,AW33)</f>
        <v>L x W x D = (18.48 + 18.48) ft x 1.25 ft x 1.54 ft = 71.15 cu ft</v>
      </c>
      <c r="V33" s="7" t="s">
        <v>55</v>
      </c>
      <c r="W33" s="10">
        <f>ROUND(18+(5.75/12),2)</f>
        <v>18.48</v>
      </c>
      <c r="X33" s="7" t="s">
        <v>28</v>
      </c>
      <c r="Y33" s="10">
        <f>ROUND(18+(5.75/12),2)</f>
        <v>18.48</v>
      </c>
      <c r="Z33" s="7" t="s">
        <v>47</v>
      </c>
      <c r="AA33" s="10">
        <v>1.25</v>
      </c>
      <c r="AB33" s="7" t="s">
        <v>9</v>
      </c>
      <c r="AC33" s="10">
        <v>1.54</v>
      </c>
      <c r="AD33" s="7" t="s">
        <v>17</v>
      </c>
      <c r="AE33" s="11">
        <f>ROUND((W33+Y33)*AA33*AC33,2)</f>
        <v>71.150000000000006</v>
      </c>
      <c r="AF33" s="7" t="s">
        <v>36</v>
      </c>
    </row>
    <row r="34" spans="1:47" x14ac:dyDescent="0.2">
      <c r="B34" s="8" t="s">
        <v>56</v>
      </c>
      <c r="C34" s="7" t="str">
        <f>CONCATENATE(U34,V34,W34,X34,Y34,Z34,AA34,AB34,AC34,AD34,AE34,AF34,AG34,AH34,AI34,AJ34,AK34,AL34,AM34,AN34,AO34,AP34,AQ34,AR34,AS34,AT34,AU34,AV34,AW34)</f>
        <v xml:space="preserve">Lavg x W x D = (2.97 + 1.96) (1 / 2) ft x 1.75 ft x 1.54 ft = 6.64 cu ft </v>
      </c>
      <c r="V34" s="7" t="s">
        <v>53</v>
      </c>
      <c r="W34" s="10">
        <f>ROUND(2+(11.625/12),2)</f>
        <v>2.97</v>
      </c>
      <c r="X34" s="7" t="s">
        <v>28</v>
      </c>
      <c r="Y34" s="10">
        <f>ROUND(1+(11.5/12),2)</f>
        <v>1.96</v>
      </c>
      <c r="Z34" s="7" t="s">
        <v>48</v>
      </c>
      <c r="AA34" s="7" t="s">
        <v>46</v>
      </c>
      <c r="AB34" s="10">
        <v>2</v>
      </c>
      <c r="AC34" s="7" t="s">
        <v>47</v>
      </c>
      <c r="AD34" s="10">
        <v>1.75</v>
      </c>
      <c r="AE34" s="7" t="s">
        <v>9</v>
      </c>
      <c r="AF34" s="10">
        <v>1.54</v>
      </c>
      <c r="AG34" s="7" t="s">
        <v>17</v>
      </c>
      <c r="AH34" s="11">
        <f>ROUND((W34+Y34)*(1/AB34)*AD34*AF34,2)</f>
        <v>6.64</v>
      </c>
      <c r="AI34" s="7" t="s">
        <v>50</v>
      </c>
    </row>
    <row r="35" spans="1:47" x14ac:dyDescent="0.2">
      <c r="B35" s="8" t="s">
        <v>57</v>
      </c>
      <c r="C35" s="7" t="str">
        <f>CONCATENATE(U35,V35,W35,X35,Y35,Z35,AA35,AB35,AC35,AD35,AE35,AF35,AG35,AH35,AI35,AJ35,AK35,AL35,AM35,AN35,AO35,AP35,AQ35,AR35,AS35,AT35,AU35,AV35,AW35)</f>
        <v xml:space="preserve">L x W x Davg = 2.59 ft x 1.75 ft x (0.5 + 1.54) (1 / 2) = 4.62 cu ft </v>
      </c>
      <c r="V35" s="7" t="s">
        <v>49</v>
      </c>
      <c r="W35" s="10">
        <f>ROUND(2+(7.128/12),2)</f>
        <v>2.59</v>
      </c>
      <c r="X35" s="7" t="s">
        <v>9</v>
      </c>
      <c r="Y35" s="10">
        <v>1.75</v>
      </c>
      <c r="Z35" s="7" t="s">
        <v>45</v>
      </c>
      <c r="AA35" s="10">
        <v>0.5</v>
      </c>
      <c r="AB35" s="7" t="s">
        <v>28</v>
      </c>
      <c r="AC35" s="10">
        <v>1.54</v>
      </c>
      <c r="AD35" s="7" t="s">
        <v>48</v>
      </c>
      <c r="AE35" s="7" t="s">
        <v>46</v>
      </c>
      <c r="AF35" s="10">
        <v>2</v>
      </c>
      <c r="AG35" s="7" t="s">
        <v>41</v>
      </c>
      <c r="AH35" s="11">
        <f>ROUND(W35*Y35*(AA35+AC35)*(1/AF35),2)</f>
        <v>4.62</v>
      </c>
      <c r="AI35" s="7" t="s">
        <v>50</v>
      </c>
    </row>
    <row r="37" spans="1:47" x14ac:dyDescent="0.2">
      <c r="C37" s="8" t="s">
        <v>27</v>
      </c>
      <c r="D37" s="7" t="str">
        <f>CONCATENATE(U37,V37,W37,X37,Y37,Z37,AA37,AB37,AC37,AD37,AE37,AF37,AG37,AH37,AI37,AJ37,AK37,AL37,AM37,AN37,AO37,AP37,AQ37,AR37,AS37,AT37,AU37,AV37,AW37,AX22,AY22)</f>
        <v>5.95 + 8.41 + 65.6 + 6.57 + 5.51 + 4.93 + 8.85 + 71.15 + 6.64 + 4.62 = 188.23 cu ft x (1/27) = 7 cu yd</v>
      </c>
      <c r="V37" s="11">
        <f>AH24</f>
        <v>5.95</v>
      </c>
      <c r="W37" s="7" t="s">
        <v>28</v>
      </c>
      <c r="X37" s="11">
        <f>AH25</f>
        <v>8.41</v>
      </c>
      <c r="Y37" s="7" t="s">
        <v>28</v>
      </c>
      <c r="Z37" s="11">
        <f>AE26</f>
        <v>65.599999999999994</v>
      </c>
      <c r="AA37" s="7" t="s">
        <v>28</v>
      </c>
      <c r="AB37" s="11">
        <f>AH27</f>
        <v>6.57</v>
      </c>
      <c r="AC37" s="7" t="s">
        <v>28</v>
      </c>
      <c r="AD37" s="11">
        <f>AH28</f>
        <v>5.51</v>
      </c>
      <c r="AE37" s="7" t="s">
        <v>28</v>
      </c>
      <c r="AF37" s="11">
        <f>AH31</f>
        <v>4.93</v>
      </c>
      <c r="AG37" s="7" t="s">
        <v>28</v>
      </c>
      <c r="AH37" s="11">
        <f>AH32</f>
        <v>8.85</v>
      </c>
      <c r="AI37" s="7" t="s">
        <v>28</v>
      </c>
      <c r="AJ37" s="11">
        <f>AE33</f>
        <v>71.150000000000006</v>
      </c>
      <c r="AK37" s="7" t="s">
        <v>28</v>
      </c>
      <c r="AL37" s="11">
        <f>AH34</f>
        <v>6.64</v>
      </c>
      <c r="AM37" s="7" t="s">
        <v>28</v>
      </c>
      <c r="AN37" s="11">
        <f>AH35</f>
        <v>4.62</v>
      </c>
      <c r="AO37" s="7" t="s">
        <v>29</v>
      </c>
      <c r="AP37" s="11">
        <f>V37+X37+Z37+AB37+AD37+AF37+AH37+AJ37+AL37+AN37</f>
        <v>188.23</v>
      </c>
      <c r="AQ37" s="7" t="s">
        <v>60</v>
      </c>
      <c r="AR37" s="10">
        <v>27</v>
      </c>
      <c r="AS37" s="7" t="s">
        <v>41</v>
      </c>
      <c r="AT37" s="11">
        <f>ROUND((AP37/AR37),1)</f>
        <v>7</v>
      </c>
      <c r="AU37" s="7" t="s">
        <v>42</v>
      </c>
    </row>
    <row r="39" spans="1:47" ht="15.75" customHeight="1" thickBot="1" x14ac:dyDescent="0.25">
      <c r="N39" s="53" t="str">
        <f>CONCATENATE("Use ",ROUND(AT37,0),AU37)</f>
        <v>Use 7 cu yd</v>
      </c>
      <c r="O39" s="53"/>
      <c r="P39" s="53"/>
      <c r="Q39" s="53"/>
      <c r="R39" s="53"/>
    </row>
    <row r="40" spans="1:47" x14ac:dyDescent="0.2">
      <c r="N40" s="18"/>
      <c r="O40" s="18"/>
      <c r="P40" s="18"/>
      <c r="Q40" s="18"/>
      <c r="R40" s="18"/>
    </row>
    <row r="41" spans="1:47" x14ac:dyDescent="0.2">
      <c r="N41" s="18"/>
      <c r="O41" s="18"/>
      <c r="P41" s="18"/>
      <c r="Q41" s="18"/>
      <c r="R41" s="18"/>
    </row>
    <row r="42" spans="1:47" ht="15.75" customHeight="1" thickBot="1" x14ac:dyDescent="0.25">
      <c r="A42" s="9" t="str">
        <f>CONCATENATE(U42,V42,W42,X42,Y42,Z42,AA42,AB42,AC42,AD42,AE42,AF42,AG42,AH42,AI42,AJ42,AK42,AL42,AM42,AN42,AO42,AP42,AQ42,AR42,AS42,AT42,AU42,AV42,AW42)</f>
        <v>512 E 10100 SEALING OF CONCRETE SURFACES (EPOXY-URETHANE)</v>
      </c>
      <c r="M42" s="38"/>
      <c r="N42" s="53" t="s">
        <v>190</v>
      </c>
      <c r="O42" s="53"/>
      <c r="P42" s="53"/>
      <c r="Q42" s="53"/>
      <c r="R42" s="53"/>
      <c r="S42" s="53"/>
      <c r="V42" s="10">
        <v>512</v>
      </c>
      <c r="W42" s="10" t="s">
        <v>11</v>
      </c>
      <c r="X42" s="10">
        <v>10100</v>
      </c>
      <c r="Y42" s="10" t="s">
        <v>183</v>
      </c>
    </row>
    <row r="43" spans="1:47" x14ac:dyDescent="0.2">
      <c r="N43" s="18"/>
      <c r="O43" s="18"/>
      <c r="P43" s="18"/>
      <c r="Q43" s="18"/>
      <c r="R43" s="18"/>
    </row>
    <row r="44" spans="1:47" x14ac:dyDescent="0.2">
      <c r="N44" s="18"/>
      <c r="O44" s="18"/>
      <c r="P44" s="18"/>
      <c r="Q44" s="18"/>
      <c r="R44" s="18"/>
    </row>
    <row r="45" spans="1:47" x14ac:dyDescent="0.2">
      <c r="A45" s="9" t="str">
        <f>CONCATENATE(U45,V45,W45,X45,Y45,Z45,AA45,AB45,AC45,AD45,AE45,AF45,AG45,AH45,AI45,AJ45,AK45,AL45,AM45,AN45,AO45,AP45,AQ45,AR45,AS45,AT45,AU45,AV45,AW45)</f>
        <v>512 E 10300 SEALING OF CONCRETE BRIDGE DECKS WITH HMWM RESIN</v>
      </c>
      <c r="V45" s="10">
        <v>512</v>
      </c>
      <c r="W45" s="10" t="s">
        <v>11</v>
      </c>
      <c r="X45" s="10">
        <v>10300</v>
      </c>
      <c r="Y45" s="10" t="s">
        <v>61</v>
      </c>
    </row>
    <row r="47" spans="1:47" x14ac:dyDescent="0.2">
      <c r="A47" s="7" t="s">
        <v>62</v>
      </c>
    </row>
    <row r="48" spans="1:47" ht="15.75" customHeight="1" thickBot="1" x14ac:dyDescent="0.25">
      <c r="B48" s="8" t="s">
        <v>63</v>
      </c>
      <c r="C48" s="7" t="str">
        <f>CONCATENATE(U48,V48,W48,X48,Y48,Z48,AA48,AB48,AC48,AD48,AE48,AF48,AG48,AH48,AI48,AJ48,AK48,AL48,AM48,AN48,AO48,AP48,AQ48,AR48,AS48,AT48,AU48,AV48,AW48)</f>
        <v>L deck x W = 529.24 ft x 2 ft wide = 1058.5 sq ft x (1/9) = 117.6 sq yd</v>
      </c>
      <c r="O48" s="53" t="str">
        <f>CONCATENATE("Use ",ROUND(AE48,0),AF48)</f>
        <v>Use 118 sq yd</v>
      </c>
      <c r="P48" s="53"/>
      <c r="Q48" s="53"/>
      <c r="R48" s="53"/>
      <c r="S48" s="53"/>
      <c r="V48" s="7" t="s">
        <v>65</v>
      </c>
      <c r="W48" s="10">
        <f>ROUND(529+(2.875/12),2)</f>
        <v>529.24</v>
      </c>
      <c r="X48" s="7" t="s">
        <v>9</v>
      </c>
      <c r="Y48" s="10">
        <v>2</v>
      </c>
      <c r="Z48" s="7" t="s">
        <v>64</v>
      </c>
      <c r="AA48" s="11">
        <f>ROUND(W48*Y48,1)</f>
        <v>1058.5</v>
      </c>
      <c r="AB48" s="7" t="s">
        <v>66</v>
      </c>
      <c r="AC48" s="10">
        <v>9</v>
      </c>
      <c r="AD48" s="7" t="s">
        <v>41</v>
      </c>
      <c r="AE48" s="11">
        <f>ROUND(AA48/AC48,1)</f>
        <v>117.6</v>
      </c>
      <c r="AF48" s="7" t="s">
        <v>67</v>
      </c>
    </row>
    <row r="50" spans="1:25" ht="15.75" customHeight="1" x14ac:dyDescent="0.2"/>
    <row r="51" spans="1:25" ht="13.5" thickBot="1" x14ac:dyDescent="0.25">
      <c r="A51" s="9" t="str">
        <f>CONCATENATE(T53,U51,V51,W51,X51,Y51,Z51,AA51,AB51,AC51,AD51,AE51,AF51,AG51,AH51,AI51,AJ51,AK51,AL51,AM51,AN51,AO51,AP51,AQ51,AR51,AS51,AT51,AU51,AV51)</f>
        <v>512 E 74000 REMOVAL OF EXISTING COATINGS FROM CONCRETE SURFACES</v>
      </c>
      <c r="N51" s="53" t="s">
        <v>254</v>
      </c>
      <c r="O51" s="53"/>
      <c r="P51" s="53"/>
      <c r="Q51" s="53"/>
      <c r="R51" s="53"/>
      <c r="S51" s="53"/>
      <c r="V51" s="10">
        <v>512</v>
      </c>
      <c r="W51" s="10" t="s">
        <v>11</v>
      </c>
      <c r="X51" s="10">
        <v>74000</v>
      </c>
      <c r="Y51" s="10" t="s">
        <v>184</v>
      </c>
    </row>
    <row r="52" spans="1:25" x14ac:dyDescent="0.2">
      <c r="N52" s="18"/>
      <c r="O52" s="18"/>
      <c r="P52" s="18"/>
      <c r="Q52" s="18"/>
      <c r="R52" s="18"/>
    </row>
    <row r="53" spans="1:25" ht="15.75" customHeight="1" x14ac:dyDescent="0.2">
      <c r="M53" s="38"/>
      <c r="N53" s="38"/>
      <c r="O53" s="38"/>
      <c r="P53" s="38"/>
      <c r="Q53" s="38"/>
      <c r="R53" s="38"/>
      <c r="S53" s="38"/>
    </row>
    <row r="55" spans="1:25" x14ac:dyDescent="0.2">
      <c r="A55" s="9" t="str">
        <f>CONCATENATE(U55,V55,W55,X55,Y55,Z55,AA55,AB55,AC55,AD55,AE55,AF55,AG55,AH55,AI55,AJ55,AK55,AL55,AM55,AN55,AO55,AP55,AQ55,AR55,AS55,AT55,AU55,AV55,AW55)</f>
        <v/>
      </c>
    </row>
    <row r="57" spans="1:25" x14ac:dyDescent="0.2">
      <c r="A57" s="6"/>
    </row>
    <row r="58" spans="1:25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c:\users\mclark3\appdata\local\bentley\projectwise\workingdir\ohiodot-pw.bentley.com_ohiodot-pw-02\michael.clark@dot.ohio.gov\d0463454\[TUS-114351_structure_calcs.xlsx]Sheet_01</v>
      </c>
    </row>
  </sheetData>
  <mergeCells count="11">
    <mergeCell ref="N51:S51"/>
    <mergeCell ref="F3:G3"/>
    <mergeCell ref="N1:O1"/>
    <mergeCell ref="R1:S1"/>
    <mergeCell ref="F2:H2"/>
    <mergeCell ref="N2:O2"/>
    <mergeCell ref="R2:S2"/>
    <mergeCell ref="N18:R18"/>
    <mergeCell ref="N39:R39"/>
    <mergeCell ref="O48:S48"/>
    <mergeCell ref="N42:S42"/>
  </mergeCells>
  <pageMargins left="0.7" right="0.5" top="0.5" bottom="0.5" header="0.3" footer="0.3"/>
  <pageSetup scale="9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FC8D-F14E-4423-864C-DBA58AD72372}">
  <sheetPr>
    <pageSetUpPr fitToPage="1"/>
  </sheetPr>
  <dimension ref="A1:AN60"/>
  <sheetViews>
    <sheetView topLeftCell="A11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 t="s">
        <v>59</v>
      </c>
      <c r="O1" s="58"/>
      <c r="P1" s="2"/>
      <c r="Q1" s="3" t="s">
        <v>2</v>
      </c>
      <c r="R1" s="59">
        <v>45243</v>
      </c>
      <c r="S1" s="58"/>
      <c r="T1" s="13"/>
    </row>
    <row r="2" spans="1:28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 t="s">
        <v>256</v>
      </c>
      <c r="O2" s="61"/>
      <c r="P2" s="2"/>
      <c r="Q2" s="3" t="s">
        <v>2</v>
      </c>
      <c r="R2" s="62">
        <v>45278</v>
      </c>
      <c r="S2" s="61"/>
      <c r="T2" s="13"/>
      <c r="V2" s="14"/>
      <c r="X2" s="14" t="s">
        <v>19</v>
      </c>
      <c r="Y2" s="15">
        <v>9</v>
      </c>
    </row>
    <row r="3" spans="1:28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3</v>
      </c>
      <c r="R3" s="2" t="s">
        <v>7</v>
      </c>
      <c r="S3" s="12">
        <f>Y2</f>
        <v>9</v>
      </c>
      <c r="T3" s="13"/>
    </row>
    <row r="4" spans="1:28" s="5" customFormat="1" ht="8.1" customHeight="1" thickBot="1" x14ac:dyDescent="0.25"/>
    <row r="6" spans="1:28" x14ac:dyDescent="0.2">
      <c r="A6" s="9" t="str">
        <f>CONCATENATE(U6,V6,W6,X6,Y6,Z6,AA6,AB6,AC6,AD6,AE6,AF6,AG6,AH6,AI6,AJ6,AK6,AL6,AM6,AN6,AO6,AP6,AQ6,AR6,AS6,AT6,AU6,AV6,AW6)</f>
        <v>513 E 21000 TRIMMING OF BEAM ENDS</v>
      </c>
      <c r="V6" s="10">
        <v>513</v>
      </c>
      <c r="W6" s="10" t="s">
        <v>11</v>
      </c>
      <c r="X6" s="10">
        <v>21000</v>
      </c>
      <c r="Y6" s="10" t="s">
        <v>68</v>
      </c>
    </row>
    <row r="8" spans="1:28" ht="13.5" thickBot="1" x14ac:dyDescent="0.25">
      <c r="B8" s="8" t="s">
        <v>69</v>
      </c>
      <c r="C8" s="7" t="str">
        <f>CONCATENATE(U8,V8,W8,X8,Y8,Z8,AA8,AB8,AC8,AD8,AE8,AF8,AG8,AH8,AI8,AJ8,AK8,AL8,AM8,AN8,AO8,AP8,AQ8,AR8,AS8,AT8,AU8,AV8,AW8)</f>
        <v>Number of beams x 2 ends per beam = 5 beams x 2 = 10 each</v>
      </c>
      <c r="N8" s="53" t="str">
        <f>CONCATENATE("Use ",ROUND(AA8,0),AB8)</f>
        <v>Use 10 each</v>
      </c>
      <c r="O8" s="53"/>
      <c r="P8" s="53"/>
      <c r="Q8" s="53"/>
      <c r="R8" s="53"/>
      <c r="V8" s="7" t="s">
        <v>70</v>
      </c>
      <c r="W8" s="10">
        <v>5</v>
      </c>
      <c r="X8" s="7" t="s">
        <v>71</v>
      </c>
      <c r="Y8" s="10">
        <v>2</v>
      </c>
      <c r="Z8" s="7" t="s">
        <v>29</v>
      </c>
      <c r="AA8" s="11">
        <f>W8*Y8</f>
        <v>10</v>
      </c>
      <c r="AB8" s="7" t="s">
        <v>72</v>
      </c>
    </row>
    <row r="11" spans="1:28" x14ac:dyDescent="0.2">
      <c r="A11" s="9" t="str">
        <f>CONCATENATE(U11,V11,W11,X11,Y11,Z11,AA11,AB11,AC11,AD11,AE11,AF11,AG11,AH11,AI11,AJ11,AK11,AL11,AM11,AN11,AO11,AP11,AQ11,AR11,AS11,AT11,AU11,AV11,AW11)</f>
        <v>514 E 00050 SURFACE PREPARATION OF EXISTING STRUCTURAL STEEL</v>
      </c>
      <c r="V11" s="10">
        <v>514</v>
      </c>
      <c r="W11" s="10" t="s">
        <v>11</v>
      </c>
      <c r="X11" s="22" t="s">
        <v>79</v>
      </c>
      <c r="Y11" s="10" t="s">
        <v>80</v>
      </c>
    </row>
    <row r="12" spans="1:28" x14ac:dyDescent="0.2">
      <c r="A12" s="9" t="str">
        <f>CONCATENATE(U12,V12,W12,X12,Y12,Z12,AA12,AB12,AC12,AD12,AE12,AF12,AG12,AH12,AI12,AJ12,AK12,AL12,AM12,AN12,AO12,AP12,AQ12,AR12,AS12,AT12,AU12,AV12,AW12)</f>
        <v>514 E 00056 FIELD PAINTING OF EXISTING STRUCTURAL STEEL, PRIME COAT</v>
      </c>
      <c r="V12" s="10">
        <v>514</v>
      </c>
      <c r="W12" s="10" t="s">
        <v>11</v>
      </c>
      <c r="X12" s="22" t="s">
        <v>86</v>
      </c>
      <c r="Y12" s="10" t="s">
        <v>208</v>
      </c>
    </row>
    <row r="13" spans="1:28" x14ac:dyDescent="0.2">
      <c r="A13" s="9" t="str">
        <f t="shared" ref="A13:A14" si="0">CONCATENATE(U13,V13,W13,X13,Y13,Z13,AA13,AB13,AC13,AD13,AE13,AF13,AG13,AH13,AI13,AJ13,AK13,AL13,AM13,AN13,AO13,AP13,AQ13,AR13,AS13,AT13,AU13,AV13,AW13)</f>
        <v>514 E 00060 FIELD PAINTING OF EXISTING STRUCTURAL STEEL, INTERMEDIATE COAT</v>
      </c>
      <c r="V13" s="10">
        <v>514</v>
      </c>
      <c r="W13" s="10" t="s">
        <v>11</v>
      </c>
      <c r="X13" s="22" t="s">
        <v>87</v>
      </c>
      <c r="Y13" s="10" t="s">
        <v>209</v>
      </c>
    </row>
    <row r="14" spans="1:28" x14ac:dyDescent="0.2">
      <c r="A14" s="9" t="str">
        <f t="shared" si="0"/>
        <v>514 E 00066 FIELD PAINTING OF EXISTING STRUCTURAL STEEL, SURFACE COAT</v>
      </c>
      <c r="B14" s="7" t="str">
        <f>CONCATENATE(V14,W14,X14,Y14,Z14,AA14,AB14,AC14,AD14,AE14,AF14,AG14,AH14,AI14,AJ14,AK14)</f>
        <v>514 E 00066 FIELD PAINTING OF EXISTING STRUCTURAL STEEL, SURFACE COAT</v>
      </c>
      <c r="V14" s="10">
        <v>514</v>
      </c>
      <c r="W14" s="10" t="s">
        <v>11</v>
      </c>
      <c r="X14" s="22" t="s">
        <v>88</v>
      </c>
      <c r="Y14" s="10" t="s">
        <v>210</v>
      </c>
    </row>
    <row r="16" spans="1:28" x14ac:dyDescent="0.2">
      <c r="A16" s="7" t="s">
        <v>81</v>
      </c>
      <c r="B16" s="8"/>
    </row>
    <row r="17" spans="1:40" x14ac:dyDescent="0.2">
      <c r="B17" s="8" t="s">
        <v>308</v>
      </c>
      <c r="C17" s="9" t="str">
        <f>CONCATENATE(W17,X17,Y17,Z17,AA17,AB17,AC17,AD17,AE17,AF17,AG17,AH17,AI17,AJ17,AK17,AL17,AM17,AN17,AO17,AP17,AQ17,AR17,AS17,AT17,AU17,AV17,AW17,AX17,AY17)</f>
        <v>[(2 x 36.48 in) + (3 x 12.12 in)] / 12 x 529.5 ft x  3 beams = 14471.24 sq ft</v>
      </c>
      <c r="W17" s="7" t="s">
        <v>257</v>
      </c>
      <c r="X17" s="10">
        <v>2</v>
      </c>
      <c r="Y17" s="7" t="s">
        <v>16</v>
      </c>
      <c r="Z17" s="10">
        <v>36.479999999999997</v>
      </c>
      <c r="AA17" s="7" t="s">
        <v>258</v>
      </c>
      <c r="AB17" s="10">
        <v>3</v>
      </c>
      <c r="AC17" s="7" t="s">
        <v>16</v>
      </c>
      <c r="AD17" s="10">
        <v>12.12</v>
      </c>
      <c r="AE17" s="7" t="s">
        <v>262</v>
      </c>
      <c r="AF17" s="10">
        <v>12</v>
      </c>
      <c r="AG17" s="7" t="s">
        <v>16</v>
      </c>
      <c r="AH17" s="10">
        <v>529.5</v>
      </c>
      <c r="AI17" s="7" t="s">
        <v>261</v>
      </c>
      <c r="AJ17" s="47">
        <v>3</v>
      </c>
      <c r="AK17" s="7" t="s">
        <v>260</v>
      </c>
      <c r="AL17" s="11">
        <f>ROUND(((X17*Z17)+(AB17*AD17))/AF17*AH17*AJ17,2)</f>
        <v>14471.24</v>
      </c>
      <c r="AM17" s="7" t="s">
        <v>82</v>
      </c>
    </row>
    <row r="18" spans="1:40" x14ac:dyDescent="0.2">
      <c r="A18" s="7" t="str">
        <f>CONCATENATE(U18,V18,W18,X18,Y18,Z18,AA18,AB18,AC18,AD18,AE18,AF18,AG18,AH18,AI18,AJ18,AK18,AL18,AM18,AN18,AO18,AP18,AQ18,AR18,AS18,AT18,AU18,AV18,AW18)</f>
        <v/>
      </c>
      <c r="B18" s="8"/>
      <c r="C18" s="9"/>
      <c r="AJ18" s="46"/>
    </row>
    <row r="19" spans="1:40" x14ac:dyDescent="0.2">
      <c r="B19" s="8" t="s">
        <v>263</v>
      </c>
      <c r="C19" s="9" t="str">
        <f>CONCATENATE(W19,X19,Y19,Z19,AA19,AB19,AC19,AD19,AE19,AF19,AG19,AH19,AI19,AJ19,AK19,AL19,AM19,AN19,AO19,AP19,AQ19,AR19,AS19,AT19,AU19,AV19,AW19,AX19,AY19)</f>
        <v>[(2 x 36.48 in) + (3 x 12.12 in) - 10.5 in] / 12 x 529.5 ft x 2 beams = 8720.87</v>
      </c>
      <c r="W19" s="7" t="s">
        <v>257</v>
      </c>
      <c r="X19" s="10">
        <v>2</v>
      </c>
      <c r="Y19" s="7" t="s">
        <v>16</v>
      </c>
      <c r="Z19" s="10">
        <v>36.479999999999997</v>
      </c>
      <c r="AA19" s="7" t="s">
        <v>258</v>
      </c>
      <c r="AB19" s="10">
        <v>3</v>
      </c>
      <c r="AC19" s="7" t="s">
        <v>16</v>
      </c>
      <c r="AD19" s="10">
        <v>12.12</v>
      </c>
      <c r="AE19" s="7" t="s">
        <v>309</v>
      </c>
      <c r="AF19" s="10">
        <v>10.5</v>
      </c>
      <c r="AG19" s="7" t="s">
        <v>310</v>
      </c>
      <c r="AH19" s="10">
        <v>12</v>
      </c>
      <c r="AI19" s="7" t="s">
        <v>16</v>
      </c>
      <c r="AJ19" s="47">
        <v>529.5</v>
      </c>
      <c r="AK19" s="7" t="s">
        <v>9</v>
      </c>
      <c r="AL19" s="10">
        <v>2</v>
      </c>
      <c r="AM19" s="7" t="s">
        <v>260</v>
      </c>
      <c r="AN19" s="11">
        <f>ROUND(((X19*Z19)+(AB19*AD19)-AF19)/AH19*AJ19*AL19,2)</f>
        <v>8720.8700000000008</v>
      </c>
    </row>
    <row r="20" spans="1:40" x14ac:dyDescent="0.2">
      <c r="B20" s="7" t="str">
        <f>CONCATENATE(V20,W20,X20,Y20,Z20,AA20,AB20,AC20,AD20,AE20,AF20,AG20,AH20,AI20,AJ20,AK20)</f>
        <v/>
      </c>
    </row>
    <row r="21" spans="1:40" x14ac:dyDescent="0.2">
      <c r="A21" s="7" t="s">
        <v>83</v>
      </c>
    </row>
    <row r="22" spans="1:40" x14ac:dyDescent="0.2">
      <c r="B22" s="8" t="s">
        <v>63</v>
      </c>
      <c r="C22" s="7" t="str">
        <f>CONCATENATE(U22,V22,W22,X22,Y22,Z22,AA22,AB22,AC22,AD22,AE22,AF22,AG22,AH22,AI22,AJ22,AK22,Sheet_02!AL57,Sheet_02!AM57,Sheet_02!AN57,Sheet_02!AO57,Sheet_02!AP57,Sheet_02!AQ57,Sheet_02!AR57,Sheet_02!AS57,Sheet_02!AT57,Sheet_02!AU57,Sheet_02!AV57,Sheet_02!AW57)</f>
        <v>Area of Beams plus 25% for crossframes, bearings and plates = 23192.11 sq ft x 1.25 = 28990.1 sq ft</v>
      </c>
      <c r="V22" s="7" t="s">
        <v>84</v>
      </c>
      <c r="W22" s="11">
        <f>AL17+AN19</f>
        <v>23192.11</v>
      </c>
      <c r="X22" s="7" t="s">
        <v>85</v>
      </c>
      <c r="Y22" s="10">
        <v>1.25</v>
      </c>
      <c r="Z22" s="7" t="s">
        <v>29</v>
      </c>
      <c r="AA22" s="11">
        <f>ROUND(W22*Y22,1)</f>
        <v>28990.1</v>
      </c>
      <c r="AB22" s="7" t="s">
        <v>82</v>
      </c>
    </row>
    <row r="24" spans="1:40" ht="15.75" customHeight="1" thickBot="1" x14ac:dyDescent="0.25">
      <c r="N24" s="53" t="str">
        <f>CONCATENATE("Use ",ROUND(AA22,0),AB22)</f>
        <v>Use 28990 sq ft</v>
      </c>
      <c r="O24" s="53"/>
      <c r="P24" s="53"/>
      <c r="Q24" s="53"/>
      <c r="R24" s="53"/>
    </row>
    <row r="26" spans="1:40" ht="15.75" customHeight="1" x14ac:dyDescent="0.2"/>
    <row r="27" spans="1:40" x14ac:dyDescent="0.2">
      <c r="A27" s="9" t="str">
        <f>CONCATENATE(U27,V27,W27,X27,Y27,Z27,AA27,AB27,AC27,AD27,AE27,AF27,AG27,AH27,AI27,AJ27,AK27,AL27,AM27,AN27,AO27,AP27,AQ27,AR27,AS27,AT27,AU27,AV27,AW27)</f>
        <v>514 E 00504 GRINDING FINS, TEARS, SLIVERS ON EXISTING STRUCTURAL STEEL</v>
      </c>
      <c r="V27" s="10">
        <v>514</v>
      </c>
      <c r="W27" s="10" t="s">
        <v>11</v>
      </c>
      <c r="X27" s="22" t="s">
        <v>89</v>
      </c>
      <c r="Y27" s="10" t="s">
        <v>90</v>
      </c>
    </row>
    <row r="29" spans="1:40" x14ac:dyDescent="0.2">
      <c r="B29" s="8" t="s">
        <v>91</v>
      </c>
      <c r="C29" s="7" t="str">
        <f>CONCATENATE(U29,V29,W29,X29,Y29,Z29,AA29,AB29,AC29,AD29,AE29,AF29,AG29,AH29,AI29,AJ29,AK29,AL29,AM29,AN29,AO29,AP29,AQ29,AR29,AS29,AT29,AU29,AV29,AW29)</f>
        <v>Length x No. beams x 1 min / ft = 529.5 ft x 5 beams x (1 hr / 60 min) = 45 hrs</v>
      </c>
      <c r="V29" s="7" t="s">
        <v>264</v>
      </c>
      <c r="W29" s="10">
        <v>529.5</v>
      </c>
      <c r="X29" s="7" t="s">
        <v>9</v>
      </c>
      <c r="Y29" s="10">
        <v>5</v>
      </c>
      <c r="Z29" s="7" t="s">
        <v>259</v>
      </c>
      <c r="AA29" s="7" t="s">
        <v>265</v>
      </c>
      <c r="AD29" s="7" t="s">
        <v>29</v>
      </c>
      <c r="AE29" s="11">
        <f>ROUNDUP(W29*Y29/60,0)</f>
        <v>45</v>
      </c>
      <c r="AG29" s="7" t="s">
        <v>92</v>
      </c>
    </row>
    <row r="31" spans="1:40" ht="15.75" customHeight="1" thickBot="1" x14ac:dyDescent="0.25">
      <c r="N31" s="53" t="str">
        <f>CONCATENATE("Use ",ROUND(AE29,0),AG29)</f>
        <v>Use 45 hrs</v>
      </c>
      <c r="O31" s="53"/>
      <c r="P31" s="53"/>
      <c r="Q31" s="53"/>
      <c r="R31" s="53"/>
    </row>
    <row r="34" spans="1:36" x14ac:dyDescent="0.2">
      <c r="A34" s="9" t="str">
        <f>CONCATENATE(U34,V34,W34,X34,Y34,Z34,AA34,AB34,AC34,AD34,AE34,AF34,AG34,AH34,AI34,AJ34,AK36,AL36,AM36,AN36,AO20,AP20,AQ20,AR20,AS20,AT20,AU20,AV20,AW20)</f>
        <v>514 E 10000 FINAL INSPECTION REPAIR</v>
      </c>
      <c r="V34" s="10">
        <v>514</v>
      </c>
      <c r="W34" s="10" t="s">
        <v>11</v>
      </c>
      <c r="X34" s="10">
        <v>10000</v>
      </c>
      <c r="Y34" s="10" t="s">
        <v>93</v>
      </c>
    </row>
    <row r="36" spans="1:36" ht="15.75" customHeight="1" x14ac:dyDescent="0.2">
      <c r="B36" s="8" t="s">
        <v>97</v>
      </c>
      <c r="C36" s="7" t="str">
        <f>CONCATENATE(U36,V36,W36,X36,Y36,Z36,AA36,AB36,AC36,AD36,AE36,AF36,AG36,AH36,AI36,AJ36,AK38,AL38,AM38,AN38,AO22,AP22,AQ22,AR22,AS22,AT22,AU22,AV22,AW22)</f>
        <v>1 per 300 feet of beam = 529.5 ft / 300 ft per each = 1.765 --&gt; round up = 2 each x 5 beams = 10 each</v>
      </c>
      <c r="V36" s="7" t="s">
        <v>99</v>
      </c>
      <c r="W36" s="10">
        <f>W29</f>
        <v>529.5</v>
      </c>
      <c r="X36" s="7" t="s">
        <v>94</v>
      </c>
      <c r="Y36" s="10">
        <v>300</v>
      </c>
      <c r="Z36" s="7" t="s">
        <v>95</v>
      </c>
      <c r="AA36" s="11">
        <f>W36/Y36</f>
        <v>1.7649999999999999</v>
      </c>
      <c r="AB36" s="7" t="s">
        <v>96</v>
      </c>
      <c r="AC36" s="11">
        <f>ROUNDUP(AA36,0)</f>
        <v>2</v>
      </c>
      <c r="AD36" s="7" t="s">
        <v>72</v>
      </c>
      <c r="AE36" s="7" t="s">
        <v>16</v>
      </c>
      <c r="AF36" s="7">
        <v>5</v>
      </c>
      <c r="AG36" s="7" t="s">
        <v>259</v>
      </c>
      <c r="AH36" s="7" t="s">
        <v>29</v>
      </c>
      <c r="AI36" s="7">
        <f>AC36*AF36</f>
        <v>10</v>
      </c>
      <c r="AJ36" s="7" t="s">
        <v>72</v>
      </c>
    </row>
    <row r="37" spans="1:36" x14ac:dyDescent="0.2">
      <c r="B37" s="8" t="s">
        <v>98</v>
      </c>
      <c r="C37" s="7" t="str">
        <f>CONCATENATE(U37,V37,W37,X37,Y37,Z37,AA37,AB37,AC37,AD37,AE37,AF37,AG37,AH37,AI37,AJ37,AK39,AL39,AM39,AN39,AO23,AP23,AQ23,AR23,AS23,AT23,AU23,AV23,AW23)</f>
        <v>1 per 2.5% of all cross frame locations = (2.5 / 100) x 176 X-Frames = 4.4 --&gt; round up = 5 each</v>
      </c>
      <c r="V37" s="7" t="s">
        <v>101</v>
      </c>
      <c r="W37" s="10">
        <v>2.5</v>
      </c>
      <c r="X37" s="7" t="s">
        <v>100</v>
      </c>
      <c r="Y37" s="10">
        <v>100</v>
      </c>
      <c r="Z37" s="7" t="s">
        <v>35</v>
      </c>
      <c r="AA37" s="10">
        <f>(22+21)*4+4</f>
        <v>176</v>
      </c>
      <c r="AB37" s="7" t="s">
        <v>102</v>
      </c>
      <c r="AC37" s="11">
        <f>(AA37/Y37)*W37</f>
        <v>4.4000000000000004</v>
      </c>
      <c r="AD37" s="7" t="s">
        <v>96</v>
      </c>
      <c r="AE37" s="11">
        <f>ROUNDUP(AC37,0)</f>
        <v>5</v>
      </c>
      <c r="AF37" s="7" t="s">
        <v>72</v>
      </c>
    </row>
    <row r="39" spans="1:36" ht="15.75" customHeight="1" thickBot="1" x14ac:dyDescent="0.25">
      <c r="B39" s="8" t="s">
        <v>103</v>
      </c>
      <c r="C39" s="7" t="str">
        <f>CONCATENATE(U39,V39,W39,X39,Y39,Z39,AA39,AB39,AC39,AD39,AE39,AF39,AG39,AH39,AI39,AJ39,AK41,AL41,AM41,AN41,AO25,AP25,AQ25,AR25,AS25,AT25,AU25,AV25,AW25)</f>
        <v>10 + 5 each = 15 each</v>
      </c>
      <c r="N39" s="53" t="str">
        <f>CONCATENATE("Use ",ROUND(Z39,0),AA39)</f>
        <v>Use 15 each</v>
      </c>
      <c r="O39" s="53"/>
      <c r="P39" s="53"/>
      <c r="Q39" s="53"/>
      <c r="R39" s="53"/>
      <c r="V39" s="11">
        <f>AI36</f>
        <v>10</v>
      </c>
      <c r="W39" s="7" t="s">
        <v>28</v>
      </c>
      <c r="X39" s="11">
        <f>AE37</f>
        <v>5</v>
      </c>
      <c r="Y39" s="7" t="s">
        <v>104</v>
      </c>
      <c r="Z39" s="11">
        <f>V39+X39</f>
        <v>15</v>
      </c>
      <c r="AA39" s="7" t="s">
        <v>72</v>
      </c>
    </row>
    <row r="44" spans="1:36" x14ac:dyDescent="0.2">
      <c r="A44" s="9" t="str">
        <f>CONCATENATE(U44,V44,W44,X44,Y44,Z44,AA44,AB44,AC44,AD44,AE44,AF44,AG44,AH44,AI44,AJ44,AK44,AL44,AM44,AN44,AO44,AP44,AQ44,AR44,AS44,AT44,AU44,AV44,AW44)</f>
        <v>516 E 11211 STRUCTURAL EXPANSION JOINT INCLUDING ELASTOMERIC STRIP SEAL, AS PER PLAN</v>
      </c>
      <c r="V44" s="10">
        <v>516</v>
      </c>
      <c r="W44" s="10" t="s">
        <v>11</v>
      </c>
      <c r="X44" s="10">
        <v>11211</v>
      </c>
      <c r="Y44" s="10" t="s">
        <v>136</v>
      </c>
    </row>
    <row r="46" spans="1:36" ht="15.75" customHeight="1" x14ac:dyDescent="0.2">
      <c r="B46" s="7" t="str">
        <f>CONCATENATE(U46,V46,W46,X46,Y46,Z46,AA46,AB46,AC46,AD46,AE46,AF46,AG46,AH46,AI46,AJ46,AK48,AL48,AM48,AN48,AO32,AP32,AQ32,AR32,AS32,AT32,AU32,AV32,AW32)</f>
        <v>Rear = 36.54 ft</v>
      </c>
      <c r="V46" s="7" t="s">
        <v>211</v>
      </c>
      <c r="W46" s="10">
        <v>36.54</v>
      </c>
      <c r="X46" s="7" t="s">
        <v>14</v>
      </c>
    </row>
    <row r="47" spans="1:36" x14ac:dyDescent="0.2">
      <c r="B47" s="7" t="str">
        <f>CONCATENATE(U47,V47,W47,X47,Y47,Z47,AA47,AB47,AC47,AD47,AE47,AF47,AG47,AH47,AI47,AJ47,AK49,AL49,AM49,AN49,AO33,AP33,AQ33,AR33,AS33,AT33,AU33,AV33,AW33)</f>
        <v>Forward = 36.54 ft</v>
      </c>
      <c r="V47" s="7" t="s">
        <v>212</v>
      </c>
      <c r="W47" s="10">
        <v>36.54</v>
      </c>
      <c r="X47" s="7" t="s">
        <v>14</v>
      </c>
    </row>
    <row r="49" spans="1:29" ht="15.75" customHeight="1" thickBot="1" x14ac:dyDescent="0.25">
      <c r="B49" s="7" t="str">
        <f>CONCATENATE(U49,V49,W49,X49,Y49,Z49,AA49,AB49,AC49,AD49,AE49,AF49,AG49,AH49,AI49,AJ49,AK49,AL49,AM49,AN49,AO49,AP49,AQ49,AR49,AS49,AT49,AU49,AV49,AW49)</f>
        <v>Total = Rear + Forward = 36.54 ft + 36.54 ft = 73.08 ft</v>
      </c>
      <c r="N49" s="63" t="str">
        <f>CONCATENATE("Use ",W51,X51)</f>
        <v>Use 73 feet</v>
      </c>
      <c r="O49" s="63"/>
      <c r="P49" s="63"/>
      <c r="Q49" s="63"/>
      <c r="R49" s="63"/>
      <c r="V49" s="7" t="s">
        <v>213</v>
      </c>
      <c r="W49" s="7">
        <f>W46</f>
        <v>36.54</v>
      </c>
      <c r="X49" s="7" t="s">
        <v>14</v>
      </c>
      <c r="Y49" s="7" t="s">
        <v>28</v>
      </c>
      <c r="Z49" s="7">
        <f>W47</f>
        <v>36.54</v>
      </c>
      <c r="AA49" s="7" t="s">
        <v>17</v>
      </c>
      <c r="AB49" s="37">
        <f>ROUND(W49+Z49,2)</f>
        <v>73.08</v>
      </c>
      <c r="AC49" s="7" t="s">
        <v>14</v>
      </c>
    </row>
    <row r="51" spans="1:29" ht="12.75" customHeight="1" x14ac:dyDescent="0.2">
      <c r="V51" s="7" t="s">
        <v>76</v>
      </c>
      <c r="W51" s="45">
        <f>ROUND(AB49,0)</f>
        <v>73</v>
      </c>
      <c r="X51" s="7" t="s">
        <v>186</v>
      </c>
    </row>
    <row r="52" spans="1:29" x14ac:dyDescent="0.2">
      <c r="N52" s="18"/>
      <c r="O52" s="18"/>
      <c r="P52" s="18"/>
      <c r="Q52" s="18"/>
      <c r="R52" s="18"/>
    </row>
    <row r="54" spans="1:29" x14ac:dyDescent="0.2">
      <c r="A54" s="9" t="str">
        <f>CONCATENATE(U54,V54,W54,X54,Y54,Z54,AA54,AB54,AC54,AD54,AE54,AF54,AG54,AH54,AI54,AJ54,AK56,AL56,AM56,AN56,AO40,AP40,AQ40,AR40,AS40,AT40,AU40,AV40,AW40)</f>
        <v>516 E 45305 REFURBISH BEARING DEVICE, AS PER PLAN</v>
      </c>
      <c r="V54" s="10">
        <v>516</v>
      </c>
      <c r="W54" s="10" t="s">
        <v>11</v>
      </c>
      <c r="X54" s="10">
        <v>45305</v>
      </c>
      <c r="Y54" s="10" t="s">
        <v>142</v>
      </c>
    </row>
    <row r="56" spans="1:29" ht="12.75" customHeight="1" thickBot="1" x14ac:dyDescent="0.25">
      <c r="N56" s="53" t="str">
        <f>CONCATENATE("Use ",W56,X56)</f>
        <v>Use 35 Each</v>
      </c>
      <c r="O56" s="53"/>
      <c r="P56" s="53"/>
      <c r="Q56" s="53"/>
      <c r="R56" s="53"/>
      <c r="V56" s="7" t="s">
        <v>76</v>
      </c>
      <c r="W56" s="7">
        <v>35</v>
      </c>
      <c r="X56" s="7" t="s">
        <v>78</v>
      </c>
    </row>
    <row r="57" spans="1:29" x14ac:dyDescent="0.2">
      <c r="A57" s="9" t="str">
        <f>CONCATENATE(U57,V57,W57,X57,Y57,Z57,AA57,AB57,AC57,AD57,AE57,AF57,AG57,AH57,AI57,AJ57,AK57,AL57,AM57,AN57,AO57,AP57,AQ57,AR57,AS57,AT57,AU57,AV57,AW57)</f>
        <v/>
      </c>
    </row>
    <row r="58" spans="1:29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c:\users\mclark3\appdata\local\bentley\projectwise\workingdir\ohiodot-pw.bentley.com_ohiodot-pw-02\michael.clark@dot.ohio.gov\d0463454\[TUS-114351_structure_calcs.xlsx]Sheet_01</v>
      </c>
    </row>
    <row r="60" spans="1:29" x14ac:dyDescent="0.2">
      <c r="A60" s="6"/>
    </row>
  </sheetData>
  <mergeCells count="12">
    <mergeCell ref="F3:G3"/>
    <mergeCell ref="N1:O1"/>
    <mergeCell ref="R1:S1"/>
    <mergeCell ref="F2:H2"/>
    <mergeCell ref="N2:O2"/>
    <mergeCell ref="R2:S2"/>
    <mergeCell ref="N56:R56"/>
    <mergeCell ref="N8:R8"/>
    <mergeCell ref="N24:R24"/>
    <mergeCell ref="N31:R31"/>
    <mergeCell ref="N39:R39"/>
    <mergeCell ref="N49:R49"/>
  </mergeCells>
  <pageMargins left="0.7" right="0.5" top="0.5" bottom="0.5" header="0.3" footer="0.3"/>
  <pageSetup scale="93" orientation="portrait" horizontalDpi="300" verticalDpi="300" r:id="rId1"/>
  <rowBreaks count="1" manualBreakCount="1">
    <brk id="4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5920-BDA3-49FE-835B-F6EF973171C2}">
  <sheetPr>
    <pageSetUpPr fitToPage="1"/>
  </sheetPr>
  <dimension ref="A1:AD58"/>
  <sheetViews>
    <sheetView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 t="s">
        <v>189</v>
      </c>
      <c r="O1" s="58"/>
      <c r="P1" s="2"/>
      <c r="Q1" s="3" t="s">
        <v>2</v>
      </c>
      <c r="R1" s="59">
        <v>45265</v>
      </c>
      <c r="S1" s="58"/>
      <c r="T1" s="13"/>
    </row>
    <row r="2" spans="1:28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 t="s">
        <v>256</v>
      </c>
      <c r="O2" s="61"/>
      <c r="P2" s="2"/>
      <c r="Q2" s="3" t="s">
        <v>2</v>
      </c>
      <c r="R2" s="62">
        <v>45278</v>
      </c>
      <c r="S2" s="61"/>
      <c r="T2" s="13"/>
      <c r="V2" s="14"/>
      <c r="X2" s="14" t="s">
        <v>19</v>
      </c>
      <c r="Y2" s="15">
        <v>9</v>
      </c>
    </row>
    <row r="3" spans="1:28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4</v>
      </c>
      <c r="R3" s="2" t="s">
        <v>7</v>
      </c>
      <c r="S3" s="12">
        <f>Y2</f>
        <v>9</v>
      </c>
      <c r="T3" s="13"/>
    </row>
    <row r="4" spans="1:28" s="5" customFormat="1" ht="8.1" customHeight="1" thickBot="1" x14ac:dyDescent="0.25"/>
    <row r="6" spans="1:28" x14ac:dyDescent="0.2">
      <c r="A6" s="9" t="str">
        <f>CONCATENATE(U6,V6,W6,X6,Y6,Z6,AA6,AB6,AC6,AD6,AE6,AF6,AG6,AH6,AI6,AJ6,AK6,AL6,AM6,AN6,AO6,AP6,AQ6,AR6,AS6,AT6,AU6,AV6,AW6)</f>
        <v>516 E 47001 JACKING AND TEMPORARY SUPPORT OF SUPERSTRUCTURE, AS PER PLAN</v>
      </c>
      <c r="V6" s="10">
        <v>516</v>
      </c>
      <c r="W6" s="10" t="s">
        <v>11</v>
      </c>
      <c r="X6" s="10">
        <v>47001</v>
      </c>
      <c r="Y6" s="10" t="s">
        <v>185</v>
      </c>
    </row>
    <row r="8" spans="1:28" ht="13.5" thickBot="1" x14ac:dyDescent="0.25">
      <c r="B8" s="8"/>
      <c r="N8" s="53" t="s">
        <v>21</v>
      </c>
      <c r="O8" s="53"/>
      <c r="P8" s="53"/>
      <c r="Q8" s="53"/>
      <c r="R8" s="53"/>
    </row>
    <row r="11" spans="1:28" x14ac:dyDescent="0.2">
      <c r="A11" s="9" t="str">
        <f>CONCATENATE(U11,V11,W11,X11,Y11,Z11,AA11,AB11,AC11,AD11,AE11,AF11,AG11,AH11,AI11,AJ11,AK11,AL11,AM11,AN11,AO11,AP11,AQ11,AR11,AS11,AT11,AU11,AV11,AW11)</f>
        <v>517 E 75501 BRIDGE RAILING REBUILT, AS PER PLAN</v>
      </c>
      <c r="V11" s="10">
        <v>517</v>
      </c>
      <c r="W11" s="10" t="s">
        <v>11</v>
      </c>
      <c r="X11" s="10">
        <v>75501</v>
      </c>
      <c r="Y11" s="10" t="s">
        <v>143</v>
      </c>
    </row>
    <row r="12" spans="1:28" x14ac:dyDescent="0.2">
      <c r="A12" s="7" t="str">
        <f>CONCATENATE(U12,V12,W12,X12,Y12,Z12,AA12,AB12,AC12,AD12,AE12,AF12,AG12,AH12,AI12,AJ12,AK12,AL12,AM12,AN12,AO12,AP12,AQ12,AR12,AS12,AT12,AU12,AV12,AW12)</f>
        <v/>
      </c>
    </row>
    <row r="13" spans="1:28" x14ac:dyDescent="0.2">
      <c r="B13" s="7" t="str">
        <f>CONCATENATE(V13,W13,X13,Y13,Z13,AA13,AB13,AC13,AD13,AE13,AF13,AG13,AH13,AI13,AJ13,AK13,AL13,AM13,AN13,AO13,AP13,AQ13,AR13,AS13,AT13,AU13,AV13,AW13,AX13)</f>
        <v>Left = 37.5 FT</v>
      </c>
      <c r="V13" s="7" t="s">
        <v>145</v>
      </c>
      <c r="W13" s="7">
        <v>37.5</v>
      </c>
      <c r="X13" s="7" t="s">
        <v>138</v>
      </c>
    </row>
    <row r="14" spans="1:28" x14ac:dyDescent="0.2">
      <c r="B14" s="7" t="str">
        <f>CONCATENATE(V14,W14,X14,Y14,Z14,AA14,AB14,AC14,AD14,AE14,AF14,AG14,AH14,AI14,AJ14,AK14)</f>
        <v>Right = 50 FT</v>
      </c>
      <c r="V14" s="7" t="s">
        <v>146</v>
      </c>
      <c r="W14" s="7">
        <v>50</v>
      </c>
      <c r="X14" s="7" t="s">
        <v>138</v>
      </c>
    </row>
    <row r="15" spans="1:28" ht="15.75" customHeight="1" x14ac:dyDescent="0.2"/>
    <row r="16" spans="1:28" ht="15.75" customHeight="1" thickBot="1" x14ac:dyDescent="0.25">
      <c r="B16" s="7" t="str">
        <f>CONCATENATE(V16,W16,X16,Y16,Z16,AA16,AB16,AC16,AD16,AE16,AF16,AG16,AH16,AI16,AJ16,AK16,AL16,AM16,AN16,AO16,AP16,AQ16,AR16,AS16,AT16,AU16,AV16,AW16,AX16)</f>
        <v>Total = Left + Right = 37.5 + 50 = 87.5 FT</v>
      </c>
      <c r="N16" s="53" t="str">
        <f>CONCATENATE("Use ",W18,X18)</f>
        <v>Use 87.5 FT</v>
      </c>
      <c r="O16" s="53"/>
      <c r="P16" s="53"/>
      <c r="Q16" s="53"/>
      <c r="R16" s="53"/>
      <c r="V16" s="7" t="s">
        <v>214</v>
      </c>
      <c r="W16" s="10">
        <f>W13</f>
        <v>37.5</v>
      </c>
      <c r="X16" s="7" t="s">
        <v>28</v>
      </c>
      <c r="Y16" s="10">
        <f>W14</f>
        <v>50</v>
      </c>
      <c r="Z16" s="7" t="s">
        <v>29</v>
      </c>
      <c r="AA16" s="11">
        <f>W13+W14</f>
        <v>87.5</v>
      </c>
      <c r="AB16" s="7" t="s">
        <v>138</v>
      </c>
    </row>
    <row r="17" spans="1:30" ht="15.75" customHeight="1" x14ac:dyDescent="0.2"/>
    <row r="18" spans="1:30" x14ac:dyDescent="0.2">
      <c r="V18" s="7" t="s">
        <v>76</v>
      </c>
      <c r="W18" s="7">
        <f>AA16</f>
        <v>87.5</v>
      </c>
      <c r="X18" s="7" t="s">
        <v>138</v>
      </c>
    </row>
    <row r="19" spans="1:30" x14ac:dyDescent="0.2">
      <c r="A19" s="9" t="str">
        <f>CONCATENATE(U19,V19,W19,X19,Y19,Z19,AA19,AB19,AC19,AD19,AE19,AF19,AG19,AH19,AI19,AJ19,AK19,AL19,AM19,AN19,AO19,AP19,AQ19,AR19,AS19,AT19,AU19,AV19,AW19)</f>
        <v>517 E 75600 BRIDGE RAILING REBUILT, AS PER PLAN</v>
      </c>
      <c r="V19" s="10">
        <v>517</v>
      </c>
      <c r="W19" s="10" t="s">
        <v>11</v>
      </c>
      <c r="X19" s="10">
        <v>75600</v>
      </c>
      <c r="Y19" s="10" t="s">
        <v>143</v>
      </c>
    </row>
    <row r="20" spans="1:30" x14ac:dyDescent="0.2">
      <c r="B20" s="7" t="str">
        <f>CONCATENATE(V20,W20,X20,Y20,Z20,AA20,AB20,AC20,AD20,AE20,AF20,AG20,AH20,AI20,AJ20,AK20)</f>
        <v/>
      </c>
    </row>
    <row r="21" spans="1:30" x14ac:dyDescent="0.2">
      <c r="B21" s="7" t="str">
        <f>CONCATENATE(V21,W21,X21,Y21,Z21,AA21,AB21,AC21,AD21,AE21,AF21,AG21,AH21,AI21,AJ21,AK21,AL21,AM21,AN21,AO21,AP21,AQ21,AR21,AS21,AT21,AU21,AV21,AW21,AX21)</f>
        <v>Left = STA. 5+97.50 TO STA. 11+35.00 = 537.5 FT</v>
      </c>
      <c r="V21" s="7" t="s">
        <v>145</v>
      </c>
      <c r="W21" s="7" t="s">
        <v>192</v>
      </c>
      <c r="AC21" s="11">
        <f>1135-597.5</f>
        <v>537.5</v>
      </c>
      <c r="AD21" s="7" t="s">
        <v>138</v>
      </c>
    </row>
    <row r="22" spans="1:30" x14ac:dyDescent="0.2">
      <c r="B22" s="7" t="str">
        <f>CONCATENATE(V22,W22,X22,Y22,Z22,AA22,AB22,AC22,AD22,AE22,AF22,AG22,AH22,AI22,AJ22,AK22,AL22,AM22,AN22,AO22,AP22,AQ22,AR22,AS22,AT22,AU22,AV22,AW22,AX22)</f>
        <v>Right = STA. 5+77.50 TO STA. 11+15.00 = 537.5 FT</v>
      </c>
      <c r="V22" s="7" t="s">
        <v>146</v>
      </c>
      <c r="W22" s="7" t="s">
        <v>193</v>
      </c>
      <c r="AC22" s="11">
        <f>1115-577.5</f>
        <v>537.5</v>
      </c>
      <c r="AD22" s="7" t="s">
        <v>138</v>
      </c>
    </row>
    <row r="23" spans="1:30" ht="12.75" customHeight="1" x14ac:dyDescent="0.2"/>
    <row r="24" spans="1:30" ht="15.75" customHeight="1" thickBot="1" x14ac:dyDescent="0.25">
      <c r="B24" s="7" t="str">
        <f>CONCATENATE(T24,U24,V24,W24,X24,Y24,Z24,AA24,AB24,AC24,AD24,AE19,AF16,AG16,AH16,AI16,AJ16,AK16,AL16,AM16,AN16,AO16,AP16,AQ16,AR16,AS16,AT16,AU16,AV16)</f>
        <v>Total = 1075 FT</v>
      </c>
      <c r="N24" s="53" t="str">
        <f>CONCATENATE("Use ",W26,X26)</f>
        <v>Use 1075 FT</v>
      </c>
      <c r="O24" s="53"/>
      <c r="P24" s="53"/>
      <c r="Q24" s="53"/>
      <c r="R24" s="53"/>
      <c r="V24" s="7" t="s">
        <v>147</v>
      </c>
      <c r="W24" s="7">
        <f>AC21+AC22</f>
        <v>1075</v>
      </c>
      <c r="X24" s="7" t="s">
        <v>138</v>
      </c>
    </row>
    <row r="25" spans="1:30" ht="15.75" customHeight="1" x14ac:dyDescent="0.2"/>
    <row r="26" spans="1:30" x14ac:dyDescent="0.2">
      <c r="V26" s="7" t="s">
        <v>76</v>
      </c>
      <c r="W26" s="7">
        <f>W24</f>
        <v>1075</v>
      </c>
      <c r="X26" s="7" t="s">
        <v>138</v>
      </c>
    </row>
    <row r="27" spans="1:30" x14ac:dyDescent="0.2">
      <c r="A27" s="9" t="str">
        <f>CONCATENATE(U27,V27,W27,X27,Y27,Z27,AA27,AB27,AC27,AD27,AE24,AF21,AG21,AH19,AI19,AJ19,AK19,AL19,AM19,AN19,AO19,AP19,AQ19,AR19,AS19,AT19,AU19,AV19,AW19)</f>
        <v>517 E 76302 RAILING, MISC.: BRIDGE RAIL PANEL</v>
      </c>
      <c r="V27" s="10">
        <v>517</v>
      </c>
      <c r="W27" s="10" t="s">
        <v>11</v>
      </c>
      <c r="X27" s="10">
        <v>76302</v>
      </c>
      <c r="Y27" s="10" t="s">
        <v>148</v>
      </c>
    </row>
    <row r="28" spans="1:30" ht="15.75" customHeight="1" x14ac:dyDescent="0.2"/>
    <row r="29" spans="1:30" ht="15.75" customHeight="1" thickBot="1" x14ac:dyDescent="0.25">
      <c r="N29" s="53" t="str">
        <f>CONCATENATE("Use ",W29,X29)</f>
        <v>Use 10 Each</v>
      </c>
      <c r="O29" s="53"/>
      <c r="P29" s="53"/>
      <c r="Q29" s="53"/>
      <c r="R29" s="53"/>
      <c r="V29" s="7" t="s">
        <v>76</v>
      </c>
      <c r="W29" s="7">
        <v>10</v>
      </c>
      <c r="X29" s="7" t="s">
        <v>78</v>
      </c>
    </row>
    <row r="30" spans="1:30" ht="15.75" customHeight="1" x14ac:dyDescent="0.2"/>
    <row r="31" spans="1:30" ht="15.75" customHeight="1" x14ac:dyDescent="0.2"/>
    <row r="32" spans="1:30" x14ac:dyDescent="0.2">
      <c r="A32" s="9" t="str">
        <f>CONCATENATE(U32,V32,W32,X32,Y32,Z32,AA32,AB32,AC32,AD32,AE27,AF26,AG26,AH24,AI24,AJ24,AK24,AL24,AM24,AN24,AO24,AP24,AQ24,AR24,AS24,AT24,AU24,AV24,AW24)</f>
        <v>517 E 76302 RAILING, MISC.: POST ANCHORAGE BOLT CLEANING</v>
      </c>
      <c r="V32" s="10">
        <v>517</v>
      </c>
      <c r="W32" s="10" t="s">
        <v>11</v>
      </c>
      <c r="X32" s="10">
        <v>76302</v>
      </c>
      <c r="Y32" s="10" t="s">
        <v>149</v>
      </c>
    </row>
    <row r="33" spans="1:28" ht="12.75" customHeight="1" x14ac:dyDescent="0.2"/>
    <row r="34" spans="1:28" ht="15.75" customHeight="1" thickBot="1" x14ac:dyDescent="0.25">
      <c r="N34" s="53" t="str">
        <f>CONCATENATE("Use ",W34,X34)</f>
        <v>Use 340 Each</v>
      </c>
      <c r="O34" s="53"/>
      <c r="P34" s="53"/>
      <c r="Q34" s="53"/>
      <c r="R34" s="53"/>
      <c r="V34" s="7" t="s">
        <v>76</v>
      </c>
      <c r="W34" s="7">
        <v>340</v>
      </c>
      <c r="X34" s="7" t="s">
        <v>78</v>
      </c>
    </row>
    <row r="35" spans="1:28" ht="15.75" customHeight="1" x14ac:dyDescent="0.2"/>
    <row r="36" spans="1:28" ht="15.75" customHeight="1" x14ac:dyDescent="0.2"/>
    <row r="37" spans="1:28" x14ac:dyDescent="0.2">
      <c r="A37" s="9" t="str">
        <f>CONCATENATE(U37,V37,W37,X37,Y37,Z37,AA37,AB37,AC37,AD37,AE32,AF29,AG29,AH27,AI27,AJ27,AK27,AL27,AM27,AN27,AO27,AP27,AQ27,AR27,AS27,AT27,AU27,AV27,AW27)</f>
        <v>519 E 11101 PATCHING CONCRETE STRUCTURE, AS PER PLAN</v>
      </c>
      <c r="V37" s="10">
        <v>519</v>
      </c>
      <c r="W37" s="10" t="s">
        <v>11</v>
      </c>
      <c r="X37" s="10">
        <v>11101</v>
      </c>
      <c r="Y37" s="10" t="s">
        <v>130</v>
      </c>
    </row>
    <row r="38" spans="1:28" x14ac:dyDescent="0.2">
      <c r="A38" s="26" t="s">
        <v>109</v>
      </c>
    </row>
    <row r="39" spans="1:28" x14ac:dyDescent="0.2">
      <c r="A39" s="26"/>
    </row>
    <row r="40" spans="1:28" x14ac:dyDescent="0.2">
      <c r="B40" s="7" t="str">
        <f>CONCATENATE(V40,W40,X40,Y40,Z40,AA40,AB40,AC40,AD40,AE40,AF40,AG40,AH40,AI40,AJ40,AK40,AL40,AM40,AN40,AO40,AP40,AQ40,AR40,AS40,AT40,AU40,AV40,AW40)</f>
        <v>Aabut = Arear + Afwd</v>
      </c>
      <c r="V40" s="7" t="s">
        <v>215</v>
      </c>
      <c r="W40" s="7" t="s">
        <v>216</v>
      </c>
    </row>
    <row r="41" spans="1:28" x14ac:dyDescent="0.2">
      <c r="B41" s="7" t="str">
        <f>CONCATENATE(V41,W41,X41,Y41,Z41,AA41,AB41,AC41,AD41,AE41,AF41,AG41,AH41,AI41,AJ41,AK41,AL41,AM41,AN41,AO41,AP41,AQ41,AR41,AS41,AT41,AU41,AV41,AW41)</f>
        <v>Aabut = 17.9 sq ft + 4.63 sq ft = 22.53 sq ft</v>
      </c>
      <c r="V41" s="7" t="s">
        <v>215</v>
      </c>
      <c r="W41" s="10">
        <v>17.899999999999999</v>
      </c>
      <c r="X41" s="7" t="s">
        <v>112</v>
      </c>
      <c r="Y41" s="10">
        <v>4.63</v>
      </c>
      <c r="Z41" s="7" t="s">
        <v>113</v>
      </c>
      <c r="AA41" s="11">
        <f>W41+Y41</f>
        <v>22.529999999999998</v>
      </c>
      <c r="AB41" s="7" t="s">
        <v>82</v>
      </c>
    </row>
    <row r="42" spans="1:28" x14ac:dyDescent="0.2">
      <c r="A42" s="9" t="str">
        <f>CONCATENATE(U42,V42,W42,X42,Y42,Z42,AA42,AB42,AC42,AD42,AE42,AF42,AG42,AH42,AI42,AJ42,AK42,AL42,AM42,AN42,AO42,AP42,AQ42,AR42,AS42,AT42,AU42,AV42,AW42)</f>
        <v/>
      </c>
      <c r="B42" s="7" t="str">
        <f>CONCATENATE(V42,W42,X42,Y42,Z42,AA42,AB42,AC42,AD42,AE42,AF42,AG42,AH42,AI42,AJ42,AK42,AL42,AM42,AN42,AO42,AP42,AQ42,AR42,AS42,AT42,AU42,AV42,AW42)</f>
        <v/>
      </c>
    </row>
    <row r="43" spans="1:28" x14ac:dyDescent="0.2">
      <c r="A43" s="30" t="s">
        <v>123</v>
      </c>
    </row>
    <row r="45" spans="1:28" x14ac:dyDescent="0.2">
      <c r="B45" s="7" t="str">
        <f>CONCATENATE(V45,W45,X45,Y45,Z45,AA45,AB45,AC45,AD45,AE45,AF45,AG45,AH45,AI45,AJ45,AK45,AL45,AM45,AN45,AO45,AP45,AQ45,AR45,AS45,AT45,AU45,AV45,AW45)</f>
        <v>Apier = Ap1 + Ap3</v>
      </c>
      <c r="V45" s="7" t="s">
        <v>217</v>
      </c>
      <c r="W45" s="7" t="s">
        <v>218</v>
      </c>
    </row>
    <row r="46" spans="1:28" x14ac:dyDescent="0.2">
      <c r="B46" s="7" t="str">
        <f>CONCATENATE(V46,W46,X46,Y46,Z46,AA46,AB46,AC46,AD46,AE46,AF46,AG46,AH46,AI46,AJ46,AK46,AL46,AM46,AN46,AO46,AP46,AQ46,AR46,AS46,AT46,AU46,AV46,AW46)</f>
        <v>Apier = 2.7 sq ft + 4.7 sq ft = 7.4 sq ft</v>
      </c>
      <c r="V46" s="7" t="s">
        <v>217</v>
      </c>
      <c r="W46" s="10">
        <v>2.7</v>
      </c>
      <c r="X46" s="7" t="s">
        <v>112</v>
      </c>
      <c r="Y46" s="10">
        <v>4.7</v>
      </c>
      <c r="Z46" s="7" t="s">
        <v>113</v>
      </c>
      <c r="AA46" s="11">
        <f>W46+Y46</f>
        <v>7.4</v>
      </c>
      <c r="AB46" s="7" t="s">
        <v>82</v>
      </c>
    </row>
    <row r="48" spans="1:28" x14ac:dyDescent="0.2">
      <c r="A48" s="33" t="s">
        <v>126</v>
      </c>
    </row>
    <row r="50" spans="1:30" x14ac:dyDescent="0.2">
      <c r="B50" s="7" t="str">
        <f>CONCATENATE(V50,W50,X50,Y50,Z50,AA50,AB50,AC50,AD50,AE50,AF50,AG50,AH50,AI50,AJ50,AK50,AL50,AM50,AN50,AO50,AP50,AQ50,AR50,AS50,AT50,AU50,AV50,AW50)</f>
        <v>Apcs = Aabut + Apier</v>
      </c>
      <c r="V50" s="7" t="s">
        <v>154</v>
      </c>
      <c r="W50" s="7" t="s">
        <v>219</v>
      </c>
    </row>
    <row r="51" spans="1:30" ht="13.5" thickBot="1" x14ac:dyDescent="0.25">
      <c r="B51" s="7" t="str">
        <f>CONCATENATE(V51,W51,X51,Y51,Z51,AA51,AB51,AC51,AD51,AE51,AF51,AG51,AH51,AI51,AJ51,AK51,AL51,AM51,AN51,AO51,AP51,AQ51,AR51,AS51,AT51,AU51,AV51,AW51)</f>
        <v>Apcs = 22.53 sq ft + 7.4 sq ft = 29.93 sq ft</v>
      </c>
      <c r="N51" s="53" t="str">
        <f>CONCATENATE("Use ",W55,X55)</f>
        <v>Use 30 sq ft</v>
      </c>
      <c r="O51" s="53"/>
      <c r="P51" s="53"/>
      <c r="Q51" s="53"/>
      <c r="R51" s="53"/>
      <c r="V51" s="7" t="s">
        <v>154</v>
      </c>
      <c r="W51" s="10">
        <f>AA41</f>
        <v>22.529999999999998</v>
      </c>
      <c r="X51" s="7" t="s">
        <v>82</v>
      </c>
      <c r="Y51" s="7" t="s">
        <v>28</v>
      </c>
      <c r="Z51" s="10">
        <f>AA46</f>
        <v>7.4</v>
      </c>
      <c r="AA51" s="7" t="s">
        <v>82</v>
      </c>
      <c r="AB51" s="7" t="s">
        <v>29</v>
      </c>
      <c r="AC51" s="11">
        <f>W51+Z51</f>
        <v>29.93</v>
      </c>
      <c r="AD51" s="7" t="s">
        <v>82</v>
      </c>
    </row>
    <row r="52" spans="1:30" ht="12.75" customHeight="1" x14ac:dyDescent="0.2"/>
    <row r="53" spans="1:30" ht="15.75" customHeight="1" x14ac:dyDescent="0.2"/>
    <row r="54" spans="1:30" ht="15.75" customHeight="1" x14ac:dyDescent="0.2"/>
    <row r="55" spans="1:30" x14ac:dyDescent="0.2">
      <c r="A55" s="9"/>
      <c r="V55" s="7" t="s">
        <v>76</v>
      </c>
      <c r="W55" s="7">
        <f>ROUND(AC51,0)</f>
        <v>30</v>
      </c>
      <c r="X55" s="7" t="s">
        <v>82</v>
      </c>
    </row>
    <row r="57" spans="1:30" ht="12.75" customHeight="1" x14ac:dyDescent="0.2"/>
    <row r="58" spans="1:30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c:\users\mclark3\appdata\local\bentley\projectwise\workingdir\ohiodot-pw.bentley.com_ohiodot-pw-02\michael.clark@dot.ohio.gov\d0463454\[TUS-114351_structure_calcs.xlsx]Sheet_01</v>
      </c>
    </row>
  </sheetData>
  <mergeCells count="12">
    <mergeCell ref="N1:O1"/>
    <mergeCell ref="R1:S1"/>
    <mergeCell ref="N34:R34"/>
    <mergeCell ref="N51:R51"/>
    <mergeCell ref="F2:H2"/>
    <mergeCell ref="N2:O2"/>
    <mergeCell ref="R2:S2"/>
    <mergeCell ref="F3:G3"/>
    <mergeCell ref="N29:R29"/>
    <mergeCell ref="N8:R8"/>
    <mergeCell ref="N16:R16"/>
    <mergeCell ref="N24:R24"/>
  </mergeCells>
  <pageMargins left="0.7" right="0.5" top="0.5" bottom="0.5" header="0.3" footer="0.3"/>
  <pageSetup scale="95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43AA-0B28-49D9-8E71-06E39187287A}">
  <sheetPr>
    <pageSetUpPr fitToPage="1"/>
  </sheetPr>
  <dimension ref="A1:AL76"/>
  <sheetViews>
    <sheetView topLeftCell="A2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 t="s">
        <v>189</v>
      </c>
      <c r="O1" s="58"/>
      <c r="P1" s="44"/>
      <c r="Q1" s="3" t="s">
        <v>2</v>
      </c>
      <c r="R1" s="59">
        <v>45265</v>
      </c>
      <c r="S1" s="58"/>
      <c r="T1" s="13"/>
    </row>
    <row r="2" spans="1:29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 t="s">
        <v>256</v>
      </c>
      <c r="O2" s="61"/>
      <c r="P2" s="2"/>
      <c r="Q2" s="3" t="s">
        <v>2</v>
      </c>
      <c r="R2" s="62">
        <v>45278</v>
      </c>
      <c r="S2" s="61"/>
      <c r="T2" s="13"/>
      <c r="V2" s="14"/>
      <c r="X2" s="14" t="s">
        <v>19</v>
      </c>
      <c r="Y2" s="15">
        <v>9</v>
      </c>
    </row>
    <row r="3" spans="1:29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5</v>
      </c>
      <c r="R3" s="2" t="s">
        <v>7</v>
      </c>
      <c r="S3" s="12">
        <f>Y2</f>
        <v>9</v>
      </c>
      <c r="T3" s="13"/>
    </row>
    <row r="4" spans="1:29" s="5" customFormat="1" ht="8.1" customHeight="1" thickBot="1" x14ac:dyDescent="0.25"/>
    <row r="6" spans="1:29" x14ac:dyDescent="0.2">
      <c r="A6" s="9" t="str">
        <f>CONCATENATE(U6,V6,W6,X6,Y6,Z6,AA6,AB6,AC6,AD6,AE6,AF6,AG6,AH6,AI6,AJ6,AK6,AL6,AM6,AN6,AO6,AP6,AQ6,AR6,AS6,AT6,AU6,AV6,AW6)</f>
        <v>625 E 33000 STRUCTURE GROUNDING SYSTEM</v>
      </c>
      <c r="V6" s="10">
        <v>625</v>
      </c>
      <c r="W6" s="10" t="s">
        <v>11</v>
      </c>
      <c r="X6" s="10">
        <v>33000</v>
      </c>
      <c r="Y6" s="10" t="s">
        <v>156</v>
      </c>
    </row>
    <row r="8" spans="1:29" ht="12.75" customHeight="1" thickBot="1" x14ac:dyDescent="0.25">
      <c r="O8" s="53" t="str">
        <f>CONCATENATE("Use ",W8,X8)</f>
        <v>Use 1 Each</v>
      </c>
      <c r="P8" s="53"/>
      <c r="Q8" s="53"/>
      <c r="R8" s="53"/>
      <c r="V8" s="7" t="s">
        <v>76</v>
      </c>
      <c r="W8" s="7">
        <v>1</v>
      </c>
      <c r="X8" s="7" t="s">
        <v>78</v>
      </c>
    </row>
    <row r="11" spans="1:29" x14ac:dyDescent="0.2">
      <c r="A11" s="9" t="str">
        <f>CONCATENATE(U11,V11,W11,X11,Y11,Z11,AA11,AB11,AC11,AD11,AE11,AF11,AG11,AH11,AI11,AJ11,AK11,AL11,AM11,AN11,AO11,AP11,AQ11,AR11,AS11,AT11,AU11,AV11,AW11)</f>
        <v>848 E 10000 MICRO SILICA MODIFIED CONCRETE OVERLAY USING HYDRODEMOLITION, 1 1/2" NOMINAL THICKNESS</v>
      </c>
      <c r="V11" s="10">
        <v>848</v>
      </c>
      <c r="W11" s="10" t="s">
        <v>11</v>
      </c>
      <c r="X11" s="10">
        <v>10000</v>
      </c>
      <c r="Y11" s="10" t="s">
        <v>194</v>
      </c>
    </row>
    <row r="12" spans="1:29" x14ac:dyDescent="0.2">
      <c r="A12" s="26" t="str">
        <f>CONCATENATE(U12,V12,W12,X12,Y12,Z12,AA12,AB12,AC12,AD12,AE12,AF12,AG12,AH12,AI12,AJ12,AK12,AL12,AM12,AN12,AO12,AP12,AQ12,AR12,AS12,AT12,AU12,AV12,AW12)</f>
        <v/>
      </c>
    </row>
    <row r="14" spans="1:29" x14ac:dyDescent="0.2">
      <c r="B14" s="7" t="str">
        <f>CONCATENATE(V14,W14,X14,Y14,Z14,AA14,AB14,AC14,AD14,AE14,AF14,AG14,AH14,AI14,AJ14,AK14)</f>
        <v>Arear = Length x Width</v>
      </c>
      <c r="V14" s="7" t="s">
        <v>220</v>
      </c>
    </row>
    <row r="15" spans="1:29" x14ac:dyDescent="0.2">
      <c r="B15" s="7" t="str">
        <f>CONCATENATE(V15,W15,X15,Y15,Z15,AA15,AB15,AC15,AD15,AE15,AF15,AG15,AH15,AI15,AJ15,AK15,AL16,AM11,AN11,AO11,AP11,AQ11,AR11,AS11,AT11,AU11,AV11,AW11,AX11)</f>
        <v>Arear = 25 ft x 32 ft = 800 sq ft</v>
      </c>
      <c r="V15" s="7" t="s">
        <v>221</v>
      </c>
      <c r="W15" s="10">
        <v>25</v>
      </c>
      <c r="X15" s="7" t="s">
        <v>9</v>
      </c>
      <c r="Y15" s="10">
        <v>32</v>
      </c>
      <c r="Z15" s="7" t="s">
        <v>14</v>
      </c>
      <c r="AA15" s="7" t="s">
        <v>29</v>
      </c>
      <c r="AB15" s="11">
        <f>W15*Y15</f>
        <v>800</v>
      </c>
      <c r="AC15" s="7" t="s">
        <v>82</v>
      </c>
    </row>
    <row r="17" spans="1:33" x14ac:dyDescent="0.2">
      <c r="B17" s="7" t="s">
        <v>308</v>
      </c>
      <c r="C17" s="7" t="str">
        <f>CONCATENATE(W17,X17,Y17,Z17,AA17,AB17,AC17,AD17,AE17,AF17,AG17,AH17,AI17,AJ17,AK17,AL17,AM17,AN17,AO17,AP17,AQ17,AR17,AS17,AT17,AU17,AV17,AW17,AX17,AY17)</f>
        <v/>
      </c>
      <c r="V17" s="7" t="s">
        <v>222</v>
      </c>
    </row>
    <row r="18" spans="1:33" x14ac:dyDescent="0.2">
      <c r="A18" s="7" t="str">
        <f>CONCATENATE(U18,V18,W18,X18,Y18,Z18,AA18,AB18,AC18,AD18,AE18,AF18,AG18,AH18,AI18,AJ18,AK18,AL18,AM18,AN18,AO18,AP18,AQ18,AR18,AS18,AT18,AU18,AV18,AW18)</f>
        <v>Afwd = 25 ft x 32 ft = 800 sq ft</v>
      </c>
      <c r="B18" s="7" t="str">
        <f>CONCATENATE(V18,W18,X18,Y18,Z18,AA18,AB18,AC18,AD18,AE18,AF18,AG18,AH18,AI18,AJ18,AK18,AL19,AM14,AN14,AO14,AP14,AQ14,AR14,AS14,AT14,AU14,AV14,AW14,AX14)</f>
        <v>Afwd = 25 ft x 32 ft = 800 sq ft</v>
      </c>
      <c r="V18" s="7" t="s">
        <v>223</v>
      </c>
      <c r="W18" s="10">
        <v>25</v>
      </c>
      <c r="X18" s="7" t="s">
        <v>9</v>
      </c>
      <c r="Y18" s="10">
        <v>32</v>
      </c>
      <c r="Z18" s="7" t="s">
        <v>14</v>
      </c>
      <c r="AA18" s="7" t="s">
        <v>29</v>
      </c>
      <c r="AB18" s="11">
        <f>W18*Y18</f>
        <v>800</v>
      </c>
      <c r="AC18" s="7" t="s">
        <v>82</v>
      </c>
    </row>
    <row r="19" spans="1:33" x14ac:dyDescent="0.2">
      <c r="C19" s="7" t="str">
        <f>CONCATENATE(W19,X19,Y19,Z19,AA19,AB19,AC19,AD19,AE19,AF19,AG19,AH19,AI19,AJ19,AK19,AL19,AM19,AN19,AO19,AP19,AQ19,AR19,AS19,AT19,AU19,AV19,AW19,AX19,AY19)</f>
        <v/>
      </c>
      <c r="AF19" s="10"/>
    </row>
    <row r="20" spans="1:33" x14ac:dyDescent="0.2">
      <c r="B20" s="7" t="str">
        <f>CONCATENATE(V20,W20,X20,Y20,Z20,AA20,AB20,AC20,AD20,AE20,AF20,AG20,AH20,AI20,AJ20,AK20)</f>
        <v>Aas = Arear + Afwd</v>
      </c>
      <c r="V20" s="7" t="s">
        <v>224</v>
      </c>
    </row>
    <row r="21" spans="1:33" x14ac:dyDescent="0.2">
      <c r="B21" s="7" t="str">
        <f>CONCATENATE(V21,W21,X21,Y21,Z21,AA21,AB21,AC21,AD21,AE21,AF21,AG21,AH21,AI21,AJ21,AK21,AL22,AM17,AN17,AO17,AP17,AQ17,AR17,AS17,AT17,AU17,AV17,AW17,AX17)</f>
        <v>Aas = 800 sq ft + 800 sq ft  = 1600 sq ft</v>
      </c>
      <c r="V21" s="7" t="s">
        <v>162</v>
      </c>
      <c r="W21" s="7">
        <f>AB15</f>
        <v>800</v>
      </c>
      <c r="X21" s="7" t="s">
        <v>112</v>
      </c>
      <c r="Y21" s="7">
        <f>AB18</f>
        <v>800</v>
      </c>
      <c r="Z21" s="7" t="s">
        <v>131</v>
      </c>
      <c r="AA21" s="7" t="s">
        <v>29</v>
      </c>
      <c r="AB21" s="11">
        <f>AB15+AB18</f>
        <v>1600</v>
      </c>
      <c r="AC21" s="7" t="s">
        <v>82</v>
      </c>
    </row>
    <row r="23" spans="1:33" x14ac:dyDescent="0.2">
      <c r="A23" s="26" t="s">
        <v>164</v>
      </c>
      <c r="V23" s="7" t="s">
        <v>225</v>
      </c>
    </row>
    <row r="24" spans="1:33" x14ac:dyDescent="0.2">
      <c r="A24" s="26"/>
    </row>
    <row r="25" spans="1:33" x14ac:dyDescent="0.2">
      <c r="B25" s="7" t="str">
        <f>CONCATENATE(V25,W25,X25,Y25,Z25,AA25,AB25,AC25,AD25,AE25,AF25,AG25,AH25,AI25,AJ25,AK25,AL25,AM25,AN25,AO25,AP25,AQ25,AR25,AS25,AT25,AU25,AV25,AW25)</f>
        <v>Adeck = Length x Width</v>
      </c>
      <c r="V25" s="7" t="s">
        <v>225</v>
      </c>
    </row>
    <row r="26" spans="1:33" x14ac:dyDescent="0.2">
      <c r="B26" s="7" t="str">
        <f>CONCATENATE(V26,W26,X26,Y26,Z26,AA26,AB26,AC26,AD26,AE26,AF26,AG26,AH26,AI26,AJ26,AK26,AL26,AM26,AN26,AO26,AP26,AQ26,AR26,AS26,AT26,AU26,AV26,AW26)</f>
        <v>Adeck = 529.24 ft x 32 ft = 16935.68 sq ft</v>
      </c>
      <c r="V26" s="7" t="s">
        <v>226</v>
      </c>
      <c r="W26" s="10">
        <v>529.24</v>
      </c>
      <c r="X26" s="7" t="s">
        <v>14</v>
      </c>
      <c r="Y26" s="7" t="s">
        <v>16</v>
      </c>
      <c r="Z26" s="10">
        <v>32</v>
      </c>
      <c r="AA26" s="7" t="s">
        <v>14</v>
      </c>
      <c r="AB26" s="7" t="s">
        <v>29</v>
      </c>
      <c r="AC26" s="11">
        <f>W26*Z26</f>
        <v>16935.68</v>
      </c>
      <c r="AD26" s="7" t="s">
        <v>82</v>
      </c>
    </row>
    <row r="28" spans="1:33" x14ac:dyDescent="0.2">
      <c r="A28" s="33" t="s">
        <v>126</v>
      </c>
    </row>
    <row r="29" spans="1:33" ht="15.75" customHeight="1" x14ac:dyDescent="0.2"/>
    <row r="30" spans="1:33" x14ac:dyDescent="0.2">
      <c r="B30" s="7" t="str">
        <f>CONCATENATE(V30,W30,X30,Y30,Z30,AA30,AB30,AC30,AD30,AE30,AF30,AG30,AH30,AI30,AJ30,AK30,AL30,AM30,AN30,AO30,AP30,AQ30,AR30,AS30,AT30,AU30,AV30,AW30)</f>
        <v>Atotal = (Aas + Adeck) x (1 sq yd / 9 sq ft)</v>
      </c>
      <c r="V30" s="7" t="s">
        <v>227</v>
      </c>
    </row>
    <row r="31" spans="1:33" ht="13.5" thickBot="1" x14ac:dyDescent="0.25">
      <c r="B31" s="7" t="str">
        <f>CONCATENATE(V31,W31,X31,Y31,Z31,AA31,AB31,AC31,AD31,AE31,AF31,AG31,AH31,AI31,AJ31,AK31,AL31,AM31,AN31,AO31,AP31,AQ31,AR31,AS31,AT31,AU31,AV31,AW31)</f>
        <v>Atotal = (1600 sq ft + 16935.68 sq ft) x (1 sq yd / 9 sq ft) = 2059.52 sq yd</v>
      </c>
      <c r="O31" s="53" t="str">
        <f>CONCATENATE("Use ",W32,X32)</f>
        <v>Use 2060 sq yd</v>
      </c>
      <c r="P31" s="53"/>
      <c r="Q31" s="53"/>
      <c r="R31" s="53"/>
      <c r="V31" s="7" t="s">
        <v>169</v>
      </c>
      <c r="W31" s="7">
        <f>AB21</f>
        <v>1600</v>
      </c>
      <c r="X31" s="7" t="s">
        <v>82</v>
      </c>
      <c r="Y31" s="7" t="s">
        <v>28</v>
      </c>
      <c r="Z31" s="7">
        <f>AC26</f>
        <v>16935.68</v>
      </c>
      <c r="AA31" s="7" t="s">
        <v>170</v>
      </c>
      <c r="AB31" s="7" t="s">
        <v>16</v>
      </c>
      <c r="AC31" s="7" t="s">
        <v>168</v>
      </c>
      <c r="AF31" s="7">
        <f>ROUND((W31+Z31)/9,2)</f>
        <v>2059.52</v>
      </c>
      <c r="AG31" s="7" t="s">
        <v>67</v>
      </c>
    </row>
    <row r="32" spans="1:33" x14ac:dyDescent="0.2">
      <c r="V32" s="7" t="s">
        <v>76</v>
      </c>
      <c r="W32" s="7">
        <f>ROUND(AF31,0)</f>
        <v>2060</v>
      </c>
      <c r="X32" s="7" t="s">
        <v>67</v>
      </c>
    </row>
    <row r="33" spans="1:29" x14ac:dyDescent="0.2">
      <c r="Q33" s="18"/>
      <c r="R33" s="18"/>
    </row>
    <row r="34" spans="1:29" ht="15.75" customHeight="1" x14ac:dyDescent="0.2">
      <c r="A34" s="9" t="str">
        <f>CONCATENATE(U34,V34,W34,X34,Y34,Z34,AA34,AB34,AC34,AD34,AE34,AF34,AG34,AH34,AI34,AJ34,AK34,AL34,AM32,AN32,AO32,AP32,AQ32,AR32,AS32,AT32,AU32,AV32,AW32)</f>
        <v>848 E 20000 SURFACE PREPARATION USING HYDRODEMOLITION</v>
      </c>
      <c r="V34" s="10">
        <v>848</v>
      </c>
      <c r="W34" s="10" t="s">
        <v>11</v>
      </c>
      <c r="X34" s="10">
        <v>20000</v>
      </c>
      <c r="Y34" s="10" t="s">
        <v>172</v>
      </c>
    </row>
    <row r="36" spans="1:29" x14ac:dyDescent="0.2">
      <c r="A36" s="26" t="s">
        <v>158</v>
      </c>
    </row>
    <row r="38" spans="1:29" x14ac:dyDescent="0.2">
      <c r="B38" s="7" t="str">
        <f t="shared" ref="B38:B39" si="0">CONCATENATE(V38,W38,X38,Y38,Z38,AA38,AB38,AC38,AD38,AE38,AF38,AG38,AH38,AI38,AJ38,AK38,AL38,AM38,AN38,AO38,AP38,AQ38,AR38,AS38,AT38,AU38,AV38,AW38)</f>
        <v>Arear = Length x Width</v>
      </c>
      <c r="V38" s="7" t="s">
        <v>220</v>
      </c>
    </row>
    <row r="39" spans="1:29" x14ac:dyDescent="0.2">
      <c r="B39" s="7" t="str">
        <f t="shared" si="0"/>
        <v>Arear = 25 ft x 32 ft = 800 sq ft</v>
      </c>
      <c r="V39" s="7" t="s">
        <v>221</v>
      </c>
      <c r="W39" s="10">
        <v>25</v>
      </c>
      <c r="X39" s="7" t="s">
        <v>9</v>
      </c>
      <c r="Y39" s="10">
        <v>32</v>
      </c>
      <c r="Z39" s="7" t="s">
        <v>14</v>
      </c>
      <c r="AA39" s="7" t="s">
        <v>29</v>
      </c>
      <c r="AB39" s="11">
        <f>W39*Y39</f>
        <v>800</v>
      </c>
      <c r="AC39" s="7" t="s">
        <v>82</v>
      </c>
    </row>
    <row r="41" spans="1:29" x14ac:dyDescent="0.2">
      <c r="B41" s="7" t="str">
        <f t="shared" ref="B41:B42" si="1">CONCATENATE(V41,W41,X41,Y41,Z41,AA41,AB41,AC41,AD41,AE41,AF41,AG41,AH41,AI41,AJ41,AK41,AL41,AM41,AN41,AO41,AP41,AQ41,AR41,AS41,AT41,AU41,AV41,AW41)</f>
        <v>Afwd = Length x Width</v>
      </c>
      <c r="V41" s="7" t="s">
        <v>222</v>
      </c>
    </row>
    <row r="42" spans="1:29" x14ac:dyDescent="0.2">
      <c r="A42" s="9"/>
      <c r="B42" s="7" t="str">
        <f t="shared" si="1"/>
        <v>Afwd = Length x Width25 ft x 32 ft = 800 sq ft</v>
      </c>
      <c r="V42" s="7" t="s">
        <v>222</v>
      </c>
      <c r="W42" s="10">
        <v>25</v>
      </c>
      <c r="X42" s="7" t="s">
        <v>9</v>
      </c>
      <c r="Y42" s="10">
        <v>32</v>
      </c>
      <c r="Z42" s="7" t="s">
        <v>14</v>
      </c>
      <c r="AA42" s="7" t="s">
        <v>29</v>
      </c>
      <c r="AB42" s="11">
        <f>W42*Y42</f>
        <v>800</v>
      </c>
      <c r="AC42" s="7" t="s">
        <v>82</v>
      </c>
    </row>
    <row r="44" spans="1:29" x14ac:dyDescent="0.2">
      <c r="B44" s="7" t="str">
        <f>CONCATENATE(V44,W44,X44,Y44,Z44,AA44,AB44,AC44,AD44,AE44,AF44,AG44,AH44,AI44,AJ44,AK44,AL44,AM44,AN44,AO44,AP44,AQ44,AR44,AS44,AT44,AU44,AV44,AW44)</f>
        <v>Aas = Arear + Afwd</v>
      </c>
      <c r="V44" s="7" t="s">
        <v>224</v>
      </c>
    </row>
    <row r="45" spans="1:29" x14ac:dyDescent="0.2">
      <c r="B45" s="7" t="str">
        <f t="shared" ref="B45" si="2">CONCATENATE(V45,W45,X45,Y45,Z45,AA45,AB45,AC45,AD45,AE45,AF45,AG45,AH45,AI45,AJ45,AK45,AL45,AM45,AN45,AO45,AP45,AQ45,AR45,AS45,AT45,AU45,AV45,AW45)</f>
        <v>Aas = 800 sq ft + 800 sq ft  = 1600 sq ft</v>
      </c>
      <c r="V45" s="7" t="s">
        <v>162</v>
      </c>
      <c r="W45" s="7">
        <f>AB39</f>
        <v>800</v>
      </c>
      <c r="X45" s="7" t="s">
        <v>112</v>
      </c>
      <c r="Y45" s="7">
        <f>AB42</f>
        <v>800</v>
      </c>
      <c r="Z45" s="7" t="s">
        <v>131</v>
      </c>
      <c r="AA45" s="7" t="s">
        <v>29</v>
      </c>
      <c r="AB45" s="11">
        <f>AB39+AB42</f>
        <v>1600</v>
      </c>
      <c r="AC45" s="7" t="s">
        <v>82</v>
      </c>
    </row>
    <row r="47" spans="1:29" x14ac:dyDescent="0.2">
      <c r="A47" s="26" t="s">
        <v>164</v>
      </c>
    </row>
    <row r="48" spans="1:29" x14ac:dyDescent="0.2">
      <c r="A48" s="26"/>
      <c r="B48" s="7" t="str">
        <f t="shared" ref="B48:B51" si="3">CONCATENATE(V48,W48,X48,Y48,Z48,AA48,AB48,AC48,AD48,AE48,AF48,AG48,AH48,AI48,AJ48,AK48,AL48,AM48,AN48,AO48,AP48,AQ48,AR48,AS48,AT48,AU48,AV48,AW48)</f>
        <v>Edge Deduction = Deck Edge Repair 1 + Deck Edge Repair 2</v>
      </c>
      <c r="V48" s="7" t="s">
        <v>311</v>
      </c>
    </row>
    <row r="49" spans="1:38" x14ac:dyDescent="0.2">
      <c r="A49" s="26"/>
      <c r="B49" s="7" t="str">
        <f t="shared" si="3"/>
        <v>( 14.5 ft x 2 ft wide = 29 sq ft + ( 7 ft x 2 ft wide = 14 sq ft) = 43 sq ft</v>
      </c>
      <c r="V49" s="7" t="s">
        <v>312</v>
      </c>
      <c r="W49" s="10">
        <v>14.5</v>
      </c>
      <c r="X49" s="7" t="s">
        <v>9</v>
      </c>
      <c r="Y49" s="10">
        <v>2</v>
      </c>
      <c r="Z49" s="7" t="s">
        <v>64</v>
      </c>
      <c r="AA49" s="11">
        <f>ROUND(W49*Y49,2)</f>
        <v>29</v>
      </c>
      <c r="AB49" s="7" t="s">
        <v>313</v>
      </c>
      <c r="AD49" s="10">
        <v>7</v>
      </c>
      <c r="AE49" s="7" t="s">
        <v>9</v>
      </c>
      <c r="AF49" s="10">
        <v>2</v>
      </c>
      <c r="AG49" s="7" t="s">
        <v>64</v>
      </c>
      <c r="AH49" s="11">
        <f>ROUND(AD49*AF49,2)</f>
        <v>14</v>
      </c>
      <c r="AI49" s="7" t="s">
        <v>125</v>
      </c>
      <c r="AJ49" s="11">
        <f>AA49+AH49</f>
        <v>43</v>
      </c>
      <c r="AK49" s="7" t="s">
        <v>82</v>
      </c>
    </row>
    <row r="50" spans="1:38" x14ac:dyDescent="0.2">
      <c r="B50" s="7" t="str">
        <f t="shared" si="3"/>
        <v>Adeck = (Length - End Deduction x 2) x Width - Edge Deduction</v>
      </c>
      <c r="V50" s="7" t="s">
        <v>316</v>
      </c>
    </row>
    <row r="51" spans="1:38" x14ac:dyDescent="0.2">
      <c r="B51" s="7" t="str">
        <f t="shared" si="3"/>
        <v>Adeck = 529.24 ft - (4 ft / cos 30⁰ x 2) = 520 ft x 32 ft =  16640 sq ft -  43 sq ft = 16597 sq ft</v>
      </c>
      <c r="V51" s="7" t="s">
        <v>226</v>
      </c>
      <c r="W51" s="10">
        <v>529.24</v>
      </c>
      <c r="X51" s="7" t="s">
        <v>315</v>
      </c>
      <c r="Y51" s="10">
        <v>4</v>
      </c>
      <c r="Z51" s="7" t="s">
        <v>314</v>
      </c>
      <c r="AA51" s="10">
        <v>30</v>
      </c>
      <c r="AB51" s="51" t="s">
        <v>319</v>
      </c>
      <c r="AC51" s="52">
        <f>ROUND((W51)-(Y51/COS(AA51*PI()/180)*2),2)</f>
        <v>520</v>
      </c>
      <c r="AD51" s="7" t="s">
        <v>9</v>
      </c>
      <c r="AE51" s="10">
        <v>32</v>
      </c>
      <c r="AF51" s="7" t="s">
        <v>317</v>
      </c>
      <c r="AG51" s="7">
        <f>ROUND(AC51*AE51,2)</f>
        <v>16640</v>
      </c>
      <c r="AH51" s="7" t="s">
        <v>318</v>
      </c>
      <c r="AI51" s="7">
        <f>AJ49</f>
        <v>43</v>
      </c>
      <c r="AJ51" s="7" t="s">
        <v>113</v>
      </c>
      <c r="AK51" s="11">
        <f>AG51-AI51</f>
        <v>16597</v>
      </c>
      <c r="AL51" s="7" t="s">
        <v>82</v>
      </c>
    </row>
    <row r="53" spans="1:38" x14ac:dyDescent="0.2">
      <c r="A53" s="33" t="s">
        <v>126</v>
      </c>
    </row>
    <row r="55" spans="1:38" x14ac:dyDescent="0.2">
      <c r="B55" s="7" t="str">
        <f t="shared" ref="B55:B56" si="4">CONCATENATE(V55,W55,X55,Y55,Z55,AA55,AB55,AC55,AD55,AE55,AF55,AG55,AH55,AI55,AJ55,AK55,AL55,AM55,AN55,AO55,AP55,AQ55,AR55,AS55,AT55,AU55,AV55,AW55)</f>
        <v>Atotal = (Aas + Adeck) x (1 sq yd / 9 sq ft)</v>
      </c>
      <c r="V55" s="7" t="s">
        <v>227</v>
      </c>
    </row>
    <row r="56" spans="1:38" ht="15.75" customHeight="1" thickBot="1" x14ac:dyDescent="0.25">
      <c r="B56" s="7" t="str">
        <f t="shared" si="4"/>
        <v>Atotal = (1600 sq ft + 16597 sq ft) x (1 sq yd / 9 sq ft) = 2021.89 sq yd</v>
      </c>
      <c r="O56" s="53" t="str">
        <f>CONCATENATE("Use ",W57,X57)</f>
        <v>Use 2022 sq yd</v>
      </c>
      <c r="P56" s="53"/>
      <c r="Q56" s="53"/>
      <c r="R56" s="53"/>
      <c r="V56" s="7" t="s">
        <v>169</v>
      </c>
      <c r="W56" s="7">
        <f>AB45</f>
        <v>1600</v>
      </c>
      <c r="X56" s="7" t="s">
        <v>82</v>
      </c>
      <c r="Y56" s="7" t="s">
        <v>28</v>
      </c>
      <c r="Z56" s="7">
        <f>AK51</f>
        <v>16597</v>
      </c>
      <c r="AA56" s="7" t="s">
        <v>170</v>
      </c>
      <c r="AB56" s="7" t="s">
        <v>16</v>
      </c>
      <c r="AC56" s="7" t="s">
        <v>168</v>
      </c>
      <c r="AF56" s="7">
        <f>ROUND((W56+Z56)/9,2)</f>
        <v>2021.89</v>
      </c>
      <c r="AG56" s="7" t="s">
        <v>67</v>
      </c>
    </row>
    <row r="57" spans="1:38" x14ac:dyDescent="0.2">
      <c r="V57" s="7" t="s">
        <v>191</v>
      </c>
      <c r="W57" s="7">
        <f>ROUND(AF56,0)</f>
        <v>2022</v>
      </c>
      <c r="X57" s="7" t="s">
        <v>67</v>
      </c>
    </row>
    <row r="59" spans="1:38" x14ac:dyDescent="0.2">
      <c r="A59" s="6" t="str">
        <f ca="1">CELL("filename")</f>
        <v>c:\users\mclark3\appdata\local\bentley\projectwise\workingdir\ohiodot-pw.bentley.com_ohiodot-pw-02\michael.clark@dot.ohio.gov\d0463454\[TUS-114351_structure_calcs.xlsx]Sheet_01</v>
      </c>
    </row>
    <row r="60" spans="1:38" x14ac:dyDescent="0.2">
      <c r="AJ60" s="37"/>
    </row>
    <row r="62" spans="1:38" x14ac:dyDescent="0.2">
      <c r="T62" s="7"/>
    </row>
    <row r="63" spans="1:38" x14ac:dyDescent="0.2">
      <c r="T63" s="7"/>
    </row>
    <row r="64" spans="1:38" x14ac:dyDescent="0.2">
      <c r="T64" s="7"/>
    </row>
    <row r="65" spans="20:20" x14ac:dyDescent="0.2">
      <c r="T65" s="7"/>
    </row>
    <row r="66" spans="20:20" x14ac:dyDescent="0.2">
      <c r="T66" s="7"/>
    </row>
    <row r="70" spans="20:20" x14ac:dyDescent="0.2">
      <c r="T70" s="7"/>
    </row>
    <row r="71" spans="20:20" x14ac:dyDescent="0.2">
      <c r="T71" s="7"/>
    </row>
    <row r="72" spans="20:20" x14ac:dyDescent="0.2">
      <c r="T72" s="7"/>
    </row>
    <row r="73" spans="20:20" x14ac:dyDescent="0.2">
      <c r="T73" s="7"/>
    </row>
    <row r="74" spans="20:20" x14ac:dyDescent="0.2">
      <c r="T74" s="7"/>
    </row>
    <row r="75" spans="20:20" x14ac:dyDescent="0.2">
      <c r="T75" s="7"/>
    </row>
    <row r="76" spans="20:20" x14ac:dyDescent="0.2">
      <c r="T76" s="7"/>
    </row>
  </sheetData>
  <mergeCells count="9">
    <mergeCell ref="F3:G3"/>
    <mergeCell ref="O56:R56"/>
    <mergeCell ref="O8:R8"/>
    <mergeCell ref="O31:R31"/>
    <mergeCell ref="N1:O1"/>
    <mergeCell ref="R1:S1"/>
    <mergeCell ref="F2:H2"/>
    <mergeCell ref="N2:O2"/>
    <mergeCell ref="R2:S2"/>
  </mergeCells>
  <pageMargins left="0.7" right="0.5" top="0.5" bottom="0.5" header="0.3" footer="0.3"/>
  <pageSetup scale="95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B1FB-41C2-488D-8172-C308BBCBBB7E}">
  <sheetPr>
    <pageSetUpPr fitToPage="1"/>
  </sheetPr>
  <dimension ref="A1:AO58"/>
  <sheetViews>
    <sheetView topLeftCell="A2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 t="s">
        <v>189</v>
      </c>
      <c r="O1" s="58"/>
      <c r="P1" s="2"/>
      <c r="Q1" s="3" t="s">
        <v>2</v>
      </c>
      <c r="R1" s="59">
        <v>45265</v>
      </c>
      <c r="S1" s="58"/>
      <c r="T1" s="13"/>
    </row>
    <row r="2" spans="1:29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 t="s">
        <v>256</v>
      </c>
      <c r="O2" s="61"/>
      <c r="P2" s="2"/>
      <c r="Q2" s="3" t="s">
        <v>2</v>
      </c>
      <c r="R2" s="62">
        <v>45278</v>
      </c>
      <c r="S2" s="61"/>
      <c r="T2" s="13"/>
      <c r="V2" s="14"/>
      <c r="X2" s="14" t="s">
        <v>19</v>
      </c>
      <c r="Y2" s="15">
        <v>9</v>
      </c>
    </row>
    <row r="3" spans="1:29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6</v>
      </c>
      <c r="R3" s="2" t="s">
        <v>7</v>
      </c>
      <c r="S3" s="12">
        <f>Y2</f>
        <v>9</v>
      </c>
      <c r="T3" s="13"/>
    </row>
    <row r="4" spans="1:29" s="5" customFormat="1" ht="8.1" customHeight="1" thickBot="1" x14ac:dyDescent="0.25"/>
    <row r="6" spans="1:29" x14ac:dyDescent="0.2">
      <c r="A6" s="9" t="str">
        <f>CONCATENATE(U6,V6,W6,X6,Y6,Z6,AA6,AB6,AC6,AD6,AE6,AF6,AG6,AH6,AI6,AJ6,AK6,AL6,AM6,AN6,AO6,AP6,AQ6,AR6,AS6,AT6,AU6,AV6,AW6)</f>
        <v>848 E 30000 MICRO SILICA MODIFIED CONCRETE OVERLAY (VARIABLE THICKNESS), MATERIAL ONLY</v>
      </c>
      <c r="V6" s="10">
        <v>848</v>
      </c>
      <c r="W6" s="10" t="s">
        <v>11</v>
      </c>
      <c r="X6" s="10">
        <v>30000</v>
      </c>
      <c r="Y6" s="10" t="s">
        <v>171</v>
      </c>
    </row>
    <row r="8" spans="1:29" x14ac:dyDescent="0.2">
      <c r="A8" s="7" t="s">
        <v>320</v>
      </c>
    </row>
    <row r="9" spans="1:29" x14ac:dyDescent="0.2">
      <c r="A9" s="7" t="s">
        <v>296</v>
      </c>
    </row>
    <row r="10" spans="1:29" x14ac:dyDescent="0.2">
      <c r="B10" s="7" t="str">
        <f t="shared" ref="B10:B15" si="0">CONCATENATE(V10,W10,X10,Y10,Z10,AA10,AB10,AC10,AD10,AE10,AF10,AG10,AH10,AI10,AJ10,AK10,AL10,AM10,AN10,AO10,AP10,AQ10,AR10,AS10,AT10,AU10,AV10,AW10,AX10)</f>
        <v>Total Area (Deck + Approach Slabs) = 18536 SF</v>
      </c>
      <c r="V10" s="7" t="s">
        <v>283</v>
      </c>
      <c r="W10" s="10">
        <v>18536</v>
      </c>
      <c r="X10" s="7" t="s">
        <v>174</v>
      </c>
    </row>
    <row r="11" spans="1:29" x14ac:dyDescent="0.2">
      <c r="A11" s="7" t="str">
        <f>CONCATENATE(U11,V11,W11,X11,Y11,Z11,AA11,AB11,AC11,AD11,AE11,AF11,AG11,AH11,AI11,AJ11,AK11,AL11,AM11,AN11,AO11,AP11,AQ11,AR11,AS11,AT11,AU11,AV11,AW11)</f>
        <v>Deck Area = 3309 SF</v>
      </c>
      <c r="V11" s="7" t="s">
        <v>279</v>
      </c>
      <c r="W11" s="10">
        <v>3309</v>
      </c>
      <c r="X11" s="7" t="s">
        <v>174</v>
      </c>
    </row>
    <row r="12" spans="1:29" x14ac:dyDescent="0.2">
      <c r="A12" s="7" t="str">
        <f>CONCATENATE(U12,V12,W12,X12,Y12,Z12,AA12,AB12,AC12,AD12,AE12,AF12,AG12,AH12,AI12,AJ12,AK12,AL12,AM12,AN12,AO12,AP12,AQ12,AR12,AS12,AT12,AU12,AV12,AW12)</f>
        <v>Approach Slab Area = 32 SF</v>
      </c>
      <c r="B12" s="7" t="str">
        <f t="shared" si="0"/>
        <v>Approach Slab Area = 32 SF</v>
      </c>
      <c r="V12" s="7" t="s">
        <v>280</v>
      </c>
      <c r="W12" s="10">
        <v>32</v>
      </c>
      <c r="X12" s="7" t="s">
        <v>174</v>
      </c>
    </row>
    <row r="13" spans="1:29" x14ac:dyDescent="0.2">
      <c r="B13" s="7" t="str">
        <f t="shared" si="0"/>
        <v>Total Unsound Area (UA) = 3309 SF + 32 SF = 3341 SF</v>
      </c>
      <c r="V13" s="7" t="s">
        <v>281</v>
      </c>
      <c r="W13" s="7">
        <f>W11</f>
        <v>3309</v>
      </c>
      <c r="X13" s="7" t="s">
        <v>267</v>
      </c>
      <c r="Y13" s="7">
        <f>W12</f>
        <v>32</v>
      </c>
      <c r="Z13" s="7" t="s">
        <v>282</v>
      </c>
      <c r="AA13" s="49">
        <f>W13+Y13</f>
        <v>3341</v>
      </c>
      <c r="AB13" s="7" t="s">
        <v>174</v>
      </c>
    </row>
    <row r="14" spans="1:29" x14ac:dyDescent="0.2">
      <c r="B14" s="7" t="str">
        <f>CONCATENATE(V14,W14,X14,Y14,Z14,AA14,AB14,AC14,AD14,AE14,AF14,AG14,AH14,AI14,AJ14,AK14)</f>
        <v xml:space="preserve">% Measured Unsound Area = Total Unsound Area / Total Area </v>
      </c>
      <c r="V14" s="7" t="s">
        <v>284</v>
      </c>
    </row>
    <row r="15" spans="1:29" x14ac:dyDescent="0.2">
      <c r="B15" s="7" t="str">
        <f t="shared" si="0"/>
        <v>3341 / 18536 x 100 = 18.02%, Use: 20%</v>
      </c>
      <c r="V15" s="7">
        <f>AA13</f>
        <v>3341</v>
      </c>
      <c r="W15" s="7" t="s">
        <v>100</v>
      </c>
      <c r="X15" s="7">
        <f>W10</f>
        <v>18536</v>
      </c>
      <c r="Y15" s="7" t="s">
        <v>16</v>
      </c>
      <c r="Z15" s="7">
        <v>100</v>
      </c>
      <c r="AA15" s="7" t="s">
        <v>29</v>
      </c>
      <c r="AB15" s="7">
        <f>ROUND(V15/X15*Z15,2)</f>
        <v>18.02</v>
      </c>
      <c r="AC15" s="7" t="s">
        <v>285</v>
      </c>
    </row>
    <row r="16" spans="1:29" x14ac:dyDescent="0.2">
      <c r="A16" s="7" t="str">
        <f>CONCATENATE(V16,W16,X16,Y16,Z16,AA16,AB16,AC16,AD16,AE16,AF16,AG16,AH16,AI16,AJ16,AK16,AL16,AM16,AN16,AO16,AP16,AQ16,AR16,AS16,AT16,AU16,AV16,AW16,AX16)</f>
        <v>From Table 403-3: For 20% Unsound Area estimate Variable Thickness (Vt) multiplier = 40% x Total Total Area</v>
      </c>
      <c r="V16" s="7" t="s">
        <v>286</v>
      </c>
    </row>
    <row r="17" spans="1:41" x14ac:dyDescent="0.2">
      <c r="B17" s="7" t="str">
        <f>CONCATENATE(V17,W17,X17,Y17,Z17,AA17,AB17,AC17,AD17,AE17,AF17,AG17,AH17,AI17,AJ17,AK17,AL17,AM17,AN17,AO17,AP17,AQ17,AR17,AS17,AT17,AU17,AV17,AW17)</f>
        <v xml:space="preserve">Variable Thickness (Vt) = 40% x Total Area + 10% future deterioration x 2" thickness </v>
      </c>
      <c r="V17" s="7" t="s">
        <v>300</v>
      </c>
    </row>
    <row r="18" spans="1:41" x14ac:dyDescent="0.2">
      <c r="A18" s="7" t="str">
        <f>CONCATENATE(U18,V18,W18,X18,Y18,Z18,AA18,AB18,AC18,AD18,AE18,AF18,AG18,AH18,AI18,AJ18,AK18,AL18,AM18,AN18,AO18,AP18,AQ18,AR18,AS18,AT18,AU18,AV18,AW18)</f>
        <v>Vt = ( 40% x 18536 SF ) = 7414.4 sf + ( 7414.4 sf x 10%) = 8155.84 sf x 0.17 ft / 27 = 51.35 CY</v>
      </c>
      <c r="B18" s="7" t="str">
        <f>CONCATENATE(V18,W18,X18,Y18,Z18,AA18,AB18,AC18,AD18,AE18,AF18,AG18,AH18,AI18,AJ18,AK18,AL18,AM18,AN18,AO18,AP18,AQ18,AR18,AS18,AT18,AU18,AV18,AW18,AX18)</f>
        <v>Vt = ( 40% x 18536 SF ) = 7414.4 sf + ( 7414.4 sf x 10%) = 8155.84 sf x 0.17 ft / 27 = 51.35 CY</v>
      </c>
      <c r="V18" s="7" t="s">
        <v>299</v>
      </c>
      <c r="W18" s="10">
        <v>40</v>
      </c>
      <c r="X18" s="7" t="s">
        <v>298</v>
      </c>
      <c r="Y18" s="10">
        <f>W10</f>
        <v>18536</v>
      </c>
      <c r="Z18" s="7" t="s">
        <v>174</v>
      </c>
      <c r="AA18" s="7" t="s">
        <v>291</v>
      </c>
      <c r="AB18" s="49">
        <f>ROUND((W18/100)*Y18,2)</f>
        <v>7414.4</v>
      </c>
      <c r="AC18" s="7" t="s">
        <v>292</v>
      </c>
      <c r="AD18" s="7">
        <f>AB18</f>
        <v>7414.4</v>
      </c>
      <c r="AE18" s="7" t="s">
        <v>293</v>
      </c>
      <c r="AF18" s="7">
        <v>10</v>
      </c>
      <c r="AG18" s="7" t="s">
        <v>294</v>
      </c>
      <c r="AH18" s="7">
        <f>ROUND(AB18+(AD18*AF18/100),2)</f>
        <v>8155.84</v>
      </c>
      <c r="AI18" s="7" t="s">
        <v>293</v>
      </c>
      <c r="AJ18" s="10">
        <f>ROUND(2/12,2)</f>
        <v>0.17</v>
      </c>
      <c r="AK18" s="7" t="s">
        <v>94</v>
      </c>
      <c r="AL18" s="7">
        <v>27</v>
      </c>
      <c r="AM18" s="7" t="s">
        <v>29</v>
      </c>
      <c r="AN18" s="7">
        <f>ROUND(AH18*AJ18/AL18,2)</f>
        <v>51.35</v>
      </c>
      <c r="AO18" s="7" t="s">
        <v>188</v>
      </c>
    </row>
    <row r="19" spans="1:41" x14ac:dyDescent="0.2">
      <c r="C19" s="7" t="str">
        <f>CONCATENATE(W19,X19,Y19,Z19,AA19,AB19,AC19,AD19,AE19,AF19,AG19,AH19,AI19,AJ19,AK19,AL19,AM19,AN19,AO19,AP19,AQ19,AR19,AS19,AT19,AU19,AV19,AW19,AX19,AY19)</f>
        <v/>
      </c>
      <c r="AF19" s="10"/>
    </row>
    <row r="20" spans="1:41" ht="13.5" thickBot="1" x14ac:dyDescent="0.25">
      <c r="O20" s="53" t="str">
        <f>CONCATENATE("Use: ",V20,W20)</f>
        <v>Use: 51 CY</v>
      </c>
      <c r="P20" s="53"/>
      <c r="Q20" s="53"/>
      <c r="R20" s="53"/>
      <c r="V20" s="37">
        <f>ROUND(AN18,0)</f>
        <v>51</v>
      </c>
      <c r="W20" s="7" t="s">
        <v>188</v>
      </c>
    </row>
    <row r="22" spans="1:41" x14ac:dyDescent="0.2">
      <c r="A22" s="9" t="str">
        <f>CONCATENATE(U27,V22,W22,X22,Y22,Z22,AA22,AB27,AC27,AD27,AE27,AF27,AG27,AH27,AI27,AJ27,AK27,AL27,Sheet_05!AM62,Sheet_05!AN62,Sheet_05!AO62,Sheet_05!AP62,Sheet_05!AQ62,Sheet_05!AR62,Sheet_05!AS62,Sheet_05!AT62,Sheet_05!AU62,Sheet_05!AV62,Sheet_05!AW62)</f>
        <v>848 E 50000 HAND CHIPPING</v>
      </c>
      <c r="V22" s="10">
        <v>848</v>
      </c>
      <c r="W22" s="10" t="s">
        <v>11</v>
      </c>
      <c r="X22" s="10">
        <v>50000</v>
      </c>
      <c r="Y22" s="10" t="s">
        <v>177</v>
      </c>
    </row>
    <row r="23" spans="1:41" x14ac:dyDescent="0.2">
      <c r="W23" s="37"/>
    </row>
    <row r="24" spans="1:41" x14ac:dyDescent="0.2">
      <c r="B24" s="7" t="str">
        <f>CONCATENATE(V24,W24,X24,Y24,Z24,AA24,AB24,AC24,AD24,AE24,AF24,AG24,AH24,AI24,AJ24,AK24,AL24,AM24,AN24,AO24,AP24,AQ24,AR24,AS24,AT24,AU24,AV24,AW24)</f>
        <v xml:space="preserve">Estimate 10% of Variable Thickness </v>
      </c>
      <c r="P24" s="38" t="s">
        <v>288</v>
      </c>
      <c r="V24" s="7" t="s">
        <v>287</v>
      </c>
      <c r="W24" s="37"/>
    </row>
    <row r="25" spans="1:41" x14ac:dyDescent="0.2">
      <c r="B25" s="7" t="str">
        <f>CONCATENATE(V25,W25,X25,Y25,Z25,AA25,AB25,AC25,AD25,AE25,AF25,AG25,AH25,AI25,AJ25,AK25,AL30,Sheet_05!AM64,Sheet_05!AN64,Sheet_05!AO64,Sheet_05!AP64,Sheet_05!AQ64,Sheet_05!AR64,Sheet_05!AS64,Sheet_05!AT64,Sheet_05!AU64,Sheet_05!AV64,Sheet_05!AW64,Sheet_05!AX64)</f>
        <v>Hc = (Variable Thickness Area + 10% future deterioration) x 10%</v>
      </c>
      <c r="V25" s="7" t="s">
        <v>290</v>
      </c>
    </row>
    <row r="26" spans="1:41" x14ac:dyDescent="0.2">
      <c r="B26" s="7" t="str">
        <f>CONCATENATE(V26,W26,X26,Y26,Z26,AA26,AB26,AC26,AD26,AE26,AF26,AG26,AH26,AI26,AJ26,AK26,AL31,AL26,AM26,AN26,AO26,AP26,AQ26,AR26)</f>
        <v>Hc = ( 0.4 x 18536 SF ) = 7414.4 sf + ( 7414.4 sf x 10%) = 8155.84 sf x 10% / 9 = 90.62 SY</v>
      </c>
      <c r="N26" s="38"/>
      <c r="V26" s="7" t="s">
        <v>289</v>
      </c>
      <c r="W26" s="10">
        <v>0.4</v>
      </c>
      <c r="X26" s="7" t="s">
        <v>16</v>
      </c>
      <c r="Y26" s="10">
        <f>W10</f>
        <v>18536</v>
      </c>
      <c r="Z26" s="7" t="s">
        <v>174</v>
      </c>
      <c r="AA26" s="7" t="s">
        <v>291</v>
      </c>
      <c r="AB26" s="49">
        <f>ROUND(W26*Y26,2)</f>
        <v>7414.4</v>
      </c>
      <c r="AC26" s="7" t="s">
        <v>292</v>
      </c>
      <c r="AD26" s="7">
        <f>AB26</f>
        <v>7414.4</v>
      </c>
      <c r="AE26" s="7" t="s">
        <v>293</v>
      </c>
      <c r="AF26" s="7">
        <v>10</v>
      </c>
      <c r="AG26" s="7" t="s">
        <v>294</v>
      </c>
      <c r="AH26" s="7">
        <f>ROUND(AB26+(AD26*AF26/100),2)</f>
        <v>8155.84</v>
      </c>
      <c r="AI26" s="7" t="s">
        <v>293</v>
      </c>
      <c r="AJ26" s="10">
        <v>10</v>
      </c>
      <c r="AK26" s="7" t="s">
        <v>295</v>
      </c>
      <c r="AL26" s="7">
        <v>9</v>
      </c>
      <c r="AM26" s="7" t="s">
        <v>29</v>
      </c>
      <c r="AN26" s="7">
        <f>ROUND(AH26*AJ26/100/AL26,2)</f>
        <v>90.62</v>
      </c>
      <c r="AO26" s="7" t="s">
        <v>178</v>
      </c>
    </row>
    <row r="28" spans="1:41" ht="13.5" thickBot="1" x14ac:dyDescent="0.25">
      <c r="O28" s="53" t="str">
        <f>CONCATENATE("Use: ",V28,W28)</f>
        <v>Use: 91 SY</v>
      </c>
      <c r="P28" s="53"/>
      <c r="Q28" s="53"/>
      <c r="R28" s="53"/>
      <c r="V28" s="7">
        <f>ROUND(AN26,0)</f>
        <v>91</v>
      </c>
      <c r="W28" s="7" t="s">
        <v>178</v>
      </c>
    </row>
    <row r="29" spans="1:41" x14ac:dyDescent="0.2">
      <c r="B29" s="7" t="str">
        <f>CONCATENATE(V29,W29,X29,Y29,Z29,AA29,AB29,AC29,AD29,AE29,AF29,AG29,AH29,AI29,AJ29,AK29,AL29,AM29,AN29,AO29,AP29,AQ29,AR29,AS29,AT29,AU29,AV29,AW29,AX29)</f>
        <v/>
      </c>
      <c r="W29" s="37"/>
      <c r="Z29" s="48"/>
    </row>
    <row r="30" spans="1:41" x14ac:dyDescent="0.2">
      <c r="A30" s="9" t="str">
        <f>CONCATENATE(U30,V30,W30,X30,Y30,Z30)</f>
        <v>848 E 50100 TEST SLAB</v>
      </c>
      <c r="V30" s="10">
        <v>848</v>
      </c>
      <c r="W30" s="10" t="s">
        <v>11</v>
      </c>
      <c r="X30" s="10">
        <v>50100</v>
      </c>
      <c r="Y30" s="10" t="s">
        <v>181</v>
      </c>
    </row>
    <row r="31" spans="1:41" x14ac:dyDescent="0.2">
      <c r="N31" s="38"/>
    </row>
    <row r="32" spans="1:41" ht="13.5" thickBot="1" x14ac:dyDescent="0.25">
      <c r="O32" s="53" t="s">
        <v>21</v>
      </c>
      <c r="P32" s="53"/>
      <c r="Q32" s="53"/>
      <c r="R32" s="53"/>
      <c r="W32" s="37"/>
      <c r="AJ32" s="37"/>
    </row>
    <row r="34" spans="1:39" x14ac:dyDescent="0.2">
      <c r="A34" s="9" t="str">
        <f>CONCATENATE(U34,V34,W34,X34,Y34,Z34)</f>
        <v>848 E 50200 FULL-DEPTH REPAIR</v>
      </c>
      <c r="V34" s="10">
        <v>848</v>
      </c>
      <c r="W34" s="10" t="s">
        <v>11</v>
      </c>
      <c r="X34" s="10">
        <v>50200</v>
      </c>
      <c r="Y34" s="10" t="s">
        <v>182</v>
      </c>
    </row>
    <row r="35" spans="1:39" x14ac:dyDescent="0.2">
      <c r="A35" s="9"/>
      <c r="V35" s="10"/>
      <c r="W35" s="10"/>
      <c r="X35" s="10"/>
      <c r="Y35" s="10"/>
    </row>
    <row r="36" spans="1:39" x14ac:dyDescent="0.2">
      <c r="A36" s="7" t="s">
        <v>278</v>
      </c>
      <c r="V36" s="10"/>
      <c r="W36" s="10"/>
      <c r="X36" s="10"/>
      <c r="Y36" s="10"/>
    </row>
    <row r="37" spans="1:39" x14ac:dyDescent="0.2">
      <c r="A37" s="7" t="s">
        <v>297</v>
      </c>
    </row>
    <row r="38" spans="1:39" x14ac:dyDescent="0.2">
      <c r="B38" s="7" t="str">
        <f>CONCATENATE(V38,W38,X38,Y38,Z38,AA38,AB38,AC38,AD38,AE38,AF38,AG39,AH39,AI39,AJ39,AK39,Sheet_05!AL75,Sheet_05!AM75,Sheet_05!AN75,Sheet_05!AO75,Sheet_05!AP75,Sheet_05!AQ75,Sheet_05!AR75,Sheet_05!AS75,Sheet_05!AT75,Sheet_05!AU75,Sheet_05!AV75,Sheet_05!AW75,Sheet_05!AX75)</f>
        <v>FDR = (CS3 + CS4) + 10% future deterioration x Full Depth Repair Thickness (FDT)</v>
      </c>
      <c r="V38" s="7" t="s">
        <v>306</v>
      </c>
    </row>
    <row r="39" spans="1:39" x14ac:dyDescent="0.2">
      <c r="B39" s="7" t="str">
        <f>CONCATENATE(V39,W39,X39,Y39,Z39,AA39,AB39,AC39,AD39,AE39,AF39,AG40,AH40,AI40,AJ40,AK40,Sheet_05!AL76,Sheet_05!AM76,Sheet_05!AN76,Sheet_05!AO76,Sheet_05!AP76,Sheet_05!AQ76,Sheet_05!AR76,Sheet_05!AS76,Sheet_05!AT76,Sheet_05!AU76,Sheet_05!AV76,Sheet_05!AW76,Sheet_05!AX76)</f>
        <v>Deck Area = 1400 SF</v>
      </c>
      <c r="V39" s="7" t="s">
        <v>279</v>
      </c>
      <c r="W39" s="10">
        <v>1400</v>
      </c>
      <c r="X39" s="7" t="s">
        <v>174</v>
      </c>
    </row>
    <row r="40" spans="1:39" x14ac:dyDescent="0.2">
      <c r="B40" s="7" t="str">
        <f>CONCATENATE(V40,W40,X40,Y40,Z40,AA40,AB40,AC40,AD40,AE40,AF40,AG45,AH45,AI45,AJ45,AK45,Sheet_05!AL77,Sheet_05!AM77,Sheet_05!AN77,Sheet_05!AO77,Sheet_05!AP77,Sheet_05!AQ77,Sheet_05!AR77,Sheet_05!AS77,Sheet_05!AT77,Sheet_05!AU77,Sheet_05!AV77,Sheet_05!AW77,Sheet_05!AX77)</f>
        <v>Approach Slab Area = 30 SF</v>
      </c>
      <c r="V40" s="7" t="s">
        <v>280</v>
      </c>
      <c r="W40" s="10">
        <v>30</v>
      </c>
      <c r="X40" s="7" t="s">
        <v>174</v>
      </c>
    </row>
    <row r="41" spans="1:39" ht="12.75" customHeight="1" x14ac:dyDescent="0.2">
      <c r="B41" s="7" t="str">
        <f>CONCATENATE(V41,W41,X41,Y41,Z41,AA41,AB41,AC41,AD41,AE41,AF41,AG42,AH42,AI42,AJ42,AK42,Sheet_05!AL78,Sheet_05!AM78,Sheet_05!AN78,Sheet_05!AO78,Sheet_05!AP78,Sheet_05!AQ78,Sheet_05!AR78,Sheet_05!AS78,Sheet_05!AT78,Sheet_05!AU78,Sheet_05!AV78,Sheet_05!AW78,Sheet_05!AX78)</f>
        <v>Total Unsound Area (UA) = 1400 SF + 30 SF = 1430 SF</v>
      </c>
      <c r="N41" s="38"/>
      <c r="O41" s="38"/>
      <c r="P41" s="38"/>
      <c r="Q41" s="38"/>
      <c r="R41" s="38"/>
      <c r="V41" s="7" t="s">
        <v>281</v>
      </c>
      <c r="W41" s="7">
        <f>W39</f>
        <v>1400</v>
      </c>
      <c r="X41" s="7" t="s">
        <v>267</v>
      </c>
      <c r="Y41" s="7">
        <f>W40</f>
        <v>30</v>
      </c>
      <c r="Z41" s="7" t="s">
        <v>282</v>
      </c>
      <c r="AA41" s="49">
        <f>W41+Y41</f>
        <v>1430</v>
      </c>
      <c r="AB41" s="7" t="s">
        <v>174</v>
      </c>
    </row>
    <row r="42" spans="1:39" ht="12.75" customHeight="1" x14ac:dyDescent="0.2">
      <c r="B42" s="7" t="str">
        <f>CONCATENATE(V42,W42,X42,Y42,Z42,AA42,AB42,AC42,AD42,AE42,AF42)</f>
        <v>FDT = 8 in Deck - 1.5  in Overlay - 2 in variable Depth Thickness = 4.5 in</v>
      </c>
      <c r="N42" s="38"/>
      <c r="O42" s="38"/>
      <c r="P42" s="38"/>
      <c r="Q42" s="38"/>
      <c r="R42" s="38"/>
      <c r="V42" s="7" t="s">
        <v>268</v>
      </c>
      <c r="W42" s="7">
        <v>8</v>
      </c>
      <c r="X42" s="7" t="s">
        <v>302</v>
      </c>
      <c r="Y42" s="7">
        <v>1.5</v>
      </c>
      <c r="Z42" s="7" t="s">
        <v>303</v>
      </c>
      <c r="AA42" s="7">
        <v>2</v>
      </c>
      <c r="AB42" s="7" t="s">
        <v>304</v>
      </c>
      <c r="AC42" s="37"/>
      <c r="AD42" s="37">
        <f xml:space="preserve"> W42-Y42-AA42</f>
        <v>4.5</v>
      </c>
      <c r="AE42" s="7" t="s">
        <v>305</v>
      </c>
    </row>
    <row r="43" spans="1:39" ht="15.75" customHeight="1" x14ac:dyDescent="0.2">
      <c r="B43" s="7" t="str">
        <f>CONCATENATE(V43,W43,X43,Y43,Z43,AA43,AB43,AC43,AD43,AE43,AF43,AG43,AH43,AI43,AJ43,AK43,AL43,AM43,AN43,AO43,AP43)</f>
        <v>FDR = (1430 SF + (1430 SF x 10%) = 1573 SF x 4.5 in / 12 / 27 = 21.85 CY</v>
      </c>
      <c r="V43" s="7" t="s">
        <v>266</v>
      </c>
      <c r="W43" s="7" t="s">
        <v>107</v>
      </c>
      <c r="X43" s="10">
        <f>AA41</f>
        <v>1430</v>
      </c>
      <c r="Y43" s="7" t="s">
        <v>301</v>
      </c>
      <c r="Z43" s="10">
        <f>AA41</f>
        <v>1430</v>
      </c>
      <c r="AA43" s="7" t="s">
        <v>269</v>
      </c>
      <c r="AB43" s="7">
        <v>10</v>
      </c>
      <c r="AC43" s="7" t="s">
        <v>294</v>
      </c>
      <c r="AD43" s="11">
        <f>ROUND(X43+(Z43*AB43/100),2)</f>
        <v>1573</v>
      </c>
      <c r="AE43" s="7" t="s">
        <v>269</v>
      </c>
      <c r="AF43" s="50">
        <f>AD42</f>
        <v>4.5</v>
      </c>
      <c r="AG43" s="7" t="s">
        <v>307</v>
      </c>
      <c r="AH43" s="7">
        <v>12</v>
      </c>
      <c r="AI43" s="7" t="s">
        <v>100</v>
      </c>
      <c r="AJ43" s="7">
        <v>27</v>
      </c>
      <c r="AK43" s="7" t="s">
        <v>29</v>
      </c>
      <c r="AL43" s="7">
        <f>ROUND(AD43*AF43/AH43/AJ43,2)</f>
        <v>21.85</v>
      </c>
      <c r="AM43" s="7" t="s">
        <v>188</v>
      </c>
    </row>
    <row r="44" spans="1:39" x14ac:dyDescent="0.2">
      <c r="Q44" s="18"/>
      <c r="R44" s="18"/>
    </row>
    <row r="45" spans="1:39" ht="13.5" thickBot="1" x14ac:dyDescent="0.25">
      <c r="O45" s="53" t="str">
        <f>CONCATENATE("Use: ",V45,W45)</f>
        <v>Use: 22 CY</v>
      </c>
      <c r="P45" s="53"/>
      <c r="Q45" s="53"/>
      <c r="R45" s="53"/>
      <c r="V45" s="37">
        <f>ROUND(AL43,0)</f>
        <v>22</v>
      </c>
      <c r="W45" s="7" t="s">
        <v>188</v>
      </c>
    </row>
    <row r="47" spans="1:39" ht="15.75" customHeight="1" x14ac:dyDescent="0.2"/>
    <row r="58" spans="1:1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c:\users\mclark3\appdata\local\bentley\projectwise\workingdir\ohiodot-pw.bentley.com_ohiodot-pw-02\michael.clark@dot.ohio.gov\d0463454\[TUS-114351_structure_calcs.xlsx]Sheet_01</v>
      </c>
    </row>
  </sheetData>
  <mergeCells count="10">
    <mergeCell ref="F2:H2"/>
    <mergeCell ref="N2:O2"/>
    <mergeCell ref="R2:S2"/>
    <mergeCell ref="F3:G3"/>
    <mergeCell ref="N1:O1"/>
    <mergeCell ref="O45:R45"/>
    <mergeCell ref="O20:R20"/>
    <mergeCell ref="O28:R28"/>
    <mergeCell ref="O32:R32"/>
    <mergeCell ref="R1:S1"/>
  </mergeCells>
  <pageMargins left="0.7" right="0.5" top="0.5" bottom="0.5" header="0.3" footer="0.3"/>
  <pageSetup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AA71-7E28-4C45-B55D-FBBC0CE62489}">
  <sheetPr>
    <pageSetUpPr fitToPage="1"/>
  </sheetPr>
  <dimension ref="A1:AN84"/>
  <sheetViews>
    <sheetView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2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 t="s">
        <v>189</v>
      </c>
      <c r="O1" s="58"/>
      <c r="P1" s="2"/>
      <c r="Q1" s="3" t="s">
        <v>2</v>
      </c>
      <c r="R1" s="59">
        <v>45265</v>
      </c>
      <c r="S1" s="58"/>
      <c r="T1" s="13"/>
    </row>
    <row r="2" spans="1:32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 t="s">
        <v>256</v>
      </c>
      <c r="O2" s="61"/>
      <c r="P2" s="2"/>
      <c r="Q2" s="3" t="s">
        <v>2</v>
      </c>
      <c r="R2" s="62">
        <v>45278</v>
      </c>
      <c r="S2" s="61"/>
      <c r="T2" s="13"/>
      <c r="V2" s="14"/>
      <c r="X2" s="14" t="s">
        <v>19</v>
      </c>
      <c r="Y2" s="15">
        <v>9</v>
      </c>
    </row>
    <row r="3" spans="1:32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7</v>
      </c>
      <c r="R3" s="2" t="s">
        <v>7</v>
      </c>
      <c r="S3" s="12">
        <f>Y2</f>
        <v>9</v>
      </c>
      <c r="T3" s="13"/>
    </row>
    <row r="4" spans="1:32" s="5" customFormat="1" ht="8.1" customHeight="1" thickBot="1" x14ac:dyDescent="0.25"/>
    <row r="6" spans="1:32" x14ac:dyDescent="0.2">
      <c r="A6" s="25" t="str">
        <f>CONCATENATE(U6,V6,W6,X6,Y6,Z6,AA6,AB6,AC6,AD6,AE6,AF6,AG6,AH6,AI6,AJ6,AK6,AL6,AM6,AN6,AO6,AP6,AQ6,AR6,AS6,AT6,AU6,AV6,AW6)</f>
        <v>512 E 10100 SEALING OF CONCRETE SURFACES (EPOXY-URETHANE)</v>
      </c>
      <c r="B6" s="8"/>
      <c r="M6" s="26" t="s">
        <v>108</v>
      </c>
      <c r="V6" s="10">
        <v>512</v>
      </c>
      <c r="W6" s="10" t="s">
        <v>11</v>
      </c>
      <c r="X6" s="10">
        <v>10100</v>
      </c>
      <c r="Y6" s="10" t="s">
        <v>183</v>
      </c>
    </row>
    <row r="8" spans="1:32" x14ac:dyDescent="0.2">
      <c r="A8" s="26" t="s">
        <v>109</v>
      </c>
      <c r="B8" s="8"/>
      <c r="M8" s="26"/>
    </row>
    <row r="9" spans="1:32" ht="15" x14ac:dyDescent="0.25">
      <c r="A9" s="23" t="s">
        <v>110</v>
      </c>
      <c r="B9" s="8"/>
      <c r="O9" s="26"/>
      <c r="P9" s="34"/>
      <c r="Q9" s="35"/>
      <c r="R9" s="26"/>
      <c r="AC9" s="27"/>
    </row>
    <row r="10" spans="1:32" x14ac:dyDescent="0.2">
      <c r="A10" s="28"/>
      <c r="B10" s="8" t="s">
        <v>228</v>
      </c>
      <c r="C10" s="7" t="str">
        <f>CONCATENATE(T10,U10,V10,W10,X10,Y10,Z10,AA10,AB10,AC10,AD10,AE10,AF10,AG10,AH10,AI10,AJ10,AK10,AL10,AM10,AN10,AO10,AP10,AQ9,AR9,AT9,AS9,AU9,AV9,AW9)</f>
        <v>Arfront + Artop + Arside + Arback + ArBeamSeat</v>
      </c>
      <c r="U10" s="7" t="s">
        <v>277</v>
      </c>
    </row>
    <row r="11" spans="1:32" x14ac:dyDescent="0.2">
      <c r="A11" s="9"/>
      <c r="B11" s="8" t="s">
        <v>228</v>
      </c>
      <c r="C11" s="7" t="str">
        <f>CONCATENATE(U11,V11,W11,X11,Y11,Z11,AA11,AB11,AC11,AD11,AE11,AF11,AG11,AH11,AI11,AJ11,AK11,AL11,AM11,AN11,AO11,AP11,AQ11,AR11,AS11,AT11,AU11,AV11,AW11,AX11)</f>
        <v>319.09 sq ft + 72.16 sq ft + 8.46 sq ft + 24.12 sq ft + 77.67 sq ft = 501.5 sq ft</v>
      </c>
      <c r="U11" s="10">
        <v>319.08999999999997</v>
      </c>
      <c r="V11" s="7" t="s">
        <v>112</v>
      </c>
      <c r="W11" s="10">
        <v>72.16</v>
      </c>
      <c r="X11" s="7" t="s">
        <v>112</v>
      </c>
      <c r="Y11" s="10">
        <v>8.4600000000000009</v>
      </c>
      <c r="Z11" s="7" t="s">
        <v>112</v>
      </c>
      <c r="AA11" s="10">
        <v>24.12</v>
      </c>
      <c r="AB11" s="7" t="s">
        <v>112</v>
      </c>
      <c r="AC11" s="10">
        <v>77.67</v>
      </c>
      <c r="AD11" s="7" t="s">
        <v>113</v>
      </c>
      <c r="AE11" s="11">
        <f>ROUND(U11+W11+Y11+AA11+AC11,2)</f>
        <v>501.5</v>
      </c>
      <c r="AF11" s="7" t="s">
        <v>82</v>
      </c>
    </row>
    <row r="12" spans="1:32" x14ac:dyDescent="0.2">
      <c r="A12" s="28" t="str">
        <f>CONCATENATE(U12,V12,W12,X12,Y12,Z12,AA12,AB12,AC12,AD12,AE12,AF12,AG12,AH12,AI12,AJ12,AK12,AL12,AM12,AN12,AO12,AP12,AQ12,AR12,AS12,AT12,AU12,AV12,AW12)</f>
        <v/>
      </c>
      <c r="B12" s="8"/>
      <c r="E12" s="29"/>
    </row>
    <row r="13" spans="1:32" x14ac:dyDescent="0.2">
      <c r="A13" s="28"/>
      <c r="B13" s="8" t="s">
        <v>229</v>
      </c>
      <c r="C13" s="7" t="str">
        <f>CONCATENATE(U13,V13,W13,X13,Y13,Z13,AA13,AB13,AC13,AD13,AE13,AF13,AG13,AH13,AI13,AJ13,AK13,AL13,AM13,AN13,AO13,AP13,AQ13,AR13,AS13,AT13,AU13,AV13,AW13,AX13)</f>
        <v>Affront + Aftop + Afside + Afback+AfBeamSeat</v>
      </c>
      <c r="U13" s="7" t="s">
        <v>270</v>
      </c>
    </row>
    <row r="14" spans="1:32" x14ac:dyDescent="0.2">
      <c r="A14" s="9"/>
      <c r="B14" s="8" t="s">
        <v>229</v>
      </c>
      <c r="C14" s="7" t="str">
        <f>CONCATENATE(U14,V14,W14,X14,Y14,Z14,AA14,AB14,AC14,AD14,AE14,AF14,AG14,AH14,AI14,AJ14,AK14,AL14,AM14,AN14,AO14,AP14,AQ14,AR14,AS14,AT14,AU14,AV14,AW14,AX14)</f>
        <v>309.43 sq ft + 72.16 sq ft + 8.8 sq ft + 25.36 sq ft +  77.67 sq ft = 493.42 sq ft</v>
      </c>
      <c r="U14" s="10">
        <v>309.43</v>
      </c>
      <c r="V14" s="7" t="s">
        <v>112</v>
      </c>
      <c r="W14" s="10">
        <v>72.16</v>
      </c>
      <c r="X14" s="7" t="s">
        <v>112</v>
      </c>
      <c r="Y14" s="10">
        <v>8.8000000000000007</v>
      </c>
      <c r="Z14" s="7" t="s">
        <v>112</v>
      </c>
      <c r="AA14" s="10">
        <v>25.36</v>
      </c>
      <c r="AB14" s="7" t="s">
        <v>271</v>
      </c>
      <c r="AC14" s="10">
        <v>77.67</v>
      </c>
      <c r="AD14" s="7" t="s">
        <v>113</v>
      </c>
      <c r="AE14" s="11">
        <f>ROUND(U14+W14+Y14+AA14+AC14,2)</f>
        <v>493.42</v>
      </c>
      <c r="AF14" s="7" t="s">
        <v>82</v>
      </c>
    </row>
    <row r="15" spans="1:32" x14ac:dyDescent="0.2">
      <c r="A15" s="9" t="s">
        <v>115</v>
      </c>
    </row>
    <row r="16" spans="1:32" x14ac:dyDescent="0.2">
      <c r="A16" s="26"/>
      <c r="B16" s="8" t="s">
        <v>215</v>
      </c>
      <c r="C16" s="7" t="str">
        <f>CONCATENATE(T16,U16,V16,W16,X16,Y16,Z16,AA16,AB16,AC16,AD16,AE16,AF16,AG16,AH16,AI16,AJ16,AK16,AL16,AM16,AN16,AO16,AP16,AQ15,AR15,AT15,AS15,AU15,AV15,AW15)</f>
        <v>*Arear + *Afwd</v>
      </c>
      <c r="U16" s="7" t="s">
        <v>230</v>
      </c>
    </row>
    <row r="17" spans="1:32" x14ac:dyDescent="0.2">
      <c r="B17" s="8" t="s">
        <v>215</v>
      </c>
      <c r="C17" s="7" t="str">
        <f>CONCATENATE(T17,U17,V17,W17,X17,Y17,Z17,AA17,AB17,AC17,AD17,AE17,AF17,AG17,AH17,AI17,AJ17,AK17,AL17,AM17,AN17,AO17,AP17,AQ16,AR16,AT16,AS16,AU16,AV16,AW16)</f>
        <v>501.5 sq ft + 493.42 sq ft = 994.92 sq ft</v>
      </c>
      <c r="U17" s="7">
        <f>AE11</f>
        <v>501.5</v>
      </c>
      <c r="V17" s="7" t="s">
        <v>112</v>
      </c>
      <c r="W17" s="7">
        <f>AE14</f>
        <v>493.42</v>
      </c>
      <c r="X17" s="7" t="s">
        <v>82</v>
      </c>
      <c r="Y17" s="7" t="s">
        <v>29</v>
      </c>
      <c r="Z17" s="11">
        <f>ROUND(U17+W17,2)</f>
        <v>994.92</v>
      </c>
      <c r="AA17" s="7" t="s">
        <v>82</v>
      </c>
    </row>
    <row r="18" spans="1:32" x14ac:dyDescent="0.2">
      <c r="B18" s="8" t="s">
        <v>215</v>
      </c>
      <c r="C18" s="7" t="str">
        <f>CONCATENATE(T18,U18,V18,W18,X18,Y18,Z18,AA18,AB18,AC18,AD18,AE18,AF18,AG18,AH18,AI18,AJ18,AK18,AL18,AM18,AN18,AO18,AP18,AQ17,AR17,AT17,AS17,AU17,AV17,AW17)</f>
        <v>994.92 sq ft / 9 = 110.55 sq yd, USE: 111 sq yd</v>
      </c>
      <c r="U18" s="11">
        <f>Z17</f>
        <v>994.92</v>
      </c>
      <c r="V18" s="7" t="s">
        <v>321</v>
      </c>
      <c r="W18" s="7">
        <v>9</v>
      </c>
      <c r="X18" s="7" t="s">
        <v>29</v>
      </c>
      <c r="Y18" s="11">
        <f>ROUND(U18/W18,2)</f>
        <v>110.55</v>
      </c>
      <c r="Z18" s="7" t="s">
        <v>322</v>
      </c>
      <c r="AA18" s="11">
        <f>ROUND(Y18,0)</f>
        <v>111</v>
      </c>
      <c r="AB18" s="7" t="s">
        <v>67</v>
      </c>
      <c r="AD18" s="11"/>
      <c r="AF18" s="11"/>
    </row>
    <row r="19" spans="1:32" x14ac:dyDescent="0.2">
      <c r="A19" s="7" t="str">
        <f>CONCATENATE(U19,V19,W19,X19,Y19,Z19,AA19,AB19,AC19,AD19,AE19,AF19,AG19,AH19,AI19,AJ19,AK19,AL19,AM19,AN19,AO19,AP19,AQ19,AR19,AS19,AT19,AU19,AV19,AW19)</f>
        <v/>
      </c>
    </row>
    <row r="20" spans="1:32" x14ac:dyDescent="0.2">
      <c r="A20" s="30" t="s">
        <v>116</v>
      </c>
      <c r="Z20" s="11"/>
      <c r="AF20" s="10"/>
    </row>
    <row r="21" spans="1:32" x14ac:dyDescent="0.2">
      <c r="A21" s="28" t="s">
        <v>117</v>
      </c>
      <c r="B21" s="8" t="str">
        <f>CONCATENATE(V21,W21,X21,Y21,Z21,AA21,AB21,AC21,AD21,AE21,AF21,AG21,AH21,AI21,AJ21,AK21)</f>
        <v/>
      </c>
    </row>
    <row r="22" spans="1:32" x14ac:dyDescent="0.2">
      <c r="B22" s="8" t="s">
        <v>251</v>
      </c>
      <c r="C22" s="7" t="str">
        <f>CONCATENATE(U22,V22,W22,X22,Y22,Z22,AA22,AB22,AC22,AD22,AE22,AF22,AG22,AH22,AI22,AJ22,AK22,AL22,AM22,AN22,AO22,AP22,AQ22,AR22,AS22,AT22,AU22,AV22,AW22,AX22)</f>
        <v>Perimeter x Length</v>
      </c>
      <c r="U22" s="7" t="s">
        <v>118</v>
      </c>
    </row>
    <row r="23" spans="1:32" x14ac:dyDescent="0.2">
      <c r="B23" s="8" t="s">
        <v>251</v>
      </c>
      <c r="C23" s="7" t="str">
        <f>CONCATENATE(U23,V23,W23,X23,Y23,Z23,AA23,AB23,AC23,AD23,AE23,AF23,AG23,AH23,AI23,AJ23,AK23,AL23,AM23,AN23,AO23,AP23,AQ23,AR23,AS23,AT23,AU23,AV23,AW23,AX23)</f>
        <v>(1.33 ft + 2 ft) x 529.24 ft = 1762.37 sq ft</v>
      </c>
      <c r="U23" s="7" t="s">
        <v>107</v>
      </c>
      <c r="V23" s="10">
        <v>1.33</v>
      </c>
      <c r="W23" s="7" t="s">
        <v>119</v>
      </c>
      <c r="X23" s="10">
        <v>2</v>
      </c>
      <c r="Y23" s="7" t="s">
        <v>120</v>
      </c>
      <c r="AB23" s="10">
        <v>529.24</v>
      </c>
      <c r="AC23" s="7" t="s">
        <v>17</v>
      </c>
      <c r="AD23" s="11">
        <f>ROUND((V23+X23)*AB23,2)</f>
        <v>1762.37</v>
      </c>
      <c r="AE23" s="7" t="s">
        <v>82</v>
      </c>
    </row>
    <row r="24" spans="1:32" x14ac:dyDescent="0.2">
      <c r="A24" s="23" t="s">
        <v>121</v>
      </c>
    </row>
    <row r="25" spans="1:32" x14ac:dyDescent="0.2">
      <c r="B25" s="8" t="s">
        <v>252</v>
      </c>
      <c r="C25" s="7" t="str">
        <f>CONCATENATE(U25,V25,W25,X25,Y25,Z25,AA25,AB25,AC25,AD25,AE25,AF25,AG25,AH25,AI25,AJ25,AK25,AL25,AM25,AN25,AO25,AP25,AQ25,AR25,AS25,AT25,AU25,AV25,AW25,AX25)</f>
        <v>Perimeter x Length</v>
      </c>
      <c r="U25" s="7" t="s">
        <v>118</v>
      </c>
    </row>
    <row r="26" spans="1:32" x14ac:dyDescent="0.2">
      <c r="B26" s="8" t="s">
        <v>252</v>
      </c>
      <c r="C26" s="7" t="str">
        <f>CONCATENATE(U26,V26,W26,X26,Y26,Z26,AA26,AB26,AC26,AD26,AE26,AF26,AG26,AH26,AI26,AJ26,AK26,AL26,AM26,AN26,AO26,AP26,AQ26,AR26,AS26,AT26,AU26,AV26,AW26,AX26)</f>
        <v>(1.33 ft + 2 ft) x 529.24 ft = 1762.37 sq ft</v>
      </c>
      <c r="U26" s="7" t="s">
        <v>107</v>
      </c>
      <c r="V26" s="10">
        <v>1.33</v>
      </c>
      <c r="W26" s="7" t="s">
        <v>119</v>
      </c>
      <c r="X26" s="10">
        <v>2</v>
      </c>
      <c r="Y26" s="7" t="s">
        <v>120</v>
      </c>
      <c r="AB26" s="10">
        <v>529.24</v>
      </c>
      <c r="AC26" s="7" t="s">
        <v>17</v>
      </c>
      <c r="AD26" s="11">
        <f>ROUND((V26+X26)*AB26,2)</f>
        <v>1762.37</v>
      </c>
      <c r="AE26" s="7" t="s">
        <v>82</v>
      </c>
    </row>
    <row r="27" spans="1:32" x14ac:dyDescent="0.2">
      <c r="A27" s="25" t="s">
        <v>122</v>
      </c>
    </row>
    <row r="28" spans="1:32" x14ac:dyDescent="0.2">
      <c r="B28" s="8" t="s">
        <v>226</v>
      </c>
      <c r="C28" s="7" t="str">
        <f>CONCATENATE(U28,V28,W28,X28,Y28,Z28,AA28,AB28,AC28,AD28,AE28,AF28,AG28,AH28,AI28,AJ28,AK28,AL28,AM28,AN28,AO28,AP28,AQ28,AR28,AS28,AT28,AU28,AV28,AW28,AX28)</f>
        <v>AdeckL + AdeckR</v>
      </c>
      <c r="U28" s="7" t="s">
        <v>253</v>
      </c>
    </row>
    <row r="29" spans="1:32" x14ac:dyDescent="0.2">
      <c r="B29" s="8" t="s">
        <v>226</v>
      </c>
      <c r="C29" s="7" t="str">
        <f>CONCATENATE(U29,V29,W29,X29,Y29,Z29,AA29,AB29,AC29,AD29,AE29,AF29,AG29,AH29,AI29,AJ29,AK29,AL29,AM29,AN29,AO29,AP29,AQ29,AR29,AS29,AT29,AU29,AV29,AW29,AX29)</f>
        <v>1762.37 sq ft + 1762.37 sq ft = 3524.74 sq ft</v>
      </c>
      <c r="U29" s="7">
        <f>AD23</f>
        <v>1762.37</v>
      </c>
      <c r="V29" s="7" t="s">
        <v>112</v>
      </c>
      <c r="W29" s="7">
        <f>AD26</f>
        <v>1762.37</v>
      </c>
      <c r="X29" s="7" t="s">
        <v>82</v>
      </c>
      <c r="Y29" s="7" t="s">
        <v>29</v>
      </c>
      <c r="Z29" s="11">
        <f>ROUND(U29+W29,2)</f>
        <v>3524.74</v>
      </c>
      <c r="AA29" s="7" t="s">
        <v>82</v>
      </c>
    </row>
    <row r="30" spans="1:32" x14ac:dyDescent="0.2">
      <c r="B30" s="8" t="s">
        <v>226</v>
      </c>
      <c r="C30" s="7" t="str">
        <f>CONCATENATE(T30,U30,V30,W30,X30,Y30,Z30,AA30,AB30,AC30,AD30,AE30,AF30,AG30,AH30,AI30,AJ30,AK30,AL30,AM30,AN30,AO30,AP30,AQ29,AR29,AT29,AS29,AU29,AV29,AW29)</f>
        <v>3524.74 sq ft / 9 = 391.64 sq yd, USE: 392 sq yd</v>
      </c>
      <c r="U30" s="11">
        <f>Z29</f>
        <v>3524.74</v>
      </c>
      <c r="V30" s="7" t="s">
        <v>321</v>
      </c>
      <c r="W30" s="7">
        <v>9</v>
      </c>
      <c r="X30" s="7" t="s">
        <v>29</v>
      </c>
      <c r="Y30" s="11">
        <f>ROUND(U30/W30,2)</f>
        <v>391.64</v>
      </c>
      <c r="Z30" s="7" t="s">
        <v>322</v>
      </c>
      <c r="AA30" s="11">
        <f>ROUND(Y30,0)</f>
        <v>392</v>
      </c>
      <c r="AB30" s="7" t="s">
        <v>67</v>
      </c>
    </row>
    <row r="32" spans="1:32" x14ac:dyDescent="0.2">
      <c r="A32" s="30" t="s">
        <v>123</v>
      </c>
      <c r="B32" s="8"/>
    </row>
    <row r="33" spans="1:40" x14ac:dyDescent="0.2">
      <c r="B33" s="8" t="s">
        <v>233</v>
      </c>
      <c r="C33" s="7" t="str">
        <f>CONCATENATE(U33,V33,W33,X33,Y33,Z33,AA33,AB33,AC33,AD33,AE33,AF33,AG33,AH33,AI33,AJ33,AK33,AL33,AM33,AN33,AO33,AP33,AQ33,AR33,AS33,AT33,AU33,AV33,AW33,AX33)</f>
        <v>(Afront + Aback + AsideL + AsideR + Atop) / 9</v>
      </c>
      <c r="U33" s="7" t="s">
        <v>323</v>
      </c>
    </row>
    <row r="34" spans="1:40" x14ac:dyDescent="0.2">
      <c r="B34" s="8" t="s">
        <v>233</v>
      </c>
      <c r="C34" s="7" t="str">
        <f>CONCATENATE(U34,V34,W34,X34,Y34,Z34,AA34,AB34,AC34,AD34,AE34,AF34,AG34,AH34,AI34,AJ34,AK34,AL34,AM34,AN34,AO34,AP34,AQ34,AR34,AS34,AT34,AU34,AV34,AW34,AX34)</f>
        <v xml:space="preserve"> (229.31 sq ft + 229.31 sq ft + 45.27 sq ft + 45.27 sq ft +107 sq ft) = 656.16 sq ft x 5 piers = 3280.8 sq ft</v>
      </c>
      <c r="V34" s="7" t="s">
        <v>124</v>
      </c>
      <c r="W34" s="10">
        <v>229.31</v>
      </c>
      <c r="X34" s="7" t="s">
        <v>112</v>
      </c>
      <c r="Y34" s="10">
        <v>229.31</v>
      </c>
      <c r="Z34" s="7" t="s">
        <v>112</v>
      </c>
      <c r="AA34" s="10">
        <v>45.27</v>
      </c>
      <c r="AB34" s="7" t="s">
        <v>112</v>
      </c>
      <c r="AC34" s="10">
        <v>45.27</v>
      </c>
      <c r="AD34" s="7" t="s">
        <v>132</v>
      </c>
      <c r="AE34" s="10">
        <v>107</v>
      </c>
      <c r="AF34" s="7" t="s">
        <v>125</v>
      </c>
      <c r="AG34" s="11">
        <f>ROUND((W34+Y34+AA34+AC34+AE34),2)</f>
        <v>656.16</v>
      </c>
      <c r="AH34" s="7" t="s">
        <v>82</v>
      </c>
      <c r="AI34" s="7" t="s">
        <v>16</v>
      </c>
      <c r="AJ34" s="7">
        <v>5</v>
      </c>
      <c r="AK34" s="7" t="s">
        <v>128</v>
      </c>
      <c r="AL34" s="7" t="s">
        <v>29</v>
      </c>
      <c r="AM34" s="11">
        <f>AG34*AJ34</f>
        <v>3280.7999999999997</v>
      </c>
      <c r="AN34" s="7" t="s">
        <v>82</v>
      </c>
    </row>
    <row r="35" spans="1:40" x14ac:dyDescent="0.2">
      <c r="A35" s="23"/>
      <c r="B35" s="8" t="s">
        <v>233</v>
      </c>
      <c r="C35" s="7" t="str">
        <f>CONCATENATE(U35,V35,W35,X35,Y35,Z35,AA35,AB35,AC35,AD35,AE35,AF35,AG35,AH35,AI35,AJ35,AK35,AL35,AM35,AN35,AO35,AP35,AQ35,AR35,AS35,AT35,AU35,AV35,AW35,AX35)</f>
        <v>3280.8 sq ft / 9 = 364.53 sq yd, USE: 365 sq yd</v>
      </c>
      <c r="U35" s="11">
        <f>AM34</f>
        <v>3280.7999999999997</v>
      </c>
      <c r="V35" s="7" t="s">
        <v>321</v>
      </c>
      <c r="W35" s="7">
        <v>9</v>
      </c>
      <c r="X35" s="7" t="s">
        <v>29</v>
      </c>
      <c r="Y35" s="11">
        <f>ROUND(U35/W35,2)</f>
        <v>364.53</v>
      </c>
      <c r="Z35" s="7" t="s">
        <v>322</v>
      </c>
      <c r="AA35" s="11">
        <f>ROUND(Y35,0)</f>
        <v>365</v>
      </c>
      <c r="AB35" s="7" t="s">
        <v>67</v>
      </c>
    </row>
    <row r="36" spans="1:40" x14ac:dyDescent="0.2">
      <c r="B36" s="8"/>
    </row>
    <row r="37" spans="1:40" x14ac:dyDescent="0.2">
      <c r="A37" s="31" t="s">
        <v>126</v>
      </c>
    </row>
    <row r="38" spans="1:40" x14ac:dyDescent="0.2">
      <c r="B38" s="8" t="s">
        <v>231</v>
      </c>
      <c r="C38" s="7" t="str">
        <f>CONCATENATE(T38,U38,V38,W38,X38,Y38,Z38,AA38,AB38,AC38,AD38,AE38,AF38,AG38,AH38,AI38,AJ38,AK38,AL38,AM38,AN38,AO38,AP17,AQ16,AR16,AS16,AT16,AU16,AV16,AW16)</f>
        <v xml:space="preserve">Aabut + Adeck + Apier </v>
      </c>
      <c r="U38" s="7" t="s">
        <v>232</v>
      </c>
      <c r="AB38" s="7" t="s">
        <v>127</v>
      </c>
    </row>
    <row r="39" spans="1:40" ht="13.5" thickBot="1" x14ac:dyDescent="0.25">
      <c r="B39" s="8" t="s">
        <v>231</v>
      </c>
      <c r="C39" s="7" t="str">
        <f>CONCATENATE(T39,U39,V39,W39,X39,Y39,Z39,AA39,AB39,AC39,AD39,AE39,AF39,AG39,AH39,AI39,AJ39,AK39,AL39,AM39,AN39,AO39,AP19,AQ17,AR17,AS17,AT17,AU17,AV17,AW17)</f>
        <v>111 sq yd + 392 sq yd + 365 sq yd +  = 868 sq yd</v>
      </c>
      <c r="O39" s="53" t="str">
        <f>CONCATENATE("Use ",AD39,AE39)</f>
        <v>Use 868 sq yd</v>
      </c>
      <c r="P39" s="53"/>
      <c r="Q39" s="53"/>
      <c r="R39" s="53"/>
      <c r="U39" s="7">
        <f>AA18</f>
        <v>111</v>
      </c>
      <c r="V39" s="7" t="s">
        <v>324</v>
      </c>
      <c r="W39" s="7">
        <f>AA30</f>
        <v>392</v>
      </c>
      <c r="X39" s="7" t="s">
        <v>324</v>
      </c>
      <c r="AA39" s="7">
        <f>AA35</f>
        <v>365</v>
      </c>
      <c r="AB39" s="7" t="s">
        <v>324</v>
      </c>
      <c r="AC39" s="7" t="s">
        <v>29</v>
      </c>
      <c r="AD39" s="11">
        <f>ROUND(U39+W39+AA39,2)</f>
        <v>868</v>
      </c>
      <c r="AE39" s="7" t="s">
        <v>67</v>
      </c>
    </row>
    <row r="40" spans="1:40" x14ac:dyDescent="0.2">
      <c r="B40" s="8"/>
      <c r="P40" s="26"/>
      <c r="Q40" s="43"/>
      <c r="R40" s="26"/>
      <c r="T40" s="32"/>
    </row>
    <row r="43" spans="1:40" x14ac:dyDescent="0.2">
      <c r="A43" s="25" t="str">
        <f>CONCATENATE(U43,V43,W43,X43,Y43,Z43,AA43,AB43,AC43,AD43,AE43,AF43,AG43,AH43,AI43,AJ43,AK43,AL43,AM43,AN43,AO43,AP43,AQ43,AR43,AS43,AT43,AU43,AV43,AW43)</f>
        <v/>
      </c>
    </row>
    <row r="57" spans="1:1" x14ac:dyDescent="0.2">
      <c r="A57" s="6" t="str">
        <f ca="1">CELL("filename")</f>
        <v>c:\users\mclark3\appdata\local\bentley\projectwise\workingdir\ohiodot-pw.bentley.com_ohiodot-pw-02\michael.clark@dot.ohio.gov\d0463454\[TUS-114351_structure_calcs.xlsx]Sheet_01</v>
      </c>
    </row>
    <row r="62" spans="1:1" x14ac:dyDescent="0.2">
      <c r="A62" s="6"/>
    </row>
    <row r="66" spans="1:2" x14ac:dyDescent="0.2">
      <c r="B66" s="8"/>
    </row>
    <row r="67" spans="1:2" x14ac:dyDescent="0.2">
      <c r="B67" s="8"/>
    </row>
    <row r="68" spans="1:2" x14ac:dyDescent="0.2">
      <c r="A68" s="23"/>
    </row>
    <row r="69" spans="1:2" x14ac:dyDescent="0.2">
      <c r="B69" s="8"/>
    </row>
    <row r="70" spans="1:2" x14ac:dyDescent="0.2">
      <c r="B70" s="8"/>
    </row>
    <row r="71" spans="1:2" x14ac:dyDescent="0.2">
      <c r="A71" s="25"/>
    </row>
    <row r="72" spans="1:2" x14ac:dyDescent="0.2">
      <c r="B72" s="8"/>
    </row>
    <row r="73" spans="1:2" x14ac:dyDescent="0.2">
      <c r="B73" s="8"/>
    </row>
    <row r="75" spans="1:2" x14ac:dyDescent="0.2">
      <c r="A75" s="30"/>
      <c r="B75" s="8"/>
    </row>
    <row r="76" spans="1:2" x14ac:dyDescent="0.2">
      <c r="B76" s="8"/>
    </row>
    <row r="77" spans="1:2" x14ac:dyDescent="0.2">
      <c r="B77" s="8"/>
    </row>
    <row r="78" spans="1:2" x14ac:dyDescent="0.2">
      <c r="A78" s="23"/>
    </row>
    <row r="79" spans="1:2" x14ac:dyDescent="0.2">
      <c r="B79" s="8"/>
    </row>
    <row r="80" spans="1:2" x14ac:dyDescent="0.2">
      <c r="A80" s="31"/>
    </row>
    <row r="81" spans="2:28" x14ac:dyDescent="0.2">
      <c r="B81" s="8"/>
    </row>
    <row r="82" spans="2:28" x14ac:dyDescent="0.2">
      <c r="B82" s="8"/>
    </row>
    <row r="83" spans="2:28" x14ac:dyDescent="0.2">
      <c r="B83" s="8"/>
      <c r="X83" s="17"/>
      <c r="Y83" s="17"/>
      <c r="Z83" s="17"/>
      <c r="AA83" s="17"/>
      <c r="AB83" s="17"/>
    </row>
    <row r="84" spans="2:28" x14ac:dyDescent="0.2">
      <c r="B84" s="8"/>
      <c r="P84" s="26"/>
      <c r="Q84" s="43"/>
      <c r="R84" s="26"/>
      <c r="T84" s="32"/>
    </row>
  </sheetData>
  <mergeCells count="7">
    <mergeCell ref="O39:R39"/>
    <mergeCell ref="N1:O1"/>
    <mergeCell ref="R1:S1"/>
    <mergeCell ref="F2:H2"/>
    <mergeCell ref="N2:O2"/>
    <mergeCell ref="R2:S2"/>
    <mergeCell ref="F3:G3"/>
  </mergeCells>
  <pageMargins left="0.7" right="0.5" top="0.5" bottom="0.5" header="0.3" footer="0.3"/>
  <pageSetup scale="94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E6DD7-200C-4320-ADD0-294D34A6EF41}">
  <sheetPr>
    <pageSetUpPr fitToPage="1"/>
  </sheetPr>
  <dimension ref="A1:AP57"/>
  <sheetViews>
    <sheetView topLeftCell="A6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2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 t="s">
        <v>189</v>
      </c>
      <c r="O1" s="58"/>
      <c r="P1" s="2"/>
      <c r="Q1" s="3" t="s">
        <v>2</v>
      </c>
      <c r="R1" s="59">
        <v>45265</v>
      </c>
      <c r="S1" s="58"/>
      <c r="T1" s="13"/>
    </row>
    <row r="2" spans="1:32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 t="s">
        <v>256</v>
      </c>
      <c r="O2" s="61"/>
      <c r="P2" s="2"/>
      <c r="Q2" s="3" t="s">
        <v>2</v>
      </c>
      <c r="R2" s="62">
        <v>45278</v>
      </c>
      <c r="S2" s="61"/>
      <c r="T2" s="13"/>
      <c r="V2" s="14"/>
      <c r="X2" s="14" t="s">
        <v>19</v>
      </c>
      <c r="Y2" s="15">
        <v>9</v>
      </c>
    </row>
    <row r="3" spans="1:32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8</v>
      </c>
      <c r="R3" s="2" t="s">
        <v>7</v>
      </c>
      <c r="S3" s="12">
        <f>Y2</f>
        <v>9</v>
      </c>
      <c r="T3" s="13"/>
    </row>
    <row r="4" spans="1:32" s="5" customFormat="1" ht="8.1" customHeight="1" thickBot="1" x14ac:dyDescent="0.25"/>
    <row r="6" spans="1:32" x14ac:dyDescent="0.2">
      <c r="A6" s="25" t="str">
        <f>CONCATENATE(U6,V6,W6,X6,Y6,Z6,AA6,AB6,AC6,AD6,AE6,AF6,AG6,AH6,AI6,AJ6,AK6,AL6,AM6,AN6,AO6,AP6,AQ6,AR6,AS6,AT6,AU6,AV6,AW6)</f>
        <v>512 E 74000 REMOVAL OF EXISTING COATINGS FROM CONCRETE SURFACES</v>
      </c>
      <c r="B6" s="8"/>
      <c r="O6" s="64" t="s">
        <v>108</v>
      </c>
      <c r="P6" s="64"/>
      <c r="Q6" s="64"/>
      <c r="R6" s="64"/>
      <c r="V6" s="10">
        <v>512</v>
      </c>
      <c r="W6" s="10" t="s">
        <v>11</v>
      </c>
      <c r="X6" s="10">
        <v>74000</v>
      </c>
      <c r="Y6" s="10" t="s">
        <v>184</v>
      </c>
    </row>
    <row r="8" spans="1:32" x14ac:dyDescent="0.2">
      <c r="A8" s="26" t="s">
        <v>109</v>
      </c>
      <c r="B8" s="8"/>
      <c r="M8" s="26"/>
    </row>
    <row r="9" spans="1:32" ht="15" x14ac:dyDescent="0.25">
      <c r="A9" s="23" t="s">
        <v>110</v>
      </c>
      <c r="B9" s="8"/>
      <c r="O9" s="26"/>
      <c r="P9" s="34"/>
      <c r="Q9" s="35"/>
      <c r="R9" s="26"/>
      <c r="AC9" s="27"/>
    </row>
    <row r="10" spans="1:32" x14ac:dyDescent="0.2">
      <c r="A10" s="28"/>
      <c r="B10" s="8" t="s">
        <v>228</v>
      </c>
      <c r="C10" s="7" t="str">
        <f>CONCATENATE(U10,V10,W10,X10,Y10,Z10,AA10,AB10,AC10,AD10,AE10,AF10,AG10,AH10,AI10,AJ10,AK10,AL10,AM10,AN10,AO10,AP10,AQ10,AR10,AS10,AT10,AU10,AV10,AW10,AX10)</f>
        <v>Arfront + Artop + Arside + Arback</v>
      </c>
      <c r="U10" s="7" t="s">
        <v>111</v>
      </c>
    </row>
    <row r="11" spans="1:32" x14ac:dyDescent="0.2">
      <c r="A11" s="9"/>
      <c r="B11" s="8" t="s">
        <v>228</v>
      </c>
      <c r="C11" s="7" t="str">
        <f>CONCATENATE(U11,V11,W11,X11,Y11,Z11,AA11,AB11,AC11,AD11,AE11,AF11,AG11,AH11,AI11,AJ11,AK11,AL11,AM11,AN11,AO11,AP11,AQ11,AR11,AS11,AT11,AU11,AV11,AW11,AX11)</f>
        <v>319.09 sq ft + 72.16 sq ft + 8.46 sq ft + 24.12 sq ft + 77.67 sq ft  = 501.5 sq ft</v>
      </c>
      <c r="U11" s="10">
        <v>319.08999999999997</v>
      </c>
      <c r="V11" s="7" t="s">
        <v>112</v>
      </c>
      <c r="W11" s="10">
        <v>72.16</v>
      </c>
      <c r="X11" s="7" t="s">
        <v>112</v>
      </c>
      <c r="Y11" s="10">
        <v>8.4600000000000009</v>
      </c>
      <c r="Z11" s="7" t="s">
        <v>112</v>
      </c>
      <c r="AA11" s="10">
        <v>24.12</v>
      </c>
      <c r="AB11" s="7" t="s">
        <v>112</v>
      </c>
      <c r="AC11" s="10">
        <v>77.67</v>
      </c>
      <c r="AD11" s="7" t="s">
        <v>272</v>
      </c>
      <c r="AE11" s="11">
        <f>ROUND(U11+W11+Y11+AA11+AC11,2)</f>
        <v>501.5</v>
      </c>
      <c r="AF11" s="7" t="s">
        <v>82</v>
      </c>
    </row>
    <row r="12" spans="1:32" x14ac:dyDescent="0.2">
      <c r="A12" s="9" t="str">
        <f>CONCATENATE(U12,V12,W12,X12,Y12,Z12,AA12,AB12,AC12,AD12,AE12,AF12,AG12,AH12,AI12,AJ12,AK12,AL12,AM12,AN12,AO12,AP12,AQ12,AR12,AS12,AT12,AU12,AV12,AW12)</f>
        <v/>
      </c>
      <c r="B12" s="8"/>
    </row>
    <row r="13" spans="1:32" x14ac:dyDescent="0.2">
      <c r="A13" s="9"/>
      <c r="B13" s="7" t="str">
        <f>CONCATENATE(S13,T13,U13,V13,W13,X13,Y13,Z13,AA13,AB13,AC13,AD13,AE13,AF13,AG13,AH13,AI13,AJ13,AK13,AL13,AM13,AN13,AO13,AP13,AQ13,AR13,AS13,AT13,AU13,AV13)</f>
        <v>Deductions for 519 E 11101 PATCHING CONCRETE STRUCTURE, AS PER PLAN</v>
      </c>
      <c r="U13" s="7" t="s">
        <v>129</v>
      </c>
      <c r="V13" s="10">
        <v>519</v>
      </c>
      <c r="W13" s="10" t="s">
        <v>11</v>
      </c>
      <c r="X13" s="10">
        <v>11101</v>
      </c>
      <c r="Y13" s="10" t="s">
        <v>130</v>
      </c>
    </row>
    <row r="14" spans="1:32" x14ac:dyDescent="0.2">
      <c r="A14" s="9"/>
      <c r="B14" s="8" t="str">
        <f>CONCATENATE(V14,W14,X14,Y14,Z14,AA14,AB14,AC14,AD14,AE14,AF14,AG14,AH14,AI14,AJ14,AK14)</f>
        <v>*Arear - Apcs</v>
      </c>
      <c r="C14" s="7" t="str">
        <f>CONCATENATE(U14,V14,W14,X14,Y14,Z14,AA14,AB14,AC14,AD14,AE14,AF14,AG14,AH14,AI14,AJ14,AK14,AL14,AM14,AN14,AO14,AP14,AQ14,AR14,AS14,AT14,AU14,AV14,AW14,AX14)</f>
        <v>*Arear - Apcs</v>
      </c>
      <c r="V14" s="7" t="s">
        <v>248</v>
      </c>
    </row>
    <row r="15" spans="1:32" x14ac:dyDescent="0.2">
      <c r="A15" s="9"/>
      <c r="B15" s="8" t="s">
        <v>221</v>
      </c>
      <c r="C15" s="7" t="str">
        <f>CONCATENATE(U15,V15,W15,X15,Y15,Z15,AA15,AB15,AC15,AD15,AE15,AF15,AG15,AH15,AI15,AJ15,AK15,AL15,AM15,AN15,AO15,AP15,AQ15,AR15,AS15,AT15,AU15,AV15,AW15,AX15)</f>
        <v>501.5 sq ft - 17.9 sq ft = 483.6 sq ft</v>
      </c>
      <c r="V15" s="7">
        <f>AE11</f>
        <v>501.5</v>
      </c>
      <c r="W15" s="7" t="s">
        <v>82</v>
      </c>
      <c r="X15" s="7" t="s">
        <v>106</v>
      </c>
      <c r="Y15" s="10">
        <v>17.899999999999999</v>
      </c>
      <c r="Z15" s="7" t="s">
        <v>82</v>
      </c>
      <c r="AA15" s="7" t="s">
        <v>29</v>
      </c>
      <c r="AB15" s="11">
        <f>V15-Y15</f>
        <v>483.6</v>
      </c>
      <c r="AC15" s="7" t="s">
        <v>82</v>
      </c>
    </row>
    <row r="16" spans="1:32" x14ac:dyDescent="0.2">
      <c r="A16" s="9"/>
      <c r="B16" s="8"/>
    </row>
    <row r="17" spans="1:32" x14ac:dyDescent="0.2">
      <c r="A17" s="28" t="s">
        <v>114</v>
      </c>
      <c r="B17" s="8"/>
      <c r="E17" s="29"/>
    </row>
    <row r="18" spans="1:32" x14ac:dyDescent="0.2">
      <c r="A18" s="28"/>
      <c r="B18" s="8" t="s">
        <v>229</v>
      </c>
      <c r="C18" s="7" t="str">
        <f t="shared" ref="C18:C19" si="0">CONCATENATE(U18,V18,W18,X18,Y18,Z18,AA18,AB18,AC18,AD18,AE18,AF18,AG18,AH18,AI18,AJ18,AK18,AL18,AM18,AN18,AO18,AP18,AQ18,AR18,AS18,AT18,AU18,AV18,AW18,AX18)</f>
        <v>Affront + Aftop + Afside + Afback</v>
      </c>
      <c r="U18" s="7" t="s">
        <v>134</v>
      </c>
    </row>
    <row r="19" spans="1:32" x14ac:dyDescent="0.2">
      <c r="A19" s="9"/>
      <c r="B19" s="8" t="s">
        <v>229</v>
      </c>
      <c r="C19" s="7" t="str">
        <f t="shared" si="0"/>
        <v>309.43 sq ft + 72.16 sq ft + 8.8 sq ft + 25.36 sq ft + 77.67 sq ft = 493.42 sq ft</v>
      </c>
      <c r="U19" s="10">
        <v>309.43</v>
      </c>
      <c r="V19" s="7" t="s">
        <v>112</v>
      </c>
      <c r="W19" s="7">
        <v>72.16</v>
      </c>
      <c r="X19" s="7" t="s">
        <v>112</v>
      </c>
      <c r="Y19" s="7">
        <v>8.8000000000000007</v>
      </c>
      <c r="Z19" s="7" t="s">
        <v>112</v>
      </c>
      <c r="AA19" s="7">
        <v>25.36</v>
      </c>
      <c r="AB19" s="7" t="s">
        <v>112</v>
      </c>
      <c r="AC19" s="7">
        <v>77.67</v>
      </c>
      <c r="AD19" s="7" t="s">
        <v>113</v>
      </c>
      <c r="AE19" s="11">
        <f>ROUND(U19+W19+Y19+AA19+AC19,2)</f>
        <v>493.42</v>
      </c>
      <c r="AF19" s="7" t="s">
        <v>82</v>
      </c>
    </row>
    <row r="20" spans="1:32" x14ac:dyDescent="0.2">
      <c r="A20" s="9"/>
      <c r="B20" s="8" t="str">
        <f>CONCATENATE(V20,W20,X20,Y20,Z20,AA20,AB20,AC20,AD20,AE20,AF20,AG20,AH20,AI20,AJ20,AK20)</f>
        <v/>
      </c>
    </row>
    <row r="21" spans="1:32" x14ac:dyDescent="0.2">
      <c r="A21" s="9"/>
      <c r="B21" s="7" t="str">
        <f>CONCATENATE(S21,T21,U21,V21,W21,X21,Y21,Z21,AA21,AB21,AC21,AD21,AE21,AF21,AG21,AH21,AI21,AJ21,AK21,AL21,AM21,AN21,AO21,AP21,AQ21,AR21,AS21,AT21,AU21,AV21)</f>
        <v>Deductions for 519 E 11101 PATCHING CONCRETE STRUCTURE, AS PER PLAN</v>
      </c>
      <c r="U21" s="7" t="s">
        <v>129</v>
      </c>
      <c r="V21" s="10">
        <v>519</v>
      </c>
      <c r="W21" s="10" t="s">
        <v>11</v>
      </c>
      <c r="X21" s="10">
        <v>11101</v>
      </c>
      <c r="Y21" s="10" t="s">
        <v>130</v>
      </c>
    </row>
    <row r="22" spans="1:32" x14ac:dyDescent="0.2">
      <c r="A22" s="9"/>
      <c r="B22" s="8" t="s">
        <v>223</v>
      </c>
      <c r="C22" s="7" t="str">
        <f t="shared" ref="C22:C23" si="1">CONCATENATE(U22,V22,W22,X22,Y22,Z22,AA22,AB22,AC22,AD22,AE22,AF22,AG22,AH22,AI22,AJ22,AK22,AL22,AM22,AN22,AO22,AP22,AQ22,AR22,AS22,AT22,AU22,AV22,AW22,AX22)</f>
        <v>*Afwd - Apcs</v>
      </c>
      <c r="V22" s="7" t="s">
        <v>247</v>
      </c>
    </row>
    <row r="23" spans="1:32" x14ac:dyDescent="0.2">
      <c r="A23" s="9"/>
      <c r="B23" s="8" t="s">
        <v>223</v>
      </c>
      <c r="C23" s="7" t="str">
        <f t="shared" si="1"/>
        <v>493.42 sq ft - 4.63 sq ft = 488.79 sq ft</v>
      </c>
      <c r="V23" s="7">
        <f>AE19</f>
        <v>493.42</v>
      </c>
      <c r="W23" s="7" t="s">
        <v>82</v>
      </c>
      <c r="X23" s="7" t="s">
        <v>106</v>
      </c>
      <c r="Y23" s="10">
        <v>4.63</v>
      </c>
      <c r="Z23" s="7" t="s">
        <v>82</v>
      </c>
      <c r="AA23" s="7" t="s">
        <v>29</v>
      </c>
      <c r="AB23" s="11">
        <f>V23-Y23</f>
        <v>488.79</v>
      </c>
      <c r="AC23" s="7" t="s">
        <v>82</v>
      </c>
    </row>
    <row r="24" spans="1:32" x14ac:dyDescent="0.2">
      <c r="A24" s="9"/>
      <c r="B24" s="8"/>
    </row>
    <row r="25" spans="1:32" x14ac:dyDescent="0.2">
      <c r="A25" s="9" t="s">
        <v>115</v>
      </c>
    </row>
    <row r="26" spans="1:32" x14ac:dyDescent="0.2">
      <c r="A26" s="26"/>
      <c r="B26" s="8" t="s">
        <v>215</v>
      </c>
      <c r="C26" s="7" t="str">
        <f t="shared" ref="C26:C28" si="2">CONCATENATE(U26,V26,W26,X26,Y26,Z26,AA26,AB26,AC26,AD26,AE26,AF26,AG26,AH26,AI26,AJ26,AK26,AL26,AM26,AN26,AO26,AP26,AQ26,AR26,AS26,AT26,AU26,AV26,AW26,AX26)</f>
        <v>*Arear + *Afwd</v>
      </c>
      <c r="U26" s="7" t="s">
        <v>230</v>
      </c>
    </row>
    <row r="27" spans="1:32" x14ac:dyDescent="0.2">
      <c r="B27" s="8" t="s">
        <v>215</v>
      </c>
      <c r="C27" s="7" t="str">
        <f t="shared" si="2"/>
        <v>483.6 sq ft + 488.79 sq ft = 972.39 sq ft</v>
      </c>
      <c r="U27" s="7">
        <f>AB15</f>
        <v>483.6</v>
      </c>
      <c r="V27" s="7" t="s">
        <v>112</v>
      </c>
      <c r="W27" s="7">
        <f>AB23</f>
        <v>488.79</v>
      </c>
      <c r="X27" s="7" t="s">
        <v>82</v>
      </c>
      <c r="Y27" s="7" t="s">
        <v>29</v>
      </c>
      <c r="Z27" s="11">
        <f>ROUND(U27+W27,2)</f>
        <v>972.39</v>
      </c>
      <c r="AA27" s="7" t="s">
        <v>82</v>
      </c>
    </row>
    <row r="28" spans="1:32" x14ac:dyDescent="0.2">
      <c r="B28" s="8" t="s">
        <v>215</v>
      </c>
      <c r="C28" s="7" t="str">
        <f t="shared" si="2"/>
        <v>972.39 sq ft / 9 = 108.04 sq yd, USE: 108 sq yd</v>
      </c>
      <c r="U28" s="11">
        <f>Z27</f>
        <v>972.39</v>
      </c>
      <c r="V28" s="7" t="s">
        <v>321</v>
      </c>
      <c r="W28" s="7">
        <v>9</v>
      </c>
      <c r="X28" s="7" t="s">
        <v>29</v>
      </c>
      <c r="Y28" s="11">
        <f>ROUND(U28/W28,2)</f>
        <v>108.04</v>
      </c>
      <c r="Z28" s="7" t="s">
        <v>322</v>
      </c>
      <c r="AA28" s="11">
        <f>ROUND(Y28,0)</f>
        <v>108</v>
      </c>
      <c r="AB28" s="7" t="s">
        <v>67</v>
      </c>
    </row>
    <row r="30" spans="1:32" x14ac:dyDescent="0.2">
      <c r="A30" s="30" t="s">
        <v>116</v>
      </c>
    </row>
    <row r="31" spans="1:32" x14ac:dyDescent="0.2">
      <c r="A31" s="28" t="s">
        <v>117</v>
      </c>
    </row>
    <row r="32" spans="1:32" x14ac:dyDescent="0.2">
      <c r="B32" s="8" t="s">
        <v>251</v>
      </c>
      <c r="C32" s="7" t="str">
        <f t="shared" ref="C32:C33" si="3">CONCATENATE(U32,V32,W32,X32,Y32,Z32,AA32,AB32,AC32,AD32,AE32,AF32,AG32,AH32,AI32,AJ32,AK32,AL32,AM32,AN32,AO32,AP32,AQ32,AR32,AS32,AT32,AU32,AV32,AW32,AX32)</f>
        <v>Perimeter x Length - Deductions for Edge Repair</v>
      </c>
      <c r="U32" s="7" t="s">
        <v>273</v>
      </c>
    </row>
    <row r="33" spans="1:42" x14ac:dyDescent="0.2">
      <c r="B33" s="8" t="s">
        <v>251</v>
      </c>
      <c r="C33" s="7" t="str">
        <f t="shared" si="3"/>
        <v>(1.33 ft + 2 ft) x (529.24 ft - (7 ft + 4.61 ft + 4.61 ft)) = 1708.36 sq ft</v>
      </c>
      <c r="U33" s="7" t="s">
        <v>107</v>
      </c>
      <c r="V33" s="10">
        <v>1.33</v>
      </c>
      <c r="W33" s="7" t="s">
        <v>119</v>
      </c>
      <c r="X33" s="10">
        <v>2</v>
      </c>
      <c r="Y33" s="7" t="s">
        <v>120</v>
      </c>
      <c r="AA33" s="7" t="s">
        <v>107</v>
      </c>
      <c r="AB33" s="10">
        <v>529.24</v>
      </c>
      <c r="AC33" s="7" t="s">
        <v>14</v>
      </c>
      <c r="AD33" s="7" t="s">
        <v>274</v>
      </c>
      <c r="AE33" s="7">
        <v>7</v>
      </c>
      <c r="AF33" s="7" t="s">
        <v>119</v>
      </c>
      <c r="AG33" s="7">
        <v>4.6100000000000003</v>
      </c>
      <c r="AH33" s="11" t="s">
        <v>119</v>
      </c>
      <c r="AI33" s="7">
        <v>4.6100000000000003</v>
      </c>
      <c r="AJ33" s="7" t="s">
        <v>275</v>
      </c>
      <c r="AN33" s="11">
        <f>ROUND((V33+X33)*(AB33-(AE33+AG33+AI33)),2)</f>
        <v>1708.36</v>
      </c>
      <c r="AO33" s="7" t="s">
        <v>82</v>
      </c>
    </row>
    <row r="34" spans="1:42" x14ac:dyDescent="0.2">
      <c r="A34" s="23" t="s">
        <v>121</v>
      </c>
    </row>
    <row r="35" spans="1:42" x14ac:dyDescent="0.2">
      <c r="B35" s="8" t="s">
        <v>252</v>
      </c>
      <c r="C35" s="7" t="str">
        <f t="shared" ref="C35:C36" si="4">CONCATENATE(U35,V35,W35,X35,Y35,Z35,AA35,AB35,AC35,AD35,AE35,AF35,AG35,AH35,AI35,AJ35,AK35,AL35,AM35,AN35,AO35,AP35,AQ35,AR35,AS35,AT35,AU35,AV35,AW35,AX35)</f>
        <v>Perimeter x Length - Deductions for Edge Repair</v>
      </c>
      <c r="U35" s="7" t="s">
        <v>273</v>
      </c>
    </row>
    <row r="36" spans="1:42" x14ac:dyDescent="0.2">
      <c r="B36" s="8" t="s">
        <v>252</v>
      </c>
      <c r="C36" s="7" t="str">
        <f t="shared" si="4"/>
        <v>(1.33 ft + 2 ft) x (529.24 ft   - (14.5 ft + 4.61 ft + 4.61 ft)) = 1683.38 sq ft</v>
      </c>
      <c r="U36" s="7" t="s">
        <v>107</v>
      </c>
      <c r="V36" s="10">
        <v>1.33</v>
      </c>
      <c r="W36" s="7" t="s">
        <v>119</v>
      </c>
      <c r="X36" s="10">
        <v>2</v>
      </c>
      <c r="Y36" s="7" t="s">
        <v>120</v>
      </c>
      <c r="AA36" s="7" t="s">
        <v>107</v>
      </c>
      <c r="AB36" s="10">
        <v>529.24</v>
      </c>
      <c r="AC36" s="7" t="s">
        <v>135</v>
      </c>
      <c r="AD36" s="7" t="s">
        <v>274</v>
      </c>
      <c r="AE36" s="7">
        <v>14.5</v>
      </c>
      <c r="AF36" s="7" t="s">
        <v>119</v>
      </c>
      <c r="AG36" s="7">
        <v>4.6100000000000003</v>
      </c>
      <c r="AH36" s="11" t="s">
        <v>119</v>
      </c>
      <c r="AI36" s="7">
        <v>4.6100000000000003</v>
      </c>
      <c r="AJ36" s="7" t="s">
        <v>275</v>
      </c>
      <c r="AO36" s="11">
        <f>ROUND((V36+X36)*(AB36-(AE36+AG36+AI36)),2)</f>
        <v>1683.38</v>
      </c>
      <c r="AP36" s="7" t="s">
        <v>82</v>
      </c>
    </row>
    <row r="37" spans="1:42" x14ac:dyDescent="0.2">
      <c r="B37" s="8"/>
      <c r="V37" s="10"/>
      <c r="X37" s="10"/>
      <c r="AB37" s="10"/>
      <c r="AH37" s="11"/>
      <c r="AO37" s="11"/>
    </row>
    <row r="38" spans="1:42" x14ac:dyDescent="0.2">
      <c r="A38" s="25" t="s">
        <v>122</v>
      </c>
    </row>
    <row r="39" spans="1:42" x14ac:dyDescent="0.2">
      <c r="B39" s="8" t="s">
        <v>226</v>
      </c>
      <c r="C39" s="7" t="str">
        <f t="shared" ref="C39:C41" si="5">CONCATENATE(U39,V39,W39,X39,Y39,Z39,AA39,AB39,AC39,AD39,AE39,AF39,AG39,AH39,AI39,AJ39,AK39,AL39,AM39,AN39,AO39,AP39,AQ39,AR39,AS39,AT39,AU39,AV39,AW39,AX39)</f>
        <v>AdeckL + AdeckR</v>
      </c>
      <c r="U39" s="7" t="s">
        <v>253</v>
      </c>
    </row>
    <row r="40" spans="1:42" x14ac:dyDescent="0.2">
      <c r="B40" s="8" t="s">
        <v>226</v>
      </c>
      <c r="C40" s="7" t="str">
        <f t="shared" si="5"/>
        <v>1708.36 sq ft + 1683.38 sq ft =  3391.74 sq ft</v>
      </c>
      <c r="U40" s="10">
        <f>AN33</f>
        <v>1708.36</v>
      </c>
      <c r="V40" s="7" t="s">
        <v>82</v>
      </c>
      <c r="W40" s="7" t="s">
        <v>28</v>
      </c>
      <c r="X40" s="10">
        <f>AO36</f>
        <v>1683.38</v>
      </c>
      <c r="Y40" s="7" t="s">
        <v>82</v>
      </c>
      <c r="Z40" s="7" t="s">
        <v>276</v>
      </c>
      <c r="AA40" s="11">
        <f>U40+X40</f>
        <v>3391.74</v>
      </c>
      <c r="AB40" s="7" t="s">
        <v>82</v>
      </c>
    </row>
    <row r="41" spans="1:42" x14ac:dyDescent="0.2">
      <c r="B41" s="8" t="s">
        <v>226</v>
      </c>
      <c r="C41" s="7" t="str">
        <f t="shared" si="5"/>
        <v>3391.74 sq ft / 9 = 376.86 sq yd, USE: 377 sq yd</v>
      </c>
      <c r="U41" s="11">
        <f>AA40</f>
        <v>3391.74</v>
      </c>
      <c r="V41" s="7" t="s">
        <v>321</v>
      </c>
      <c r="W41" s="7">
        <v>9</v>
      </c>
      <c r="X41" s="7" t="s">
        <v>29</v>
      </c>
      <c r="Y41" s="11">
        <f>ROUND(U41/W41,2)</f>
        <v>376.86</v>
      </c>
      <c r="Z41" s="7" t="s">
        <v>322</v>
      </c>
      <c r="AA41" s="11">
        <f>ROUND(Y41,0)</f>
        <v>377</v>
      </c>
      <c r="AB41" s="7" t="s">
        <v>67</v>
      </c>
    </row>
    <row r="42" spans="1:42" x14ac:dyDescent="0.2">
      <c r="O42" s="23" t="s">
        <v>187</v>
      </c>
      <c r="P42" s="23"/>
      <c r="Q42" s="23"/>
      <c r="R42" s="23"/>
      <c r="S42" s="23"/>
    </row>
    <row r="44" spans="1:42" x14ac:dyDescent="0.2">
      <c r="A44" s="25" t="str">
        <f>CONCATENATE(U44,V44,W44,X44,Y44,Z44,AA44,AB44,AC44,AD44,AE44,AF44,AG44,AH44,AI44,AJ44,AK44,AL44,AM44,AN44,AO44,AP44,AQ44,AR44,AS44,AT44,AU44,AV44,AW44)</f>
        <v/>
      </c>
    </row>
    <row r="54" spans="1:1" x14ac:dyDescent="0.2">
      <c r="A54" s="25" t="str">
        <f>CONCATENATE(U54,V54,W54,X54,Y54,Z54,AA54,AB54,AC54,AD54,AE54,AF54,AG54,AH54,AI54,AJ54,AK54,AL54,AM54,AN54,AO54,AP54,AQ54,AR54,AS54,AT54,AU54,AV54,AW54)</f>
        <v/>
      </c>
    </row>
    <row r="57" spans="1:1" x14ac:dyDescent="0.2">
      <c r="A57" s="6" t="str">
        <f ca="1">CELL("filename")</f>
        <v>c:\users\mclark3\appdata\local\bentley\projectwise\workingdir\ohiodot-pw.bentley.com_ohiodot-pw-02\michael.clark@dot.ohio.gov\d0463454\[TUS-114351_structure_calcs.xlsx]Sheet_01</v>
      </c>
    </row>
  </sheetData>
  <mergeCells count="7">
    <mergeCell ref="O6:R6"/>
    <mergeCell ref="N1:O1"/>
    <mergeCell ref="R1:S1"/>
    <mergeCell ref="F2:H2"/>
    <mergeCell ref="N2:O2"/>
    <mergeCell ref="R2:S2"/>
    <mergeCell ref="F3:G3"/>
  </mergeCells>
  <pageMargins left="0.7" right="0.5" top="0.5" bottom="0.5" header="0.3" footer="0.3"/>
  <pageSetup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50A3-A3F8-4FD7-9E06-13D972CDD5FC}">
  <sheetPr>
    <pageSetUpPr fitToPage="1"/>
  </sheetPr>
  <dimension ref="A1:AI58"/>
  <sheetViews>
    <sheetView topLeftCell="A21" zoomScaleNormal="100" zoomScaleSheetLayoutView="100" workbookViewId="0">
      <selection activeCell="B20" sqref="B20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34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 t="s">
        <v>189</v>
      </c>
      <c r="O1" s="58"/>
      <c r="P1" s="2"/>
      <c r="Q1" s="3" t="s">
        <v>2</v>
      </c>
      <c r="R1" s="59">
        <v>45265</v>
      </c>
      <c r="S1" s="58"/>
      <c r="T1" s="13"/>
    </row>
    <row r="2" spans="1:34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 t="s">
        <v>256</v>
      </c>
      <c r="O2" s="61"/>
      <c r="P2" s="2"/>
      <c r="Q2" s="3" t="s">
        <v>2</v>
      </c>
      <c r="R2" s="62">
        <v>45278</v>
      </c>
      <c r="S2" s="61"/>
      <c r="T2" s="13"/>
      <c r="V2" s="14"/>
      <c r="X2" s="14" t="s">
        <v>19</v>
      </c>
      <c r="Y2" s="15">
        <v>9</v>
      </c>
    </row>
    <row r="3" spans="1:34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9</v>
      </c>
      <c r="R3" s="2" t="s">
        <v>7</v>
      </c>
      <c r="S3" s="12">
        <f>Y2</f>
        <v>9</v>
      </c>
      <c r="T3" s="13"/>
    </row>
    <row r="4" spans="1:34" s="5" customFormat="1" ht="8.1" customHeight="1" thickBot="1" x14ac:dyDescent="0.25"/>
    <row r="6" spans="1:34" x14ac:dyDescent="0.2">
      <c r="A6" s="25" t="str">
        <f>CONCATENATE(U6,V6,W6,X6,Y6,Z6,AA6,AB6,AC6,AD6,AE6,AF6,AG6,AH6,AI6,AJ6,AK6,AL6,AM6,AN6,AO6,AP6,AQ6,AR6,AS6,AT6,AU6,AV6,AW6)</f>
        <v>512 E 74000 REMOVAL OF EXISTING COATINGS FROM CONCRETE SURFACES (continued…)</v>
      </c>
      <c r="Q6" s="26"/>
      <c r="V6" s="10">
        <v>512</v>
      </c>
      <c r="W6" s="10" t="s">
        <v>11</v>
      </c>
      <c r="X6" s="10">
        <v>74000</v>
      </c>
      <c r="Y6" s="10" t="s">
        <v>255</v>
      </c>
    </row>
    <row r="8" spans="1:34" x14ac:dyDescent="0.2">
      <c r="A8" s="30" t="s">
        <v>123</v>
      </c>
      <c r="B8" s="8"/>
    </row>
    <row r="9" spans="1:34" x14ac:dyDescent="0.2">
      <c r="B9" s="8" t="s">
        <v>246</v>
      </c>
      <c r="C9" s="7" t="str">
        <f t="shared" ref="C9:C10" si="0">CONCATENATE(U9,V9,W9,X9,Y9,Z9,AA9,AB9,AC9,AD9,AE9,AF9,AG9,AH9,AI9,AJ9,AK9,AL9,AM9,AN9,AO9,AP9,AQ9,AR9,AS9,AT9,AU9,AV9,AW9,AX9)</f>
        <v>(Afront + Aback + AsideL + AsideR + Atop)</v>
      </c>
      <c r="U9" s="7" t="s">
        <v>250</v>
      </c>
    </row>
    <row r="10" spans="1:34" x14ac:dyDescent="0.2">
      <c r="B10" s="8" t="s">
        <v>237</v>
      </c>
      <c r="C10" s="7" t="str">
        <f t="shared" si="0"/>
        <v>(229.31 sq ft + 229.31 sq ft + 45.27 sq ft + 45.27 sq ft + 107 sq ft) = 656.16 sq ft</v>
      </c>
      <c r="V10" s="7" t="s">
        <v>107</v>
      </c>
      <c r="W10" s="10">
        <v>229.31</v>
      </c>
      <c r="X10" s="7" t="s">
        <v>112</v>
      </c>
      <c r="Y10" s="10">
        <v>229.31</v>
      </c>
      <c r="Z10" s="7" t="s">
        <v>112</v>
      </c>
      <c r="AA10" s="10">
        <v>45.27</v>
      </c>
      <c r="AB10" s="7" t="s">
        <v>112</v>
      </c>
      <c r="AC10" s="10">
        <v>45.27</v>
      </c>
      <c r="AD10" s="7" t="s">
        <v>112</v>
      </c>
      <c r="AE10" s="10">
        <v>107</v>
      </c>
      <c r="AF10" s="7" t="s">
        <v>125</v>
      </c>
      <c r="AG10" s="11">
        <f>ROUND((W10+Y10+AA10+AC10+AE10),2)</f>
        <v>656.16</v>
      </c>
      <c r="AH10" s="7" t="s">
        <v>82</v>
      </c>
    </row>
    <row r="11" spans="1:34" x14ac:dyDescent="0.2">
      <c r="A11" s="7" t="str">
        <f>CONCATENATE(U11,V11,W11,X11,Y11,Z11,AA11,AB11,AC11,AD11,AE11,AF11,AG11,AH11,AI11,AJ11,AK11,AL11,AM11,AN11,AO11,AP11,AQ11,AR11,AS11,AT11,AU11,AV11,AW11)</f>
        <v/>
      </c>
      <c r="B11" s="8"/>
    </row>
    <row r="12" spans="1:34" x14ac:dyDescent="0.2">
      <c r="A12" s="7" t="str">
        <f>CONCATENATE(U12,V12,W12,X12,Y12,Z12,AA12,AB12,AC12,AD12,AE12,AF12,AG12,AH12,AI12,AJ12,AK12,AL12,AM12,AN12,AO12,AP12,AQ12,AR12,AS12,AT12,AU12,AV12,AW12)</f>
        <v>Deductions for 519 E 11101 PATCHING CONCRETE STRUCTURE, AS PER PLAN</v>
      </c>
      <c r="B12" s="7" t="str">
        <f>CONCATENATE(S12,T12,U12,V12,W12,X12,Y12,Z12,AA12,AB12,AC12,AD12,AE12,AF12,AG12,AH12,AI12,Sheet_08!AJ45,Sheet_08!AK45,Sheet_08!AL45,Sheet_08!AM45,Sheet_08!AN45,Sheet_08!AO45,Sheet_08!AP45,Sheet_08!AQ45,Sheet_08!AR45,Sheet_08!AS45,Sheet_08!AT45,Sheet_08!AU45,Sheet_08!AV45)</f>
        <v>Deductions for 519 E 11101 PATCHING CONCRETE STRUCTURE, AS PER PLAN</v>
      </c>
      <c r="U12" s="7" t="s">
        <v>129</v>
      </c>
      <c r="V12" s="10">
        <v>519</v>
      </c>
      <c r="W12" s="10" t="s">
        <v>11</v>
      </c>
      <c r="X12" s="10">
        <v>11101</v>
      </c>
      <c r="Y12" s="10" t="s">
        <v>130</v>
      </c>
    </row>
    <row r="13" spans="1:34" x14ac:dyDescent="0.2">
      <c r="B13" s="7" t="str">
        <f t="shared" ref="B13:B14" si="1">CONCATENATE(T13,U13,V13,W13,X13,Y13,Z13,AA13,AB13,AC13,AD13,AE13,AF13,AG13,AH13,AI13,AJ13,AK13,AL13,AM13,AN13,AO13,AP13,AQ13,AR13,AS13,AT13,AU13,AV13,AW13)</f>
        <v>Ap1 = *Ap1 - Apcs</v>
      </c>
      <c r="U13" s="7" t="s">
        <v>238</v>
      </c>
      <c r="V13" s="7" t="s">
        <v>239</v>
      </c>
    </row>
    <row r="14" spans="1:34" x14ac:dyDescent="0.2">
      <c r="A14" s="23"/>
      <c r="B14" s="7" t="str">
        <f t="shared" si="1"/>
        <v>Ap1 = 656.16 sq ft - 2.7 sq ft = 653.46 sq ft</v>
      </c>
      <c r="U14" s="7" t="s">
        <v>238</v>
      </c>
      <c r="V14" s="7">
        <f>AG10</f>
        <v>656.16</v>
      </c>
      <c r="W14" s="7" t="s">
        <v>82</v>
      </c>
      <c r="X14" s="7" t="s">
        <v>106</v>
      </c>
      <c r="Y14" s="10">
        <v>2.7</v>
      </c>
      <c r="Z14" s="7" t="s">
        <v>82</v>
      </c>
      <c r="AA14" s="7" t="s">
        <v>29</v>
      </c>
      <c r="AB14" s="11">
        <f>V14-Y14</f>
        <v>653.45999999999992</v>
      </c>
      <c r="AC14" s="7" t="s">
        <v>82</v>
      </c>
    </row>
    <row r="15" spans="1:34" x14ac:dyDescent="0.2">
      <c r="A15" s="23"/>
    </row>
    <row r="16" spans="1:34" x14ac:dyDescent="0.2">
      <c r="B16" s="8" t="s">
        <v>234</v>
      </c>
      <c r="C16" s="7" t="str">
        <f>CONCATENATE(T16,U16,V16,W16,X16,Y16,Z16,AA16,AB16,AC16,AD16,AE16,AF16,AG16,AH16,AI16,AJ16,Sheet_08!AK49,Sheet_08!AL49,Sheet_08!AM49,Sheet_08!AN49,Sheet_08!AO49,Sheet_08!AP49,Sheet_08!AQ49,Sheet_08!AR49,Sheet_08!AS49,Sheet_08!AT49,Sheet_08!AU49,Sheet_08!AV49,Sheet_08!AW49)</f>
        <v>(229.31 sq ft + 229.31 sq ft + 45.27 sq ft + 45.27 sq ft + 107 sq ft) = 656.16 sq ft</v>
      </c>
      <c r="V16" s="7" t="s">
        <v>107</v>
      </c>
      <c r="W16" s="10">
        <v>229.31</v>
      </c>
      <c r="X16" s="7" t="s">
        <v>112</v>
      </c>
      <c r="Y16" s="10">
        <v>229.31</v>
      </c>
      <c r="Z16" s="7" t="s">
        <v>112</v>
      </c>
      <c r="AA16" s="10">
        <v>45.27</v>
      </c>
      <c r="AB16" s="7" t="s">
        <v>112</v>
      </c>
      <c r="AC16" s="10">
        <v>45.27</v>
      </c>
      <c r="AD16" s="7" t="s">
        <v>112</v>
      </c>
      <c r="AE16" s="10">
        <v>107</v>
      </c>
      <c r="AF16" s="7" t="s">
        <v>125</v>
      </c>
      <c r="AG16" s="11">
        <f>ROUND((W16+Y16+AA16+AC16+AE16),2)</f>
        <v>656.16</v>
      </c>
      <c r="AH16" s="7" t="s">
        <v>82</v>
      </c>
    </row>
    <row r="17" spans="1:35" x14ac:dyDescent="0.2">
      <c r="B17" s="8"/>
    </row>
    <row r="18" spans="1:35" x14ac:dyDescent="0.2">
      <c r="A18" s="7" t="str">
        <f>CONCATENATE(U18,V18,W18,X18,Y18,Z18,AA18,AB18,AC18,AD18,AE18,AF18,AG18,AH18,AI18,AJ18,AK18,AL18,AM18,AN18,AO18,AP18,AQ18,AR18,AS18,AT18,AU18,AV18,AW18)</f>
        <v>(229.31 sq ft + 229.31 sq ft + 45.27 sq ft + 45.27 sq ft + 107 sq ft) = 656.16 sq ft</v>
      </c>
      <c r="B18" s="8" t="s">
        <v>240</v>
      </c>
      <c r="C18" s="7" t="str">
        <f>CONCATENATE(T18,U18,V18,W18,X18,Y18,Z18,AA18,AB18,AC18,AD18,AE18,AF18,AG18,AH18,AI18,AJ18,Sheet_08!AK51,Sheet_08!AL51,Sheet_08!AM51,Sheet_08!AN51,Sheet_08!AO51,Sheet_08!AP51,Sheet_08!AQ51,Sheet_08!AR51,Sheet_08!AS51,Sheet_08!AT51,Sheet_08!AU51,Sheet_08!AV51,Sheet_08!AW51)</f>
        <v>(229.31 sq ft + 229.31 sq ft + 45.27 sq ft + 45.27 sq ft + 107 sq ft) = 656.16 sq ft</v>
      </c>
      <c r="V18" s="7" t="s">
        <v>107</v>
      </c>
      <c r="W18" s="10">
        <v>229.31</v>
      </c>
      <c r="X18" s="7" t="s">
        <v>112</v>
      </c>
      <c r="Y18" s="10">
        <v>229.31</v>
      </c>
      <c r="Z18" s="7" t="s">
        <v>112</v>
      </c>
      <c r="AA18" s="10">
        <v>45.27</v>
      </c>
      <c r="AB18" s="7" t="s">
        <v>112</v>
      </c>
      <c r="AC18" s="10">
        <v>45.27</v>
      </c>
      <c r="AD18" s="7" t="s">
        <v>112</v>
      </c>
      <c r="AE18" s="10">
        <v>107</v>
      </c>
      <c r="AF18" s="7" t="s">
        <v>125</v>
      </c>
      <c r="AG18" s="11">
        <f>ROUND((W18+Y18+AA18+AC18+AE18),2)</f>
        <v>656.16</v>
      </c>
      <c r="AH18" s="7" t="s">
        <v>82</v>
      </c>
    </row>
    <row r="19" spans="1:35" x14ac:dyDescent="0.2">
      <c r="B19" s="8"/>
      <c r="AF19" s="10"/>
    </row>
    <row r="20" spans="1:35" x14ac:dyDescent="0.2">
      <c r="A20" s="46"/>
      <c r="B20" s="7" t="str">
        <f t="shared" ref="B20" si="2">CONCATENATE(T20,U20,V20,W20,X20,Y20,Z20,AA20,AB20,AC20,AD20,AE20,AF20,AG20,AH20,AI20,AJ20,AK20,AL20,AM20,AN20,AO20,AP20,AQ20,AR20,AS20,AT20,AU20,AV20,AW20)</f>
        <v>Deductions for 519 E 11101 PATCHING CONCRETE STRUCTURE, AS PER PLAN</v>
      </c>
      <c r="U20" s="7" t="s">
        <v>129</v>
      </c>
      <c r="V20" s="10">
        <v>519</v>
      </c>
      <c r="W20" s="10" t="s">
        <v>11</v>
      </c>
      <c r="X20" s="10">
        <v>11101</v>
      </c>
      <c r="Y20" s="10" t="s">
        <v>130</v>
      </c>
    </row>
    <row r="21" spans="1:35" x14ac:dyDescent="0.2">
      <c r="B21" s="7" t="str">
        <f t="shared" ref="B21:B22" si="3">CONCATENATE(T21,U21,V21,W21,X21,Y21,Z21,AA21,AB21,AC21,AD21,AE21,AF21,AG21,AH21,AI21,AJ21,AK21,AL21,AM21,AN21,AO21,AP21,AQ21,AR21,AS21,AT21,AU21,AV21,AW21)</f>
        <v>Ap3 = *Ap3s - Apcs</v>
      </c>
      <c r="U21" s="7" t="s">
        <v>241</v>
      </c>
      <c r="V21" s="7" t="s">
        <v>242</v>
      </c>
    </row>
    <row r="22" spans="1:35" x14ac:dyDescent="0.2">
      <c r="A22" s="23"/>
      <c r="B22" s="7" t="str">
        <f t="shared" si="3"/>
        <v>Ap3 = 656.16 sq ft - 4.7 sq ft = 651.46 sq ft</v>
      </c>
      <c r="U22" s="7" t="s">
        <v>241</v>
      </c>
      <c r="V22" s="7">
        <f>AG18</f>
        <v>656.16</v>
      </c>
      <c r="W22" s="7" t="s">
        <v>82</v>
      </c>
      <c r="X22" s="7" t="s">
        <v>106</v>
      </c>
      <c r="Y22" s="10">
        <v>4.7</v>
      </c>
      <c r="Z22" s="7" t="s">
        <v>82</v>
      </c>
      <c r="AA22" s="7" t="s">
        <v>29</v>
      </c>
      <c r="AB22" s="11">
        <f>V22-Y22</f>
        <v>651.45999999999992</v>
      </c>
      <c r="AC22" s="7" t="s">
        <v>82</v>
      </c>
    </row>
    <row r="23" spans="1:35" x14ac:dyDescent="0.2">
      <c r="B23" s="8"/>
    </row>
    <row r="24" spans="1:35" x14ac:dyDescent="0.2">
      <c r="B24" s="8" t="s">
        <v>243</v>
      </c>
      <c r="C24" s="7" t="str">
        <f t="shared" ref="C24" si="4">CONCATENATE(U24,V24,W24,X24,Y24,Z24,AA24,AB24,AC24,AD24,AE24,AF24,AG24,AH24,AI24,AJ24,AK24,AL24,AM24,AN24,AO24,AP24,AQ24,AR24,AS24,AT24,AU24,AV24,AW24,AX24)</f>
        <v>(229.31 sq ft + 229.31 sq ft + 45.27 sq ft + 45.27 sq ft + 107 sq ft) = 656.16 sq ft</v>
      </c>
      <c r="V24" s="7" t="s">
        <v>107</v>
      </c>
      <c r="W24" s="10">
        <v>229.31</v>
      </c>
      <c r="X24" s="7" t="s">
        <v>112</v>
      </c>
      <c r="Y24" s="10">
        <v>229.31</v>
      </c>
      <c r="Z24" s="7" t="s">
        <v>112</v>
      </c>
      <c r="AA24" s="10">
        <v>45.27</v>
      </c>
      <c r="AB24" s="7" t="s">
        <v>112</v>
      </c>
      <c r="AC24" s="10">
        <v>45.27</v>
      </c>
      <c r="AD24" s="7" t="s">
        <v>112</v>
      </c>
      <c r="AE24" s="10">
        <v>107</v>
      </c>
      <c r="AF24" s="7" t="s">
        <v>125</v>
      </c>
      <c r="AG24" s="11">
        <f>ROUND((W24+Y24+AA24+AC24+AE24),2)</f>
        <v>656.16</v>
      </c>
      <c r="AH24" s="7" t="s">
        <v>82</v>
      </c>
    </row>
    <row r="25" spans="1:35" x14ac:dyDescent="0.2">
      <c r="B25" s="8"/>
    </row>
    <row r="26" spans="1:35" x14ac:dyDescent="0.2">
      <c r="B26" s="8" t="s">
        <v>244</v>
      </c>
      <c r="C26" s="7" t="str">
        <f t="shared" ref="C26" si="5">CONCATENATE(U26,V26,W26,X26,Y26,Z26,AA26,AB26,AC26,AD26,AE26,AF26,AG26,AH26,AI26,AJ26,AK26,AL26,AM26,AN26,AO26,AP26,AQ26,AR26,AS26,AT26,AU26,AV26,AW26,AX26)</f>
        <v>(229.31 sq ft + 229.31 sq ft + 45.27 sq ft + 45.27 sq ft + 107 sq ft) = 656.16 sq ft</v>
      </c>
      <c r="V26" s="7" t="s">
        <v>107</v>
      </c>
      <c r="W26" s="10">
        <v>229.31</v>
      </c>
      <c r="X26" s="7" t="s">
        <v>112</v>
      </c>
      <c r="Y26" s="10">
        <v>229.31</v>
      </c>
      <c r="Z26" s="7" t="s">
        <v>112</v>
      </c>
      <c r="AA26" s="10">
        <v>45.27</v>
      </c>
      <c r="AB26" s="7" t="s">
        <v>112</v>
      </c>
      <c r="AC26" s="10">
        <v>45.27</v>
      </c>
      <c r="AD26" s="7" t="s">
        <v>112</v>
      </c>
      <c r="AE26" s="10">
        <v>107</v>
      </c>
      <c r="AF26" s="7" t="s">
        <v>125</v>
      </c>
      <c r="AG26" s="11">
        <f>ROUND((W26+Y26+AA26+AC26+AE26),2)</f>
        <v>656.16</v>
      </c>
      <c r="AH26" s="7" t="s">
        <v>82</v>
      </c>
    </row>
    <row r="27" spans="1:35" x14ac:dyDescent="0.2">
      <c r="B27" s="8"/>
    </row>
    <row r="28" spans="1:35" x14ac:dyDescent="0.2">
      <c r="A28" s="25" t="s">
        <v>133</v>
      </c>
      <c r="B28" s="8"/>
    </row>
    <row r="29" spans="1:35" x14ac:dyDescent="0.2">
      <c r="B29" s="8" t="s">
        <v>235</v>
      </c>
      <c r="C29" s="7" t="str">
        <f t="shared" ref="C29:C31" si="6">CONCATENATE(U29,V29,W29,X29,Y29,Z29,AA29,AB29,AC29,AD29,AE29,AF29,AG29,AH29,AI29,AJ29,AK29,AL29,AM29,AN29,AO29,AP29,AQ29,AR29,AS29,AT29,AU29,AV29,AW29,AX29)</f>
        <v>Ap1 + *Ap2 + Ap3 + *Ap4 + *Ap5</v>
      </c>
      <c r="V29" s="7" t="s">
        <v>236</v>
      </c>
    </row>
    <row r="30" spans="1:35" x14ac:dyDescent="0.2">
      <c r="B30" s="8" t="s">
        <v>235</v>
      </c>
      <c r="C30" s="7" t="str">
        <f t="shared" si="6"/>
        <v>653.46 sq ft + 656.16 sq ft + 651.46 sq ft + sq ft + 656.16 sq ft + 656.16 sq ft = 3273.4 sq ft</v>
      </c>
      <c r="V30" s="7">
        <f>AB14</f>
        <v>653.45999999999992</v>
      </c>
      <c r="W30" s="7" t="s">
        <v>112</v>
      </c>
      <c r="X30" s="7">
        <f>AG16</f>
        <v>656.16</v>
      </c>
      <c r="Y30" s="7" t="s">
        <v>112</v>
      </c>
      <c r="Z30" s="7">
        <f>AB22</f>
        <v>651.45999999999992</v>
      </c>
      <c r="AA30" s="7" t="s">
        <v>132</v>
      </c>
      <c r="AC30" s="7" t="s">
        <v>112</v>
      </c>
      <c r="AD30" s="7">
        <f>AG24</f>
        <v>656.16</v>
      </c>
      <c r="AE30" s="7" t="s">
        <v>112</v>
      </c>
      <c r="AF30" s="7">
        <f>AG26</f>
        <v>656.16</v>
      </c>
      <c r="AG30" s="7" t="s">
        <v>113</v>
      </c>
      <c r="AH30" s="7">
        <f>SUM(V30,X30,Z30,AB30,AD30,AF30)</f>
        <v>3273.3999999999996</v>
      </c>
      <c r="AI30" s="7" t="s">
        <v>82</v>
      </c>
    </row>
    <row r="31" spans="1:35" x14ac:dyDescent="0.2">
      <c r="B31" s="8" t="s">
        <v>235</v>
      </c>
      <c r="C31" s="7" t="str">
        <f t="shared" si="6"/>
        <v>3273.4 sq ft / 9 = 363.71 sq yd, USE: 364 sq yd</v>
      </c>
      <c r="V31" s="11">
        <f>AH30</f>
        <v>3273.3999999999996</v>
      </c>
      <c r="W31" s="7" t="s">
        <v>321</v>
      </c>
      <c r="X31" s="7">
        <v>9</v>
      </c>
      <c r="Y31" s="7" t="s">
        <v>29</v>
      </c>
      <c r="Z31" s="11">
        <f>ROUND(V31/X31,2)</f>
        <v>363.71</v>
      </c>
      <c r="AA31" s="7" t="s">
        <v>322</v>
      </c>
      <c r="AB31" s="11">
        <f>ROUND(Z31,0)</f>
        <v>364</v>
      </c>
      <c r="AC31" s="7" t="s">
        <v>67</v>
      </c>
    </row>
    <row r="32" spans="1:35" x14ac:dyDescent="0.2">
      <c r="B32" s="8"/>
    </row>
    <row r="33" spans="1:31" x14ac:dyDescent="0.2">
      <c r="A33" s="31" t="s">
        <v>126</v>
      </c>
    </row>
    <row r="34" spans="1:31" x14ac:dyDescent="0.2">
      <c r="B34" s="8" t="s">
        <v>231</v>
      </c>
      <c r="C34" s="7" t="str">
        <f>CONCATENATE(T34,U34,V34,W34,X34,Y34,Z34,AA34,AB34,AC34,AD34,AE34,AF34,AG34,AH34,AI34,AJ34,Sheet_08!AK63,Sheet_08!AL63,Sheet_08!AM63,Sheet_08!AN63,Sheet_08!AO63,Sheet_08!AP63,Sheet_08!AQ63,Sheet_08!AR63,Sheet_08!AS63,Sheet_08!AT63,Sheet_08!AU63,Sheet_08!AV63,Sheet_08!AW63)</f>
        <v xml:space="preserve">Aabut + Adeck + Apiers </v>
      </c>
      <c r="U34" s="7" t="s">
        <v>245</v>
      </c>
      <c r="AB34" s="7" t="s">
        <v>127</v>
      </c>
    </row>
    <row r="35" spans="1:31" x14ac:dyDescent="0.2">
      <c r="B35" s="8" t="s">
        <v>231</v>
      </c>
      <c r="C35" s="7" t="str">
        <f>CONCATENATE(T35,U35,V35,W35,X35,Y35,Z35,AA35,AB35,AC35,AD35,AE35,AF35,AG35,AH35,AI35,AJ35,Sheet_08!AK64,Sheet_08!AL64,Sheet_08!AM64,Sheet_08!AN64,Sheet_08!AO64,Sheet_08!AP64,Sheet_08!AQ64,Sheet_08!AR64,Sheet_08!AS64,Sheet_08!AT64,Sheet_08!AU64,Sheet_08!AV64,Sheet_08!AW64)</f>
        <v>108 sq yd + 377 sq yd + 364 sq yd  = 849 sq yd</v>
      </c>
      <c r="U35" s="7">
        <f>Sheet_08!AA28</f>
        <v>108</v>
      </c>
      <c r="V35" s="7" t="s">
        <v>324</v>
      </c>
      <c r="W35" s="7">
        <f>Sheet_08!AA41</f>
        <v>377</v>
      </c>
      <c r="X35" s="7" t="s">
        <v>324</v>
      </c>
      <c r="AA35" s="7">
        <f>AB31</f>
        <v>364</v>
      </c>
      <c r="AB35" s="7" t="s">
        <v>325</v>
      </c>
      <c r="AC35" s="7" t="s">
        <v>29</v>
      </c>
      <c r="AD35" s="11">
        <f>ROUND(U35+W35+AA35,2)</f>
        <v>849</v>
      </c>
      <c r="AE35" s="7" t="s">
        <v>67</v>
      </c>
    </row>
    <row r="36" spans="1:31" ht="13.5" thickBot="1" x14ac:dyDescent="0.25">
      <c r="B36" s="8"/>
      <c r="C36" s="7" t="str">
        <f>CONCATENATE(T36,U36,V36,W36,X36,Y36,Z36,AA36,AB36,AC36,AD36,AE36,AF36,AG36,AH36,AI36,AJ36,Sheet_08!AK65,Sheet_08!AL65,Sheet_08!AM65,Sheet_08!AN65,Sheet_08!AO65,Sheet_08!AP65,Sheet_08!AQ65,Sheet_08!AR65,Sheet_08!AS65,Sheet_08!AT65,Sheet_08!AU65,Sheet_08!AV65,Sheet_08!AW65)</f>
        <v/>
      </c>
      <c r="O36" s="53" t="str">
        <f>CONCATENATE("Use ",AD35,AE35)</f>
        <v>Use 849 sq yd</v>
      </c>
      <c r="P36" s="53"/>
      <c r="Q36" s="53"/>
      <c r="R36" s="53"/>
      <c r="X36" s="24"/>
      <c r="Y36" s="17"/>
      <c r="Z36" s="17"/>
      <c r="AA36" s="24"/>
      <c r="AB36" s="17"/>
      <c r="AC36" s="11"/>
    </row>
    <row r="37" spans="1:31" ht="15.75" customHeight="1" x14ac:dyDescent="0.2">
      <c r="B37" s="8"/>
      <c r="P37" s="26"/>
      <c r="Q37" s="43"/>
      <c r="R37" s="26"/>
      <c r="T37" s="32"/>
    </row>
    <row r="43" spans="1:31" x14ac:dyDescent="0.2">
      <c r="A43" s="25" t="str">
        <f>CONCATENATE(U43,V43,W43,X43,Y43,Z43,AA43,AB43,AC43,AD43,AE43,AF43,AG43,AH43,AI43,AJ43,AK43,AL43,AM43,AN43,AO43,AP43,AQ43,AR43,AS43,AT43,AU43,AV43,AW43)</f>
        <v/>
      </c>
    </row>
    <row r="58" spans="1:1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c:\users\mclark3\appdata\local\bentley\projectwise\workingdir\ohiodot-pw.bentley.com_ohiodot-pw-02\michael.clark@dot.ohio.gov\d0463454\[TUS-114351_structure_calcs.xlsx]Sheet_01</v>
      </c>
    </row>
  </sheetData>
  <mergeCells count="7">
    <mergeCell ref="F3:G3"/>
    <mergeCell ref="O36:R36"/>
    <mergeCell ref="N1:O1"/>
    <mergeCell ref="R1:S1"/>
    <mergeCell ref="F2:H2"/>
    <mergeCell ref="N2:O2"/>
    <mergeCell ref="R2:S2"/>
  </mergeCells>
  <pageMargins left="0.7" right="0.5" top="0.5" bottom="0.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5CB0-1CAC-4637-98AE-BE5FE62250E7}">
  <dimension ref="A1:AC62"/>
  <sheetViews>
    <sheetView topLeftCell="A13" zoomScaleNormal="100" zoomScaleSheetLayoutView="100" workbookViewId="0">
      <selection activeCell="M53" sqref="M53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/>
      <c r="O1" s="58"/>
      <c r="P1" s="2"/>
      <c r="Q1" s="3" t="s">
        <v>2</v>
      </c>
      <c r="R1" s="58"/>
      <c r="S1" s="58"/>
      <c r="T1" s="13"/>
    </row>
    <row r="2" spans="1:29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/>
      <c r="O2" s="61"/>
      <c r="P2" s="2"/>
      <c r="Q2" s="3" t="s">
        <v>2</v>
      </c>
      <c r="R2" s="61"/>
      <c r="S2" s="61"/>
      <c r="T2" s="13"/>
      <c r="V2" s="14"/>
      <c r="X2" s="14" t="s">
        <v>19</v>
      </c>
      <c r="Y2" s="15">
        <v>5</v>
      </c>
    </row>
    <row r="3" spans="1:29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5</v>
      </c>
      <c r="T3" s="13"/>
    </row>
    <row r="4" spans="1:29" s="5" customFormat="1" ht="8.1" customHeight="1" thickBot="1" x14ac:dyDescent="0.25"/>
    <row r="6" spans="1:29" x14ac:dyDescent="0.2">
      <c r="A6" s="9" t="str">
        <f>CONCATENATE(U6,V6,W6,X6,Y6,Z6,AA6,AB6,AC6,AD6,AE6,AF6,AG6,AH6,AI6,AJ6,AK6,AL6,AM6,AN6,AO6,AP6,AQ6,AR6,AS6,AT6,AU6,AV6,AW6)</f>
        <v>516 E 11211 STRUCTURAL EXPANSION JOINT INCLUDING ELASTOMERIC STRIP SEAL, AS PER PLAN</v>
      </c>
      <c r="V6" s="10">
        <v>516</v>
      </c>
      <c r="W6" s="10" t="s">
        <v>11</v>
      </c>
      <c r="X6" s="10">
        <v>11211</v>
      </c>
      <c r="Y6" s="10" t="s">
        <v>136</v>
      </c>
    </row>
    <row r="8" spans="1:29" x14ac:dyDescent="0.2">
      <c r="B8" s="7" t="str">
        <f>CONCATENATE(U8,V8,W8,X8,Y8,Z8,AA8,AB8,AC8,AD8,AE8,AF8,AG8,AH8,AI8,AJ8,AK8,AL8,AM8,AN8,AO8,AP8,AQ8,AR8,AS8,AT8,AU8,AV8,AW8)</f>
        <v>REAR = 36.54 FT</v>
      </c>
      <c r="V8" s="7" t="s">
        <v>137</v>
      </c>
      <c r="W8" s="10">
        <v>36.54</v>
      </c>
      <c r="X8" s="7" t="s">
        <v>138</v>
      </c>
    </row>
    <row r="9" spans="1:29" x14ac:dyDescent="0.2">
      <c r="B9" s="7" t="str">
        <f>CONCATENATE(U9,V9,W9,X9,Y9,Z9,AA9,AB9,AC9,AD9,AE9,AF9,AG9,AH9,AI9,AJ9,AK9,AL9,AM9,AN9,AO9,AP9,AQ9,AR9,AS9,AT9,AU9,AV9,AW9)</f>
        <v>FORWARD = 36.54 FT</v>
      </c>
      <c r="V9" s="7" t="s">
        <v>139</v>
      </c>
      <c r="W9" s="10">
        <v>36.54</v>
      </c>
      <c r="X9" s="7" t="s">
        <v>138</v>
      </c>
    </row>
    <row r="11" spans="1:29" x14ac:dyDescent="0.2">
      <c r="B11" s="7" t="str">
        <f>CONCATENATE(U11,V11,W11,X11,Y11,Z11,AA11,AB11,AC11,AD11,AE11,AF11,AG11,AH11,AI11,AJ11,AK11,AL11,AM11,AN11,AO11,AP11,AQ11,AR11,AS11,AT11,AU11,AV11,AW11)</f>
        <v>TOTAL = 36.54 FT + 36.54 FT = 73.08 FT</v>
      </c>
      <c r="V11" s="7" t="s">
        <v>140</v>
      </c>
      <c r="W11" s="7">
        <f>W8</f>
        <v>36.54</v>
      </c>
      <c r="X11" s="7" t="s">
        <v>138</v>
      </c>
      <c r="Y11" s="7" t="s">
        <v>28</v>
      </c>
      <c r="Z11" s="7">
        <f>W9</f>
        <v>36.54</v>
      </c>
      <c r="AA11" s="7" t="s">
        <v>141</v>
      </c>
      <c r="AB11" s="7">
        <f>W11+Z11</f>
        <v>73.08</v>
      </c>
      <c r="AC11" s="7" t="s">
        <v>138</v>
      </c>
    </row>
    <row r="14" spans="1:29" x14ac:dyDescent="0.2">
      <c r="A14" s="9" t="str">
        <f>CONCATENATE(U14,V14,W14,X14,Y14,Z14,AA14,AB14,AC14,AD14,AE14,AF14,AG14,AH14,AI14,AJ14,AK14,AL14,AM14,AN14,AO14,AP14,AQ14,AR14,AS14,AT14,AU14,AV14,AW14)</f>
        <v>516 E 45305 REFURBISH BEARING DEVICE, AS PER PLAN</v>
      </c>
      <c r="V14" s="10">
        <v>516</v>
      </c>
      <c r="W14" s="10" t="s">
        <v>11</v>
      </c>
      <c r="X14" s="10">
        <v>45305</v>
      </c>
      <c r="Y14" s="10" t="s">
        <v>142</v>
      </c>
    </row>
    <row r="16" spans="1:29" ht="13.5" thickBot="1" x14ac:dyDescent="0.25">
      <c r="N16" s="53" t="str">
        <f>CONCATENATE("Use ",W16,X16)</f>
        <v>Use 35 Each</v>
      </c>
      <c r="O16" s="53"/>
      <c r="P16" s="53"/>
      <c r="Q16" s="53"/>
      <c r="R16" s="53"/>
      <c r="V16" s="7" t="s">
        <v>76</v>
      </c>
      <c r="W16" s="7">
        <v>35</v>
      </c>
      <c r="X16" s="7" t="s">
        <v>78</v>
      </c>
    </row>
    <row r="19" spans="1:25" x14ac:dyDescent="0.2">
      <c r="A19" s="9" t="str">
        <f>CONCATENATE(U19,V19,W19,X19,Y19,Z19,AA19,AB19,AC19,AD19,AE19,AF19,AG19,AH19,AI19,AJ19,AK19,AL19,AM19,AN19,AO19,AP19,AQ19,AR19,AS19,AT19,AU19,AV19,AW19)</f>
        <v>516 E 47001 JACKING AND TEMPORARY SUPPORT OF SUPERSTRUCTURE, AS PER PLAN</v>
      </c>
      <c r="V19" s="10">
        <v>516</v>
      </c>
      <c r="W19" s="10" t="s">
        <v>11</v>
      </c>
      <c r="X19" s="10">
        <v>47001</v>
      </c>
      <c r="Y19" s="10" t="s">
        <v>185</v>
      </c>
    </row>
    <row r="21" spans="1:25" ht="13.5" thickBot="1" x14ac:dyDescent="0.25">
      <c r="B21" s="8"/>
      <c r="N21" s="53" t="s">
        <v>21</v>
      </c>
      <c r="O21" s="53"/>
      <c r="P21" s="53"/>
      <c r="Q21" s="53"/>
      <c r="R21" s="53"/>
    </row>
    <row r="24" spans="1:25" x14ac:dyDescent="0.2">
      <c r="A24" s="9" t="str">
        <f>CONCATENATE(U24,V24,W24,X24,Y24,Z24,AA24,AB24,AC24,AD24,AE24,AF24,AG24,AH24,AI24,AJ24,AK24,AL24,AM24,AN24,AO24,AP24,AQ24,AR24,AS24,AT24,AU24,AV24,AW24)</f>
        <v>517 E 75501 BRIDGE RAILING REBUILT, AS PER PLAN</v>
      </c>
      <c r="V24" s="10">
        <v>517</v>
      </c>
      <c r="W24" s="10" t="s">
        <v>11</v>
      </c>
      <c r="X24" s="10">
        <v>75501</v>
      </c>
      <c r="Y24" s="10" t="s">
        <v>143</v>
      </c>
    </row>
    <row r="26" spans="1:25" x14ac:dyDescent="0.2">
      <c r="B26" s="7" t="str">
        <f>CONCATENATE(T26,U26,V26,W26,X26,Y26,Z26,AA26,AB26,AC26,AD26,AE26,AF26,AG26,AH26,AI26,AJ26,AK26,AL26,AM26,AN26,AO26,AP26,AQ26,AR26,AS26,AT26,AU26,AV26)</f>
        <v>Left = 37.5 FT</v>
      </c>
      <c r="V26" s="7" t="s">
        <v>145</v>
      </c>
      <c r="W26" s="7">
        <v>37.5</v>
      </c>
      <c r="X26" s="7" t="s">
        <v>138</v>
      </c>
    </row>
    <row r="27" spans="1:25" x14ac:dyDescent="0.2">
      <c r="B27" s="7" t="str">
        <f>CONCATENATE(T27,U27,V27,W27,X27,Y27,Z27,AA27,AB27,AC27,AD27,AE27,AF27,AG27,AH27,AI27,AJ27,AK27,AL27,AM27,AN27,AO27,AP27,AQ27,AR27,AS27,AT27,AU27,AV27)</f>
        <v>Right = 50 FT</v>
      </c>
      <c r="V27" s="7" t="s">
        <v>146</v>
      </c>
      <c r="W27" s="7">
        <v>50</v>
      </c>
      <c r="X27" s="7" t="s">
        <v>138</v>
      </c>
    </row>
    <row r="29" spans="1:25" x14ac:dyDescent="0.2">
      <c r="B29" s="7" t="str">
        <f>CONCATENATE(T29,U29,V29,W29,X29,Y29,Z29,AA29,AB29,AC29,AD29,AE29,AF29,AG29,AH29,AI29,AJ29,AK29,AL29,AM29,AN29,AO29,AP29,AQ29,AR29,AS29,AT29,AU29,AV29)</f>
        <v>Total = 87.5 FT</v>
      </c>
      <c r="V29" s="7" t="s">
        <v>147</v>
      </c>
      <c r="W29" s="7">
        <f>W26+W27</f>
        <v>87.5</v>
      </c>
      <c r="X29" s="7" t="s">
        <v>138</v>
      </c>
    </row>
    <row r="31" spans="1:25" ht="13.5" thickBot="1" x14ac:dyDescent="0.25">
      <c r="N31" s="53" t="str">
        <f>CONCATENATE("Use ",W31,X31)</f>
        <v>Use 87.5 FT</v>
      </c>
      <c r="O31" s="53"/>
      <c r="P31" s="53"/>
      <c r="Q31" s="53"/>
      <c r="R31" s="53"/>
      <c r="V31" s="7" t="s">
        <v>76</v>
      </c>
      <c r="W31" s="7">
        <f>W29</f>
        <v>87.5</v>
      </c>
      <c r="X31" s="7" t="s">
        <v>138</v>
      </c>
    </row>
    <row r="34" spans="1:25" x14ac:dyDescent="0.2">
      <c r="A34" s="9" t="str">
        <f>CONCATENATE(U34,V34,W34,X34,Y34,Z34,AA34,AB34,AC34,AD34,AE34,AF34,AG34,AH34,AI34,AJ34,AK34,AL34,AM34,AN34,AO34,AP34,AQ34,AR34,AS34,AT34,AU34,AV34,AW34)</f>
        <v>517 E 75600 DEEP BEAM BRIDGE RETROFIT RAILING</v>
      </c>
      <c r="V34" s="10">
        <v>517</v>
      </c>
      <c r="W34" s="10" t="s">
        <v>11</v>
      </c>
      <c r="X34" s="10">
        <v>75600</v>
      </c>
      <c r="Y34" s="10" t="s">
        <v>144</v>
      </c>
    </row>
    <row r="36" spans="1:25" x14ac:dyDescent="0.2">
      <c r="B36" s="7" t="str">
        <f>CONCATENATE(T36,U36,V36,W36,X36,Y36,Z36,AA36,AB36,AC36,AD36,AE36,AF36,AG36,AH36,AI36,AJ36,AK36,AL36,AM36,AN36,AO36,AP36,AQ36,AR36,AS36,AT36,AU36,AV36)</f>
        <v>Left = 530 FT</v>
      </c>
      <c r="V36" s="7" t="s">
        <v>145</v>
      </c>
      <c r="W36" s="7">
        <v>530</v>
      </c>
      <c r="X36" s="7" t="s">
        <v>138</v>
      </c>
    </row>
    <row r="37" spans="1:25" x14ac:dyDescent="0.2">
      <c r="B37" s="7" t="str">
        <f>CONCATENATE(T37,U37,V37,W37,X37,Y37,Z37,AA37,AB37,AC37,AD37,AE37,AF37,AG37,AH37,AI37,AJ37,AK37,AL37,AM37,AN37,AO37,AP37,AQ37,AR37,AS37,AT37,AU37,AV37)</f>
        <v>Right = 530 FT</v>
      </c>
      <c r="V37" s="7" t="s">
        <v>146</v>
      </c>
      <c r="W37" s="7">
        <v>530</v>
      </c>
      <c r="X37" s="7" t="s">
        <v>138</v>
      </c>
    </row>
    <row r="39" spans="1:25" x14ac:dyDescent="0.2">
      <c r="B39" s="7" t="str">
        <f>CONCATENATE(T39,U39,V39,W39,X39,Y39,Z39,AA39,AB39,AC39,AD39,AE39,AF39,AG39,AH39,AI39,AJ39,AK39,AL39,AM39,AN39,AO39,AP39,AQ39,AR39,AS39,AT39,AU39,AV39)</f>
        <v>Total = 1060 FT</v>
      </c>
      <c r="V39" s="7" t="s">
        <v>147</v>
      </c>
      <c r="W39" s="7">
        <f>W36+W37</f>
        <v>1060</v>
      </c>
      <c r="X39" s="7" t="s">
        <v>138</v>
      </c>
    </row>
    <row r="41" spans="1:25" ht="13.5" thickBot="1" x14ac:dyDescent="0.25">
      <c r="N41" s="53" t="str">
        <f>CONCATENATE("Use ",W41,X41)</f>
        <v>Use 1060 FT</v>
      </c>
      <c r="O41" s="53"/>
      <c r="P41" s="53"/>
      <c r="Q41" s="53"/>
      <c r="R41" s="53"/>
      <c r="V41" s="7" t="s">
        <v>76</v>
      </c>
      <c r="W41" s="7">
        <f>W39</f>
        <v>1060</v>
      </c>
      <c r="X41" s="7" t="s">
        <v>138</v>
      </c>
    </row>
    <row r="44" spans="1:25" x14ac:dyDescent="0.2">
      <c r="A44" s="9" t="str">
        <f>CONCATENATE(U44,V44,W44,X44,Y44,Z44,AA44,AB44,AC44,AD44,AE44,AF44,AG44,AH44,AI44,AJ44,AK44,AL44,AM44,AN44,AO44,AP44,AQ44,AR44,AS44,AT44,AU44,AV44,AW44)</f>
        <v>517 E 76302 RAILING, MISC.: BRIDGE RAIL PANEL</v>
      </c>
      <c r="V44" s="10">
        <v>517</v>
      </c>
      <c r="W44" s="10" t="s">
        <v>11</v>
      </c>
      <c r="X44" s="10">
        <v>76302</v>
      </c>
      <c r="Y44" s="10" t="s">
        <v>148</v>
      </c>
    </row>
    <row r="46" spans="1:25" ht="13.5" thickBot="1" x14ac:dyDescent="0.25">
      <c r="N46" s="53" t="str">
        <f>CONCATENATE("Use ",W46,X46)</f>
        <v>Use 10 Each</v>
      </c>
      <c r="O46" s="53"/>
      <c r="P46" s="53"/>
      <c r="Q46" s="53"/>
      <c r="R46" s="53"/>
      <c r="V46" s="7" t="s">
        <v>76</v>
      </c>
      <c r="W46" s="7">
        <v>10</v>
      </c>
      <c r="X46" s="7" t="s">
        <v>78</v>
      </c>
    </row>
    <row r="49" spans="1:25" x14ac:dyDescent="0.2">
      <c r="A49" s="9" t="str">
        <f>CONCATENATE(U49,V49,W49,X49,Y49,Z49,AA49,AB49,AC49,AD49,AE49,AF49,AG49,AH49,AI49,AJ49,AK49,AL49,AM49,AN49,AO49,AP49,AQ49,AR49,AS49,AT49,AU49,AV49,AW49)</f>
        <v>517 E 76302 RAILING, MISC.: POST ANCHORAGE BOLT CLEANING</v>
      </c>
      <c r="V49" s="10">
        <v>517</v>
      </c>
      <c r="W49" s="10" t="s">
        <v>11</v>
      </c>
      <c r="X49" s="10">
        <v>76302</v>
      </c>
      <c r="Y49" s="10" t="s">
        <v>149</v>
      </c>
    </row>
    <row r="51" spans="1:25" ht="13.5" thickBot="1" x14ac:dyDescent="0.25">
      <c r="N51" s="53" t="str">
        <f>CONCATENATE("Use ",W51,X51)</f>
        <v>Use 340 Each</v>
      </c>
      <c r="O51" s="53"/>
      <c r="P51" s="53"/>
      <c r="Q51" s="53"/>
      <c r="R51" s="53"/>
      <c r="V51" s="7" t="s">
        <v>76</v>
      </c>
      <c r="W51" s="7">
        <v>340</v>
      </c>
      <c r="X51" s="7" t="s">
        <v>78</v>
      </c>
    </row>
    <row r="62" spans="1:25" x14ac:dyDescent="0.2">
      <c r="A62" s="6" t="str">
        <f ca="1">CELL("filename")</f>
        <v>c:\users\mclark3\appdata\local\bentley\projectwise\workingdir\ohiodot-pw.bentley.com_ohiodot-pw-02\michael.clark@dot.ohio.gov\d0463454\[TUS-114351_structure_calcs.xlsx]Sheet_01</v>
      </c>
    </row>
  </sheetData>
  <mergeCells count="12">
    <mergeCell ref="F3:G3"/>
    <mergeCell ref="N1:O1"/>
    <mergeCell ref="R1:S1"/>
    <mergeCell ref="F2:H2"/>
    <mergeCell ref="N2:O2"/>
    <mergeCell ref="R2:S2"/>
    <mergeCell ref="N51:R51"/>
    <mergeCell ref="N16:R16"/>
    <mergeCell ref="N21:R21"/>
    <mergeCell ref="N31:R31"/>
    <mergeCell ref="N41:R41"/>
    <mergeCell ref="N46:R46"/>
  </mergeCells>
  <pageMargins left="0.7" right="0.5" top="0.5" bottom="0.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F15E8-7448-4F1B-9095-5BA46B584ECE}">
  <dimension ref="A1:AG60"/>
  <sheetViews>
    <sheetView topLeftCell="A24" zoomScaleNormal="100" zoomScaleSheetLayoutView="100" workbookViewId="0">
      <selection activeCell="AP64" sqref="AP64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/>
      <c r="O1" s="58"/>
      <c r="P1" s="2"/>
      <c r="Q1" s="3" t="s">
        <v>2</v>
      </c>
      <c r="R1" s="58"/>
      <c r="S1" s="58"/>
      <c r="T1" s="13"/>
    </row>
    <row r="2" spans="1:28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/>
      <c r="O2" s="61"/>
      <c r="P2" s="2"/>
      <c r="Q2" s="3" t="s">
        <v>2</v>
      </c>
      <c r="R2" s="61"/>
      <c r="S2" s="61"/>
      <c r="T2" s="13"/>
      <c r="V2" s="14"/>
      <c r="X2" s="14" t="s">
        <v>19</v>
      </c>
      <c r="Y2" s="15">
        <v>5</v>
      </c>
    </row>
    <row r="3" spans="1:28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5</v>
      </c>
      <c r="T3" s="13"/>
    </row>
    <row r="4" spans="1:28" s="5" customFormat="1" ht="8.1" customHeight="1" thickBot="1" x14ac:dyDescent="0.25"/>
    <row r="6" spans="1:28" x14ac:dyDescent="0.2">
      <c r="A6" s="9" t="str">
        <f>CONCATENATE(U6,V6,W6,X6,Y6,Z6,AA6,AB6,AC6,AD6,AE6,AF6,AG6,AH6,AI6,AJ6,AK6,AL6,AM6,AN6,AO6,AP6,AQ6,AR6,AS6,AT6,AU6,AV6,AW6)</f>
        <v>519 E 11101 PATCHING CONCRETE STRUCTURE, AS PER PLAN</v>
      </c>
      <c r="V6" s="10">
        <v>519</v>
      </c>
      <c r="W6" s="10" t="s">
        <v>11</v>
      </c>
      <c r="X6" s="10">
        <v>11101</v>
      </c>
      <c r="Y6" s="10" t="s">
        <v>130</v>
      </c>
    </row>
    <row r="7" spans="1:28" x14ac:dyDescent="0.2">
      <c r="A7" s="26" t="s">
        <v>109</v>
      </c>
    </row>
    <row r="8" spans="1:28" x14ac:dyDescent="0.2">
      <c r="A8" s="26"/>
    </row>
    <row r="9" spans="1:28" x14ac:dyDescent="0.2">
      <c r="B9" s="7" t="str">
        <f>CONCATENATE(V9,W9,X9,Y9,Z9,AA9,AB9,AC9,AD9,AE9,AF9,AG9,AH9,AI9,AJ9,AK9,AL9,AM9,AN9,AO9,AP9,AQ9,AR9,AS9,AT9,AU9,AV9,AW9,AX9)</f>
        <v>Aap = Arp + Afp</v>
      </c>
      <c r="V9" s="7" t="s">
        <v>150</v>
      </c>
      <c r="W9" s="7" t="s">
        <v>151</v>
      </c>
    </row>
    <row r="10" spans="1:28" x14ac:dyDescent="0.2">
      <c r="B10" s="7" t="str">
        <f>CONCATENATE(V10,W10,X10,Y10,Z10,AA10,AB10,AC10,AD10,AE10,AF10,AG10,AH10,AI10,AJ10,AK10,AL10,AM10,AN10,AO10,AP10,AQ10,AR10,AS10,AT10,AU10,AV10,AW10,AX10)</f>
        <v>Aap = 17.9 sq ft + 4.63 sq ft = 22.53 sq ft</v>
      </c>
      <c r="V10" s="7" t="s">
        <v>150</v>
      </c>
      <c r="W10" s="10">
        <v>17.899999999999999</v>
      </c>
      <c r="X10" s="7" t="s">
        <v>112</v>
      </c>
      <c r="Y10" s="10">
        <v>4.63</v>
      </c>
      <c r="Z10" s="7" t="s">
        <v>113</v>
      </c>
      <c r="AA10" s="11">
        <f>W10+Y10</f>
        <v>22.529999999999998</v>
      </c>
      <c r="AB10" s="7" t="s">
        <v>82</v>
      </c>
    </row>
    <row r="12" spans="1:28" x14ac:dyDescent="0.2">
      <c r="A12" s="30" t="s">
        <v>123</v>
      </c>
    </row>
    <row r="14" spans="1:28" x14ac:dyDescent="0.2">
      <c r="B14" s="7" t="str">
        <f>CONCATENATE(V14,W14,X14,Y14,Z14,AA14,AB14,AC14,AD14,AE14,AF14,AG14,AH14,AI14,AJ14,AK14,AL14,AM14,AN14,AO14,AP14,AQ14,AR14,AS14,AT14,AU14,AV14,AW14,AX14)</f>
        <v>App = Ap1p + Ap3p</v>
      </c>
      <c r="V14" s="7" t="s">
        <v>152</v>
      </c>
      <c r="W14" s="7" t="s">
        <v>153</v>
      </c>
    </row>
    <row r="15" spans="1:28" x14ac:dyDescent="0.2">
      <c r="B15" s="7" t="str">
        <f>CONCATENATE(V15,W15,X15,Y15,Z15,AA15,AB15,AC15,AD15,AE15,AF15,AG15,AH15,AI15,AJ15,AK15,AL15,AM15,AN15,AO15,AP15,AQ15,AR15,AS15,AT15,AU15,AV15,AW15,AX15)</f>
        <v>App = 2.7 sq ft + 4.7 sq ft = 7.4 sq ft</v>
      </c>
      <c r="V15" s="7" t="s">
        <v>152</v>
      </c>
      <c r="W15" s="10">
        <v>2.7</v>
      </c>
      <c r="X15" s="7" t="s">
        <v>112</v>
      </c>
      <c r="Y15" s="10">
        <v>4.7</v>
      </c>
      <c r="Z15" s="7" t="s">
        <v>113</v>
      </c>
      <c r="AA15" s="11">
        <f>W15+Y15</f>
        <v>7.4</v>
      </c>
      <c r="AB15" s="7" t="s">
        <v>82</v>
      </c>
    </row>
    <row r="17" spans="1:28" x14ac:dyDescent="0.2">
      <c r="A17" s="33" t="s">
        <v>126</v>
      </c>
    </row>
    <row r="19" spans="1:28" x14ac:dyDescent="0.2">
      <c r="B19" s="7" t="str">
        <f>CONCATENATE(V19,W19,X19,Y19,Z19,AA19,AB19,AC19,AD19,AE19,AF19,AG19,AH19,AI19,AJ19,AK19,AL19,AM19,AN19,AO19,AP19,AQ19,AR19,AS19,AT19,AU19,AV19,AW19,AX19)</f>
        <v>Apcs = Aap + App</v>
      </c>
      <c r="V19" s="7" t="s">
        <v>154</v>
      </c>
      <c r="W19" s="7" t="s">
        <v>155</v>
      </c>
    </row>
    <row r="20" spans="1:28" x14ac:dyDescent="0.2">
      <c r="B20" s="7" t="str">
        <f>CONCATENATE(V20,W20,X20,Y20,Z20,AA20,AB20,AC20,AD20,AE20,AF20,AG20,AH20,AI20,AJ20,AK20,AL20,AM20,AN20,AO20,AP20,AQ20,AR20,AS20,AT20,AU20,AV20,AW20,AX20)</f>
        <v>Apcs = 22.53 sq ft + 7.4 sq ft + 29.93 sq ft</v>
      </c>
      <c r="V20" s="7" t="s">
        <v>154</v>
      </c>
      <c r="W20" s="7">
        <f>AA10</f>
        <v>22.529999999999998</v>
      </c>
      <c r="X20" s="7" t="s">
        <v>112</v>
      </c>
      <c r="Y20" s="7">
        <f>AA15</f>
        <v>7.4</v>
      </c>
      <c r="Z20" s="7" t="s">
        <v>112</v>
      </c>
      <c r="AA20" s="7">
        <f>W20+Y20</f>
        <v>29.93</v>
      </c>
      <c r="AB20" s="7" t="s">
        <v>82</v>
      </c>
    </row>
    <row r="22" spans="1:28" ht="13.5" thickBot="1" x14ac:dyDescent="0.25">
      <c r="N22" s="53" t="str">
        <f>CONCATENATE("Use ",W22,X22)</f>
        <v>Use 29.93 sq ft</v>
      </c>
      <c r="O22" s="53"/>
      <c r="P22" s="53"/>
      <c r="Q22" s="53"/>
      <c r="R22" s="53"/>
      <c r="V22" s="7" t="s">
        <v>76</v>
      </c>
      <c r="W22" s="7">
        <f>AA20</f>
        <v>29.93</v>
      </c>
      <c r="X22" s="7" t="s">
        <v>82</v>
      </c>
    </row>
    <row r="24" spans="1:28" x14ac:dyDescent="0.2">
      <c r="A24" s="9" t="str">
        <f>CONCATENATE(U24,V24,W24,X24,Y24,Z24,AA24,AB24,AC24,AD24,AE24,AF24,AG24,AH24,AI24,AJ24,AK24,AL24,AM24,AN24,AO24,AP24,AQ24,AR24,AS24,AT24,AU24,AV24,AW24)</f>
        <v>625 E 33000 STRUCTURE GROUNDING SYSTEM</v>
      </c>
      <c r="V24" s="10">
        <v>625</v>
      </c>
      <c r="W24" s="10" t="s">
        <v>11</v>
      </c>
      <c r="X24" s="10">
        <v>33000</v>
      </c>
      <c r="Y24" s="10" t="s">
        <v>156</v>
      </c>
    </row>
    <row r="26" spans="1:28" ht="13.5" thickBot="1" x14ac:dyDescent="0.25">
      <c r="N26" s="53" t="str">
        <f>CONCATENATE("Use ",W26,X26)</f>
        <v>Use 1 Each</v>
      </c>
      <c r="O26" s="53"/>
      <c r="P26" s="53"/>
      <c r="Q26" s="53"/>
      <c r="R26" s="53"/>
      <c r="V26" s="7" t="s">
        <v>76</v>
      </c>
      <c r="W26" s="7">
        <v>1</v>
      </c>
      <c r="X26" s="7" t="s">
        <v>78</v>
      </c>
    </row>
    <row r="29" spans="1:28" x14ac:dyDescent="0.2">
      <c r="A29" s="9" t="str">
        <f>CONCATENATE(U29,V29,W29,X29,Y29,Z29,AA29,AB29,AC29,AD29,AE29,AF29,AG29,AH29,AI29,AJ29,AK29,AL29,AM29,AN29,AO29,AP29,AQ29,AR29,AS29,AT29,AU29,AV29,AW29)</f>
        <v>625 E 33000 STRUCTURE GROUNDING SYSTEM</v>
      </c>
      <c r="V29" s="10">
        <v>625</v>
      </c>
      <c r="W29" s="10" t="s">
        <v>11</v>
      </c>
      <c r="X29" s="10">
        <v>33000</v>
      </c>
      <c r="Y29" s="10" t="s">
        <v>156</v>
      </c>
    </row>
    <row r="31" spans="1:28" ht="13.5" thickBot="1" x14ac:dyDescent="0.25">
      <c r="N31" s="53" t="str">
        <f>CONCATENATE("Use ",W31,X31)</f>
        <v>Use 1 Each</v>
      </c>
      <c r="O31" s="53"/>
      <c r="P31" s="53"/>
      <c r="Q31" s="53"/>
      <c r="R31" s="53"/>
      <c r="V31" s="7" t="s">
        <v>76</v>
      </c>
      <c r="W31" s="7">
        <v>1</v>
      </c>
      <c r="X31" s="7" t="s">
        <v>78</v>
      </c>
    </row>
    <row r="35" spans="1:29" x14ac:dyDescent="0.2">
      <c r="A35" s="9" t="str">
        <f>CONCATENATE(U35,V35,W35,X35,Y35,Z35,AA35,AB35,AC35,AD35,AE35,AF35,AG35,AH35,AI35,AJ35,AK35,AL35,AM35,AN35,AO35,AP35,AQ35,AR35,AS35,AT35,AU35,AV35,AW35)</f>
        <v>848 E 10000MICRO SILICA MODIFIED CONCRETE OVERLAY USING HYDRODEMOLITION, 1 1/2" NOMINAL THICKNESS</v>
      </c>
      <c r="V35" s="10">
        <v>848</v>
      </c>
      <c r="W35" s="10" t="s">
        <v>11</v>
      </c>
      <c r="X35" s="10">
        <v>10000</v>
      </c>
      <c r="Y35" s="10" t="s">
        <v>157</v>
      </c>
    </row>
    <row r="37" spans="1:29" x14ac:dyDescent="0.2">
      <c r="A37" s="26" t="s">
        <v>158</v>
      </c>
    </row>
    <row r="39" spans="1:29" x14ac:dyDescent="0.2">
      <c r="B39" s="7" t="str">
        <f>CONCATENATE(V39,W39,X39,Y39,Z39,AA39,AB39,AC39,AD39,AE39,AF39,AG39,AH39,AI39,AJ39,AK39,AL39,AM39,AN39,AO39,AP39,AQ39,AR39,AS39,AT39,AU39,AV39,AW39,AX39)</f>
        <v>Aras = Length x Width</v>
      </c>
      <c r="V39" s="7" t="s">
        <v>159</v>
      </c>
    </row>
    <row r="40" spans="1:29" x14ac:dyDescent="0.2">
      <c r="B40" s="7" t="str">
        <f>CONCATENATE(V40,W40,X40,Y40,Z40,AA40,AB40,AC40,AD40,AE40,AF40,AG40,AH40,AI40,AJ40,AK40,AL40,AM40,AN40,AO40,AP40,AQ40,AR40,AS40,AT40,AU40,AV40,AW40,AX40)</f>
        <v>Aras = 25 ft x 32 ft = 800 sq ft</v>
      </c>
      <c r="V40" s="7" t="s">
        <v>160</v>
      </c>
      <c r="W40" s="10">
        <v>25</v>
      </c>
      <c r="X40" s="7" t="s">
        <v>9</v>
      </c>
      <c r="Y40" s="10">
        <v>32</v>
      </c>
      <c r="Z40" s="7" t="s">
        <v>14</v>
      </c>
      <c r="AA40" s="7" t="s">
        <v>29</v>
      </c>
      <c r="AB40" s="11">
        <f>W40*Y40</f>
        <v>800</v>
      </c>
      <c r="AC40" s="7" t="s">
        <v>82</v>
      </c>
    </row>
    <row r="42" spans="1:29" x14ac:dyDescent="0.2">
      <c r="B42" s="7" t="str">
        <f>CONCATENATE(V42,W42,X42,Y42,Z42,AA42,AB42,AC42,AD42,AE42,AF42,AG42,AH42,AI42,AJ42,AK42,AL42,AM42,AN42,AO42,AP42,AQ42,AR42,AS42,AT42,AU42,AV42,AW42,AX42)</f>
        <v>Afas = Length x Width</v>
      </c>
      <c r="V42" s="7" t="s">
        <v>161</v>
      </c>
    </row>
    <row r="43" spans="1:29" x14ac:dyDescent="0.2">
      <c r="B43" s="7" t="str">
        <f>CONCATENATE(V43,W43,X43,Y43,Z43,AA43,AB43,AC43,AD43,AE43,AF43,AG43,AH43,AI43,AJ43,AK43,AL43,AM43,AN43,AO43,AP43,AQ43,AR43,AS43,AT43,AU43,AV43,AW43,AX43)</f>
        <v>Afas = Length x Width25 ft x 32 ft = 800 sq ft</v>
      </c>
      <c r="V43" s="7" t="s">
        <v>161</v>
      </c>
      <c r="W43" s="10">
        <v>25</v>
      </c>
      <c r="X43" s="7" t="s">
        <v>9</v>
      </c>
      <c r="Y43" s="10">
        <v>32</v>
      </c>
      <c r="Z43" s="7" t="s">
        <v>14</v>
      </c>
      <c r="AA43" s="7" t="s">
        <v>29</v>
      </c>
      <c r="AB43" s="11">
        <f>W43*Y43</f>
        <v>800</v>
      </c>
      <c r="AC43" s="7" t="s">
        <v>82</v>
      </c>
    </row>
    <row r="45" spans="1:29" x14ac:dyDescent="0.2">
      <c r="B45" s="7" t="str">
        <f>CONCATENATE(V45,W45,X45,Y45,Z45,AA45,AB45,AC45,AD45,AE45,AF45,AG45,AH45,AI45,AJ45,AK45,AL45,AM45,AN45,AO45,AP45,AQ45,AR45,AS45,AT45,AU45,AV45,AW45,AX45)</f>
        <v>Aas = Aras + Afas</v>
      </c>
      <c r="V45" s="7" t="s">
        <v>163</v>
      </c>
    </row>
    <row r="46" spans="1:29" x14ac:dyDescent="0.2">
      <c r="B46" s="7" t="str">
        <f>CONCATENATE(V46,W46,X46,Y46,Z46,AA46,AB46,AC46,AD46,AE46,AF46,AG46,AH46,AI46,AJ46,AK46,AL46,AM46,AN46,AO46,AP46,AQ46,AR46,AS46,AT46,AU46,AV46,AW46,AX46)</f>
        <v>Aas = 800 sq ft + 800 sq ft  = 1600 sq ft</v>
      </c>
      <c r="V46" s="7" t="s">
        <v>162</v>
      </c>
      <c r="W46" s="7">
        <f>AB40</f>
        <v>800</v>
      </c>
      <c r="X46" s="7" t="s">
        <v>112</v>
      </c>
      <c r="Y46" s="7">
        <f>AB43</f>
        <v>800</v>
      </c>
      <c r="Z46" s="7" t="s">
        <v>131</v>
      </c>
      <c r="AA46" s="7" t="s">
        <v>29</v>
      </c>
      <c r="AB46" s="11">
        <f>AB40+AB43</f>
        <v>1600</v>
      </c>
      <c r="AC46" s="7" t="s">
        <v>82</v>
      </c>
    </row>
    <row r="48" spans="1:29" x14ac:dyDescent="0.2">
      <c r="A48" s="26" t="s">
        <v>164</v>
      </c>
      <c r="V48" s="7" t="s">
        <v>165</v>
      </c>
    </row>
    <row r="49" spans="1:33" x14ac:dyDescent="0.2">
      <c r="A49" s="26"/>
    </row>
    <row r="50" spans="1:33" x14ac:dyDescent="0.2">
      <c r="B50" s="7" t="str">
        <f>CONCATENATE(V50,W50,X50,Y50,Z50,AA50,AB50,AC50,AD50,AE50,AF50,AG50,AH50,AI50,AJ50,AK50,AL50,AM50,AN50,AO50,AP50,AQ50,AR50,AS50,AT50,AU50,AV50,AW50,AX50)</f>
        <v>Ad = Length x Width</v>
      </c>
      <c r="V50" s="7" t="s">
        <v>165</v>
      </c>
    </row>
    <row r="51" spans="1:33" x14ac:dyDescent="0.2">
      <c r="B51" s="7" t="str">
        <f>CONCATENATE(V51,W51,X51,Y51,Z51,AA51,AB51,AC51,AD51,AE51,AF51,AG51,AH51,AI51,AJ51,AK51,AL51,AM51,AN51,AO51,AP51,AQ51,AR51,AS51,AT51,AU51,AV51,AW51,AX51)</f>
        <v>Ad = 529.24 ft x 32 ft = 16935.68 sq ft</v>
      </c>
      <c r="V51" s="7" t="s">
        <v>166</v>
      </c>
      <c r="W51" s="10">
        <v>529.24</v>
      </c>
      <c r="X51" s="7" t="s">
        <v>14</v>
      </c>
      <c r="Y51" s="7" t="s">
        <v>16</v>
      </c>
      <c r="Z51" s="10">
        <v>32</v>
      </c>
      <c r="AA51" s="7" t="s">
        <v>14</v>
      </c>
      <c r="AB51" s="7" t="s">
        <v>29</v>
      </c>
      <c r="AC51" s="11">
        <f>W51*Z51</f>
        <v>16935.68</v>
      </c>
      <c r="AD51" s="7" t="s">
        <v>82</v>
      </c>
    </row>
    <row r="53" spans="1:33" x14ac:dyDescent="0.2">
      <c r="A53" s="33" t="s">
        <v>126</v>
      </c>
    </row>
    <row r="55" spans="1:33" x14ac:dyDescent="0.2">
      <c r="B55" s="7" t="str">
        <f>CONCATENATE(V55,W55,X55,Y55,Z55,AA55,AB55,AC55,AD55,AE55,AF55,AG55,AH55,AI55,AJ55,AK55,AL55,AM55,AN55,AO55,AP55,AQ55,AR55,AS55,AT55,AU55,AV55,AW55,AX55)</f>
        <v>Atotal = (Aas + Ad) x (1 sq yd / 9 sq ft)</v>
      </c>
      <c r="V55" s="7" t="s">
        <v>167</v>
      </c>
    </row>
    <row r="56" spans="1:33" x14ac:dyDescent="0.2">
      <c r="B56" s="7" t="str">
        <f>CONCATENATE(V56,W56,X56,Y56,Z56,AA56,AB56,AC56,AD56,AE56,AF56,AG56,AH56,AI56,AJ56,AK56,AL56,AM56,AN56,AO56,AP56,AQ56,AR56,AS56,AT56,AU56,AV56,AW56,AX56)</f>
        <v>Atotal = (1600 sq ft + 16935.68 sq ft) x (1 sq yd / 9 sq ft) = 2059.52 sq yd</v>
      </c>
      <c r="V56" s="7" t="s">
        <v>169</v>
      </c>
      <c r="W56" s="7">
        <f>AB46</f>
        <v>1600</v>
      </c>
      <c r="X56" s="7" t="s">
        <v>82</v>
      </c>
      <c r="Y56" s="7" t="s">
        <v>28</v>
      </c>
      <c r="Z56" s="7">
        <f>AC51</f>
        <v>16935.68</v>
      </c>
      <c r="AA56" s="7" t="s">
        <v>170</v>
      </c>
      <c r="AB56" s="7" t="s">
        <v>16</v>
      </c>
      <c r="AC56" s="7" t="s">
        <v>168</v>
      </c>
      <c r="AF56" s="7">
        <f>(W56+Z56)/9</f>
        <v>2059.52</v>
      </c>
      <c r="AG56" s="7" t="s">
        <v>67</v>
      </c>
    </row>
    <row r="60" spans="1:33" x14ac:dyDescent="0.2">
      <c r="A60" s="6" t="str">
        <f ca="1">CELL("filename")</f>
        <v>c:\users\mclark3\appdata\local\bentley\projectwise\workingdir\ohiodot-pw.bentley.com_ohiodot-pw-02\michael.clark@dot.ohio.gov\d0463454\[TUS-114351_structure_calcs.xlsx]Sheet_01</v>
      </c>
    </row>
  </sheetData>
  <mergeCells count="9">
    <mergeCell ref="N26:R26"/>
    <mergeCell ref="N31:R31"/>
    <mergeCell ref="N1:O1"/>
    <mergeCell ref="R1:S1"/>
    <mergeCell ref="F2:H2"/>
    <mergeCell ref="N2:O2"/>
    <mergeCell ref="R2:S2"/>
    <mergeCell ref="F3:G3"/>
    <mergeCell ref="N22:R22"/>
  </mergeCells>
  <pageMargins left="0.7" right="0.5" top="0.5" bottom="0.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4CB81-1A7F-4C78-B5ED-50CC53624BA7}">
  <dimension ref="A1:AK58"/>
  <sheetViews>
    <sheetView zoomScaleNormal="100" zoomScaleSheetLayoutView="100" workbookViewId="0">
      <selection activeCell="K53" sqref="K53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9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/>
      <c r="O1" s="58"/>
      <c r="P1" s="2"/>
      <c r="Q1" s="3" t="s">
        <v>2</v>
      </c>
      <c r="R1" s="58"/>
      <c r="S1" s="58"/>
      <c r="T1" s="13"/>
    </row>
    <row r="2" spans="1:29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/>
      <c r="O2" s="61"/>
      <c r="P2" s="2"/>
      <c r="Q2" s="3" t="s">
        <v>2</v>
      </c>
      <c r="R2" s="61"/>
      <c r="S2" s="61"/>
      <c r="T2" s="13"/>
      <c r="V2" s="14"/>
      <c r="X2" s="14" t="s">
        <v>19</v>
      </c>
      <c r="Y2" s="15">
        <v>5</v>
      </c>
    </row>
    <row r="3" spans="1:29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5</v>
      </c>
      <c r="T3" s="13"/>
    </row>
    <row r="4" spans="1:29" s="5" customFormat="1" ht="8.1" customHeight="1" thickBot="1" x14ac:dyDescent="0.25"/>
    <row r="6" spans="1:29" x14ac:dyDescent="0.2">
      <c r="A6" s="9" t="str">
        <f>CONCATENATE(U6,V6,W6,X6,Y6,Z6,AA6,AB6,AC6,AD6,AE6,AF6,AG6,AH6,AI6,AJ6,AK6,AL6,AM6,AN6,AO6,AP6,AQ6,AR6,AS6,AT6,AU6,AV6,AW6)</f>
        <v>848 E 20000 SURFACE PREPARATION USING HYDRODEMOLITION</v>
      </c>
      <c r="V6" s="10">
        <v>848</v>
      </c>
      <c r="W6" s="10" t="s">
        <v>11</v>
      </c>
      <c r="X6" s="10">
        <v>20000</v>
      </c>
      <c r="Y6" s="10" t="s">
        <v>172</v>
      </c>
    </row>
    <row r="8" spans="1:29" x14ac:dyDescent="0.2">
      <c r="A8" s="26" t="s">
        <v>158</v>
      </c>
    </row>
    <row r="10" spans="1:29" x14ac:dyDescent="0.2">
      <c r="B10" s="7" t="str">
        <f>CONCATENATE(V10,W10,X10,Y10,Z10,AA10,AB10,AC10,AD10,AE10,AF10,AG10,AH10,AI10,AJ10,AK10,AL10,AM10,AN10,AO10,AP10,AQ10,AR10,AS10,AT10,AU10,AV10,AW10,AX10)</f>
        <v>Aras = Length x Width</v>
      </c>
      <c r="V10" s="7" t="s">
        <v>159</v>
      </c>
    </row>
    <row r="11" spans="1:29" x14ac:dyDescent="0.2">
      <c r="B11" s="7" t="str">
        <f>CONCATENATE(V11,W11,X11,Y11,Z11,AA11,AB11,AC11,AD11,AE11,AF11,AG11,AH11,AI11,AJ11,AK11,AL11,AM11,AN11,AO11,AP11,AQ11,AR11,AS11,AT11,AU11,AV11,AW11,AX11)</f>
        <v>Aras = 25 ft x 32 ft = 800 sq ft</v>
      </c>
      <c r="V11" s="7" t="s">
        <v>160</v>
      </c>
      <c r="W11" s="10">
        <v>25</v>
      </c>
      <c r="X11" s="7" t="s">
        <v>9</v>
      </c>
      <c r="Y11" s="10">
        <v>32</v>
      </c>
      <c r="Z11" s="7" t="s">
        <v>14</v>
      </c>
      <c r="AA11" s="7" t="s">
        <v>29</v>
      </c>
      <c r="AB11" s="11">
        <f>W11*Y11</f>
        <v>800</v>
      </c>
      <c r="AC11" s="7" t="s">
        <v>82</v>
      </c>
    </row>
    <row r="13" spans="1:29" x14ac:dyDescent="0.2">
      <c r="B13" s="7" t="str">
        <f>CONCATENATE(V13,W13,X13,Y13,Z13,AA13,AB13,AC13,AD13,AE13,AF13,AG13,AH13,AI13,AJ13,AK13,AL13,AM13,AN13,AO13,AP13,AQ13,AR13,AS13,AT13,AU13,AV13,AW13,AX13)</f>
        <v>Afas = Length x Width</v>
      </c>
      <c r="V13" s="7" t="s">
        <v>161</v>
      </c>
    </row>
    <row r="14" spans="1:29" x14ac:dyDescent="0.2">
      <c r="B14" s="7" t="str">
        <f>CONCATENATE(V14,W14,X14,Y14,Z14,AA14,AB14,AC14,AD14,AE14,AF14,AG14,AH14,AI14,AJ14,AK14,AL14,AM14,AN14,AO14,AP14,AQ14,AR14,AS14,AT14,AU14,AV14,AW14,AX14)</f>
        <v>Afas = Length x Width25 ft x 32 ft = 800 sq ft</v>
      </c>
      <c r="V14" s="7" t="s">
        <v>161</v>
      </c>
      <c r="W14" s="10">
        <v>25</v>
      </c>
      <c r="X14" s="7" t="s">
        <v>9</v>
      </c>
      <c r="Y14" s="10">
        <v>32</v>
      </c>
      <c r="Z14" s="7" t="s">
        <v>14</v>
      </c>
      <c r="AA14" s="7" t="s">
        <v>29</v>
      </c>
      <c r="AB14" s="11">
        <f>W14*Y14</f>
        <v>800</v>
      </c>
      <c r="AC14" s="7" t="s">
        <v>82</v>
      </c>
    </row>
    <row r="16" spans="1:29" x14ac:dyDescent="0.2">
      <c r="B16" s="7" t="str">
        <f>CONCATENATE(V16,W16,X16,Y16,Z16,AA16,AB16,AC16,AD16,AE16,AF16,AG16,AH16,AI16,AJ16,AK16,AL16,AM16,AN16,AO16,AP16,AQ16,AR16,AS16,AT16,AU16,AV16,AW16,AX16)</f>
        <v>Aas = Aras + Afas</v>
      </c>
      <c r="V16" s="7" t="s">
        <v>163</v>
      </c>
    </row>
    <row r="17" spans="1:33" x14ac:dyDescent="0.2">
      <c r="B17" s="7" t="str">
        <f>CONCATENATE(V17,W17,X17,Y17,Z17,AA17,AB17,AC17,AD17,AE17,AF17,AG17,AH17,AI17,AJ17,AK17,AL17,AM17,AN17,AO17,AP17,AQ17,AR17,AS17,AT17,AU17,AV17,AW17,AX17)</f>
        <v>Aas = 800 sq ft + 800 sq ft  = 1600 sq ft</v>
      </c>
      <c r="V17" s="7" t="s">
        <v>162</v>
      </c>
      <c r="W17" s="7">
        <f>AB11</f>
        <v>800</v>
      </c>
      <c r="X17" s="7" t="s">
        <v>112</v>
      </c>
      <c r="Y17" s="7">
        <f>AB14</f>
        <v>800</v>
      </c>
      <c r="Z17" s="7" t="s">
        <v>131</v>
      </c>
      <c r="AA17" s="7" t="s">
        <v>29</v>
      </c>
      <c r="AB17" s="11">
        <f>AB11+AB14</f>
        <v>1600</v>
      </c>
      <c r="AC17" s="7" t="s">
        <v>82</v>
      </c>
    </row>
    <row r="19" spans="1:33" x14ac:dyDescent="0.2">
      <c r="A19" s="26" t="s">
        <v>164</v>
      </c>
      <c r="V19" s="7" t="s">
        <v>165</v>
      </c>
    </row>
    <row r="20" spans="1:33" x14ac:dyDescent="0.2">
      <c r="A20" s="26"/>
    </row>
    <row r="21" spans="1:33" x14ac:dyDescent="0.2">
      <c r="B21" s="7" t="str">
        <f>CONCATENATE(V21,W21,X21,Y21,Z21,AA21,AB21,AC21,AD21,AE21,AF21,AG21,AH21,AI21,AJ21,AK21,AL21,AM21,AN21,AO21,AP21,AQ21,AR21,AS21,AT21,AU21,AV21,AW21,AX21)</f>
        <v>Ad = Length x Width</v>
      </c>
      <c r="V21" s="7" t="s">
        <v>165</v>
      </c>
    </row>
    <row r="22" spans="1:33" x14ac:dyDescent="0.2">
      <c r="B22" s="7" t="str">
        <f>CONCATENATE(V22,W22,X22,Y22,Z22,AA22,AB22,AC22,AD22,AE22,AF22,AG22,AH22,AI22,AJ22,AK22,AL22,AM22,AN22,AO22,AP22,AQ22,AR22,AS22,AT22,AU22,AV22,AW22,AX22)</f>
        <v>Ad = 529.24 ft x 32 ft = 16935.68 sq ft</v>
      </c>
      <c r="V22" s="7" t="s">
        <v>166</v>
      </c>
      <c r="W22" s="10">
        <v>529.24</v>
      </c>
      <c r="X22" s="7" t="s">
        <v>14</v>
      </c>
      <c r="Y22" s="7" t="s">
        <v>16</v>
      </c>
      <c r="Z22" s="10">
        <v>32</v>
      </c>
      <c r="AA22" s="7" t="s">
        <v>14</v>
      </c>
      <c r="AB22" s="7" t="s">
        <v>29</v>
      </c>
      <c r="AC22" s="11">
        <f>W22*Z22</f>
        <v>16935.68</v>
      </c>
      <c r="AD22" s="7" t="s">
        <v>82</v>
      </c>
    </row>
    <row r="24" spans="1:33" x14ac:dyDescent="0.2">
      <c r="A24" s="33" t="s">
        <v>126</v>
      </c>
    </row>
    <row r="26" spans="1:33" x14ac:dyDescent="0.2">
      <c r="B26" s="7" t="str">
        <f>CONCATENATE(V26,W26,X26,Y26,Z26,AA26,AB26,AC26,AD26,AE26,AF26,AG26,AH26,AI26,AJ26,AK26,AL26,AM26,AN26,AO26,AP26,AQ26,AR26,AS26,AT26,AU26,AV26,AW26,AX26)</f>
        <v>Atotal = (Aas + Ad) x (1 sq yd / 9 sq ft)</v>
      </c>
      <c r="V26" s="7" t="s">
        <v>167</v>
      </c>
    </row>
    <row r="27" spans="1:33" x14ac:dyDescent="0.2">
      <c r="B27" s="7" t="str">
        <f>CONCATENATE(V27,W27,X27,Y27,Z27,AA27,AB27,AC27,AD27,AE27,AF27,AG27,AH27,AI27,AJ27,AK27,AL27,AM27,AN27,AO27,AP27,AQ27,AR27,AS27,AT27,AU27,AV27,AW27,AX27)</f>
        <v>Atotal = (1600 sq ft + 16935.68 sq ft) x (1 sq yd / 9 sq ft) = 2059.52 sq yd</v>
      </c>
      <c r="V27" s="7" t="s">
        <v>169</v>
      </c>
      <c r="W27" s="7">
        <f>AB17</f>
        <v>1600</v>
      </c>
      <c r="X27" s="7" t="s">
        <v>82</v>
      </c>
      <c r="Y27" s="7" t="s">
        <v>28</v>
      </c>
      <c r="Z27" s="7">
        <f>AC22</f>
        <v>16935.68</v>
      </c>
      <c r="AA27" s="7" t="s">
        <v>170</v>
      </c>
      <c r="AB27" s="7" t="s">
        <v>16</v>
      </c>
      <c r="AC27" s="7" t="s">
        <v>168</v>
      </c>
      <c r="AF27" s="7">
        <f>(W27+Z27)/9</f>
        <v>2059.52</v>
      </c>
      <c r="AG27" s="7" t="s">
        <v>67</v>
      </c>
    </row>
    <row r="30" spans="1:33" x14ac:dyDescent="0.2">
      <c r="A30" s="9" t="str">
        <f>CONCATENATE(U30,V30,W30,X30,Y30,Z30,AA30,AB30,AC30,AD30,AE30,AF30,AG30,AH30,AI30,AJ30,AK30,AL30,AM30,AN30,AO30,AP30,AQ30,AR30,AS30,AT30,AU30,AV30,AW30)</f>
        <v>848 E 30000 MICRO SILICA MODIFIED CONCRETE OVERLAY (VARIABLE THICKNESS), MATERIAL ONLY</v>
      </c>
      <c r="V30" s="10">
        <v>848</v>
      </c>
      <c r="W30" s="10" t="s">
        <v>11</v>
      </c>
      <c r="X30" s="10">
        <v>30000</v>
      </c>
      <c r="Y30" s="10" t="s">
        <v>171</v>
      </c>
    </row>
    <row r="32" spans="1:33" x14ac:dyDescent="0.2">
      <c r="B32" s="7" t="str">
        <f>CONCATENATE(V32,W32,X32,Y32,Z32,AA32,AB32,AC32,AD32,AE32,AF32,AG32,AH32,AI32,AJ32,AK32,AL32,AM32,AN32,AO32,AP32,AQ32,AR32,AS32,AT32,AU32,AV32,AW32,AX32)</f>
        <v>AREA = 30% OF OVERLAY AREA X 1" DEPTH</v>
      </c>
      <c r="V32" s="7" t="s">
        <v>179</v>
      </c>
    </row>
    <row r="33" spans="1:37" x14ac:dyDescent="0.2">
      <c r="B33" s="7" t="str">
        <f>CONCATENATE(V33,W33,X33,Y33,Z33,AA33,AB33,AC33,AD33,AE33,AF33,AG33,AH33,AI33,AJ33,AK33,AL33,AM33,AN33,AO33,AP33,AQ33,AR33,AS33,AT33,AU33,AV33,AW33,AX33)</f>
        <v xml:space="preserve">AREA = 0.3 x 17056 SF x 0.083 FT = 424.6944 CF / 27 = 15.73 CY </v>
      </c>
      <c r="V33" s="7" t="s">
        <v>173</v>
      </c>
      <c r="W33" s="10">
        <v>0.3</v>
      </c>
      <c r="X33" s="7" t="s">
        <v>16</v>
      </c>
      <c r="Y33" s="10">
        <v>17056</v>
      </c>
      <c r="Z33" s="7" t="s">
        <v>174</v>
      </c>
      <c r="AA33" s="7" t="s">
        <v>16</v>
      </c>
      <c r="AB33" s="10">
        <v>8.3000000000000004E-2</v>
      </c>
      <c r="AC33" s="7" t="s">
        <v>138</v>
      </c>
      <c r="AD33" s="7" t="s">
        <v>29</v>
      </c>
      <c r="AE33" s="11">
        <f>W33*Y33*AB33</f>
        <v>424.69440000000003</v>
      </c>
      <c r="AF33" s="7" t="s">
        <v>175</v>
      </c>
      <c r="AG33" s="7" t="s">
        <v>100</v>
      </c>
      <c r="AH33" s="7">
        <v>27</v>
      </c>
      <c r="AI33" s="7" t="s">
        <v>29</v>
      </c>
      <c r="AJ33" s="36">
        <f>ROUND(AE33/AH33,2)</f>
        <v>15.73</v>
      </c>
      <c r="AK33" s="7" t="s">
        <v>176</v>
      </c>
    </row>
    <row r="35" spans="1:37" x14ac:dyDescent="0.2">
      <c r="A35" s="9" t="str">
        <f>CONCATENATE(U35,V35,W35,X35,Y35,Z35,AA35,AB35,AC35,AD35,AE35,AF35,AG35,AH35,AI35,AJ35,AK35,AL35,AM35,AN35,AO35,AP35,AQ35,AR35,AS35,AT35,AU35,AV35,AW35)</f>
        <v>848 E 50000 HAND CHIPPING</v>
      </c>
      <c r="V35" s="10">
        <v>848</v>
      </c>
      <c r="W35" s="10" t="s">
        <v>11</v>
      </c>
      <c r="X35" s="10">
        <v>50000</v>
      </c>
      <c r="Y35" s="10" t="s">
        <v>177</v>
      </c>
    </row>
    <row r="37" spans="1:37" x14ac:dyDescent="0.2">
      <c r="B37" s="7" t="str">
        <f>CONCATENATE(V37,W37,X37,Y37,Z37,AA37,AB37,AC37,AD37,AE37,AF37,AG37,AH37,AI37,AJ37,AK37,AL37,AM37,AN37,AO37,AP37,AQ37,AR37,AS37,AT37,AU37,AV37,AW37,AX37)</f>
        <v xml:space="preserve">AREA = 30% OF OVERLAY AREA </v>
      </c>
      <c r="V37" s="7" t="s">
        <v>180</v>
      </c>
    </row>
    <row r="38" spans="1:37" x14ac:dyDescent="0.2">
      <c r="B38" s="7" t="str">
        <f>CONCATENATE(V38,W38,X38,Y38,Z38,AA38,AB38,AC38,AD38,AE38,AF38,AG38,AH38,AI38,AJ38,AK38,AL38,AM38,AN38,AO38,AP38,AQ38,AR38,AS38,AT38,AU38,AV38,AW38,AX38)</f>
        <v>AREA = 0.3 x 17056 SF = 5116.8 CF / 9 = 568.53 SY</v>
      </c>
      <c r="V38" s="7" t="s">
        <v>173</v>
      </c>
      <c r="W38" s="10">
        <v>0.3</v>
      </c>
      <c r="X38" s="7" t="s">
        <v>16</v>
      </c>
      <c r="Y38" s="10">
        <v>17056</v>
      </c>
      <c r="Z38" s="7" t="s">
        <v>174</v>
      </c>
      <c r="AB38" s="10"/>
      <c r="AD38" s="7" t="s">
        <v>29</v>
      </c>
      <c r="AE38" s="11">
        <f>W38*Y38</f>
        <v>5116.8</v>
      </c>
      <c r="AF38" s="7" t="s">
        <v>175</v>
      </c>
      <c r="AG38" s="7" t="s">
        <v>100</v>
      </c>
      <c r="AH38" s="7">
        <v>9</v>
      </c>
      <c r="AI38" s="7" t="s">
        <v>29</v>
      </c>
      <c r="AJ38" s="36">
        <f>ROUND(AE38/AH38,2)</f>
        <v>568.53</v>
      </c>
      <c r="AK38" s="7" t="s">
        <v>178</v>
      </c>
    </row>
    <row r="39" spans="1:37" x14ac:dyDescent="0.2">
      <c r="AJ39" s="37"/>
    </row>
    <row r="41" spans="1:37" x14ac:dyDescent="0.2">
      <c r="A41" s="9" t="str">
        <f>CONCATENATE(U41,V41,W41,X41,Y41,Z41,AA41,AB41,AC41,AD41,AE41,AF41,AG41,AH41,AI41,AJ41,AK41,AL41,AM41,AN41,AO41,AP41,AQ41,AR41,AS41,AT41,AU41,AV41,AW41)</f>
        <v>848 E 50100 TEST SLAB</v>
      </c>
      <c r="V41" s="10">
        <v>848</v>
      </c>
      <c r="W41" s="10" t="s">
        <v>11</v>
      </c>
      <c r="X41" s="10">
        <v>50100</v>
      </c>
      <c r="Y41" s="10" t="s">
        <v>181</v>
      </c>
    </row>
    <row r="43" spans="1:37" ht="13.5" thickBot="1" x14ac:dyDescent="0.25">
      <c r="N43" s="53" t="s">
        <v>21</v>
      </c>
      <c r="O43" s="53"/>
      <c r="P43" s="53"/>
      <c r="Q43" s="53"/>
      <c r="R43" s="53"/>
    </row>
    <row r="46" spans="1:37" x14ac:dyDescent="0.2">
      <c r="A46" s="9" t="str">
        <f>CONCATENATE(U46,V46,W46,X46,Y46,Z46,AA46,AB46,AC46,AD46,AE46,AF46,AG46,AH46,AI46,AJ46,AK46,AL46,AM46,AN46,AO46,AP46,AQ46,AR46,AS46,AT46,AU46,AV46,AW46)</f>
        <v>848 E 50200 FULL-DEPTH REPAIR</v>
      </c>
      <c r="V46" s="10">
        <v>848</v>
      </c>
      <c r="W46" s="10" t="s">
        <v>11</v>
      </c>
      <c r="X46" s="10">
        <v>50200</v>
      </c>
      <c r="Y46" s="10" t="s">
        <v>182</v>
      </c>
    </row>
    <row r="48" spans="1:37" x14ac:dyDescent="0.2">
      <c r="B48" s="7" t="str">
        <f>CONCATENATE(V48,W48,X48,Y48,Z48,AA48,AB48,AC48,AD48,AE48,AF48,AG48,AH48,AI48,AJ48,AK48,AL48,AM48,AN48,AO48,AP48,AQ48,AR48,AS48,AT48,AU48,AV48,AW48,AX48)</f>
        <v xml:space="preserve">AREA = 30% OF OVERLAY AREA </v>
      </c>
      <c r="V48" s="7" t="s">
        <v>180</v>
      </c>
    </row>
    <row r="49" spans="1:37" x14ac:dyDescent="0.2">
      <c r="B49" s="7" t="str">
        <f>CONCATENATE(V49,W49,X49,Y49,Z49,AA49,AB49,AC49,AD49,AE49,AF49,AG49,AH49,AI49,AJ49,AK49,AL49,AM49,AN49,AO49,AP49,AQ49,AR49,AS49,AT49,AU49,AV49,AW49,AX49)</f>
        <v xml:space="preserve">AREA = 0.3 x 17056 SF = 5116.8 CF / 27 = 189.51 CY </v>
      </c>
      <c r="V49" s="7" t="s">
        <v>173</v>
      </c>
      <c r="W49" s="10">
        <v>0.3</v>
      </c>
      <c r="X49" s="7" t="s">
        <v>16</v>
      </c>
      <c r="Y49" s="10">
        <v>17056</v>
      </c>
      <c r="Z49" s="7" t="s">
        <v>174</v>
      </c>
      <c r="AB49" s="10"/>
      <c r="AD49" s="7" t="s">
        <v>29</v>
      </c>
      <c r="AE49" s="11">
        <f>W49*Y49</f>
        <v>5116.8</v>
      </c>
      <c r="AF49" s="7" t="s">
        <v>175</v>
      </c>
      <c r="AG49" s="7" t="s">
        <v>100</v>
      </c>
      <c r="AH49" s="7">
        <v>27</v>
      </c>
      <c r="AI49" s="7" t="s">
        <v>29</v>
      </c>
      <c r="AJ49" s="36">
        <f>ROUND(AE49/AH49,2)</f>
        <v>189.51</v>
      </c>
      <c r="AK49" s="7" t="s">
        <v>176</v>
      </c>
    </row>
    <row r="58" spans="1:37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c:\users\mclark3\appdata\local\bentley\projectwise\workingdir\ohiodot-pw.bentley.com_ohiodot-pw-02\michael.clark@dot.ohio.gov\d0463454\[TUS-114351_structure_calcs.xlsx]Sheet_01</v>
      </c>
    </row>
  </sheetData>
  <mergeCells count="7">
    <mergeCell ref="N43:R43"/>
    <mergeCell ref="N1:O1"/>
    <mergeCell ref="R1:S1"/>
    <mergeCell ref="F2:H2"/>
    <mergeCell ref="N2:O2"/>
    <mergeCell ref="R2:S2"/>
    <mergeCell ref="F3:G3"/>
  </mergeCells>
  <pageMargins left="0.7" right="0.5" top="0.5" bottom="0.5" header="0.3" footer="0.3"/>
  <pageSetup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368B-26F1-45A6-80D2-85AD2EA35E45}">
  <sheetPr>
    <pageSetUpPr fitToPage="1"/>
  </sheetPr>
  <dimension ref="A1:AB58"/>
  <sheetViews>
    <sheetView zoomScaleNormal="100" zoomScaleSheetLayoutView="100" workbookViewId="0">
      <selection activeCell="A6" sqref="A6"/>
    </sheetView>
  </sheetViews>
  <sheetFormatPr defaultRowHeight="12.75" x14ac:dyDescent="0.2"/>
  <cols>
    <col min="1" max="1" width="6.7109375" style="7" customWidth="1"/>
    <col min="2" max="19" width="4.7109375" style="7" customWidth="1"/>
    <col min="20" max="20" width="2.7109375" style="11" customWidth="1"/>
    <col min="21" max="49" width="4.7109375" style="7" customWidth="1"/>
    <col min="50" max="16384" width="9.140625" style="7"/>
  </cols>
  <sheetData>
    <row r="1" spans="1:28" customFormat="1" ht="15" x14ac:dyDescent="0.25">
      <c r="E1" s="1" t="s">
        <v>0</v>
      </c>
      <c r="F1" s="1"/>
      <c r="G1" s="1"/>
      <c r="K1" s="2"/>
      <c r="L1" s="2"/>
      <c r="M1" s="3" t="s">
        <v>1</v>
      </c>
      <c r="N1" s="58"/>
      <c r="O1" s="58"/>
      <c r="P1" s="2"/>
      <c r="Q1" s="3" t="s">
        <v>2</v>
      </c>
      <c r="R1" s="58"/>
      <c r="S1" s="58"/>
      <c r="T1" s="13"/>
    </row>
    <row r="2" spans="1:28" customFormat="1" ht="15" x14ac:dyDescent="0.25">
      <c r="E2" s="4" t="s">
        <v>3</v>
      </c>
      <c r="F2" s="60" t="s">
        <v>20</v>
      </c>
      <c r="G2" s="60"/>
      <c r="H2" s="60"/>
      <c r="K2" s="2"/>
      <c r="L2" s="2"/>
      <c r="M2" s="3" t="s">
        <v>4</v>
      </c>
      <c r="N2" s="61"/>
      <c r="O2" s="61"/>
      <c r="P2" s="2"/>
      <c r="Q2" s="3" t="s">
        <v>2</v>
      </c>
      <c r="R2" s="61"/>
      <c r="S2" s="61"/>
      <c r="T2" s="13"/>
      <c r="V2" s="14"/>
      <c r="X2" s="14" t="s">
        <v>19</v>
      </c>
      <c r="Y2" s="15">
        <v>5</v>
      </c>
    </row>
    <row r="3" spans="1:28" customFormat="1" ht="15" x14ac:dyDescent="0.25">
      <c r="E3" s="4" t="s">
        <v>5</v>
      </c>
      <c r="F3" s="60">
        <v>114351</v>
      </c>
      <c r="G3" s="60"/>
      <c r="K3" s="2"/>
      <c r="L3" s="2"/>
      <c r="M3" s="2"/>
      <c r="N3" s="2"/>
      <c r="O3" s="2"/>
      <c r="P3" s="2" t="s">
        <v>6</v>
      </c>
      <c r="Q3" s="16">
        <v>2</v>
      </c>
      <c r="R3" s="2" t="s">
        <v>7</v>
      </c>
      <c r="S3" s="12">
        <f>Y2</f>
        <v>5</v>
      </c>
      <c r="T3" s="13"/>
    </row>
    <row r="4" spans="1:28" s="5" customFormat="1" ht="8.1" customHeight="1" thickBot="1" x14ac:dyDescent="0.25"/>
    <row r="6" spans="1:28" x14ac:dyDescent="0.2">
      <c r="A6" s="9" t="str">
        <f>CONCATENATE(U6,V6,W6,X6,Y6,Z6,AA6,AB6,AC6,AD6,AE6,AF6,AG6,AH6,AI6,AJ6,AK6,AL6,AM6,AN6,AO6,AP6,AQ6,AR6,AS6,AT6,AU6,AV6,AW6)</f>
        <v xml:space="preserve">202 E 22900 APPROACH SLAB REMOVED:  </v>
      </c>
      <c r="V6" s="10">
        <v>202</v>
      </c>
      <c r="W6" s="10" t="s">
        <v>11</v>
      </c>
      <c r="X6" s="10">
        <v>22900</v>
      </c>
      <c r="Y6" s="10" t="s">
        <v>12</v>
      </c>
    </row>
    <row r="8" spans="1:28" x14ac:dyDescent="0.2">
      <c r="B8" s="8" t="s">
        <v>8</v>
      </c>
      <c r="C8" s="7" t="str">
        <f>CONCATENATE(U8,V8,W8,X8,Y8,Z8,AA8,AB8,AC8,AD8,AE8,AF8,AG8,AH8,AI8,AJ8,AK8,AL8,AM8,AN8,AO8,AP8,AQ8,AR8,AS8,AT8,AU8,AV8,AW8)</f>
        <v>Side of Deck L = 85 ft x 2 sides = 170 ft</v>
      </c>
      <c r="V8" s="7" t="s">
        <v>13</v>
      </c>
      <c r="W8" s="10">
        <v>85</v>
      </c>
      <c r="X8" s="7" t="s">
        <v>9</v>
      </c>
      <c r="Y8" s="10">
        <v>2</v>
      </c>
      <c r="Z8" s="7" t="s">
        <v>10</v>
      </c>
      <c r="AA8" s="11">
        <f>W8*Y8</f>
        <v>170</v>
      </c>
      <c r="AB8" s="7" t="s">
        <v>14</v>
      </c>
    </row>
    <row r="9" spans="1:28" x14ac:dyDescent="0.2">
      <c r="C9" s="7" t="str">
        <f>CONCATENATE(U9,V9,W9,X9,Y9,Z9,AA9,AB9,AC9,AD9,AE9,AF9,AG9,AH9,AI9,AJ9,AK9,AL9,AM9,AN9,AO9,AP9,AQ9,AR9,AS9,AT9,AU9,AV9,AW9)</f>
        <v>No of Guardrail Posts = 25 x 1.5 ft = 37.5ft</v>
      </c>
      <c r="V9" s="7" t="s">
        <v>15</v>
      </c>
      <c r="W9" s="10">
        <v>25</v>
      </c>
      <c r="X9" s="7" t="s">
        <v>16</v>
      </c>
      <c r="Y9" s="10">
        <v>1.5</v>
      </c>
      <c r="Z9" s="7" t="s">
        <v>17</v>
      </c>
      <c r="AA9" s="11">
        <f>W9*Y9</f>
        <v>37.5</v>
      </c>
      <c r="AB9" s="7" t="s">
        <v>18</v>
      </c>
    </row>
    <row r="58" spans="1:1" x14ac:dyDescent="0.2">
      <c r="A58" s="6" t="str">
        <f ca="1">CELL("filename")</f>
        <v>c:\users\mclark3\appdata\local\bentley\projectwise\workingdir\ohiodot-pw.bentley.com_ohiodot-pw-02\michael.clark@dot.ohio.gov\d0463454\[TUS-114351_structure_calcs.xlsx]Sheet_01</v>
      </c>
    </row>
  </sheetData>
  <mergeCells count="6">
    <mergeCell ref="F3:G3"/>
    <mergeCell ref="N1:O1"/>
    <mergeCell ref="R1:S1"/>
    <mergeCell ref="F2:H2"/>
    <mergeCell ref="N2:O2"/>
    <mergeCell ref="R2:S2"/>
  </mergeCells>
  <pageMargins left="0.7" right="0.5" top="0.5" bottom="0.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Sheet_01</vt:lpstr>
      <vt:lpstr>Sheet_02</vt:lpstr>
      <vt:lpstr>Sheet_03</vt:lpstr>
      <vt:lpstr>Sheet_04</vt:lpstr>
      <vt:lpstr>Sheet_05</vt:lpstr>
      <vt:lpstr>Sheet_06</vt:lpstr>
      <vt:lpstr>Sheet_07</vt:lpstr>
      <vt:lpstr>Sheet_08</vt:lpstr>
      <vt:lpstr>Sheet_09</vt:lpstr>
      <vt:lpstr>Template (4)</vt:lpstr>
      <vt:lpstr>Template (5)</vt:lpstr>
      <vt:lpstr>Template (6)</vt:lpstr>
      <vt:lpstr>Template</vt:lpstr>
      <vt:lpstr>Sheet_01!Print_Area</vt:lpstr>
      <vt:lpstr>Sheet_02!Print_Area</vt:lpstr>
      <vt:lpstr>Sheet_03!Print_Area</vt:lpstr>
      <vt:lpstr>Sheet_04!Print_Area</vt:lpstr>
      <vt:lpstr>Sheet_05!Print_Area</vt:lpstr>
      <vt:lpstr>Sheet_06!Print_Area</vt:lpstr>
      <vt:lpstr>Sheet_07!Print_Area</vt:lpstr>
      <vt:lpstr>Sheet_08!Print_Area</vt:lpstr>
      <vt:lpstr>Sheet_09!Print_Area</vt:lpstr>
      <vt:lpstr>Template!Print_Area</vt:lpstr>
      <vt:lpstr>'Template (4)'!Print_Area</vt:lpstr>
      <vt:lpstr>'Template (5)'!Print_Area</vt:lpstr>
      <vt:lpstr>'Template (6)'!Print_Area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Trivoli</dc:creator>
  <cp:lastModifiedBy>Clark, Michael</cp:lastModifiedBy>
  <cp:lastPrinted>2024-01-02T21:43:13Z</cp:lastPrinted>
  <dcterms:created xsi:type="dcterms:W3CDTF">2011-01-13T17:36:12Z</dcterms:created>
  <dcterms:modified xsi:type="dcterms:W3CDTF">2024-06-13T14:13:26Z</dcterms:modified>
</cp:coreProperties>
</file>