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01\60\08388-01\124268\400-Engineering\Structures\SFN_0701114\EngData\Quantities\"/>
    </mc:Choice>
  </mc:AlternateContent>
  <xr:revisionPtr revIDLastSave="0" documentId="13_ncr:1_{66E9B2EF-1245-490A-952C-05DB41C45896}" xr6:coauthVersionLast="47" xr6:coauthVersionMax="47" xr10:uidLastSave="{00000000-0000-0000-0000-000000000000}"/>
  <bookViews>
    <workbookView xWindow="28680" yWindow="-120" windowWidth="29040" windowHeight="15720" tabRatio="882" activeTab="1" xr2:uid="{00000000-000D-0000-FFFF-FFFF00000000}"/>
  </bookViews>
  <sheets>
    <sheet name="FINAL QUANTITIES" sheetId="14" r:id="rId1"/>
    <sheet name="202E11203" sheetId="32" r:id="rId2"/>
    <sheet name="512E67400" sheetId="33" r:id="rId3"/>
    <sheet name="518E21200" sheetId="30" r:id="rId4"/>
    <sheet name="519E11101" sheetId="34" r:id="rId5"/>
    <sheet name="530E00600" sheetId="35" r:id="rId6"/>
    <sheet name="601E20011" sheetId="36" r:id="rId7"/>
    <sheet name="690E98400" sheetId="37" r:id="rId8"/>
    <sheet name="870E10001" sheetId="20" r:id="rId9"/>
    <sheet name="870E11000" sheetId="24" r:id="rId10"/>
    <sheet name="870E11100" sheetId="25" r:id="rId11"/>
    <sheet name="870E12000" sheetId="26" r:id="rId12"/>
    <sheet name="870E12100" sheetId="27" r:id="rId13"/>
    <sheet name="870E14000" sheetId="28" r:id="rId14"/>
    <sheet name="878E25000" sheetId="31" r:id="rId15"/>
    <sheet name="Sheet1" sheetId="38" r:id="rId16"/>
    <sheet name="512E10100" sheetId="29" r:id="rId17"/>
  </sheets>
  <definedNames>
    <definedName name="_xlnm.Print_Area" localSheetId="1">'202E11203'!$A$1:$L$38</definedName>
    <definedName name="_xlnm.Print_Area" localSheetId="16">'512E10100'!$A$1:$L$38</definedName>
    <definedName name="_xlnm.Print_Area" localSheetId="2">'512E67400'!$A$1:$L$38</definedName>
    <definedName name="_xlnm.Print_Area" localSheetId="3">'518E21200'!$A$1:$L$38</definedName>
    <definedName name="_xlnm.Print_Area" localSheetId="4">'519E11101'!$A$1:$L$38</definedName>
    <definedName name="_xlnm.Print_Area" localSheetId="5">'530E00600'!$A$1:$L$38</definedName>
    <definedName name="_xlnm.Print_Area" localSheetId="6">'601E20011'!$A$1:$L$38</definedName>
    <definedName name="_xlnm.Print_Area" localSheetId="7">'690E98400'!$A$1:$L$38</definedName>
    <definedName name="_xlnm.Print_Area" localSheetId="8">'870E10001'!$A$1:$L$38</definedName>
    <definedName name="_xlnm.Print_Area" localSheetId="9">'870E11000'!$A$1:$L$38</definedName>
    <definedName name="_xlnm.Print_Area" localSheetId="10">'870E11100'!$A$1:$L$38</definedName>
    <definedName name="_xlnm.Print_Area" localSheetId="11">'870E12000'!$A$1:$L$38</definedName>
    <definedName name="_xlnm.Print_Area" localSheetId="12">'870E12100'!$A$1:$L$38</definedName>
    <definedName name="_xlnm.Print_Area" localSheetId="13">'870E14000'!$A$1:$L$38</definedName>
    <definedName name="_xlnm.Print_Area" localSheetId="14">'878E25000'!$A$1:$L$38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35" l="1"/>
  <c r="D11" i="35"/>
  <c r="D9" i="35"/>
  <c r="F14" i="14"/>
  <c r="F11" i="14"/>
  <c r="C14" i="14"/>
  <c r="C11" i="14"/>
  <c r="B14" i="14"/>
  <c r="B11" i="14"/>
  <c r="F8" i="14"/>
  <c r="C8" i="14"/>
  <c r="B8" i="14"/>
  <c r="C4" i="29" l="1"/>
  <c r="K38" i="37"/>
  <c r="F13" i="14"/>
  <c r="E13" i="14"/>
  <c r="C13" i="14"/>
  <c r="B13" i="14"/>
  <c r="E11" i="14"/>
  <c r="F10" i="14"/>
  <c r="E10" i="14"/>
  <c r="C10" i="14"/>
  <c r="B10" i="14"/>
  <c r="E8" i="14"/>
  <c r="F7" i="14"/>
  <c r="D7" i="14"/>
  <c r="C7" i="14"/>
  <c r="B7" i="14"/>
  <c r="K10" i="36"/>
  <c r="K38" i="36" s="1"/>
  <c r="L38" i="36" s="1"/>
  <c r="D13" i="14" s="1"/>
  <c r="D12" i="33"/>
  <c r="K12" i="33" s="1"/>
  <c r="K38" i="33" s="1"/>
  <c r="L38" i="33" s="1"/>
  <c r="D8" i="14" s="1"/>
  <c r="D9" i="33"/>
  <c r="D13" i="34"/>
  <c r="K38" i="32"/>
  <c r="K13" i="34" l="1"/>
  <c r="K38" i="34" s="1"/>
  <c r="L38" i="34" s="1"/>
  <c r="D10" i="14" s="1"/>
  <c r="K38" i="35"/>
  <c r="L38" i="35" s="1"/>
  <c r="D11" i="14" s="1"/>
  <c r="D14" i="29"/>
  <c r="F22" i="14" l="1"/>
  <c r="D22" i="14"/>
  <c r="C22" i="14"/>
  <c r="B22" i="14"/>
  <c r="K38" i="31"/>
  <c r="D13" i="30" l="1"/>
  <c r="F9" i="14"/>
  <c r="E9" i="14"/>
  <c r="C9" i="14"/>
  <c r="B9" i="14"/>
  <c r="B15" i="14"/>
  <c r="C15" i="14"/>
  <c r="E15" i="14"/>
  <c r="F15" i="14"/>
  <c r="D15" i="29"/>
  <c r="F21" i="14"/>
  <c r="E21" i="14"/>
  <c r="C21" i="14"/>
  <c r="B21" i="14"/>
  <c r="K10" i="28"/>
  <c r="K38" i="28" s="1"/>
  <c r="L38" i="28" s="1"/>
  <c r="D21" i="14" s="1"/>
  <c r="F20" i="14"/>
  <c r="E20" i="14"/>
  <c r="C20" i="14"/>
  <c r="B20" i="14"/>
  <c r="F19" i="14"/>
  <c r="E19" i="14"/>
  <c r="D19" i="14"/>
  <c r="C19" i="14"/>
  <c r="B19" i="14"/>
  <c r="K10" i="27"/>
  <c r="K38" i="27" s="1"/>
  <c r="L38" i="27" s="1"/>
  <c r="D20" i="14" s="1"/>
  <c r="K10" i="26"/>
  <c r="K38" i="26"/>
  <c r="L38" i="26" s="1"/>
  <c r="F17" i="14"/>
  <c r="E17" i="14"/>
  <c r="C17" i="14"/>
  <c r="B17" i="14"/>
  <c r="D13" i="25"/>
  <c r="D14" i="25" s="1"/>
  <c r="K14" i="25" s="1"/>
  <c r="K38" i="25" s="1"/>
  <c r="D14" i="30" l="1"/>
  <c r="K14" i="30" s="1"/>
  <c r="K38" i="30" s="1"/>
  <c r="L38" i="30" s="1"/>
  <c r="D9" i="14" s="1"/>
  <c r="K15" i="29"/>
  <c r="K38" i="29" s="1"/>
  <c r="L38" i="29" s="1"/>
  <c r="L38" i="25"/>
  <c r="D17" i="14" s="1"/>
  <c r="E17" i="24" l="1"/>
  <c r="E16" i="24"/>
  <c r="E14" i="24"/>
  <c r="E13" i="24"/>
  <c r="E15" i="24"/>
  <c r="F16" i="14"/>
  <c r="E16" i="14"/>
  <c r="C16" i="14"/>
  <c r="B16" i="14"/>
  <c r="D11" i="20"/>
  <c r="D13" i="20" s="1"/>
  <c r="K13" i="20" s="1"/>
  <c r="E18" i="24" l="1"/>
  <c r="E19" i="24" s="1"/>
  <c r="K19" i="24" s="1"/>
  <c r="K38" i="24" s="1"/>
  <c r="L38" i="24" s="1"/>
  <c r="D16" i="14" s="1"/>
  <c r="K38" i="20"/>
  <c r="L38" i="20" s="1"/>
  <c r="D15" i="14" s="1"/>
</calcChain>
</file>

<file path=xl/sharedStrings.xml><?xml version="1.0" encoding="utf-8"?>
<sst xmlns="http://schemas.openxmlformats.org/spreadsheetml/2006/main" count="448" uniqueCount="88">
  <si>
    <t>ITEM</t>
  </si>
  <si>
    <t>UNIT</t>
  </si>
  <si>
    <t>DESCRIPTION</t>
  </si>
  <si>
    <t>TOTAL</t>
  </si>
  <si>
    <t>SHEET REF.</t>
  </si>
  <si>
    <t>FT</t>
  </si>
  <si>
    <t>QUANTITY</t>
  </si>
  <si>
    <t>MADE BY:</t>
  </si>
  <si>
    <t>DATE:</t>
  </si>
  <si>
    <t>ITEM NUMBER:</t>
  </si>
  <si>
    <t>CALCULATIONS</t>
  </si>
  <si>
    <t>CHECKED BY:</t>
  </si>
  <si>
    <t>PAGE NUMBER:</t>
  </si>
  <si>
    <t>PID NO.</t>
  </si>
  <si>
    <t>PROJECT</t>
  </si>
  <si>
    <t>STRUCTURE</t>
  </si>
  <si>
    <t>ITEM NAME</t>
  </si>
  <si>
    <t>PAY UNIT</t>
  </si>
  <si>
    <t>SUB TOTAL</t>
  </si>
  <si>
    <t>CY</t>
  </si>
  <si>
    <t>ESTIMATED QUANTITIES</t>
  </si>
  <si>
    <t>CF</t>
  </si>
  <si>
    <t>Checked: WER</t>
  </si>
  <si>
    <t>SF</t>
  </si>
  <si>
    <t>LENGTH</t>
  </si>
  <si>
    <t>870E10001</t>
  </si>
  <si>
    <t>EXTENSION</t>
  </si>
  <si>
    <t>BEL-National Road</t>
  </si>
  <si>
    <t>PREFABRICATED MODULAR RETAINING WALL, AS PER PLAN</t>
  </si>
  <si>
    <t>HEIGHT</t>
  </si>
  <si>
    <t>870E11000</t>
  </si>
  <si>
    <t>WALL EXCAVATION</t>
  </si>
  <si>
    <t>AREA (SF)</t>
  </si>
  <si>
    <t>VOLUME (CF)</t>
  </si>
  <si>
    <t>LENGTH ALONG WALL (FT)</t>
  </si>
  <si>
    <t>870E11100</t>
  </si>
  <si>
    <t>NATURAL SOIL</t>
  </si>
  <si>
    <t>AREA</t>
  </si>
  <si>
    <t>870E12000</t>
  </si>
  <si>
    <t>870E12100</t>
  </si>
  <si>
    <t>6" DRAINAGE PIPE, PERFORATED</t>
  </si>
  <si>
    <t>6" DRAINAGE PIPE, NON-PERFORATED</t>
  </si>
  <si>
    <t>870E14000</t>
  </si>
  <si>
    <t>ON-SITE ASSISTANCE</t>
  </si>
  <si>
    <t>DAY</t>
  </si>
  <si>
    <t>DAYS</t>
  </si>
  <si>
    <t>512E10100</t>
  </si>
  <si>
    <t>SY</t>
  </si>
  <si>
    <t>SEALING OF CONCRETE SURFACES (EPOXY-URETHANE)</t>
  </si>
  <si>
    <t>518E21200</t>
  </si>
  <si>
    <t>POROUS BACKFILL WITH GEOTEXTILE FABRIC</t>
  </si>
  <si>
    <t>878E25000</t>
  </si>
  <si>
    <t>INSPECTION AND COMPACTION TESTING OF UNBOUND MATERIALS</t>
  </si>
  <si>
    <t>LS</t>
  </si>
  <si>
    <t>LUMP SUM ITEM</t>
  </si>
  <si>
    <t>WALL THICKNESS</t>
  </si>
  <si>
    <t>IN.</t>
  </si>
  <si>
    <t>WALL LENGTH</t>
  </si>
  <si>
    <t>EXPOSED WALL HEIGHT</t>
  </si>
  <si>
    <t>WER</t>
  </si>
  <si>
    <t>PORTIONS OF STRUCTURE REMOVED, OVER 20 FOOT SPAN, AS PER PLAN</t>
  </si>
  <si>
    <t>202E11203</t>
  </si>
  <si>
    <t>512E67400</t>
  </si>
  <si>
    <t>SPECIAL - WATERPROOFING: TIMBER BOARDWALK</t>
  </si>
  <si>
    <t>MEASURED BY COMPUTER</t>
  </si>
  <si>
    <t>519E11101</t>
  </si>
  <si>
    <t>FORWARD ABUTMENT</t>
  </si>
  <si>
    <t>REAR ABUTMENT</t>
  </si>
  <si>
    <t>BRIDGE LENGTH</t>
  </si>
  <si>
    <t>BRIDGE WIDTH</t>
  </si>
  <si>
    <t>530E00600</t>
  </si>
  <si>
    <t>601E20011</t>
  </si>
  <si>
    <t>SPECIAL - STRUCTURES: TIMBER BOARDWALK</t>
  </si>
  <si>
    <t>PATCHING CONCRETE STRUCTURE, AS PER PLAN</t>
  </si>
  <si>
    <t>CRUSHED AGGREGATE SLOPE PROTECTION, AS PER PLAN</t>
  </si>
  <si>
    <t>690E98400</t>
  </si>
  <si>
    <t>P.4</t>
  </si>
  <si>
    <t>JSE</t>
  </si>
  <si>
    <t>SFN 0701114</t>
  </si>
  <si>
    <t>By: JSE</t>
  </si>
  <si>
    <t>BRIDGE AREA</t>
  </si>
  <si>
    <t>15% AREA</t>
  </si>
  <si>
    <t>USE</t>
  </si>
  <si>
    <t>P.10, P.14</t>
  </si>
  <si>
    <t>P.10</t>
  </si>
  <si>
    <t>P.10, P.11</t>
  </si>
  <si>
    <t>P.10, P.12</t>
  </si>
  <si>
    <t>SPECIAL - MISC.: WORK INVOLVING ASBESTOS CONTAINING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</si>
</sst>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  <numFmt numFmtId="168" formatCode="0.0000"/>
  </numFmts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8">
    <xf numFmtId="0" fontId="0" fillId="0" borderId="0" xfId="0"/>
    <xf numFmtId="2" fontId="0" fillId="0" borderId="23" xfId="0" applyNumberFormat="1" applyBorder="1" applyAlignment="1">
      <alignment horizontal="center"/>
    </xf>
    <xf numFmtId="168" fontId="0" fillId="0" borderId="23" xfId="0" applyNumberForma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" fontId="0" fillId="0" borderId="23" xfId="0" applyNumberFormat="1" applyBorder="1" applyAlignment="1">
      <alignment horizontal="center"/>
    </xf>
    <xf numFmtId="166" fontId="0" fillId="0" borderId="25" xfId="1" applyNumberFormat="1" applyFont="1" applyBorder="1"/>
    <xf numFmtId="0" fontId="0" fillId="0" borderId="26" xfId="0" applyBorder="1" applyAlignment="1">
      <alignment horizontal="center"/>
    </xf>
    <xf numFmtId="165" fontId="0" fillId="0" borderId="23" xfId="0" applyNumberFormat="1" applyBorder="1" applyAlignment="1">
      <alignment horizontal="left"/>
    </xf>
    <xf numFmtId="166" fontId="0" fillId="0" borderId="27" xfId="1" applyNumberFormat="1" applyFont="1" applyBorder="1" applyAlignment="1">
      <alignment horizontal="center"/>
    </xf>
    <xf numFmtId="0" fontId="0" fillId="0" borderId="23" xfId="0" applyBorder="1"/>
    <xf numFmtId="3" fontId="7" fillId="0" borderId="23" xfId="0" applyNumberFormat="1" applyFont="1" applyBorder="1" applyAlignment="1">
      <alignment horizontal="center"/>
    </xf>
    <xf numFmtId="166" fontId="0" fillId="0" borderId="29" xfId="1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43" fontId="0" fillId="0" borderId="30" xfId="1" applyFont="1" applyBorder="1" applyAlignment="1">
      <alignment horizontal="center"/>
    </xf>
    <xf numFmtId="0" fontId="0" fillId="0" borderId="30" xfId="0" applyBorder="1" applyAlignment="1">
      <alignment horizontal="left"/>
    </xf>
    <xf numFmtId="1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0" fontId="0" fillId="0" borderId="38" xfId="0" applyBorder="1" applyAlignment="1">
      <alignment horizontal="center"/>
    </xf>
    <xf numFmtId="166" fontId="0" fillId="0" borderId="32" xfId="1" applyNumberFormat="1" applyFont="1" applyBorder="1"/>
    <xf numFmtId="166" fontId="0" fillId="0" borderId="24" xfId="1" applyNumberFormat="1" applyFont="1" applyBorder="1" applyAlignment="1">
      <alignment horizontal="center"/>
    </xf>
    <xf numFmtId="166" fontId="0" fillId="0" borderId="33" xfId="1" applyNumberFormat="1" applyFont="1" applyBorder="1" applyAlignment="1">
      <alignment horizontal="center"/>
    </xf>
    <xf numFmtId="165" fontId="0" fillId="0" borderId="23" xfId="0" applyNumberFormat="1" applyBorder="1" applyAlignment="1">
      <alignment horizontal="center" vertical="center" wrapText="1"/>
    </xf>
    <xf numFmtId="167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34" xfId="0" applyBorder="1"/>
    <xf numFmtId="2" fontId="0" fillId="0" borderId="2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2" fontId="0" fillId="0" borderId="26" xfId="0" applyNumberForma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23" xfId="0" applyBorder="1" applyAlignment="1">
      <alignment horizontal="right"/>
    </xf>
    <xf numFmtId="0" fontId="1" fillId="0" borderId="0" xfId="0" applyFont="1"/>
    <xf numFmtId="166" fontId="0" fillId="0" borderId="27" xfId="1" applyNumberFormat="1" applyFont="1" applyFill="1" applyBorder="1" applyAlignment="1">
      <alignment horizontal="center"/>
    </xf>
    <xf numFmtId="165" fontId="0" fillId="0" borderId="24" xfId="1" applyNumberFormat="1" applyFont="1" applyFill="1" applyBorder="1" applyAlignment="1">
      <alignment horizontal="center"/>
    </xf>
    <xf numFmtId="166" fontId="0" fillId="0" borderId="24" xfId="1" applyNumberFormat="1" applyFont="1" applyFill="1" applyBorder="1" applyAlignment="1">
      <alignment horizontal="center"/>
    </xf>
    <xf numFmtId="0" fontId="0" fillId="0" borderId="23" xfId="0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3" fontId="7" fillId="0" borderId="28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3" fillId="0" borderId="38" xfId="0" applyFont="1" applyBorder="1" applyAlignment="1">
      <alignment horizontal="left"/>
    </xf>
    <xf numFmtId="0" fontId="0" fillId="0" borderId="39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left"/>
    </xf>
    <xf numFmtId="2" fontId="0" fillId="0" borderId="49" xfId="0" applyNumberFormat="1" applyBorder="1" applyAlignment="1">
      <alignment horizontal="center"/>
    </xf>
    <xf numFmtId="0" fontId="0" fillId="0" borderId="50" xfId="0" applyBorder="1"/>
    <xf numFmtId="2" fontId="0" fillId="0" borderId="38" xfId="0" applyNumberFormat="1" applyBorder="1" applyAlignment="1">
      <alignment horizontal="center"/>
    </xf>
    <xf numFmtId="165" fontId="0" fillId="0" borderId="51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0" fontId="0" fillId="0" borderId="52" xfId="0" applyBorder="1" applyAlignment="1">
      <alignment horizontal="center"/>
    </xf>
    <xf numFmtId="166" fontId="0" fillId="0" borderId="53" xfId="1" applyNumberFormat="1" applyFont="1" applyBorder="1"/>
    <xf numFmtId="0" fontId="0" fillId="0" borderId="38" xfId="0" applyBorder="1" applyAlignment="1">
      <alignment horizontal="left"/>
    </xf>
    <xf numFmtId="165" fontId="0" fillId="0" borderId="23" xfId="0" applyNumberFormat="1" applyBorder="1" applyAlignment="1">
      <alignment horizontal="right"/>
    </xf>
    <xf numFmtId="165" fontId="0" fillId="0" borderId="23" xfId="0" applyNumberFormat="1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1" fillId="0" borderId="1" xfId="0" quotePrefix="1" applyFont="1" applyBorder="1" applyAlignment="1">
      <alignment horizontal="center" vertical="center"/>
    </xf>
    <xf numFmtId="0" fontId="3" fillId="0" borderId="23" xfId="0" applyFont="1" applyBorder="1" applyAlignment="1">
      <alignment horizontal="right"/>
    </xf>
    <xf numFmtId="0" fontId="3" fillId="0" borderId="3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0" fillId="0" borderId="11" xfId="0" applyBorder="1" applyAlignment="1">
      <alignment horizontal="left" wrapText="1" shrinkToFit="1"/>
    </xf>
    <xf numFmtId="0" fontId="0" fillId="0" borderId="11" xfId="0" applyBorder="1" applyAlignment="1">
      <alignment horizontal="left" shrinkToFit="1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Border="1" applyAlignment="1">
      <alignment horizontal="center"/>
    </xf>
    <xf numFmtId="0" fontId="8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3" fontId="7" fillId="0" borderId="28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" fontId="0" fillId="0" borderId="28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2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45" xfId="0" applyNumberFormat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1" fontId="0" fillId="0" borderId="45" xfId="0" applyNumberFormat="1" applyBorder="1" applyAlignment="1">
      <alignment horizontal="center"/>
    </xf>
    <xf numFmtId="1" fontId="0" fillId="0" borderId="46" xfId="0" applyNumberForma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133350"/>
          <a:ext cx="1308091" cy="295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133350"/>
          <a:ext cx="1308091" cy="2953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8865" y="133350"/>
          <a:ext cx="1174741" cy="2781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133350"/>
          <a:ext cx="1308091" cy="2953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133350"/>
          <a:ext cx="1308091" cy="2953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133350"/>
          <a:ext cx="1308091" cy="2953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133350"/>
          <a:ext cx="1308091" cy="2953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8865" y="133350"/>
          <a:ext cx="1174741" cy="27816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8865" y="133350"/>
          <a:ext cx="1174741" cy="27816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8865" y="133350"/>
          <a:ext cx="1174741" cy="27816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8865" y="133350"/>
          <a:ext cx="1174741" cy="2781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8865" y="133350"/>
          <a:ext cx="1174741" cy="27816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8865" y="133350"/>
          <a:ext cx="1174741" cy="27816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133350"/>
          <a:ext cx="1308091" cy="29531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12</xdr:col>
      <xdr:colOff>3166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8865" y="133350"/>
          <a:ext cx="1174741" cy="278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3"/>
  <sheetViews>
    <sheetView workbookViewId="0">
      <selection activeCell="G16" sqref="G16"/>
    </sheetView>
  </sheetViews>
  <sheetFormatPr defaultColWidth="9" defaultRowHeight="15" x14ac:dyDescent="0.25"/>
  <cols>
    <col min="2" max="2" width="9.28515625" bestFit="1" customWidth="1"/>
    <col min="3" max="3" width="11.140625" bestFit="1" customWidth="1"/>
    <col min="5" max="5" width="12.7109375" customWidth="1"/>
    <col min="6" max="6" width="88.7109375" bestFit="1" customWidth="1"/>
    <col min="7" max="7" width="15.7109375" customWidth="1"/>
    <col min="9" max="9" width="20.7109375" customWidth="1"/>
    <col min="10" max="10" width="10.7109375" customWidth="1"/>
    <col min="11" max="11" width="15.7109375" customWidth="1"/>
  </cols>
  <sheetData>
    <row r="2" spans="2:11" x14ac:dyDescent="0.25">
      <c r="B2" s="98" t="s">
        <v>79</v>
      </c>
      <c r="C2" s="98"/>
      <c r="D2" s="98"/>
      <c r="E2" s="98"/>
      <c r="F2" s="98"/>
      <c r="G2" s="69">
        <v>46008</v>
      </c>
    </row>
    <row r="3" spans="2:11" x14ac:dyDescent="0.25">
      <c r="B3" s="99" t="s">
        <v>22</v>
      </c>
      <c r="C3" s="99"/>
      <c r="D3" s="99"/>
      <c r="E3" s="99"/>
      <c r="F3" s="99"/>
      <c r="G3" s="69">
        <v>46008</v>
      </c>
    </row>
    <row r="4" spans="2:11" x14ac:dyDescent="0.25">
      <c r="B4" s="97" t="s">
        <v>20</v>
      </c>
      <c r="C4" s="97"/>
      <c r="D4" s="97"/>
      <c r="E4" s="97"/>
      <c r="F4" s="97"/>
      <c r="G4" s="97"/>
      <c r="H4" s="60"/>
      <c r="I4" s="60"/>
      <c r="J4" s="60"/>
      <c r="K4" s="60"/>
    </row>
    <row r="5" spans="2:11" x14ac:dyDescent="0.25">
      <c r="B5" s="70" t="s">
        <v>0</v>
      </c>
      <c r="C5" s="70" t="s">
        <v>26</v>
      </c>
      <c r="D5" s="70" t="s">
        <v>3</v>
      </c>
      <c r="E5" s="70" t="s">
        <v>1</v>
      </c>
      <c r="F5" s="70" t="s">
        <v>2</v>
      </c>
      <c r="G5" s="70" t="s">
        <v>4</v>
      </c>
    </row>
    <row r="6" spans="2:11" x14ac:dyDescent="0.25">
      <c r="B6" s="70"/>
      <c r="C6" s="70"/>
      <c r="D6" s="70"/>
      <c r="E6" s="70"/>
      <c r="F6" s="71"/>
      <c r="G6" s="71"/>
    </row>
    <row r="7" spans="2:11" x14ac:dyDescent="0.25">
      <c r="B7" s="70" t="str">
        <f>LEFT('202E11203'!I1,3)</f>
        <v>202</v>
      </c>
      <c r="C7" s="70" t="str">
        <f>RIGHT('202E11203'!I1,5)</f>
        <v>11203</v>
      </c>
      <c r="D7" s="70" t="str">
        <f>'202E11203'!L38</f>
        <v>LS</v>
      </c>
      <c r="E7" s="70"/>
      <c r="F7" s="71" t="str">
        <f>'202E11203'!C5</f>
        <v>PORTIONS OF STRUCTURE REMOVED, OVER 20 FOOT SPAN, AS PER PLAN</v>
      </c>
      <c r="G7" s="94" t="s">
        <v>83</v>
      </c>
    </row>
    <row r="8" spans="2:11" x14ac:dyDescent="0.25">
      <c r="B8" s="70" t="str">
        <f>LEFT('512E67400'!C5,7)</f>
        <v>SPECIAL</v>
      </c>
      <c r="C8" s="70" t="str">
        <f>""&amp;LEFT('512E67400'!I1,3)&amp;""&amp;RIGHT('512E67400'!I1,5)&amp;""</f>
        <v>51267400</v>
      </c>
      <c r="D8" s="73">
        <f>'512E67400'!L38</f>
        <v>4055.039999999979</v>
      </c>
      <c r="E8" s="70" t="str">
        <f>'512E67400'!L5</f>
        <v>SF</v>
      </c>
      <c r="F8" s="71" t="str">
        <f>RIGHT('512E67400'!C5,31)</f>
        <v>WATERPROOFING: TIMBER BOARDWALK</v>
      </c>
      <c r="G8" s="94" t="s">
        <v>84</v>
      </c>
    </row>
    <row r="9" spans="2:11" x14ac:dyDescent="0.25">
      <c r="B9" s="70" t="str">
        <f>LEFT('518E21200'!I1,3)</f>
        <v>518</v>
      </c>
      <c r="C9" s="70" t="str">
        <f>RIGHT('518E21200'!I1,5)</f>
        <v>21200</v>
      </c>
      <c r="D9" s="73">
        <f>'518E21200'!L38</f>
        <v>8.0157037037037036</v>
      </c>
      <c r="E9" s="70" t="str">
        <f>'518E21200'!L5</f>
        <v>CY</v>
      </c>
      <c r="F9" s="71" t="str">
        <f>'518E21200'!C5</f>
        <v>POROUS BACKFILL WITH GEOTEXTILE FABRIC</v>
      </c>
      <c r="G9" s="94"/>
    </row>
    <row r="10" spans="2:11" x14ac:dyDescent="0.25">
      <c r="B10" s="70" t="str">
        <f>LEFT('519E11101'!I1,3)</f>
        <v>519</v>
      </c>
      <c r="C10" s="70" t="str">
        <f>RIGHT('519E11101'!I1,5)</f>
        <v>11101</v>
      </c>
      <c r="D10" s="73">
        <f>'519E11101'!L38</f>
        <v>16.600000000000001</v>
      </c>
      <c r="E10" s="70" t="str">
        <f>'519E11101'!L5</f>
        <v>SF</v>
      </c>
      <c r="F10" s="71" t="str">
        <f>'519E11101'!C5</f>
        <v>PATCHING CONCRETE STRUCTURE, AS PER PLAN</v>
      </c>
      <c r="G10" s="94" t="s">
        <v>84</v>
      </c>
    </row>
    <row r="11" spans="2:11" x14ac:dyDescent="0.25">
      <c r="B11" s="70" t="str">
        <f>LEFT('530E00600'!C5,7)</f>
        <v>SPECIAL</v>
      </c>
      <c r="C11" s="70" t="str">
        <f>""&amp;LEFT('530E00600'!I1,3)&amp;""&amp;RIGHT('530E00600'!I1,5)&amp;""</f>
        <v>53000600</v>
      </c>
      <c r="D11" s="70">
        <f>'530E00600'!L38</f>
        <v>600</v>
      </c>
      <c r="E11" s="70" t="str">
        <f>'530E00600'!L5</f>
        <v>SF</v>
      </c>
      <c r="F11" s="71" t="str">
        <f>RIGHT('530E00600'!C5,28)</f>
        <v>STRUCTURES: TIMBER BOARDWALK</v>
      </c>
      <c r="G11" s="94" t="s">
        <v>84</v>
      </c>
    </row>
    <row r="12" spans="2:11" x14ac:dyDescent="0.25">
      <c r="B12" s="70"/>
      <c r="C12" s="70"/>
      <c r="D12" s="70"/>
      <c r="E12" s="70"/>
      <c r="F12" s="71"/>
      <c r="G12" s="94"/>
    </row>
    <row r="13" spans="2:11" x14ac:dyDescent="0.25">
      <c r="B13" s="70" t="str">
        <f>LEFT('601E20011'!I1,3)</f>
        <v>601</v>
      </c>
      <c r="C13" s="70" t="str">
        <f>RIGHT('601E20011'!I1,5)</f>
        <v>20011</v>
      </c>
      <c r="D13" s="70">
        <f>'601E20011'!L38</f>
        <v>7</v>
      </c>
      <c r="E13" s="70" t="str">
        <f>'601E20011'!L5</f>
        <v>CY</v>
      </c>
      <c r="F13" s="71" t="str">
        <f>'601E20011'!C5</f>
        <v>CRUSHED AGGREGATE SLOPE PROTECTION, AS PER PLAN</v>
      </c>
      <c r="G13" s="94" t="s">
        <v>85</v>
      </c>
    </row>
    <row r="14" spans="2:11" x14ac:dyDescent="0.25">
      <c r="B14" s="70" t="str">
        <f>LEFT('690E98400'!C5,7)</f>
        <v>SPECIAL</v>
      </c>
      <c r="C14" s="70" t="str">
        <f>""&amp;LEFT('690E98400'!I1,3)&amp;""&amp;RIGHT('690E98400'!I1,5)&amp;""</f>
        <v>69098400</v>
      </c>
      <c r="D14" s="70" t="s">
        <v>53</v>
      </c>
      <c r="E14" s="70"/>
      <c r="F14" s="71" t="str">
        <f>RIGHT('690E98400'!C5,30)</f>
        <v xml:space="preserve"> ASBESTOS CONTAINING MATERIALS</v>
      </c>
      <c r="G14" s="94" t="s">
        <v>76</v>
      </c>
    </row>
    <row r="15" spans="2:11" x14ac:dyDescent="0.25">
      <c r="B15" s="72" t="str">
        <f>LEFT('870E10001'!I1,3)</f>
        <v>870</v>
      </c>
      <c r="C15" s="72" t="str">
        <f>RIGHT('870E10001'!I1,5)</f>
        <v>10001</v>
      </c>
      <c r="D15" s="70">
        <f>'870E10001'!L38</f>
        <v>78</v>
      </c>
      <c r="E15" s="70" t="str">
        <f>'870E10001'!L5</f>
        <v>SF</v>
      </c>
      <c r="F15" s="71" t="str">
        <f>'870E10001'!C5</f>
        <v>PREFABRICATED MODULAR RETAINING WALL, AS PER PLAN</v>
      </c>
      <c r="G15" s="94" t="s">
        <v>86</v>
      </c>
    </row>
    <row r="16" spans="2:11" x14ac:dyDescent="0.25">
      <c r="B16" s="70" t="str">
        <f>LEFT('870E11000'!I1,3)</f>
        <v>870</v>
      </c>
      <c r="C16" s="70" t="str">
        <f>RIGHT('870E11000'!I1,5)</f>
        <v>11000</v>
      </c>
      <c r="D16" s="73">
        <f>'870E11000'!L38</f>
        <v>29.514814814814819</v>
      </c>
      <c r="E16" s="70" t="str">
        <f>'870E11000'!L5</f>
        <v>CY</v>
      </c>
      <c r="F16" s="71" t="str">
        <f>'870E11000'!C5</f>
        <v>WALL EXCAVATION</v>
      </c>
      <c r="G16" s="94"/>
    </row>
    <row r="17" spans="2:7" x14ac:dyDescent="0.25">
      <c r="B17" s="70" t="str">
        <f>LEFT('870E11100'!I1,3)</f>
        <v>870</v>
      </c>
      <c r="C17" s="70" t="str">
        <f>RIGHT('870E11100'!I1,5)</f>
        <v>11100</v>
      </c>
      <c r="D17" s="73">
        <f>'870E11100'!L38</f>
        <v>2.5</v>
      </c>
      <c r="E17" s="70" t="str">
        <f>'870E11100'!L5</f>
        <v>CY</v>
      </c>
      <c r="F17" s="71" t="str">
        <f>'870E11100'!C5</f>
        <v>NATURAL SOIL</v>
      </c>
      <c r="G17" s="94"/>
    </row>
    <row r="18" spans="2:7" x14ac:dyDescent="0.25">
      <c r="B18" s="70"/>
      <c r="C18" s="70"/>
      <c r="D18" s="73"/>
      <c r="E18" s="70"/>
      <c r="F18" s="71"/>
      <c r="G18" s="94"/>
    </row>
    <row r="19" spans="2:7" x14ac:dyDescent="0.25">
      <c r="B19" s="70" t="str">
        <f>LEFT('870E12000'!I1,3)</f>
        <v>870</v>
      </c>
      <c r="C19" s="70" t="str">
        <f>RIGHT('870E12000'!I1,5)</f>
        <v>12000</v>
      </c>
      <c r="D19" s="73">
        <f>'870E12000'!L38</f>
        <v>13</v>
      </c>
      <c r="E19" s="70" t="str">
        <f>'870E12000'!L5</f>
        <v>FT</v>
      </c>
      <c r="F19" s="71" t="str">
        <f>'870E12000'!C5</f>
        <v>6" DRAINAGE PIPE, PERFORATED</v>
      </c>
      <c r="G19" s="94"/>
    </row>
    <row r="20" spans="2:7" x14ac:dyDescent="0.25">
      <c r="B20" s="70" t="str">
        <f>LEFT('870E12100'!I1,3)</f>
        <v>870</v>
      </c>
      <c r="C20" s="70" t="str">
        <f>RIGHT('870E12100'!I1,5)</f>
        <v>12100</v>
      </c>
      <c r="D20" s="73">
        <f>'870E12100'!L38</f>
        <v>20</v>
      </c>
      <c r="E20" s="70" t="str">
        <f>'870E12100'!L5</f>
        <v>FT</v>
      </c>
      <c r="F20" s="71" t="str">
        <f>'870E12100'!C5</f>
        <v>6" DRAINAGE PIPE, NON-PERFORATED</v>
      </c>
      <c r="G20" s="94"/>
    </row>
    <row r="21" spans="2:7" x14ac:dyDescent="0.25">
      <c r="B21" s="70" t="str">
        <f>LEFT('870E14000'!I1,3)</f>
        <v>870</v>
      </c>
      <c r="C21" s="70" t="str">
        <f>RIGHT('870E14000'!I1,5)</f>
        <v>14000</v>
      </c>
      <c r="D21" s="73">
        <f>'870E14000'!L38</f>
        <v>2</v>
      </c>
      <c r="E21" s="70" t="str">
        <f>'870E14000'!L5</f>
        <v>DAY</v>
      </c>
      <c r="F21" s="71" t="str">
        <f>'870E14000'!C5</f>
        <v>ON-SITE ASSISTANCE</v>
      </c>
      <c r="G21" s="94"/>
    </row>
    <row r="22" spans="2:7" x14ac:dyDescent="0.25">
      <c r="B22" s="70" t="str">
        <f>LEFT('878E25000'!I1,3)</f>
        <v>878</v>
      </c>
      <c r="C22" s="70" t="str">
        <f>RIGHT('878E25000'!I1,5)</f>
        <v>25000</v>
      </c>
      <c r="D22" s="73" t="str">
        <f>'878E25000'!L5</f>
        <v>LS</v>
      </c>
      <c r="E22" s="70"/>
      <c r="F22" s="71" t="str">
        <f>'878E25000'!C5</f>
        <v>INSPECTION AND COMPACTION TESTING OF UNBOUND MATERIALS</v>
      </c>
      <c r="G22" s="94"/>
    </row>
    <row r="23" spans="2:7" x14ac:dyDescent="0.25">
      <c r="B23" s="74"/>
      <c r="C23" s="74"/>
      <c r="D23" s="75"/>
      <c r="E23" s="74"/>
      <c r="F23" s="71"/>
      <c r="G23" s="94"/>
    </row>
  </sheetData>
  <mergeCells count="3">
    <mergeCell ref="B4:G4"/>
    <mergeCell ref="B2:F2"/>
    <mergeCell ref="B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38"/>
  <sheetViews>
    <sheetView tabSelected="1"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61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1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60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53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64" t="s">
        <v>54</v>
      </c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/>
      <c r="D10" s="65"/>
      <c r="E10" s="64"/>
      <c r="F10" s="28"/>
      <c r="G10" s="65"/>
      <c r="H10" s="65"/>
      <c r="I10" s="29"/>
      <c r="J10" s="56"/>
      <c r="K10" s="62"/>
      <c r="L10" s="61"/>
      <c r="Q10" s="35"/>
    </row>
    <row r="11" spans="1:19" x14ac:dyDescent="0.25">
      <c r="A11" s="66"/>
      <c r="B11" s="59"/>
      <c r="C11" s="59"/>
      <c r="D11" s="44"/>
      <c r="E11" s="64"/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/>
      <c r="D13" s="1"/>
      <c r="E13" s="82"/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/>
      <c r="D14" s="1"/>
      <c r="E14" s="64"/>
      <c r="F14" s="28"/>
      <c r="G14" s="65"/>
      <c r="H14" s="65"/>
      <c r="I14" s="29"/>
      <c r="J14" s="56"/>
      <c r="K14" s="62"/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66"/>
      <c r="B16" s="65"/>
      <c r="C16" s="32"/>
      <c r="D16" s="32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0</v>
      </c>
      <c r="L38" s="43" t="s">
        <v>53</v>
      </c>
    </row>
  </sheetData>
  <mergeCells count="13">
    <mergeCell ref="A38:J38"/>
    <mergeCell ref="A7:J7"/>
    <mergeCell ref="Q9:S9"/>
    <mergeCell ref="Q11:S11"/>
    <mergeCell ref="Q13:S13"/>
    <mergeCell ref="Q14:S14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62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3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63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23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64"/>
      <c r="C9" s="59" t="s">
        <v>68</v>
      </c>
      <c r="D9" s="80">
        <f>67143.76-66805.84</f>
        <v>337.91999999999825</v>
      </c>
      <c r="E9" s="64" t="s">
        <v>5</v>
      </c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81" t="s">
        <v>69</v>
      </c>
      <c r="D10" s="80">
        <v>12</v>
      </c>
      <c r="E10" s="82" t="s">
        <v>5</v>
      </c>
      <c r="F10" s="28"/>
      <c r="G10" s="65"/>
      <c r="H10" s="65"/>
      <c r="I10" s="29"/>
      <c r="J10" s="56"/>
      <c r="K10" s="62"/>
      <c r="L10" s="61"/>
      <c r="Q10" s="35"/>
    </row>
    <row r="11" spans="1:19" x14ac:dyDescent="0.25">
      <c r="A11" s="66"/>
      <c r="B11" s="59"/>
      <c r="C11" s="59"/>
      <c r="D11" s="80"/>
      <c r="E11" s="64"/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59" t="s">
        <v>3</v>
      </c>
      <c r="D12" s="80">
        <f>D9*D10</f>
        <v>4055.039999999979</v>
      </c>
      <c r="E12" s="64" t="s">
        <v>23</v>
      </c>
      <c r="F12" s="28"/>
      <c r="G12" s="65"/>
      <c r="H12" s="65"/>
      <c r="I12" s="29"/>
      <c r="J12" s="56"/>
      <c r="K12" s="62">
        <f>D12</f>
        <v>4055.039999999979</v>
      </c>
      <c r="L12" s="61"/>
      <c r="Q12" s="67"/>
      <c r="R12" s="68"/>
      <c r="S12" s="68"/>
    </row>
    <row r="13" spans="1:19" x14ac:dyDescent="0.25">
      <c r="A13" s="66"/>
      <c r="B13" s="59"/>
      <c r="C13" s="81"/>
      <c r="D13" s="1"/>
      <c r="E13" s="82"/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/>
      <c r="D14" s="1"/>
      <c r="E14" s="64"/>
      <c r="F14" s="28"/>
      <c r="G14" s="65"/>
      <c r="H14" s="65"/>
      <c r="I14" s="29"/>
      <c r="J14" s="56"/>
      <c r="K14" s="62"/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66"/>
      <c r="B16" s="65"/>
      <c r="C16" s="32"/>
      <c r="D16" s="32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4055.039999999979</v>
      </c>
      <c r="L38" s="43">
        <f>K38</f>
        <v>4055.039999999979</v>
      </c>
    </row>
  </sheetData>
  <mergeCells count="13">
    <mergeCell ref="A38:J38"/>
    <mergeCell ref="A7:J7"/>
    <mergeCell ref="Q9:S9"/>
    <mergeCell ref="Q11:S11"/>
    <mergeCell ref="Q13:S13"/>
    <mergeCell ref="Q14:S14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49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4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50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19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 t="s">
        <v>37</v>
      </c>
      <c r="D10" s="1">
        <v>16.648</v>
      </c>
      <c r="E10" s="64" t="s">
        <v>23</v>
      </c>
      <c r="F10" s="28"/>
      <c r="G10" s="65"/>
      <c r="H10" s="65"/>
      <c r="I10" s="29"/>
      <c r="J10" s="56"/>
      <c r="K10" s="63"/>
      <c r="L10" s="61"/>
      <c r="Q10" s="35"/>
    </row>
    <row r="11" spans="1:19" x14ac:dyDescent="0.25">
      <c r="A11" s="66"/>
      <c r="B11" s="59"/>
      <c r="C11" s="59" t="s">
        <v>24</v>
      </c>
      <c r="D11" s="80">
        <v>13</v>
      </c>
      <c r="E11" s="64" t="s">
        <v>5</v>
      </c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81"/>
      <c r="D12" s="80"/>
      <c r="E12" s="82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 t="s">
        <v>3</v>
      </c>
      <c r="D13" s="1">
        <f>D10*D11</f>
        <v>216.42400000000001</v>
      </c>
      <c r="E13" s="82" t="s">
        <v>21</v>
      </c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 t="s">
        <v>3</v>
      </c>
      <c r="D14" s="83">
        <f>D13/27</f>
        <v>8.0157037037037036</v>
      </c>
      <c r="E14" s="64" t="s">
        <v>19</v>
      </c>
      <c r="F14" s="28"/>
      <c r="G14" s="65"/>
      <c r="H14" s="65"/>
      <c r="I14" s="29"/>
      <c r="J14" s="56"/>
      <c r="K14" s="62">
        <f>D14</f>
        <v>8.0157037037037036</v>
      </c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57"/>
      <c r="B16" s="65"/>
      <c r="C16" s="65"/>
      <c r="D16" s="65"/>
      <c r="E16" s="65"/>
      <c r="F16" s="65"/>
      <c r="G16" s="65"/>
      <c r="H16" s="65"/>
      <c r="I16" s="48"/>
      <c r="J16" s="56"/>
      <c r="K16" s="46"/>
      <c r="L16" s="33"/>
    </row>
    <row r="17" spans="1:19" x14ac:dyDescent="0.25">
      <c r="A17" s="31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61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8.0157037037037036</v>
      </c>
      <c r="L38" s="43">
        <f>K38</f>
        <v>8.0157037037037036</v>
      </c>
    </row>
  </sheetData>
  <mergeCells count="13">
    <mergeCell ref="A38:J38"/>
    <mergeCell ref="A7:J7"/>
    <mergeCell ref="Q9:S9"/>
    <mergeCell ref="Q11:S11"/>
    <mergeCell ref="Q13:S13"/>
    <mergeCell ref="Q14:S14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65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5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73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23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 t="s">
        <v>67</v>
      </c>
      <c r="D10" s="1">
        <v>8.8000000000000007</v>
      </c>
      <c r="E10" s="64" t="s">
        <v>23</v>
      </c>
      <c r="F10" s="28"/>
      <c r="G10" s="65"/>
      <c r="H10" s="65"/>
      <c r="I10" s="29"/>
      <c r="J10" s="56"/>
      <c r="K10" s="63"/>
      <c r="L10" s="61"/>
      <c r="Q10" s="35"/>
    </row>
    <row r="11" spans="1:19" x14ac:dyDescent="0.25">
      <c r="A11" s="66"/>
      <c r="B11" s="59"/>
      <c r="C11" s="59" t="s">
        <v>66</v>
      </c>
      <c r="D11" s="80">
        <v>7.8</v>
      </c>
      <c r="E11" s="64" t="s">
        <v>23</v>
      </c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81"/>
      <c r="D12" s="80"/>
      <c r="E12" s="82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 t="s">
        <v>3</v>
      </c>
      <c r="D13" s="1">
        <f>SUM(D10:D11)</f>
        <v>16.600000000000001</v>
      </c>
      <c r="E13" s="82" t="s">
        <v>23</v>
      </c>
      <c r="F13" s="28"/>
      <c r="G13" s="59"/>
      <c r="H13" s="29"/>
      <c r="I13" s="29"/>
      <c r="J13" s="56"/>
      <c r="K13" s="62">
        <f>D13</f>
        <v>16.600000000000001</v>
      </c>
      <c r="L13" s="61"/>
      <c r="Q13" s="116"/>
      <c r="R13" s="117"/>
      <c r="S13" s="117"/>
    </row>
    <row r="14" spans="1:19" x14ac:dyDescent="0.25">
      <c r="A14" s="66"/>
      <c r="B14" s="65"/>
      <c r="C14" s="32"/>
      <c r="D14" s="76"/>
      <c r="E14" s="28"/>
      <c r="F14" s="28"/>
      <c r="G14" s="28"/>
      <c r="H14" s="28"/>
      <c r="I14" s="29"/>
      <c r="J14" s="56"/>
      <c r="K14" s="46"/>
      <c r="L14" s="33"/>
    </row>
    <row r="15" spans="1:19" x14ac:dyDescent="0.25">
      <c r="A15" s="57"/>
      <c r="B15" s="65"/>
      <c r="C15" s="65"/>
      <c r="D15" s="65"/>
      <c r="E15" s="65"/>
      <c r="F15" s="65"/>
      <c r="G15" s="65"/>
      <c r="H15" s="65"/>
      <c r="I15" s="48"/>
      <c r="J15" s="56"/>
      <c r="K15" s="46"/>
      <c r="L15" s="33"/>
    </row>
    <row r="16" spans="1:19" x14ac:dyDescent="0.25">
      <c r="A16" s="31"/>
      <c r="B16" s="65"/>
      <c r="C16" s="65"/>
      <c r="D16" s="65"/>
      <c r="E16" s="65"/>
      <c r="F16" s="65"/>
      <c r="G16" s="65"/>
      <c r="H16" s="65"/>
      <c r="I16" s="48"/>
      <c r="J16" s="56"/>
      <c r="K16" s="46"/>
      <c r="L16" s="61"/>
    </row>
    <row r="17" spans="1:19" x14ac:dyDescent="0.25">
      <c r="A17" s="31"/>
      <c r="B17" s="65"/>
      <c r="C17" s="65"/>
      <c r="D17" s="65"/>
      <c r="E17" s="65"/>
      <c r="F17" s="65"/>
      <c r="G17" s="28"/>
      <c r="H17" s="49"/>
      <c r="I17" s="28"/>
      <c r="J17" s="56"/>
      <c r="K17" s="62"/>
      <c r="L17" s="61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16.600000000000001</v>
      </c>
      <c r="L38" s="43">
        <f>K38</f>
        <v>16.600000000000001</v>
      </c>
    </row>
  </sheetData>
  <mergeCells count="12">
    <mergeCell ref="A38:J38"/>
    <mergeCell ref="A7:J7"/>
    <mergeCell ref="Q9:S9"/>
    <mergeCell ref="Q11:S11"/>
    <mergeCell ref="Q13:S13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70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6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72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23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84"/>
      <c r="B9" s="90"/>
      <c r="C9" s="59" t="s">
        <v>80</v>
      </c>
      <c r="D9" s="80">
        <f>'512E67400'!D12</f>
        <v>4055.039999999979</v>
      </c>
      <c r="E9" s="64" t="s">
        <v>23</v>
      </c>
      <c r="F9" s="44"/>
      <c r="G9" s="44"/>
      <c r="H9" s="44"/>
      <c r="I9" s="87"/>
      <c r="J9" s="88"/>
      <c r="K9" s="89"/>
      <c r="L9" s="30"/>
    </row>
    <row r="10" spans="1:19" x14ac:dyDescent="0.25">
      <c r="A10" s="66"/>
      <c r="B10" s="64"/>
      <c r="C10" s="59"/>
      <c r="D10" s="80"/>
      <c r="E10" s="64"/>
      <c r="F10" s="28"/>
      <c r="G10" s="28"/>
      <c r="H10" s="28"/>
      <c r="I10" s="29"/>
      <c r="J10" s="56"/>
      <c r="K10" s="63"/>
      <c r="L10" s="61"/>
      <c r="Q10" s="116"/>
      <c r="R10" s="117"/>
      <c r="S10" s="117"/>
    </row>
    <row r="11" spans="1:19" x14ac:dyDescent="0.25">
      <c r="A11" s="66"/>
      <c r="B11" s="64"/>
      <c r="C11" s="81" t="s">
        <v>81</v>
      </c>
      <c r="D11" s="80">
        <f>0.15*D9</f>
        <v>608.25599999999679</v>
      </c>
      <c r="E11" s="82" t="s">
        <v>23</v>
      </c>
      <c r="F11" s="28"/>
      <c r="G11" s="65"/>
      <c r="H11" s="65"/>
      <c r="I11" s="29"/>
      <c r="J11" s="56"/>
      <c r="K11" s="62"/>
      <c r="L11" s="61"/>
      <c r="Q11" s="35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116"/>
      <c r="R12" s="117"/>
      <c r="S12" s="117"/>
    </row>
    <row r="13" spans="1:19" x14ac:dyDescent="0.25">
      <c r="A13" s="66"/>
      <c r="B13" s="59"/>
      <c r="C13" s="95" t="s">
        <v>82</v>
      </c>
      <c r="D13" s="96">
        <v>600</v>
      </c>
      <c r="E13" s="65" t="s">
        <v>23</v>
      </c>
      <c r="F13" s="28"/>
      <c r="G13" s="65"/>
      <c r="H13" s="65"/>
      <c r="I13" s="29"/>
      <c r="J13" s="56"/>
      <c r="K13" s="62">
        <f>D13</f>
        <v>600</v>
      </c>
      <c r="L13" s="61"/>
      <c r="Q13" s="67"/>
      <c r="R13" s="68"/>
      <c r="S13" s="68"/>
    </row>
    <row r="14" spans="1:19" x14ac:dyDescent="0.25">
      <c r="A14" s="66"/>
      <c r="B14" s="59"/>
      <c r="C14" s="81"/>
      <c r="D14" s="85"/>
      <c r="E14" s="82"/>
      <c r="F14" s="28"/>
      <c r="G14" s="59"/>
      <c r="H14" s="29"/>
      <c r="I14" s="29"/>
      <c r="J14" s="56"/>
      <c r="K14" s="62"/>
      <c r="L14" s="61"/>
      <c r="Q14" s="116"/>
      <c r="R14" s="117"/>
      <c r="S14" s="117"/>
    </row>
    <row r="15" spans="1:19" x14ac:dyDescent="0.25">
      <c r="A15" s="31"/>
      <c r="B15" s="34"/>
      <c r="C15" s="59"/>
      <c r="D15" s="1"/>
      <c r="E15" s="64"/>
      <c r="F15" s="28"/>
      <c r="G15" s="65"/>
      <c r="H15" s="65"/>
      <c r="I15" s="29"/>
      <c r="J15" s="56"/>
      <c r="K15" s="62"/>
      <c r="L15" s="61"/>
      <c r="Q15" s="118"/>
      <c r="R15" s="119"/>
      <c r="S15" s="119"/>
    </row>
    <row r="16" spans="1:19" x14ac:dyDescent="0.25">
      <c r="A16" s="66"/>
      <c r="B16" s="65"/>
      <c r="C16" s="59"/>
      <c r="D16" s="80"/>
      <c r="E16" s="64"/>
      <c r="F16" s="28"/>
      <c r="G16" s="28"/>
      <c r="H16" s="28"/>
      <c r="I16" s="29"/>
      <c r="J16" s="56"/>
      <c r="K16" s="46"/>
      <c r="L16" s="33"/>
    </row>
    <row r="17" spans="1:19" x14ac:dyDescent="0.25">
      <c r="A17" s="66"/>
      <c r="B17" s="65"/>
      <c r="C17" s="91"/>
      <c r="D17" s="92"/>
      <c r="E17" s="64"/>
      <c r="F17" s="28"/>
      <c r="G17" s="28"/>
      <c r="H17" s="28"/>
      <c r="I17" s="29"/>
      <c r="J17" s="56"/>
      <c r="K17" s="46"/>
      <c r="L17" s="33"/>
    </row>
    <row r="18" spans="1:19" x14ac:dyDescent="0.25">
      <c r="A18" s="57"/>
      <c r="B18" s="65"/>
      <c r="C18" s="59"/>
      <c r="D18" s="92"/>
      <c r="E18" s="64"/>
      <c r="F18" s="65"/>
      <c r="G18" s="65"/>
      <c r="H18" s="65"/>
      <c r="I18" s="48"/>
      <c r="J18" s="56"/>
      <c r="K18" s="46"/>
      <c r="L18" s="33"/>
    </row>
    <row r="19" spans="1:19" x14ac:dyDescent="0.25">
      <c r="A19" s="31"/>
      <c r="B19" s="65"/>
      <c r="C19" s="65"/>
      <c r="D19" s="65"/>
      <c r="E19" s="65"/>
      <c r="F19" s="65"/>
      <c r="G19" s="28"/>
      <c r="H19" s="49"/>
      <c r="I19" s="28"/>
      <c r="J19" s="56"/>
      <c r="K19" s="62"/>
      <c r="L19" s="61"/>
    </row>
    <row r="20" spans="1:19" x14ac:dyDescent="0.25">
      <c r="A20" s="66"/>
      <c r="B20" s="65"/>
      <c r="C20" s="59"/>
      <c r="D20" s="80"/>
      <c r="E20" s="64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600</v>
      </c>
      <c r="L38" s="43">
        <f>K38</f>
        <v>600</v>
      </c>
    </row>
  </sheetData>
  <mergeCells count="12">
    <mergeCell ref="A38:J38"/>
    <mergeCell ref="A7:J7"/>
    <mergeCell ref="Q10:S10"/>
    <mergeCell ref="Q12:S12"/>
    <mergeCell ref="Q14:S14"/>
    <mergeCell ref="Q15:S15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71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7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74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19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84"/>
      <c r="B9" s="90" t="s">
        <v>64</v>
      </c>
      <c r="C9" s="85"/>
      <c r="D9" s="86"/>
      <c r="E9" s="44"/>
      <c r="F9" s="44"/>
      <c r="G9" s="44"/>
      <c r="H9" s="44"/>
      <c r="I9" s="87"/>
      <c r="J9" s="88"/>
      <c r="K9" s="89"/>
      <c r="L9" s="30"/>
    </row>
    <row r="10" spans="1:19" x14ac:dyDescent="0.25">
      <c r="A10" s="66"/>
      <c r="B10" s="64"/>
      <c r="C10" s="59" t="s">
        <v>3</v>
      </c>
      <c r="D10" s="77">
        <v>7</v>
      </c>
      <c r="E10" s="64" t="s">
        <v>19</v>
      </c>
      <c r="F10" s="28"/>
      <c r="G10" s="28"/>
      <c r="H10" s="28"/>
      <c r="I10" s="29"/>
      <c r="J10" s="56"/>
      <c r="K10" s="63">
        <f>D10</f>
        <v>7</v>
      </c>
      <c r="L10" s="61"/>
      <c r="Q10" s="116"/>
      <c r="R10" s="117"/>
      <c r="S10" s="117"/>
    </row>
    <row r="11" spans="1:19" x14ac:dyDescent="0.25">
      <c r="A11" s="66"/>
      <c r="B11" s="64"/>
      <c r="C11" s="81"/>
      <c r="D11" s="93"/>
      <c r="E11" s="82"/>
      <c r="F11" s="28"/>
      <c r="G11" s="65"/>
      <c r="H11" s="65"/>
      <c r="I11" s="29"/>
      <c r="J11" s="56"/>
      <c r="K11" s="62"/>
      <c r="L11" s="61"/>
      <c r="Q11" s="35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116"/>
      <c r="R12" s="117"/>
      <c r="S12" s="117"/>
    </row>
    <row r="13" spans="1:19" x14ac:dyDescent="0.25">
      <c r="A13" s="66"/>
      <c r="B13" s="59"/>
      <c r="C13" s="59"/>
      <c r="D13" s="80"/>
      <c r="E13" s="64"/>
      <c r="F13" s="28"/>
      <c r="G13" s="65"/>
      <c r="H13" s="65"/>
      <c r="I13" s="29"/>
      <c r="J13" s="56"/>
      <c r="K13" s="62"/>
      <c r="L13" s="61"/>
      <c r="Q13" s="67"/>
      <c r="R13" s="68"/>
      <c r="S13" s="68"/>
    </row>
    <row r="14" spans="1:19" x14ac:dyDescent="0.25">
      <c r="A14" s="66"/>
      <c r="B14" s="59"/>
      <c r="C14" s="81"/>
      <c r="D14" s="1"/>
      <c r="E14" s="82"/>
      <c r="F14" s="28"/>
      <c r="G14" s="59"/>
      <c r="H14" s="29"/>
      <c r="I14" s="29"/>
      <c r="J14" s="56"/>
      <c r="K14" s="62"/>
      <c r="L14" s="61"/>
      <c r="Q14" s="116"/>
      <c r="R14" s="117"/>
      <c r="S14" s="117"/>
    </row>
    <row r="15" spans="1:19" x14ac:dyDescent="0.25">
      <c r="A15" s="31"/>
      <c r="B15" s="34"/>
      <c r="C15" s="59"/>
      <c r="D15" s="1"/>
      <c r="E15" s="64"/>
      <c r="F15" s="28"/>
      <c r="G15" s="65"/>
      <c r="H15" s="65"/>
      <c r="I15" s="29"/>
      <c r="J15" s="56"/>
      <c r="K15" s="62"/>
      <c r="L15" s="61"/>
      <c r="Q15" s="118"/>
      <c r="R15" s="119"/>
      <c r="S15" s="119"/>
    </row>
    <row r="16" spans="1:19" x14ac:dyDescent="0.25">
      <c r="A16" s="66"/>
      <c r="B16" s="65"/>
      <c r="C16" s="59"/>
      <c r="D16" s="80"/>
      <c r="E16" s="64"/>
      <c r="F16" s="28"/>
      <c r="G16" s="28"/>
      <c r="H16" s="28"/>
      <c r="I16" s="29"/>
      <c r="J16" s="56"/>
      <c r="K16" s="46"/>
      <c r="L16" s="33"/>
    </row>
    <row r="17" spans="1:19" x14ac:dyDescent="0.25">
      <c r="A17" s="66"/>
      <c r="B17" s="65"/>
      <c r="C17" s="91"/>
      <c r="D17" s="92"/>
      <c r="E17" s="64"/>
      <c r="F17" s="28"/>
      <c r="G17" s="28"/>
      <c r="H17" s="28"/>
      <c r="I17" s="29"/>
      <c r="J17" s="56"/>
      <c r="K17" s="46"/>
      <c r="L17" s="33"/>
    </row>
    <row r="18" spans="1:19" x14ac:dyDescent="0.25">
      <c r="A18" s="57"/>
      <c r="B18" s="65"/>
      <c r="C18" s="59"/>
      <c r="D18" s="92"/>
      <c r="E18" s="64"/>
      <c r="F18" s="65"/>
      <c r="G18" s="65"/>
      <c r="H18" s="65"/>
      <c r="I18" s="48"/>
      <c r="J18" s="56"/>
      <c r="K18" s="46"/>
      <c r="L18" s="33"/>
    </row>
    <row r="19" spans="1:19" x14ac:dyDescent="0.25">
      <c r="A19" s="31"/>
      <c r="B19" s="65"/>
      <c r="C19" s="65"/>
      <c r="D19" s="65"/>
      <c r="E19" s="65"/>
      <c r="F19" s="65"/>
      <c r="G19" s="28"/>
      <c r="H19" s="49"/>
      <c r="I19" s="28"/>
      <c r="J19" s="56"/>
      <c r="K19" s="62"/>
      <c r="L19" s="61"/>
    </row>
    <row r="20" spans="1:19" x14ac:dyDescent="0.25">
      <c r="A20" s="66"/>
      <c r="B20" s="65"/>
      <c r="C20" s="59"/>
      <c r="D20" s="80"/>
      <c r="E20" s="64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7</v>
      </c>
      <c r="L38" s="43">
        <f>K38</f>
        <v>7</v>
      </c>
    </row>
  </sheetData>
  <mergeCells count="12">
    <mergeCell ref="Q10:S10"/>
    <mergeCell ref="Q12:S12"/>
    <mergeCell ref="Q14:S14"/>
    <mergeCell ref="Q15:S15"/>
    <mergeCell ref="A38:J38"/>
    <mergeCell ref="C5:J5"/>
    <mergeCell ref="A7:J7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75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8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87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53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64" t="s">
        <v>54</v>
      </c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/>
      <c r="D10" s="65"/>
      <c r="E10" s="64"/>
      <c r="F10" s="28"/>
      <c r="G10" s="65"/>
      <c r="H10" s="65"/>
      <c r="I10" s="29"/>
      <c r="J10" s="56"/>
      <c r="K10" s="62"/>
      <c r="L10" s="61"/>
      <c r="Q10" s="35"/>
    </row>
    <row r="11" spans="1:19" x14ac:dyDescent="0.25">
      <c r="A11" s="66"/>
      <c r="B11" s="59"/>
      <c r="C11" s="59"/>
      <c r="D11" s="44"/>
      <c r="E11" s="64"/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/>
      <c r="D13" s="1"/>
      <c r="E13" s="82"/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/>
      <c r="D14" s="1"/>
      <c r="E14" s="64"/>
      <c r="F14" s="28"/>
      <c r="G14" s="65"/>
      <c r="H14" s="65"/>
      <c r="I14" s="29"/>
      <c r="J14" s="56"/>
      <c r="K14" s="62"/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66"/>
      <c r="B16" s="65"/>
      <c r="C16" s="32"/>
      <c r="D16" s="32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0</v>
      </c>
      <c r="L38" s="43" t="s">
        <v>53</v>
      </c>
    </row>
  </sheetData>
  <mergeCells count="13">
    <mergeCell ref="A38:J38"/>
    <mergeCell ref="A7:J7"/>
    <mergeCell ref="Q9:S9"/>
    <mergeCell ref="Q11:S11"/>
    <mergeCell ref="Q13:S13"/>
    <mergeCell ref="Q14:S14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25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9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28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23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 t="s">
        <v>24</v>
      </c>
      <c r="D10" s="28">
        <v>13</v>
      </c>
      <c r="E10" s="64" t="s">
        <v>5</v>
      </c>
      <c r="F10" s="28"/>
      <c r="G10" s="65"/>
      <c r="H10" s="65"/>
      <c r="I10" s="29"/>
      <c r="J10" s="56"/>
      <c r="K10" s="63"/>
      <c r="L10" s="61"/>
      <c r="Q10" s="35"/>
    </row>
    <row r="11" spans="1:19" x14ac:dyDescent="0.25">
      <c r="A11" s="66"/>
      <c r="B11" s="59"/>
      <c r="C11" s="59" t="s">
        <v>29</v>
      </c>
      <c r="D11" s="28">
        <f>1084.5-1077-1.5</f>
        <v>6</v>
      </c>
      <c r="E11" s="64" t="s">
        <v>5</v>
      </c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28"/>
      <c r="D12" s="65"/>
      <c r="E12" s="59"/>
      <c r="F12" s="28"/>
      <c r="G12" s="59"/>
      <c r="H12" s="29"/>
      <c r="I12" s="29"/>
      <c r="J12" s="56"/>
      <c r="K12" s="62"/>
      <c r="L12" s="61"/>
      <c r="Q12" s="116"/>
      <c r="R12" s="117"/>
      <c r="S12" s="117"/>
    </row>
    <row r="13" spans="1:19" x14ac:dyDescent="0.25">
      <c r="A13" s="31"/>
      <c r="B13" s="65"/>
      <c r="C13" s="59" t="s">
        <v>3</v>
      </c>
      <c r="D13" s="77">
        <f>D10*D11</f>
        <v>78</v>
      </c>
      <c r="E13" s="64" t="s">
        <v>23</v>
      </c>
      <c r="F13" s="28"/>
      <c r="G13" s="65"/>
      <c r="H13" s="65"/>
      <c r="I13" s="29"/>
      <c r="J13" s="56"/>
      <c r="K13" s="62">
        <f>D13</f>
        <v>78</v>
      </c>
      <c r="L13" s="61"/>
      <c r="Q13" s="118"/>
      <c r="R13" s="119"/>
      <c r="S13" s="119"/>
    </row>
    <row r="14" spans="1:19" x14ac:dyDescent="0.25">
      <c r="A14" s="66"/>
      <c r="B14" s="65"/>
      <c r="C14" s="32"/>
      <c r="D14" s="76"/>
      <c r="E14" s="28"/>
      <c r="F14" s="28"/>
      <c r="G14" s="28"/>
      <c r="H14" s="28"/>
      <c r="I14" s="29"/>
      <c r="J14" s="56"/>
      <c r="K14" s="46"/>
      <c r="L14" s="33"/>
    </row>
    <row r="15" spans="1:19" x14ac:dyDescent="0.25">
      <c r="A15" s="66"/>
      <c r="B15" s="65"/>
      <c r="C15" s="32"/>
      <c r="D15" s="32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57"/>
      <c r="B16" s="65"/>
      <c r="C16" s="65"/>
      <c r="D16" s="65"/>
      <c r="E16" s="65"/>
      <c r="F16" s="65"/>
      <c r="G16" s="65"/>
      <c r="H16" s="65"/>
      <c r="I16" s="48"/>
      <c r="J16" s="56"/>
      <c r="K16" s="46"/>
      <c r="L16" s="33"/>
    </row>
    <row r="17" spans="1:19" x14ac:dyDescent="0.25">
      <c r="A17" s="31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61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78</v>
      </c>
      <c r="L38" s="43">
        <f>K38</f>
        <v>78</v>
      </c>
    </row>
  </sheetData>
  <mergeCells count="13">
    <mergeCell ref="C5:J5"/>
    <mergeCell ref="I1:J1"/>
    <mergeCell ref="I2:J2"/>
    <mergeCell ref="C4:D4"/>
    <mergeCell ref="F4:G4"/>
    <mergeCell ref="I4:L4"/>
    <mergeCell ref="A38:J38"/>
    <mergeCell ref="A7:J7"/>
    <mergeCell ref="Q9:S9"/>
    <mergeCell ref="Q11:S11"/>
    <mergeCell ref="Q12:S12"/>
    <mergeCell ref="Q13:S13"/>
    <mergeCell ref="Q19:S19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30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10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31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19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ht="14.45" customHeight="1" x14ac:dyDescent="0.25">
      <c r="A10" s="66"/>
      <c r="B10" s="128" t="s">
        <v>34</v>
      </c>
      <c r="C10" s="129"/>
      <c r="D10" s="132" t="s">
        <v>32</v>
      </c>
      <c r="E10" s="120" t="s">
        <v>33</v>
      </c>
      <c r="F10" s="121"/>
      <c r="G10" s="65"/>
      <c r="H10" s="65"/>
      <c r="I10" s="29"/>
      <c r="J10" s="56"/>
      <c r="K10" s="63"/>
      <c r="L10" s="61"/>
      <c r="Q10" s="35"/>
    </row>
    <row r="11" spans="1:19" x14ac:dyDescent="0.25">
      <c r="A11" s="66"/>
      <c r="B11" s="130"/>
      <c r="C11" s="131"/>
      <c r="D11" s="133"/>
      <c r="E11" s="122"/>
      <c r="F11" s="123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134">
        <v>0</v>
      </c>
      <c r="C12" s="135"/>
      <c r="D12" s="79">
        <v>49.1</v>
      </c>
      <c r="E12" s="124"/>
      <c r="F12" s="125"/>
      <c r="G12" s="59"/>
      <c r="H12" s="29"/>
      <c r="I12" s="29"/>
      <c r="J12" s="56"/>
      <c r="K12" s="62"/>
      <c r="L12" s="61"/>
      <c r="Q12" s="116"/>
      <c r="R12" s="117"/>
      <c r="S12" s="117"/>
    </row>
    <row r="13" spans="1:19" x14ac:dyDescent="0.25">
      <c r="A13" s="31"/>
      <c r="B13" s="126">
        <v>2.6</v>
      </c>
      <c r="C13" s="127"/>
      <c r="D13" s="78">
        <v>52.9</v>
      </c>
      <c r="E13" s="126">
        <f>AVERAGE(D12:D13)*(B13-B12)</f>
        <v>132.6</v>
      </c>
      <c r="F13" s="127"/>
      <c r="G13" s="65"/>
      <c r="H13" s="65"/>
      <c r="I13" s="29"/>
      <c r="J13" s="56"/>
      <c r="K13" s="63"/>
      <c r="L13" s="61"/>
      <c r="Q13" s="118"/>
      <c r="R13" s="119"/>
      <c r="S13" s="119"/>
    </row>
    <row r="14" spans="1:19" x14ac:dyDescent="0.25">
      <c r="A14" s="66"/>
      <c r="B14" s="126">
        <v>5.2</v>
      </c>
      <c r="C14" s="127"/>
      <c r="D14" s="78">
        <v>57.5</v>
      </c>
      <c r="E14" s="126">
        <f>AVERAGE(D13:D14)*(B14-B13)</f>
        <v>143.52000000000001</v>
      </c>
      <c r="F14" s="127"/>
      <c r="G14" s="28"/>
      <c r="H14" s="28"/>
      <c r="I14" s="29"/>
      <c r="J14" s="56"/>
      <c r="K14" s="46"/>
      <c r="L14" s="33"/>
    </row>
    <row r="15" spans="1:19" x14ac:dyDescent="0.25">
      <c r="A15" s="66"/>
      <c r="B15" s="126">
        <v>7.8</v>
      </c>
      <c r="C15" s="127"/>
      <c r="D15" s="78">
        <v>63.4</v>
      </c>
      <c r="E15" s="126">
        <f>AVERAGE(D14:D15)*(B15-B14)</f>
        <v>157.16999999999999</v>
      </c>
      <c r="F15" s="127"/>
      <c r="G15" s="28"/>
      <c r="H15" s="28"/>
      <c r="I15" s="29"/>
      <c r="J15" s="56"/>
      <c r="K15" s="46"/>
      <c r="L15" s="33"/>
    </row>
    <row r="16" spans="1:19" x14ac:dyDescent="0.25">
      <c r="A16" s="57"/>
      <c r="B16" s="126">
        <v>10.4</v>
      </c>
      <c r="C16" s="127"/>
      <c r="D16" s="78">
        <v>70.2</v>
      </c>
      <c r="E16" s="126">
        <f>AVERAGE(D15:D16)*(B16-B15)</f>
        <v>173.68000000000004</v>
      </c>
      <c r="F16" s="127"/>
      <c r="G16" s="65"/>
      <c r="H16" s="65"/>
      <c r="I16" s="48"/>
      <c r="J16" s="56"/>
      <c r="K16" s="46"/>
      <c r="L16" s="33"/>
    </row>
    <row r="17" spans="1:19" x14ac:dyDescent="0.25">
      <c r="A17" s="31"/>
      <c r="B17" s="136">
        <v>13</v>
      </c>
      <c r="C17" s="137"/>
      <c r="D17" s="78">
        <v>75.900000000000006</v>
      </c>
      <c r="E17" s="126">
        <f>AVERAGE(D16:D17)*(B17-B16)</f>
        <v>189.93</v>
      </c>
      <c r="F17" s="127"/>
      <c r="G17" s="65"/>
      <c r="H17" s="65"/>
      <c r="I17" s="48"/>
      <c r="J17" s="56"/>
      <c r="K17" s="46"/>
      <c r="L17" s="61"/>
    </row>
    <row r="18" spans="1:19" x14ac:dyDescent="0.25">
      <c r="A18" s="31"/>
      <c r="B18" s="65"/>
      <c r="C18" s="65"/>
      <c r="D18" s="59" t="s">
        <v>3</v>
      </c>
      <c r="E18" s="126">
        <f>SUM(E12:F17)</f>
        <v>796.90000000000009</v>
      </c>
      <c r="F18" s="127"/>
      <c r="G18" s="64" t="s">
        <v>21</v>
      </c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59" t="s">
        <v>3</v>
      </c>
      <c r="E19" s="126">
        <f>E18/27</f>
        <v>29.514814814814819</v>
      </c>
      <c r="F19" s="127"/>
      <c r="G19" s="64" t="s">
        <v>19</v>
      </c>
      <c r="H19" s="50"/>
      <c r="I19" s="34"/>
      <c r="J19" s="56"/>
      <c r="K19" s="62">
        <f>E19</f>
        <v>29.514814814814819</v>
      </c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29.514814814814819</v>
      </c>
      <c r="L38" s="43">
        <f>K38</f>
        <v>29.514814814814819</v>
      </c>
    </row>
  </sheetData>
  <mergeCells count="30">
    <mergeCell ref="A38:J38"/>
    <mergeCell ref="B10:C11"/>
    <mergeCell ref="D10:D11"/>
    <mergeCell ref="B12:C12"/>
    <mergeCell ref="B13:C13"/>
    <mergeCell ref="B14:C14"/>
    <mergeCell ref="B15:C15"/>
    <mergeCell ref="B16:C16"/>
    <mergeCell ref="B17:C17"/>
    <mergeCell ref="E15:F15"/>
    <mergeCell ref="E16:F16"/>
    <mergeCell ref="E17:F17"/>
    <mergeCell ref="E18:F18"/>
    <mergeCell ref="E19:F19"/>
    <mergeCell ref="A7:J7"/>
    <mergeCell ref="Q9:S9"/>
    <mergeCell ref="Q11:S11"/>
    <mergeCell ref="Q12:S12"/>
    <mergeCell ref="Q13:S13"/>
    <mergeCell ref="Q19:S19"/>
    <mergeCell ref="E10:F11"/>
    <mergeCell ref="E12:F12"/>
    <mergeCell ref="E13:F13"/>
    <mergeCell ref="E14:F14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35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11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36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19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 t="s">
        <v>24</v>
      </c>
      <c r="D10" s="28">
        <v>13</v>
      </c>
      <c r="E10" s="64" t="s">
        <v>5</v>
      </c>
      <c r="F10" s="28"/>
      <c r="G10" s="65"/>
      <c r="H10" s="65"/>
      <c r="I10" s="29"/>
      <c r="J10" s="56"/>
      <c r="K10" s="63"/>
      <c r="L10" s="61"/>
      <c r="Q10" s="35"/>
    </row>
    <row r="11" spans="1:19" x14ac:dyDescent="0.25">
      <c r="A11" s="66"/>
      <c r="B11" s="59"/>
      <c r="C11" s="59" t="s">
        <v>37</v>
      </c>
      <c r="D11" s="28">
        <v>4.4000000000000004</v>
      </c>
      <c r="E11" s="64" t="s">
        <v>23</v>
      </c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 t="s">
        <v>3</v>
      </c>
      <c r="D13" s="1">
        <f>D10*D11</f>
        <v>57.2</v>
      </c>
      <c r="E13" s="82" t="s">
        <v>21</v>
      </c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 t="s">
        <v>3</v>
      </c>
      <c r="D14" s="83">
        <f>D13/27</f>
        <v>2.1185185185185187</v>
      </c>
      <c r="E14" s="64" t="s">
        <v>19</v>
      </c>
      <c r="F14" s="28"/>
      <c r="G14" s="65"/>
      <c r="H14" s="65"/>
      <c r="I14" s="29"/>
      <c r="J14" s="56"/>
      <c r="K14" s="62">
        <f>CEILING(D14,0.5)</f>
        <v>2.5</v>
      </c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66"/>
      <c r="B16" s="65"/>
      <c r="C16" s="32"/>
      <c r="D16" s="32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2.5</v>
      </c>
      <c r="L38" s="43">
        <f>K38</f>
        <v>2.5</v>
      </c>
    </row>
  </sheetData>
  <mergeCells count="13">
    <mergeCell ref="A38:J38"/>
    <mergeCell ref="A7:J7"/>
    <mergeCell ref="Q9:S9"/>
    <mergeCell ref="Q11:S11"/>
    <mergeCell ref="Q13:S13"/>
    <mergeCell ref="Q14:S14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38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12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40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5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 t="s">
        <v>24</v>
      </c>
      <c r="D10" s="77">
        <v>13</v>
      </c>
      <c r="E10" s="64" t="s">
        <v>5</v>
      </c>
      <c r="F10" s="28"/>
      <c r="G10" s="65"/>
      <c r="H10" s="65"/>
      <c r="I10" s="29"/>
      <c r="J10" s="56"/>
      <c r="K10" s="62">
        <f>D10</f>
        <v>13</v>
      </c>
      <c r="L10" s="61"/>
      <c r="Q10" s="35"/>
    </row>
    <row r="11" spans="1:19" x14ac:dyDescent="0.25">
      <c r="A11" s="66"/>
      <c r="B11" s="59"/>
      <c r="C11" s="59"/>
      <c r="D11" s="44"/>
      <c r="E11" s="64"/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/>
      <c r="D13" s="1"/>
      <c r="E13" s="82"/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/>
      <c r="D14" s="1"/>
      <c r="E14" s="64"/>
      <c r="F14" s="28"/>
      <c r="G14" s="65"/>
      <c r="H14" s="65"/>
      <c r="I14" s="29"/>
      <c r="J14" s="56"/>
      <c r="K14" s="62"/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66"/>
      <c r="B16" s="65"/>
      <c r="C16" s="32"/>
      <c r="D16" s="32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13</v>
      </c>
      <c r="L38" s="43">
        <f>K38</f>
        <v>13</v>
      </c>
    </row>
  </sheetData>
  <mergeCells count="13">
    <mergeCell ref="A38:J38"/>
    <mergeCell ref="A7:J7"/>
    <mergeCell ref="Q9:S9"/>
    <mergeCell ref="Q11:S11"/>
    <mergeCell ref="Q13:S13"/>
    <mergeCell ref="Q14:S14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39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13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41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5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 t="s">
        <v>24</v>
      </c>
      <c r="D10" s="77">
        <v>20</v>
      </c>
      <c r="E10" s="64" t="s">
        <v>5</v>
      </c>
      <c r="F10" s="28"/>
      <c r="G10" s="65"/>
      <c r="H10" s="65"/>
      <c r="I10" s="29"/>
      <c r="J10" s="56"/>
      <c r="K10" s="62">
        <f>D10</f>
        <v>20</v>
      </c>
      <c r="L10" s="61"/>
      <c r="Q10" s="35"/>
    </row>
    <row r="11" spans="1:19" x14ac:dyDescent="0.25">
      <c r="A11" s="66"/>
      <c r="B11" s="59"/>
      <c r="C11" s="59"/>
      <c r="D11" s="44"/>
      <c r="E11" s="64"/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/>
      <c r="D13" s="1"/>
      <c r="E13" s="82"/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/>
      <c r="D14" s="1"/>
      <c r="E14" s="64"/>
      <c r="F14" s="28"/>
      <c r="G14" s="65"/>
      <c r="H14" s="65"/>
      <c r="I14" s="29"/>
      <c r="J14" s="56"/>
      <c r="K14" s="62"/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66"/>
      <c r="B16" s="65"/>
      <c r="C16" s="32"/>
      <c r="D16" s="32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20</v>
      </c>
      <c r="L38" s="43">
        <f>K38</f>
        <v>20</v>
      </c>
    </row>
  </sheetData>
  <mergeCells count="13">
    <mergeCell ref="A38:J38"/>
    <mergeCell ref="A7:J7"/>
    <mergeCell ref="Q9:S9"/>
    <mergeCell ref="Q11:S11"/>
    <mergeCell ref="Q13:S13"/>
    <mergeCell ref="Q14:S14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42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14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43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44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/>
      <c r="D10" s="77">
        <v>2</v>
      </c>
      <c r="E10" s="64" t="s">
        <v>45</v>
      </c>
      <c r="F10" s="28"/>
      <c r="G10" s="65"/>
      <c r="H10" s="65"/>
      <c r="I10" s="29"/>
      <c r="J10" s="56"/>
      <c r="K10" s="62">
        <f>D10</f>
        <v>2</v>
      </c>
      <c r="L10" s="61"/>
      <c r="Q10" s="35"/>
    </row>
    <row r="11" spans="1:19" x14ac:dyDescent="0.25">
      <c r="A11" s="66"/>
      <c r="B11" s="59"/>
      <c r="C11" s="59"/>
      <c r="D11" s="44"/>
      <c r="E11" s="64"/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/>
      <c r="D13" s="1"/>
      <c r="E13" s="82"/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/>
      <c r="D14" s="1"/>
      <c r="E14" s="64"/>
      <c r="F14" s="28"/>
      <c r="G14" s="65"/>
      <c r="H14" s="65"/>
      <c r="I14" s="29"/>
      <c r="J14" s="56"/>
      <c r="K14" s="62"/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66"/>
      <c r="B16" s="65"/>
      <c r="C16" s="32"/>
      <c r="D16" s="32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2</v>
      </c>
      <c r="L38" s="43">
        <f>K38</f>
        <v>2</v>
      </c>
    </row>
  </sheetData>
  <mergeCells count="13">
    <mergeCell ref="A38:J38"/>
    <mergeCell ref="A7:J7"/>
    <mergeCell ref="Q9:S9"/>
    <mergeCell ref="Q11:S11"/>
    <mergeCell ref="Q13:S13"/>
    <mergeCell ref="Q14:S14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S38"/>
  <sheetViews>
    <sheetView view="pageBreakPreview" zoomScaleNormal="100" zoomScaleSheetLayoutView="100" workbookViewId="0">
      <selection activeCell="G1" sqref="G1:G2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51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15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52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53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64" t="s">
        <v>54</v>
      </c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/>
      <c r="D10" s="65"/>
      <c r="E10" s="64"/>
      <c r="F10" s="28"/>
      <c r="G10" s="65"/>
      <c r="H10" s="65"/>
      <c r="I10" s="29"/>
      <c r="J10" s="56"/>
      <c r="K10" s="62"/>
      <c r="L10" s="61"/>
      <c r="Q10" s="35"/>
    </row>
    <row r="11" spans="1:19" x14ac:dyDescent="0.25">
      <c r="A11" s="66"/>
      <c r="B11" s="59"/>
      <c r="C11" s="59"/>
      <c r="D11" s="44"/>
      <c r="E11" s="64"/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59"/>
      <c r="D12" s="80"/>
      <c r="E12" s="64"/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/>
      <c r="D13" s="1"/>
      <c r="E13" s="82"/>
      <c r="F13" s="28"/>
      <c r="G13" s="59"/>
      <c r="H13" s="29"/>
      <c r="I13" s="29"/>
      <c r="J13" s="56"/>
      <c r="K13" s="62"/>
      <c r="L13" s="61"/>
      <c r="Q13" s="116"/>
      <c r="R13" s="117"/>
      <c r="S13" s="117"/>
    </row>
    <row r="14" spans="1:19" x14ac:dyDescent="0.25">
      <c r="A14" s="31"/>
      <c r="B14" s="65"/>
      <c r="C14" s="59"/>
      <c r="D14" s="1"/>
      <c r="E14" s="64"/>
      <c r="F14" s="28"/>
      <c r="G14" s="65"/>
      <c r="H14" s="65"/>
      <c r="I14" s="29"/>
      <c r="J14" s="56"/>
      <c r="K14" s="62"/>
      <c r="L14" s="61"/>
      <c r="Q14" s="118"/>
      <c r="R14" s="119"/>
      <c r="S14" s="119"/>
    </row>
    <row r="15" spans="1:19" x14ac:dyDescent="0.25">
      <c r="A15" s="66"/>
      <c r="B15" s="65"/>
      <c r="C15" s="32"/>
      <c r="D15" s="76"/>
      <c r="E15" s="28"/>
      <c r="F15" s="28"/>
      <c r="G15" s="28"/>
      <c r="H15" s="28"/>
      <c r="I15" s="29"/>
      <c r="J15" s="56"/>
      <c r="K15" s="46"/>
      <c r="L15" s="33"/>
    </row>
    <row r="16" spans="1:19" x14ac:dyDescent="0.25">
      <c r="A16" s="66"/>
      <c r="B16" s="65"/>
      <c r="C16" s="32"/>
      <c r="D16" s="32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28"/>
      <c r="H18" s="49"/>
      <c r="I18" s="28"/>
      <c r="J18" s="56"/>
      <c r="K18" s="62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0</v>
      </c>
      <c r="L38" s="43" t="s">
        <v>53</v>
      </c>
    </row>
  </sheetData>
  <mergeCells count="13">
    <mergeCell ref="C5:J5"/>
    <mergeCell ref="I1:J1"/>
    <mergeCell ref="I2:J2"/>
    <mergeCell ref="C4:D4"/>
    <mergeCell ref="F4:G4"/>
    <mergeCell ref="I4:L4"/>
    <mergeCell ref="A38:J38"/>
    <mergeCell ref="A7:J7"/>
    <mergeCell ref="Q9:S9"/>
    <mergeCell ref="Q11:S11"/>
    <mergeCell ref="Q13:S13"/>
    <mergeCell ref="Q14:S14"/>
    <mergeCell ref="Q19:S19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4C6E-E89F-45B2-A525-7551E063AA5D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38"/>
  <sheetViews>
    <sheetView view="pageBreakPreview" zoomScaleNormal="100" zoomScaleSheetLayoutView="100" workbookViewId="0">
      <selection activeCell="G3" sqref="G3"/>
    </sheetView>
  </sheetViews>
  <sheetFormatPr defaultColWidth="8.85546875" defaultRowHeight="15" x14ac:dyDescent="0.25"/>
  <cols>
    <col min="1" max="1" width="5.42578125" customWidth="1"/>
    <col min="8" max="8" width="12.5703125" customWidth="1"/>
  </cols>
  <sheetData>
    <row r="1" spans="1:19" ht="18.75" x14ac:dyDescent="0.4">
      <c r="A1" s="3" t="s">
        <v>6</v>
      </c>
      <c r="B1" s="4"/>
      <c r="C1" s="5"/>
      <c r="D1" s="6" t="s">
        <v>7</v>
      </c>
      <c r="E1" s="7" t="s">
        <v>77</v>
      </c>
      <c r="F1" s="6" t="s">
        <v>8</v>
      </c>
      <c r="G1" s="8">
        <v>46008</v>
      </c>
      <c r="H1" s="6" t="s">
        <v>9</v>
      </c>
      <c r="I1" s="102" t="s">
        <v>46</v>
      </c>
      <c r="J1" s="103"/>
      <c r="K1" s="5"/>
      <c r="L1" s="9"/>
    </row>
    <row r="2" spans="1:19" ht="18.75" x14ac:dyDescent="0.4">
      <c r="A2" s="10" t="s">
        <v>10</v>
      </c>
      <c r="B2" s="11"/>
      <c r="D2" s="12" t="s">
        <v>11</v>
      </c>
      <c r="E2" s="13" t="s">
        <v>59</v>
      </c>
      <c r="F2" s="12" t="s">
        <v>8</v>
      </c>
      <c r="G2" s="14">
        <v>46008</v>
      </c>
      <c r="H2" s="15" t="s">
        <v>12</v>
      </c>
      <c r="I2" s="104">
        <v>2</v>
      </c>
      <c r="J2" s="105"/>
      <c r="L2" s="16"/>
    </row>
    <row r="3" spans="1:19" x14ac:dyDescent="0.25">
      <c r="A3" s="17"/>
      <c r="L3" s="16"/>
    </row>
    <row r="4" spans="1:19" x14ac:dyDescent="0.25">
      <c r="A4" s="18" t="s">
        <v>13</v>
      </c>
      <c r="B4" s="19"/>
      <c r="C4" s="106">
        <f>'202E11203'!C4</f>
        <v>124268</v>
      </c>
      <c r="D4" s="106"/>
      <c r="E4" s="20" t="s">
        <v>14</v>
      </c>
      <c r="F4" s="107" t="s">
        <v>27</v>
      </c>
      <c r="G4" s="107"/>
      <c r="H4" s="20" t="s">
        <v>15</v>
      </c>
      <c r="I4" s="108" t="s">
        <v>78</v>
      </c>
      <c r="J4" s="108"/>
      <c r="K4" s="108"/>
      <c r="L4" s="109"/>
    </row>
    <row r="5" spans="1:19" x14ac:dyDescent="0.25">
      <c r="A5" s="18" t="s">
        <v>16</v>
      </c>
      <c r="B5" s="19"/>
      <c r="C5" s="100" t="s">
        <v>48</v>
      </c>
      <c r="D5" s="101"/>
      <c r="E5" s="101"/>
      <c r="F5" s="101"/>
      <c r="G5" s="101"/>
      <c r="H5" s="101"/>
      <c r="I5" s="101"/>
      <c r="J5" s="101"/>
      <c r="K5" s="19" t="s">
        <v>17</v>
      </c>
      <c r="L5" s="21" t="s">
        <v>47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5"/>
      <c r="K7" s="25" t="s">
        <v>18</v>
      </c>
      <c r="L7" s="26" t="s">
        <v>3</v>
      </c>
    </row>
    <row r="8" spans="1:19" x14ac:dyDescent="0.25">
      <c r="A8" s="51"/>
      <c r="B8" s="27"/>
      <c r="C8" s="52"/>
      <c r="D8" s="53"/>
      <c r="E8" s="27"/>
      <c r="F8" s="27"/>
      <c r="G8" s="27"/>
      <c r="H8" s="27"/>
      <c r="I8" s="54"/>
      <c r="J8" s="55"/>
      <c r="K8" s="45"/>
      <c r="L8" s="30"/>
    </row>
    <row r="9" spans="1:19" x14ac:dyDescent="0.25">
      <c r="A9" s="66"/>
      <c r="B9" s="59"/>
      <c r="C9" s="28"/>
      <c r="D9" s="65"/>
      <c r="E9" s="59"/>
      <c r="F9" s="28"/>
      <c r="G9" s="28"/>
      <c r="H9" s="28"/>
      <c r="I9" s="29"/>
      <c r="J9" s="56"/>
      <c r="K9" s="63"/>
      <c r="L9" s="61"/>
      <c r="Q9" s="116"/>
      <c r="R9" s="117"/>
      <c r="S9" s="117"/>
    </row>
    <row r="10" spans="1:19" x14ac:dyDescent="0.25">
      <c r="A10" s="66"/>
      <c r="B10" s="64"/>
      <c r="C10" s="59" t="s">
        <v>57</v>
      </c>
      <c r="D10" s="1">
        <v>13</v>
      </c>
      <c r="E10" s="64" t="s">
        <v>5</v>
      </c>
      <c r="F10" s="28"/>
      <c r="G10" s="65"/>
      <c r="H10" s="65"/>
      <c r="I10" s="29"/>
      <c r="J10" s="56"/>
      <c r="K10" s="63"/>
      <c r="L10" s="61"/>
      <c r="Q10" s="35"/>
    </row>
    <row r="11" spans="1:19" x14ac:dyDescent="0.25">
      <c r="A11" s="66"/>
      <c r="B11" s="59"/>
      <c r="C11" s="59" t="s">
        <v>55</v>
      </c>
      <c r="D11" s="80">
        <v>28</v>
      </c>
      <c r="E11" s="64" t="s">
        <v>56</v>
      </c>
      <c r="F11" s="28"/>
      <c r="G11" s="65"/>
      <c r="H11" s="65"/>
      <c r="I11" s="29"/>
      <c r="J11" s="56"/>
      <c r="K11" s="62"/>
      <c r="L11" s="61"/>
      <c r="Q11" s="116"/>
      <c r="R11" s="117"/>
      <c r="S11" s="117"/>
    </row>
    <row r="12" spans="1:19" x14ac:dyDescent="0.25">
      <c r="A12" s="66"/>
      <c r="B12" s="59"/>
      <c r="C12" s="81" t="s">
        <v>58</v>
      </c>
      <c r="D12" s="80">
        <v>4</v>
      </c>
      <c r="E12" s="82" t="s">
        <v>5</v>
      </c>
      <c r="F12" s="28"/>
      <c r="G12" s="65"/>
      <c r="H12" s="65"/>
      <c r="I12" s="29"/>
      <c r="J12" s="56"/>
      <c r="K12" s="62"/>
      <c r="L12" s="61"/>
      <c r="Q12" s="67"/>
      <c r="R12" s="68"/>
      <c r="S12" s="68"/>
    </row>
    <row r="13" spans="1:19" x14ac:dyDescent="0.25">
      <c r="A13" s="66"/>
      <c r="B13" s="59"/>
      <c r="C13" s="81"/>
      <c r="D13" s="80"/>
      <c r="E13" s="82"/>
      <c r="F13" s="28"/>
      <c r="G13" s="65"/>
      <c r="H13" s="65"/>
      <c r="I13" s="29"/>
      <c r="J13" s="56"/>
      <c r="K13" s="62"/>
      <c r="L13" s="61"/>
      <c r="Q13" s="67"/>
      <c r="R13" s="68"/>
      <c r="S13" s="68"/>
    </row>
    <row r="14" spans="1:19" x14ac:dyDescent="0.25">
      <c r="A14" s="66"/>
      <c r="B14" s="59"/>
      <c r="C14" s="81" t="s">
        <v>3</v>
      </c>
      <c r="D14" s="1">
        <f>D10*D11/12+D10*D12+2*D11/12*D12</f>
        <v>101</v>
      </c>
      <c r="E14" s="82" t="s">
        <v>23</v>
      </c>
      <c r="F14" s="28"/>
      <c r="G14" s="59"/>
      <c r="H14" s="29"/>
      <c r="I14" s="29"/>
      <c r="J14" s="56"/>
      <c r="K14" s="62"/>
      <c r="L14" s="61"/>
      <c r="Q14" s="116"/>
      <c r="R14" s="117"/>
      <c r="S14" s="117"/>
    </row>
    <row r="15" spans="1:19" x14ac:dyDescent="0.25">
      <c r="A15" s="31"/>
      <c r="B15" s="65"/>
      <c r="C15" s="59" t="s">
        <v>3</v>
      </c>
      <c r="D15" s="83">
        <f>D14/9</f>
        <v>11.222222222222221</v>
      </c>
      <c r="E15" s="64" t="s">
        <v>47</v>
      </c>
      <c r="F15" s="28"/>
      <c r="G15" s="65"/>
      <c r="H15" s="65"/>
      <c r="I15" s="29"/>
      <c r="J15" s="56"/>
      <c r="K15" s="62">
        <f>D15</f>
        <v>11.222222222222221</v>
      </c>
      <c r="L15" s="61"/>
      <c r="Q15" s="118"/>
      <c r="R15" s="119"/>
      <c r="S15" s="119"/>
    </row>
    <row r="16" spans="1:19" x14ac:dyDescent="0.25">
      <c r="A16" s="66"/>
      <c r="B16" s="65"/>
      <c r="C16" s="32"/>
      <c r="D16" s="76"/>
      <c r="E16" s="28"/>
      <c r="F16" s="28"/>
      <c r="G16" s="28"/>
      <c r="H16" s="28"/>
      <c r="I16" s="29"/>
      <c r="J16" s="56"/>
      <c r="K16" s="46"/>
      <c r="L16" s="33"/>
    </row>
    <row r="17" spans="1:19" x14ac:dyDescent="0.25">
      <c r="A17" s="57"/>
      <c r="B17" s="65"/>
      <c r="C17" s="65"/>
      <c r="D17" s="65"/>
      <c r="E17" s="65"/>
      <c r="F17" s="65"/>
      <c r="G17" s="65"/>
      <c r="H17" s="65"/>
      <c r="I17" s="48"/>
      <c r="J17" s="56"/>
      <c r="K17" s="46"/>
      <c r="L17" s="33"/>
    </row>
    <row r="18" spans="1:19" x14ac:dyDescent="0.25">
      <c r="A18" s="31"/>
      <c r="B18" s="65"/>
      <c r="C18" s="65"/>
      <c r="D18" s="65"/>
      <c r="E18" s="65"/>
      <c r="F18" s="65"/>
      <c r="G18" s="65"/>
      <c r="H18" s="65"/>
      <c r="I18" s="48"/>
      <c r="J18" s="56"/>
      <c r="K18" s="46"/>
      <c r="L18" s="61"/>
    </row>
    <row r="19" spans="1:19" x14ac:dyDescent="0.25">
      <c r="A19" s="66"/>
      <c r="B19" s="65"/>
      <c r="C19" s="65"/>
      <c r="D19" s="65"/>
      <c r="E19" s="65"/>
      <c r="F19" s="28"/>
      <c r="G19" s="50"/>
      <c r="H19" s="50"/>
      <c r="I19" s="34"/>
      <c r="J19" s="56"/>
      <c r="K19" s="63"/>
      <c r="L19" s="61"/>
      <c r="Q19" s="116"/>
      <c r="R19" s="117"/>
      <c r="S19" s="117"/>
    </row>
    <row r="20" spans="1:19" x14ac:dyDescent="0.25">
      <c r="A20" s="66"/>
      <c r="B20" s="65"/>
      <c r="C20" s="65"/>
      <c r="D20" s="65"/>
      <c r="E20" s="65"/>
      <c r="F20" s="28"/>
      <c r="G20" s="28"/>
      <c r="H20" s="28"/>
      <c r="I20" s="29"/>
      <c r="J20" s="56"/>
      <c r="K20" s="63"/>
      <c r="L20" s="61"/>
      <c r="Q20" s="67"/>
      <c r="R20" s="68"/>
      <c r="S20" s="68"/>
    </row>
    <row r="21" spans="1:19" x14ac:dyDescent="0.25">
      <c r="A21" s="31"/>
      <c r="B21" s="65"/>
      <c r="C21" s="65"/>
      <c r="D21" s="65"/>
      <c r="E21" s="65"/>
      <c r="F21" s="28"/>
      <c r="G21" s="65"/>
      <c r="H21" s="65"/>
      <c r="I21" s="29"/>
      <c r="J21" s="56"/>
      <c r="K21" s="63"/>
      <c r="L21" s="61"/>
    </row>
    <row r="22" spans="1:19" x14ac:dyDescent="0.25">
      <c r="A22" s="31"/>
      <c r="B22" s="65"/>
      <c r="C22" s="65"/>
      <c r="D22" s="65"/>
      <c r="E22" s="59"/>
      <c r="F22" s="65"/>
      <c r="G22" s="59"/>
      <c r="H22" s="29"/>
      <c r="I22" s="29"/>
      <c r="J22" s="56"/>
      <c r="K22" s="62"/>
      <c r="L22" s="61"/>
    </row>
    <row r="23" spans="1:19" x14ac:dyDescent="0.25">
      <c r="A23" s="31"/>
      <c r="B23" s="65"/>
      <c r="C23" s="65"/>
      <c r="D23" s="65"/>
      <c r="E23" s="65"/>
      <c r="F23" s="65"/>
      <c r="G23" s="59"/>
      <c r="H23" s="29"/>
      <c r="I23" s="29"/>
      <c r="J23" s="56"/>
      <c r="K23" s="62"/>
      <c r="L23" s="61"/>
    </row>
    <row r="24" spans="1:19" x14ac:dyDescent="0.25">
      <c r="A24" s="31"/>
      <c r="B24" s="65"/>
      <c r="C24" s="65"/>
      <c r="D24" s="65"/>
      <c r="E24" s="65"/>
      <c r="F24" s="65"/>
      <c r="G24" s="65"/>
      <c r="H24" s="65"/>
      <c r="I24" s="29"/>
      <c r="J24" s="56"/>
      <c r="K24" s="62"/>
      <c r="L24" s="61"/>
    </row>
    <row r="25" spans="1:19" x14ac:dyDescent="0.25">
      <c r="A25" s="31"/>
      <c r="B25" s="65"/>
      <c r="C25" s="65"/>
      <c r="D25" s="65"/>
      <c r="E25" s="59"/>
      <c r="F25" s="28"/>
      <c r="G25" s="28"/>
      <c r="H25" s="28"/>
      <c r="I25" s="29"/>
      <c r="J25" s="56"/>
      <c r="K25" s="46"/>
      <c r="L25" s="61"/>
    </row>
    <row r="26" spans="1:19" x14ac:dyDescent="0.25">
      <c r="A26" s="31"/>
      <c r="B26" s="65"/>
      <c r="C26" s="65"/>
      <c r="D26" s="65"/>
      <c r="E26" s="59"/>
      <c r="F26" s="1"/>
      <c r="G26" s="65"/>
      <c r="H26" s="65"/>
      <c r="I26" s="48"/>
      <c r="J26" s="56"/>
      <c r="K26" s="46"/>
      <c r="L26" s="61"/>
    </row>
    <row r="27" spans="1:19" x14ac:dyDescent="0.25">
      <c r="A27" s="31"/>
      <c r="B27" s="65"/>
      <c r="C27" s="65"/>
      <c r="D27" s="65"/>
      <c r="E27" s="59"/>
      <c r="F27" s="2"/>
      <c r="G27" s="65"/>
      <c r="H27" s="65"/>
      <c r="I27" s="48"/>
      <c r="J27" s="56"/>
      <c r="K27" s="46"/>
      <c r="L27" s="61"/>
    </row>
    <row r="28" spans="1:19" x14ac:dyDescent="0.25">
      <c r="A28" s="31"/>
      <c r="B28" s="65"/>
      <c r="C28" s="65"/>
      <c r="D28" s="65"/>
      <c r="E28" s="59"/>
      <c r="F28" s="1"/>
      <c r="G28" s="28"/>
      <c r="H28" s="49"/>
      <c r="I28" s="28"/>
      <c r="J28" s="56"/>
      <c r="K28" s="62"/>
      <c r="L28" s="61"/>
    </row>
    <row r="29" spans="1:19" x14ac:dyDescent="0.25">
      <c r="A29" s="31"/>
      <c r="B29" s="65"/>
      <c r="C29" s="65"/>
      <c r="D29" s="65"/>
      <c r="E29" s="59"/>
      <c r="F29" s="50"/>
      <c r="G29" s="50"/>
      <c r="H29" s="50"/>
      <c r="I29" s="34"/>
      <c r="J29" s="56"/>
      <c r="K29" s="63"/>
      <c r="L29" s="33"/>
    </row>
    <row r="30" spans="1:19" x14ac:dyDescent="0.25">
      <c r="A30" s="31"/>
      <c r="B30" s="65"/>
      <c r="C30" s="65"/>
      <c r="D30" s="65"/>
      <c r="E30" s="59"/>
      <c r="F30" s="1"/>
      <c r="G30" s="28"/>
      <c r="H30" s="28"/>
      <c r="I30" s="29"/>
      <c r="J30" s="56"/>
      <c r="K30" s="63"/>
      <c r="L30" s="33"/>
    </row>
    <row r="31" spans="1:19" x14ac:dyDescent="0.25">
      <c r="A31" s="31"/>
      <c r="B31" s="65"/>
      <c r="C31" s="65"/>
      <c r="D31" s="65"/>
      <c r="E31" s="65"/>
      <c r="F31" s="65"/>
      <c r="G31" s="65"/>
      <c r="H31" s="65"/>
      <c r="I31" s="29"/>
      <c r="J31" s="56"/>
      <c r="K31" s="63"/>
      <c r="L31" s="33"/>
    </row>
    <row r="32" spans="1:19" x14ac:dyDescent="0.25">
      <c r="A32" s="31"/>
      <c r="B32" s="65"/>
      <c r="C32" s="65"/>
      <c r="D32" s="65"/>
      <c r="E32" s="59"/>
      <c r="F32" s="65"/>
      <c r="G32" s="59"/>
      <c r="H32" s="29"/>
      <c r="I32" s="29"/>
      <c r="J32" s="56"/>
      <c r="K32" s="62"/>
      <c r="L32" s="33"/>
    </row>
    <row r="33" spans="1:12" x14ac:dyDescent="0.25">
      <c r="A33" s="31"/>
      <c r="B33" s="65"/>
      <c r="C33" s="65"/>
      <c r="D33" s="65"/>
      <c r="E33" s="65"/>
      <c r="F33" s="65"/>
      <c r="G33" s="65"/>
      <c r="H33" s="65"/>
      <c r="I33" s="29"/>
      <c r="J33" s="56"/>
      <c r="K33" s="62"/>
      <c r="L33" s="33"/>
    </row>
    <row r="34" spans="1:12" x14ac:dyDescent="0.25">
      <c r="A34" s="31"/>
      <c r="B34" s="65"/>
      <c r="C34" s="65"/>
      <c r="D34" s="65"/>
      <c r="E34" s="65"/>
      <c r="F34" s="65"/>
      <c r="G34" s="65"/>
      <c r="H34" s="65"/>
      <c r="I34" s="29"/>
      <c r="J34" s="56"/>
      <c r="K34" s="62"/>
      <c r="L34" s="33"/>
    </row>
    <row r="35" spans="1:12" x14ac:dyDescent="0.25">
      <c r="A35" s="31"/>
      <c r="B35" s="65"/>
      <c r="C35" s="65"/>
      <c r="D35" s="65"/>
      <c r="E35" s="65"/>
      <c r="F35" s="65"/>
      <c r="G35" s="65"/>
      <c r="H35" s="65"/>
      <c r="I35" s="29"/>
      <c r="J35" s="56"/>
      <c r="K35" s="62"/>
      <c r="L35" s="33"/>
    </row>
    <row r="36" spans="1:12" x14ac:dyDescent="0.25">
      <c r="A36" s="31"/>
      <c r="B36" s="28"/>
      <c r="C36" s="28"/>
      <c r="D36" s="28"/>
      <c r="E36" s="28"/>
      <c r="F36" s="28"/>
      <c r="G36" s="28"/>
      <c r="H36" s="49"/>
      <c r="I36" s="29"/>
      <c r="J36" s="56"/>
      <c r="K36" s="62"/>
      <c r="L36" s="33"/>
    </row>
    <row r="37" spans="1:12" ht="15.75" thickBot="1" x14ac:dyDescent="0.3">
      <c r="A37" s="58"/>
      <c r="B37" s="37"/>
      <c r="C37" s="37"/>
      <c r="D37" s="37"/>
      <c r="E37" s="38"/>
      <c r="F37" s="38"/>
      <c r="G37" s="39"/>
      <c r="H37" s="37"/>
      <c r="I37" s="40"/>
      <c r="J37" s="41"/>
      <c r="K37" s="47"/>
      <c r="L37" s="36"/>
    </row>
    <row r="38" spans="1:12" ht="15.75" thickBot="1" x14ac:dyDescent="0.3">
      <c r="A38" s="110" t="s">
        <v>3</v>
      </c>
      <c r="B38" s="111"/>
      <c r="C38" s="111"/>
      <c r="D38" s="111"/>
      <c r="E38" s="111"/>
      <c r="F38" s="111"/>
      <c r="G38" s="111"/>
      <c r="H38" s="111"/>
      <c r="I38" s="111"/>
      <c r="J38" s="112"/>
      <c r="K38" s="42">
        <f>SUM(K8:K37)</f>
        <v>11.222222222222221</v>
      </c>
      <c r="L38" s="43">
        <f>K38</f>
        <v>11.222222222222221</v>
      </c>
    </row>
  </sheetData>
  <mergeCells count="13">
    <mergeCell ref="A38:J38"/>
    <mergeCell ref="A7:J7"/>
    <mergeCell ref="Q9:S9"/>
    <mergeCell ref="Q11:S11"/>
    <mergeCell ref="Q14:S14"/>
    <mergeCell ref="Q15:S15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FINAL QUANTITIES</vt:lpstr>
      <vt:lpstr>202E11203</vt:lpstr>
      <vt:lpstr>512E67400</vt:lpstr>
      <vt:lpstr>518E21200</vt:lpstr>
      <vt:lpstr>519E11101</vt:lpstr>
      <vt:lpstr>530E00600</vt:lpstr>
      <vt:lpstr>601E20011</vt:lpstr>
      <vt:lpstr>690E98400</vt:lpstr>
      <vt:lpstr>870E10001</vt:lpstr>
      <vt:lpstr>870E11000</vt:lpstr>
      <vt:lpstr>870E11100</vt:lpstr>
      <vt:lpstr>870E12000</vt:lpstr>
      <vt:lpstr>870E12100</vt:lpstr>
      <vt:lpstr>870E14000</vt:lpstr>
      <vt:lpstr>878E25000</vt:lpstr>
      <vt:lpstr>Sheet1</vt:lpstr>
      <vt:lpstr>512E10100</vt:lpstr>
      <vt:lpstr>'202E11203'!Print_Area</vt:lpstr>
      <vt:lpstr>'512E10100'!Print_Area</vt:lpstr>
      <vt:lpstr>'512E67400'!Print_Area</vt:lpstr>
      <vt:lpstr>'518E21200'!Print_Area</vt:lpstr>
      <vt:lpstr>'519E11101'!Print_Area</vt:lpstr>
      <vt:lpstr>'530E00600'!Print_Area</vt:lpstr>
      <vt:lpstr>'601E20011'!Print_Area</vt:lpstr>
      <vt:lpstr>'690E98400'!Print_Area</vt:lpstr>
      <vt:lpstr>'870E10001'!Print_Area</vt:lpstr>
      <vt:lpstr>'870E11000'!Print_Area</vt:lpstr>
      <vt:lpstr>'870E11100'!Print_Area</vt:lpstr>
      <vt:lpstr>'870E12000'!Print_Area</vt:lpstr>
      <vt:lpstr>'870E12100'!Print_Area</vt:lpstr>
      <vt:lpstr>'870E14000'!Print_Area</vt:lpstr>
      <vt:lpstr>'878E25000'!Print_Area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Elias, Jillian</cp:lastModifiedBy>
  <cp:lastPrinted>2025-12-18T13:33:48Z</cp:lastPrinted>
  <dcterms:created xsi:type="dcterms:W3CDTF">2021-06-29T13:12:50Z</dcterms:created>
  <dcterms:modified xsi:type="dcterms:W3CDTF">2025-12-18T13:37:11Z</dcterms:modified>
</cp:coreProperties>
</file>