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88-00\108774\400-Engineering\Traffic\EngData\"/>
    </mc:Choice>
  </mc:AlternateContent>
  <bookViews>
    <workbookView xWindow="-120" yWindow="-120" windowWidth="29040" windowHeight="15840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1" i="1" l="1"/>
  <c r="K24" i="1"/>
  <c r="K31" i="1" s="1"/>
  <c r="AC31" i="1" l="1"/>
  <c r="AB31" i="1"/>
  <c r="AA31" i="1"/>
  <c r="Z31" i="1"/>
  <c r="Y31" i="1"/>
  <c r="X31" i="1"/>
  <c r="W31" i="1"/>
  <c r="V31" i="1"/>
  <c r="U31" i="1"/>
  <c r="T31" i="1"/>
  <c r="S31" i="1"/>
  <c r="R31" i="1"/>
  <c r="Q31" i="1"/>
  <c r="K23" i="1" l="1"/>
  <c r="L23" i="1"/>
  <c r="M23" i="1"/>
  <c r="M31" i="1" s="1"/>
  <c r="N23" i="1"/>
  <c r="N31" i="1" s="1"/>
  <c r="O23" i="1"/>
  <c r="O31" i="1" s="1"/>
  <c r="P23" i="1"/>
  <c r="P31" i="1" s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D7" i="1" l="1"/>
  <c r="K11" i="1" l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</calcChain>
</file>

<file path=xl/sharedStrings.xml><?xml version="1.0" encoding="utf-8"?>
<sst xmlns="http://schemas.openxmlformats.org/spreadsheetml/2006/main" count="51" uniqueCount="43">
  <si>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</si>
  <si>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</si>
  <si>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</si>
  <si>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</si>
  <si>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</si>
  <si>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</si>
  <si>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</si>
  <si>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</si>
  <si>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</si>
  <si>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</si>
  <si>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</si>
  <si>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</si>
  <si>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</si>
  <si>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</si>
  <si>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</si>
  <si>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</si>
  <si>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</si>
  <si>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</si>
  <si>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</si>
  <si>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</si>
  <si>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</si>
  <si>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</si>
  <si>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</si>
  <si>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SIZE
(INCHES)</t>
  </si>
  <si>
    <t>&lt;--- ENTER STARTING SHEET NUMBER</t>
  </si>
  <si>
    <t>S-1</t>
  </si>
  <si>
    <t>PARKING LOT</t>
  </si>
  <si>
    <t>20+76</t>
  </si>
  <si>
    <t>LT</t>
  </si>
  <si>
    <t>12 X 6</t>
  </si>
  <si>
    <t>R7-H8bP</t>
  </si>
  <si>
    <t>R7-8 (MOD)</t>
  </si>
  <si>
    <t>R7-8</t>
  </si>
  <si>
    <t>R7-8P</t>
  </si>
  <si>
    <t>R-1</t>
  </si>
  <si>
    <t>20+77</t>
  </si>
  <si>
    <t>630E02100</t>
  </si>
  <si>
    <t>630E80100</t>
  </si>
  <si>
    <t>630E82000</t>
  </si>
  <si>
    <t>630E84900</t>
  </si>
  <si>
    <t>630E85100</t>
  </si>
  <si>
    <t>630E86002</t>
  </si>
  <si>
    <t>12 X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</si>
</sst>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+&quot;00.00"/>
    <numFmt numFmtId="165" formatCode="0\)"/>
    <numFmt numFmtId="166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28" xfId="0" applyNumberFormat="1" applyFont="1" applyFill="1" applyBorder="1" applyAlignment="1" applyProtection="1">
      <alignment horizontal="center" vertical="center"/>
      <protection locked="0"/>
    </xf>
    <xf numFmtId="166" fontId="4" fillId="0" borderId="5" xfId="0" applyNumberFormat="1" applyFont="1" applyFill="1" applyBorder="1" applyAlignment="1" applyProtection="1">
      <alignment horizontal="center" vertical="center"/>
    </xf>
    <xf numFmtId="166" fontId="4" fillId="0" borderId="3" xfId="0" applyNumberFormat="1" applyFont="1" applyFill="1" applyBorder="1" applyAlignment="1" applyProtection="1">
      <alignment horizontal="center" vertical="center"/>
    </xf>
    <xf numFmtId="0" fontId="4" fillId="0" borderId="39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166" fontId="4" fillId="0" borderId="36" xfId="0" applyNumberFormat="1" applyFont="1" applyFill="1" applyBorder="1" applyAlignment="1" applyProtection="1">
      <alignment horizontal="center" vertical="center"/>
      <protection locked="0"/>
    </xf>
    <xf numFmtId="166" fontId="4" fillId="0" borderId="37" xfId="0" applyNumberFormat="1" applyFont="1" applyFill="1" applyBorder="1" applyAlignment="1" applyProtection="1">
      <alignment horizontal="center" vertical="center"/>
      <protection locked="0"/>
    </xf>
    <xf numFmtId="166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30" xfId="0" applyFont="1" applyFill="1" applyBorder="1" applyAlignment="1" applyProtection="1">
      <alignment horizontal="center" vertical="center"/>
      <protection locked="0"/>
    </xf>
    <xf numFmtId="164" fontId="4" fillId="0" borderId="35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164" fontId="4" fillId="0" borderId="28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164" fontId="4" fillId="0" borderId="31" xfId="0" applyNumberFormat="1" applyFont="1" applyFill="1" applyBorder="1" applyAlignment="1" applyProtection="1">
      <alignment horizontal="center" vertical="center"/>
      <protection locked="0"/>
    </xf>
    <xf numFmtId="164" fontId="4" fillId="0" borderId="32" xfId="0" applyNumberFormat="1" applyFont="1" applyFill="1" applyBorder="1" applyAlignment="1" applyProtection="1">
      <alignment horizontal="center" vertical="center"/>
      <protection locked="0"/>
    </xf>
    <xf numFmtId="164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26" xfId="0" applyNumberFormat="1" applyFont="1" applyFill="1" applyBorder="1" applyAlignment="1" applyProtection="1">
      <alignment horizontal="center" vertical="center"/>
      <protection locked="0"/>
    </xf>
    <xf numFmtId="164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0" borderId="12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30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31</xdr:row>
      <xdr:rowOff>0</xdr:rowOff>
    </xdr:from>
    <xdr:to>
      <xdr:col>42</xdr:col>
      <xdr:colOff>161925</xdr:colOff>
      <xdr:row>31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31</xdr:row>
      <xdr:rowOff>0</xdr:rowOff>
    </xdr:from>
    <xdr:to>
      <xdr:col>41</xdr:col>
      <xdr:colOff>66675</xdr:colOff>
      <xdr:row>31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J31"/>
  <sheetViews>
    <sheetView showGridLines="0" tabSelected="1" topLeftCell="A4" zoomScaleNormal="100" workbookViewId="0">
      <selection activeCell="D10" sqref="D10:P3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2.7109375" style="5" customWidth="1"/>
    <col min="6" max="6" width="6.140625" style="5" customWidth="1"/>
    <col min="7" max="7" width="12.7109375" style="5" customWidth="1"/>
    <col min="8" max="8" width="11" style="5" customWidth="1"/>
    <col min="9" max="9" width="11" style="6" customWidth="1"/>
    <col min="10" max="10" width="10.28515625" style="7" customWidth="1"/>
    <col min="11" max="29" width="9.7109375" style="7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3"/>
      <c r="F1" s="3" t="s">
        <v>4</v>
      </c>
      <c r="G1" s="25" t="s">
        <v>13</v>
      </c>
      <c r="H1" s="2" t="s">
        <v>12</v>
      </c>
      <c r="I1" s="1"/>
      <c r="J1" s="1"/>
      <c r="K1" s="1"/>
      <c r="L1" s="17"/>
      <c r="M1" s="1"/>
      <c r="N1" s="1"/>
      <c r="O1" s="1"/>
      <c r="P1" s="17"/>
      <c r="Q1" s="17"/>
      <c r="R1" s="17"/>
      <c r="S1" s="17"/>
      <c r="T1" s="17"/>
      <c r="U1" s="17"/>
      <c r="V1" s="15"/>
      <c r="W1" s="15"/>
      <c r="X1" s="1"/>
      <c r="Y1" s="1"/>
      <c r="Z1" s="15"/>
      <c r="AA1" s="15"/>
      <c r="AB1" s="19"/>
      <c r="AC1" s="19"/>
    </row>
    <row r="2" spans="1:36" ht="12.75" customHeight="1" x14ac:dyDescent="0.2">
      <c r="D2" s="2"/>
      <c r="E2" s="3"/>
      <c r="F2" s="3" t="s">
        <v>1</v>
      </c>
      <c r="G2" s="25" t="s">
        <v>14</v>
      </c>
      <c r="H2" s="2" t="s">
        <v>3</v>
      </c>
      <c r="I2" s="1"/>
      <c r="J2" s="1"/>
      <c r="K2" s="1"/>
      <c r="L2" s="17"/>
      <c r="M2" s="1"/>
      <c r="N2" s="1"/>
      <c r="O2" s="1"/>
      <c r="P2" s="17"/>
      <c r="Q2" s="17"/>
      <c r="R2" s="17"/>
      <c r="S2" s="17"/>
      <c r="T2" s="17"/>
      <c r="U2" s="17"/>
      <c r="V2" s="15"/>
      <c r="W2" s="15"/>
      <c r="X2" s="1"/>
      <c r="Y2" s="1"/>
      <c r="Z2" s="15"/>
      <c r="AA2" s="15"/>
      <c r="AB2" s="19"/>
      <c r="AC2" s="19"/>
    </row>
    <row r="3" spans="1:36" ht="12.75" customHeight="1" x14ac:dyDescent="0.2">
      <c r="D3" s="2"/>
      <c r="E3" s="3"/>
      <c r="F3" s="3"/>
      <c r="G3" s="25" t="s">
        <v>15</v>
      </c>
      <c r="H3" s="2" t="s">
        <v>2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5"/>
      <c r="W3" s="15"/>
      <c r="X3" s="1"/>
      <c r="Y3" s="1"/>
      <c r="Z3" s="15"/>
      <c r="AA3" s="15"/>
      <c r="AB3" s="19"/>
      <c r="AC3" s="19"/>
    </row>
    <row r="4" spans="1:36" ht="12.75" customHeight="1" x14ac:dyDescent="0.2">
      <c r="D4" s="2"/>
      <c r="E4" s="4"/>
      <c r="F4" s="4"/>
      <c r="G4" s="25" t="s">
        <v>16</v>
      </c>
      <c r="H4" s="2" t="s">
        <v>10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5"/>
      <c r="W4" s="15"/>
      <c r="X4" s="1"/>
      <c r="Y4" s="1"/>
      <c r="Z4" s="15"/>
      <c r="AA4" s="15"/>
      <c r="AB4" s="19"/>
      <c r="AC4" s="19"/>
    </row>
    <row r="5" spans="1:36" ht="12.75" customHeight="1" x14ac:dyDescent="0.2">
      <c r="D5" s="2"/>
      <c r="E5" s="4"/>
      <c r="F5" s="4"/>
      <c r="G5" s="25" t="s">
        <v>17</v>
      </c>
      <c r="H5" s="2" t="s">
        <v>11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8"/>
      <c r="W5" s="18"/>
      <c r="X5" s="1"/>
      <c r="Y5" s="1"/>
      <c r="Z5" s="18"/>
      <c r="AA5" s="18"/>
      <c r="AB5" s="19"/>
      <c r="AC5" s="19"/>
    </row>
    <row r="6" spans="1:36" ht="12.75" customHeight="1" thickBot="1" x14ac:dyDescent="0.25"/>
    <row r="7" spans="1:36" ht="12.75" customHeight="1" thickBot="1" x14ac:dyDescent="0.25">
      <c r="B7" s="21" t="s">
        <v>7</v>
      </c>
      <c r="D7" s="40" t="str">
        <f>"SUBSUMMARY SHEET " &amp; B8</f>
        <v xml:space="preserve">SUBSUMMARY SHEET 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E7" s="31">
        <v>1</v>
      </c>
      <c r="AF7" s="32" t="s">
        <v>24</v>
      </c>
      <c r="AG7" s="33"/>
      <c r="AH7" s="33"/>
      <c r="AI7" s="33"/>
      <c r="AJ7" s="33"/>
    </row>
    <row r="8" spans="1:36" ht="12.75" customHeight="1" thickBot="1" x14ac:dyDescent="0.25">
      <c r="B8" s="24"/>
      <c r="D8" s="38" t="s">
        <v>5</v>
      </c>
      <c r="E8" s="38"/>
      <c r="F8" s="38"/>
      <c r="G8" s="38"/>
      <c r="H8" s="38"/>
      <c r="I8" s="38"/>
      <c r="J8" s="38"/>
      <c r="K8" s="20" t="s">
        <v>36</v>
      </c>
      <c r="L8" s="20" t="s">
        <v>37</v>
      </c>
      <c r="M8" s="20" t="s">
        <v>38</v>
      </c>
      <c r="N8" s="20" t="s">
        <v>39</v>
      </c>
      <c r="O8" s="20" t="s">
        <v>40</v>
      </c>
      <c r="P8" s="20" t="s">
        <v>41</v>
      </c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</row>
    <row r="9" spans="1:36" ht="12.75" customHeight="1" thickBot="1" x14ac:dyDescent="0.25">
      <c r="D9" s="39" t="s">
        <v>6</v>
      </c>
      <c r="E9" s="39"/>
      <c r="F9" s="39"/>
      <c r="G9" s="39"/>
      <c r="H9" s="39"/>
      <c r="I9" s="39"/>
      <c r="J9" s="39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pans="1:36" ht="12.75" customHeight="1" x14ac:dyDescent="0.2">
      <c r="B10" s="59" t="s">
        <v>8</v>
      </c>
      <c r="D10" s="56" t="s">
        <v>22</v>
      </c>
      <c r="E10" s="56" t="s">
        <v>21</v>
      </c>
      <c r="F10" s="56"/>
      <c r="G10" s="56" t="s">
        <v>18</v>
      </c>
      <c r="H10" s="53" t="s">
        <v>19</v>
      </c>
      <c r="I10" s="50" t="s">
        <v>20</v>
      </c>
      <c r="J10" s="47" t="s">
        <v>23</v>
      </c>
      <c r="K10" s="26" t="str">
        <f t="shared" ref="K10:AC10" si="0">IF(OR(TRIM(K8)=0,TRIM(K8)=""),"",IF(IFERROR(TRIM(INDEX(QryItemNamed,MATCH(TRIM(K8),ITEM,0),2)),"")="Y","SPECIAL",LEFT(IFERROR(TRIM(INDEX(ITEM,MATCH(TRIM(K8),ITEM,0))),""),3)))</f>
        <v>630</v>
      </c>
      <c r="L10" s="8" t="str">
        <f t="shared" si="0"/>
        <v>630</v>
      </c>
      <c r="M10" s="8" t="str">
        <f t="shared" si="0"/>
        <v>630</v>
      </c>
      <c r="N10" s="8" t="str">
        <f t="shared" si="0"/>
        <v>630</v>
      </c>
      <c r="O10" s="8" t="str">
        <f t="shared" si="0"/>
        <v>630</v>
      </c>
      <c r="P10" s="8" t="str">
        <f t="shared" si="0"/>
        <v>630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</row>
    <row r="11" spans="1:36" ht="11.1" customHeight="1" x14ac:dyDescent="0.2">
      <c r="B11" s="60"/>
      <c r="D11" s="57"/>
      <c r="E11" s="57"/>
      <c r="F11" s="57"/>
      <c r="G11" s="57"/>
      <c r="H11" s="54"/>
      <c r="I11" s="51"/>
      <c r="J11" s="48"/>
      <c r="K11" s="62" t="str">
        <f t="shared" ref="K11:AC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GROUND MOUNTED SUPPORT, NO. 2 POST</v>
      </c>
      <c r="L11" s="46" t="str">
        <f t="shared" si="1"/>
        <v>SIGN, FLAT SHEET</v>
      </c>
      <c r="M11" s="46" t="str">
        <f t="shared" si="1"/>
        <v>SIGN BACKING ASSEMBLY</v>
      </c>
      <c r="N11" s="46" t="str">
        <f t="shared" si="1"/>
        <v>REMOVAL OF GROUND MOUNTED SIGN AND DISPOSAL</v>
      </c>
      <c r="O11" s="46" t="str">
        <f t="shared" si="1"/>
        <v>REMOVAL OF GROUND MOUNTED SIGN AND REERECTION</v>
      </c>
      <c r="P11" s="46" t="str">
        <f t="shared" si="1"/>
        <v>REMOVAL OF GROUND MOUNTED POST SUPPORT AND DISPOSAL</v>
      </c>
      <c r="Q11" s="46" t="str">
        <f t="shared" si="1"/>
        <v/>
      </c>
      <c r="R11" s="46" t="str">
        <f t="shared" si="1"/>
        <v/>
      </c>
      <c r="S11" s="46" t="str">
        <f t="shared" si="1"/>
        <v/>
      </c>
      <c r="T11" s="46" t="str">
        <f t="shared" si="1"/>
        <v/>
      </c>
      <c r="U11" s="46" t="str">
        <f t="shared" si="1"/>
        <v/>
      </c>
      <c r="V11" s="46" t="str">
        <f t="shared" si="1"/>
        <v/>
      </c>
      <c r="W11" s="46" t="str">
        <f t="shared" si="1"/>
        <v/>
      </c>
      <c r="X11" s="46" t="str">
        <f t="shared" si="1"/>
        <v/>
      </c>
      <c r="Y11" s="46" t="str">
        <f t="shared" si="1"/>
        <v/>
      </c>
      <c r="Z11" s="46" t="str">
        <f t="shared" si="1"/>
        <v/>
      </c>
      <c r="AA11" s="46" t="str">
        <f t="shared" si="1"/>
        <v/>
      </c>
      <c r="AB11" s="46" t="str">
        <f t="shared" si="1"/>
        <v/>
      </c>
      <c r="AC11" s="46" t="str">
        <f t="shared" si="1"/>
        <v/>
      </c>
    </row>
    <row r="12" spans="1:36" ht="11.1" customHeight="1" x14ac:dyDescent="0.2">
      <c r="B12" s="60"/>
      <c r="D12" s="57"/>
      <c r="E12" s="57"/>
      <c r="F12" s="57"/>
      <c r="G12" s="57"/>
      <c r="H12" s="54"/>
      <c r="I12" s="51"/>
      <c r="J12" s="48"/>
      <c r="K12" s="62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1:36" ht="11.1" customHeight="1" x14ac:dyDescent="0.2">
      <c r="B13" s="60"/>
      <c r="D13" s="57"/>
      <c r="E13" s="57"/>
      <c r="F13" s="57"/>
      <c r="G13" s="57"/>
      <c r="H13" s="54"/>
      <c r="I13" s="51"/>
      <c r="J13" s="48"/>
      <c r="K13" s="62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1:36" ht="11.1" customHeight="1" x14ac:dyDescent="0.2">
      <c r="B14" s="60"/>
      <c r="D14" s="57"/>
      <c r="E14" s="57"/>
      <c r="F14" s="57"/>
      <c r="G14" s="57"/>
      <c r="H14" s="54"/>
      <c r="I14" s="51"/>
      <c r="J14" s="48"/>
      <c r="K14" s="62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</row>
    <row r="15" spans="1:36" ht="11.1" customHeight="1" x14ac:dyDescent="0.2">
      <c r="B15" s="60"/>
      <c r="D15" s="57"/>
      <c r="E15" s="57"/>
      <c r="F15" s="57"/>
      <c r="G15" s="57"/>
      <c r="H15" s="54"/>
      <c r="I15" s="51"/>
      <c r="J15" s="48"/>
      <c r="K15" s="62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</row>
    <row r="16" spans="1:36" ht="11.1" customHeight="1" x14ac:dyDescent="0.2">
      <c r="B16" s="60"/>
      <c r="D16" s="57"/>
      <c r="E16" s="57"/>
      <c r="F16" s="57"/>
      <c r="G16" s="57"/>
      <c r="H16" s="54"/>
      <c r="I16" s="51"/>
      <c r="J16" s="48"/>
      <c r="K16" s="62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</row>
    <row r="17" spans="2:29" ht="11.1" customHeight="1" x14ac:dyDescent="0.2">
      <c r="B17" s="60"/>
      <c r="D17" s="57"/>
      <c r="E17" s="57"/>
      <c r="F17" s="57"/>
      <c r="G17" s="57"/>
      <c r="H17" s="54"/>
      <c r="I17" s="51"/>
      <c r="J17" s="48"/>
      <c r="K17" s="62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</row>
    <row r="18" spans="2:29" ht="11.1" customHeight="1" x14ac:dyDescent="0.2">
      <c r="B18" s="60"/>
      <c r="D18" s="57"/>
      <c r="E18" s="57"/>
      <c r="F18" s="57"/>
      <c r="G18" s="57"/>
      <c r="H18" s="54"/>
      <c r="I18" s="51"/>
      <c r="J18" s="48"/>
      <c r="K18" s="62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</row>
    <row r="19" spans="2:29" ht="11.1" customHeight="1" x14ac:dyDescent="0.2">
      <c r="B19" s="60"/>
      <c r="D19" s="57"/>
      <c r="E19" s="57"/>
      <c r="F19" s="57"/>
      <c r="G19" s="57"/>
      <c r="H19" s="54"/>
      <c r="I19" s="51"/>
      <c r="J19" s="48"/>
      <c r="K19" s="62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</row>
    <row r="20" spans="2:29" ht="11.1" customHeight="1" x14ac:dyDescent="0.2">
      <c r="B20" s="60"/>
      <c r="D20" s="57"/>
      <c r="E20" s="57"/>
      <c r="F20" s="57"/>
      <c r="G20" s="57"/>
      <c r="H20" s="54"/>
      <c r="I20" s="51"/>
      <c r="J20" s="48"/>
      <c r="K20" s="62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</row>
    <row r="21" spans="2:29" ht="11.1" customHeight="1" x14ac:dyDescent="0.2">
      <c r="B21" s="60"/>
      <c r="D21" s="57"/>
      <c r="E21" s="57"/>
      <c r="F21" s="57"/>
      <c r="G21" s="57"/>
      <c r="H21" s="54"/>
      <c r="I21" s="51"/>
      <c r="J21" s="48"/>
      <c r="K21" s="62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</row>
    <row r="22" spans="2:29" ht="11.1" customHeight="1" x14ac:dyDescent="0.2">
      <c r="B22" s="60"/>
      <c r="D22" s="57"/>
      <c r="E22" s="57"/>
      <c r="F22" s="57"/>
      <c r="G22" s="57"/>
      <c r="H22" s="54"/>
      <c r="I22" s="51"/>
      <c r="J22" s="48"/>
      <c r="K22" s="62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2:29" ht="12.75" customHeight="1" thickBot="1" x14ac:dyDescent="0.25">
      <c r="B23" s="61"/>
      <c r="D23" s="58"/>
      <c r="E23" s="58"/>
      <c r="F23" s="58"/>
      <c r="G23" s="58"/>
      <c r="H23" s="55"/>
      <c r="I23" s="52"/>
      <c r="J23" s="49"/>
      <c r="K23" s="27" t="str">
        <f t="shared" ref="K23:AC23" si="2">IF(OR(TRIM(K8)=0,TRIM(K8)=""),"",IFERROR(TRIM(INDEX(QryItemNamed,MATCH(TRIM(K8),ITEM,0),3)),""))</f>
        <v>FT</v>
      </c>
      <c r="L23" s="9" t="str">
        <f t="shared" si="2"/>
        <v>SF</v>
      </c>
      <c r="M23" s="9" t="str">
        <f t="shared" si="2"/>
        <v>EACH</v>
      </c>
      <c r="N23" s="9" t="str">
        <f t="shared" si="2"/>
        <v>EACH</v>
      </c>
      <c r="O23" s="9" t="str">
        <f t="shared" si="2"/>
        <v>EACH</v>
      </c>
      <c r="P23" s="9" t="str">
        <f t="shared" si="2"/>
        <v>EACH</v>
      </c>
      <c r="Q23" s="9" t="str">
        <f t="shared" si="2"/>
        <v/>
      </c>
      <c r="R23" s="9" t="str">
        <f t="shared" si="2"/>
        <v/>
      </c>
      <c r="S23" s="9" t="str">
        <f t="shared" si="2"/>
        <v/>
      </c>
      <c r="T23" s="9" t="str">
        <f t="shared" si="2"/>
        <v/>
      </c>
      <c r="U23" s="9" t="str">
        <f t="shared" si="2"/>
        <v/>
      </c>
      <c r="V23" s="9" t="str">
        <f t="shared" si="2"/>
        <v/>
      </c>
      <c r="W23" s="9" t="str">
        <f t="shared" si="2"/>
        <v/>
      </c>
      <c r="X23" s="9" t="str">
        <f t="shared" si="2"/>
        <v/>
      </c>
      <c r="Y23" s="9" t="str">
        <f t="shared" si="2"/>
        <v/>
      </c>
      <c r="Z23" s="9" t="str">
        <f t="shared" si="2"/>
        <v/>
      </c>
      <c r="AA23" s="9" t="str">
        <f t="shared" si="2"/>
        <v/>
      </c>
      <c r="AB23" s="9" t="str">
        <f t="shared" si="2"/>
        <v/>
      </c>
      <c r="AC23" s="9" t="str">
        <f t="shared" si="2"/>
        <v/>
      </c>
    </row>
    <row r="24" spans="2:29" ht="12.75" customHeight="1" x14ac:dyDescent="0.2">
      <c r="B24" s="22"/>
      <c r="D24" s="78" t="s">
        <v>25</v>
      </c>
      <c r="E24" s="80" t="s">
        <v>26</v>
      </c>
      <c r="F24" s="81"/>
      <c r="G24" s="84" t="s">
        <v>27</v>
      </c>
      <c r="H24" s="63" t="s">
        <v>28</v>
      </c>
      <c r="I24" s="10" t="s">
        <v>31</v>
      </c>
      <c r="J24" s="28" t="s">
        <v>42</v>
      </c>
      <c r="K24" s="66">
        <f>3.5+7+0.5+0.5+1.5+1.5</f>
        <v>14.5</v>
      </c>
      <c r="L24" s="10"/>
      <c r="M24" s="63">
        <v>1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2:29" ht="12.75" customHeight="1" x14ac:dyDescent="0.2">
      <c r="B25" s="23"/>
      <c r="D25" s="79"/>
      <c r="E25" s="82"/>
      <c r="F25" s="83"/>
      <c r="G25" s="85"/>
      <c r="H25" s="64"/>
      <c r="I25" s="34" t="s">
        <v>32</v>
      </c>
      <c r="J25" s="29" t="s">
        <v>42</v>
      </c>
      <c r="K25" s="67"/>
      <c r="L25" s="13">
        <v>1.5</v>
      </c>
      <c r="M25" s="6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2:29" ht="12.75" customHeight="1" x14ac:dyDescent="0.2">
      <c r="B26" s="23"/>
      <c r="D26" s="79"/>
      <c r="E26" s="82"/>
      <c r="F26" s="83"/>
      <c r="G26" s="85"/>
      <c r="H26" s="64"/>
      <c r="I26" s="12" t="s">
        <v>33</v>
      </c>
      <c r="J26" s="29" t="s">
        <v>29</v>
      </c>
      <c r="K26" s="67"/>
      <c r="L26" s="13">
        <v>0.5</v>
      </c>
      <c r="M26" s="6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2:29" ht="12.75" customHeight="1" x14ac:dyDescent="0.2">
      <c r="B27" s="23"/>
      <c r="D27" s="71"/>
      <c r="E27" s="74"/>
      <c r="F27" s="75"/>
      <c r="G27" s="77"/>
      <c r="H27" s="65"/>
      <c r="I27" s="12" t="s">
        <v>30</v>
      </c>
      <c r="J27" s="29" t="s">
        <v>29</v>
      </c>
      <c r="K27" s="68"/>
      <c r="L27" s="13">
        <v>0.5</v>
      </c>
      <c r="M27" s="65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2:29" ht="12.75" customHeight="1" x14ac:dyDescent="0.2">
      <c r="B28" s="23"/>
      <c r="D28" s="11"/>
      <c r="E28" s="44"/>
      <c r="F28" s="45"/>
      <c r="G28" s="30"/>
      <c r="H28" s="12"/>
      <c r="I28" s="12"/>
      <c r="J28" s="29"/>
      <c r="K28" s="1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2:29" ht="12.75" customHeight="1" x14ac:dyDescent="0.2">
      <c r="B29" s="23"/>
      <c r="D29" s="70" t="s">
        <v>34</v>
      </c>
      <c r="E29" s="72" t="s">
        <v>26</v>
      </c>
      <c r="F29" s="73"/>
      <c r="G29" s="76" t="s">
        <v>35</v>
      </c>
      <c r="H29" s="69" t="s">
        <v>28</v>
      </c>
      <c r="I29" s="12" t="s">
        <v>31</v>
      </c>
      <c r="J29" s="29" t="s">
        <v>42</v>
      </c>
      <c r="K29" s="12"/>
      <c r="L29" s="13"/>
      <c r="M29" s="13"/>
      <c r="N29" s="13"/>
      <c r="O29" s="13">
        <v>1</v>
      </c>
      <c r="P29" s="69">
        <v>1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2:29" ht="12.75" customHeight="1" thickBot="1" x14ac:dyDescent="0.25">
      <c r="B30" s="23"/>
      <c r="D30" s="71"/>
      <c r="E30" s="74"/>
      <c r="F30" s="75"/>
      <c r="G30" s="77"/>
      <c r="H30" s="65"/>
      <c r="I30" s="12" t="s">
        <v>31</v>
      </c>
      <c r="J30" s="37" t="s">
        <v>42</v>
      </c>
      <c r="K30" s="12"/>
      <c r="L30" s="13"/>
      <c r="M30" s="13"/>
      <c r="N30" s="13">
        <v>1</v>
      </c>
      <c r="O30" s="13"/>
      <c r="P30" s="65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2:29" ht="12.75" customHeight="1" x14ac:dyDescent="0.2">
      <c r="B31" s="5" t="s">
        <v>9</v>
      </c>
      <c r="D31" s="41" t="s">
        <v>0</v>
      </c>
      <c r="E31" s="42"/>
      <c r="F31" s="42"/>
      <c r="G31" s="42"/>
      <c r="H31" s="42"/>
      <c r="I31" s="42"/>
      <c r="J31" s="43"/>
      <c r="K31" s="35">
        <f>SUM(K24:K30)</f>
        <v>14.5</v>
      </c>
      <c r="L31" s="36">
        <f>SUM(L24:L30)</f>
        <v>2.5</v>
      </c>
      <c r="M31" s="14">
        <f t="shared" ref="M31:AC31" si="3">IF(M8="","",IF(OR(M23="", M23="LS", M23="LUMP"),IF(SUM(COUNTIF(M24:M30,"LS")+COUNTIF(M24:M30,"LUMP"))&gt;0,"LS",""),IF(SUM(M24:M30)&gt;0,ROUNDUP(SUM(M24:M30),0),"")))</f>
        <v>1</v>
      </c>
      <c r="N31" s="14">
        <f t="shared" si="3"/>
        <v>1</v>
      </c>
      <c r="O31" s="14">
        <f t="shared" si="3"/>
        <v>1</v>
      </c>
      <c r="P31" s="14">
        <f t="shared" si="3"/>
        <v>1</v>
      </c>
      <c r="Q31" s="14" t="str">
        <f t="shared" si="3"/>
        <v/>
      </c>
      <c r="R31" s="14" t="str">
        <f t="shared" si="3"/>
        <v/>
      </c>
      <c r="S31" s="14" t="str">
        <f t="shared" si="3"/>
        <v/>
      </c>
      <c r="T31" s="14" t="str">
        <f t="shared" si="3"/>
        <v/>
      </c>
      <c r="U31" s="14" t="str">
        <f t="shared" si="3"/>
        <v/>
      </c>
      <c r="V31" s="14" t="str">
        <f t="shared" si="3"/>
        <v/>
      </c>
      <c r="W31" s="14" t="str">
        <f t="shared" si="3"/>
        <v/>
      </c>
      <c r="X31" s="14" t="str">
        <f t="shared" si="3"/>
        <v/>
      </c>
      <c r="Y31" s="14" t="str">
        <f t="shared" si="3"/>
        <v/>
      </c>
      <c r="Z31" s="14" t="str">
        <f t="shared" si="3"/>
        <v/>
      </c>
      <c r="AA31" s="14" t="str">
        <f t="shared" si="3"/>
        <v/>
      </c>
      <c r="AB31" s="14" t="str">
        <f t="shared" si="3"/>
        <v/>
      </c>
      <c r="AC31" s="14" t="str">
        <f t="shared" si="3"/>
        <v/>
      </c>
    </row>
  </sheetData>
  <mergeCells count="42">
    <mergeCell ref="M24:M27"/>
    <mergeCell ref="K24:K27"/>
    <mergeCell ref="P29:P30"/>
    <mergeCell ref="D29:D30"/>
    <mergeCell ref="E29:F30"/>
    <mergeCell ref="G29:G30"/>
    <mergeCell ref="H29:H30"/>
    <mergeCell ref="D24:D27"/>
    <mergeCell ref="E24:F27"/>
    <mergeCell ref="G24:G27"/>
    <mergeCell ref="H24:H27"/>
    <mergeCell ref="B10:B23"/>
    <mergeCell ref="AC11:AC22"/>
    <mergeCell ref="K11:K22"/>
    <mergeCell ref="L11:L22"/>
    <mergeCell ref="M11:M22"/>
    <mergeCell ref="T11:T22"/>
    <mergeCell ref="Z11:Z22"/>
    <mergeCell ref="AA11:AA22"/>
    <mergeCell ref="AB11:AB22"/>
    <mergeCell ref="W11:W22"/>
    <mergeCell ref="D10:D23"/>
    <mergeCell ref="N11:N22"/>
    <mergeCell ref="O11:O22"/>
    <mergeCell ref="P11:P22"/>
    <mergeCell ref="Q11:Q22"/>
    <mergeCell ref="D8:J8"/>
    <mergeCell ref="D9:J9"/>
    <mergeCell ref="D7:AC7"/>
    <mergeCell ref="D31:J31"/>
    <mergeCell ref="E28:F28"/>
    <mergeCell ref="U11:U22"/>
    <mergeCell ref="V11:V22"/>
    <mergeCell ref="Y11:Y22"/>
    <mergeCell ref="X11:X22"/>
    <mergeCell ref="R11:R22"/>
    <mergeCell ref="S11:S22"/>
    <mergeCell ref="J10:J23"/>
    <mergeCell ref="I10:I23"/>
    <mergeCell ref="H10:H23"/>
    <mergeCell ref="G10:G23"/>
    <mergeCell ref="E10:F2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Ryan, Kevin</cp:lastModifiedBy>
  <cp:lastPrinted>2015-05-18T13:50:30Z</cp:lastPrinted>
  <dcterms:created xsi:type="dcterms:W3CDTF">2005-09-27T11:52:28Z</dcterms:created>
  <dcterms:modified xsi:type="dcterms:W3CDTF">2023-07-25T20:33:09Z</dcterms:modified>
</cp:coreProperties>
</file>