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6501_6999\6735250010_BRO_-_Ripley_Access_Road\ODOT\117083_Ripley\400-Engineering\Roadway\EngData\"/>
    </mc:Choice>
  </mc:AlternateContent>
  <xr:revisionPtr revIDLastSave="0" documentId="13_ncr:1_{466502D5-6974-449B-AF5B-DD0C2F2121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CALCS'!$I$28:$Y$38</definedName>
    <definedName name="ITEM">[1]QryItemAddIn!$A:$A</definedName>
    <definedName name="QryItemNamed">[1]QryItemAddIn!$A:$G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8" i="1" l="1"/>
  <c r="Q30" i="1"/>
  <c r="Q29" i="1"/>
  <c r="N30" i="1"/>
  <c r="M30" i="1"/>
  <c r="N29" i="1"/>
  <c r="M29" i="1"/>
  <c r="O40" i="1"/>
  <c r="L38" i="1"/>
  <c r="L31" i="1"/>
  <c r="L32" i="1"/>
  <c r="L33" i="1"/>
  <c r="L34" i="1"/>
  <c r="L35" i="1"/>
  <c r="L37" i="1"/>
  <c r="Q38" i="1"/>
  <c r="Q37" i="1"/>
  <c r="Q36" i="1"/>
  <c r="Q35" i="1"/>
  <c r="Q34" i="1"/>
  <c r="Q33" i="1"/>
  <c r="Q32" i="1"/>
  <c r="Q31" i="1"/>
  <c r="Q28" i="1"/>
  <c r="N28" i="1"/>
  <c r="M28" i="1"/>
  <c r="O37" i="1"/>
  <c r="O34" i="1"/>
  <c r="O36" i="1"/>
  <c r="M38" i="1"/>
  <c r="P36" i="1"/>
  <c r="K62" i="1"/>
  <c r="K39" i="1"/>
  <c r="N38" i="1"/>
  <c r="Q15" i="1"/>
  <c r="N36" i="1"/>
  <c r="M36" i="1"/>
  <c r="M34" i="1"/>
  <c r="M37" i="1"/>
  <c r="N37" i="1"/>
  <c r="N34" i="1"/>
  <c r="Z83" i="1"/>
  <c r="P34" i="1"/>
  <c r="P37" i="1"/>
  <c r="Q27" i="1"/>
  <c r="P27" i="1"/>
  <c r="P15" i="1"/>
  <c r="Q14" i="1"/>
  <c r="P14" i="1"/>
  <c r="N14" i="1"/>
  <c r="M14" i="1"/>
  <c r="P31" i="1"/>
  <c r="N35" i="1"/>
  <c r="I32" i="1"/>
  <c r="I33" i="1"/>
  <c r="I34" i="1"/>
  <c r="I36" i="1"/>
  <c r="I28" i="1"/>
  <c r="I31" i="1"/>
  <c r="I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AD15" i="1"/>
  <c r="AC15" i="1"/>
  <c r="AB15" i="1"/>
  <c r="AA15" i="1"/>
  <c r="Z15" i="1"/>
  <c r="Y15" i="1"/>
  <c r="X15" i="1"/>
  <c r="W15" i="1"/>
  <c r="V15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AD83" i="1"/>
  <c r="AC83" i="1"/>
  <c r="AB83" i="1"/>
  <c r="AA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AD41" i="1"/>
  <c r="AC41" i="1"/>
  <c r="AB41" i="1"/>
  <c r="AA41" i="1"/>
  <c r="Z41" i="1"/>
  <c r="Y41" i="1"/>
  <c r="X41" i="1"/>
  <c r="AD40" i="1"/>
  <c r="AC40" i="1"/>
  <c r="AB40" i="1"/>
  <c r="AA40" i="1"/>
  <c r="Z40" i="1"/>
  <c r="Y40" i="1"/>
  <c r="X40" i="1"/>
  <c r="P32" i="1"/>
  <c r="N32" i="1"/>
  <c r="O31" i="1"/>
  <c r="O33" i="1"/>
  <c r="M31" i="1"/>
  <c r="N31" i="1"/>
  <c r="P35" i="1"/>
  <c r="O32" i="1"/>
  <c r="M35" i="1"/>
  <c r="O35" i="1"/>
  <c r="M32" i="1"/>
  <c r="M33" i="1"/>
  <c r="N33" i="1"/>
  <c r="P33" i="1"/>
  <c r="D129" i="1"/>
  <c r="D86" i="1"/>
  <c r="D43" i="1"/>
  <c r="N40" i="1"/>
  <c r="M40" i="1"/>
  <c r="Q40" i="1"/>
  <c r="Q41" i="1"/>
  <c r="P40" i="1"/>
  <c r="P41" i="1"/>
  <c r="D9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D169" i="1"/>
  <c r="AD170" i="1"/>
  <c r="N147" i="1"/>
  <c r="M147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N104" i="1"/>
  <c r="M104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N61" i="1"/>
  <c r="M61" i="1"/>
  <c r="O41" i="1"/>
  <c r="U41" i="1"/>
  <c r="V27" i="1"/>
  <c r="V40" i="1"/>
  <c r="V41" i="1"/>
  <c r="W27" i="1"/>
  <c r="W40" i="1"/>
  <c r="W41" i="1"/>
  <c r="X27" i="1"/>
  <c r="Y27" i="1"/>
  <c r="Z27" i="1"/>
  <c r="AA27" i="1"/>
  <c r="AB27" i="1"/>
  <c r="AC27" i="1"/>
  <c r="AD27" i="1"/>
  <c r="N41" i="1"/>
  <c r="M41" i="1"/>
  <c r="S41" i="1"/>
  <c r="T41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AD14" i="1"/>
  <c r="AC14" i="1"/>
  <c r="AB14" i="1"/>
  <c r="AA14" i="1"/>
  <c r="Z14" i="1"/>
  <c r="Y14" i="1"/>
  <c r="X14" i="1"/>
  <c r="W14" i="1"/>
  <c r="V14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I62" i="1"/>
  <c r="I39" i="1"/>
</calcChain>
</file>

<file path=xl/sharedStrings.xml><?xml version="1.0" encoding="utf-8"?>
<sst xmlns="http://schemas.openxmlformats.org/spreadsheetml/2006/main" count="134" uniqueCount="53">
  <si>
    <t>SIDE</t>
  </si>
  <si>
    <t>TO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</si>
  <si>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</si>
  <si>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</si>
  <si>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</si>
  <si>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</si>
  <si>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</si>
  <si>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</si>
  <si>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</si>
  <si>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</si>
  <si>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</si>
  <si>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</si>
  <si>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</si>
  <si>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SLM RANGE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</si>
  <si>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</si>
  <si>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</si>
  <si>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</si>
  <si>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</si>
  <si>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</si>
  <si>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</si>
  <si>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</si>
  <si>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</si>
  <si>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</si>
  <si>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</si>
  <si>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</si>
  <si>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</si>
  <si>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</si>
  <si>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</si>
  <si>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</si>
  <si>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</si>
  <si>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</si>
  <si>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</si>
  <si>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</si>
  <si>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N/A</t>
  </si>
  <si>
    <t>304E20000</t>
  </si>
  <si>
    <t>407E20000</t>
  </si>
  <si>
    <t>LT/RT</t>
  </si>
  <si>
    <t>STATION RANGE</t>
  </si>
  <si>
    <t>PARKING LOT ENTRANCE</t>
  </si>
  <si>
    <t>PARKING LOT</t>
  </si>
  <si>
    <t>RT</t>
  </si>
  <si>
    <t>LT</t>
  </si>
  <si>
    <t>102+46.43</t>
  </si>
  <si>
    <t>104+06.43</t>
  </si>
  <si>
    <t>104+08.33</t>
  </si>
  <si>
    <t>104+87.87</t>
  </si>
  <si>
    <t>301e56000</t>
  </si>
  <si>
    <t>ASPHALT CONCRETE BASE, PG64-22, (449)</t>
  </si>
  <si>
    <t>CY</t>
  </si>
  <si>
    <t>441e70000</t>
  </si>
  <si>
    <t>ASPHALT CONCRETE SURFACE COURSE, TYPE 1, (449), PG64-22</t>
  </si>
  <si>
    <t>441E70200</t>
  </si>
  <si>
    <t>ASPHALT CONCRETE INTERMEDIATE COURSE, TYPE 1, (449)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</si>
</sst>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000\+00.0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b/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1" fontId="9" fillId="2" borderId="0" xfId="0" applyNumberFormat="1" applyFont="1" applyFill="1" applyAlignment="1" applyProtection="1">
      <alignment horizontal="center" vertical="center"/>
      <protection locked="0"/>
    </xf>
    <xf numFmtId="166" fontId="6" fillId="0" borderId="4" xfId="0" applyNumberFormat="1" applyFont="1" applyBorder="1" applyAlignment="1" applyProtection="1">
      <alignment horizontal="center" vertical="center"/>
      <protection locked="0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0" fontId="6" fillId="5" borderId="29" xfId="0" applyFont="1" applyFill="1" applyBorder="1" applyAlignment="1" applyProtection="1">
      <alignment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1" fontId="6" fillId="0" borderId="7" xfId="0" applyNumberFormat="1" applyFont="1" applyBorder="1" applyAlignment="1">
      <alignment horizontal="center" vertical="center" textRotation="90"/>
    </xf>
    <xf numFmtId="1" fontId="6" fillId="0" borderId="11" xfId="0" applyNumberFormat="1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27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39</xdr:row>
      <xdr:rowOff>76200</xdr:rowOff>
    </xdr:from>
    <xdr:to>
      <xdr:col>30</xdr:col>
      <xdr:colOff>0</xdr:colOff>
      <xdr:row>39</xdr:row>
      <xdr:rowOff>76200</xdr:rowOff>
    </xdr:to>
    <xdr:sp macro="" textlink="">
      <xdr:nvSpPr>
        <xdr:cNvPr id="1100" name="Line 1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02225" y="97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104" name="Line 4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105" name="Line 42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106" name="Line 43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107" name="Line 44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108" name="Line 45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109" name="Line 4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110" name="Line 4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111" name="Line 4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113" name="Line 5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114" name="Line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115" name="Line 5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116" name="Line 5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117" name="Line 55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118" name="Line 5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119" name="Line 5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76200</xdr:rowOff>
    </xdr:from>
    <xdr:to>
      <xdr:col>30</xdr:col>
      <xdr:colOff>0</xdr:colOff>
      <xdr:row>82</xdr:row>
      <xdr:rowOff>76200</xdr:rowOff>
    </xdr:to>
    <xdr:sp macro="" textlink="">
      <xdr:nvSpPr>
        <xdr:cNvPr id="1120" name="Line 6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02225" y="1674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125</xdr:row>
      <xdr:rowOff>76200</xdr:rowOff>
    </xdr:from>
    <xdr:to>
      <xdr:col>30</xdr:col>
      <xdr:colOff>0</xdr:colOff>
      <xdr:row>125</xdr:row>
      <xdr:rowOff>76200</xdr:rowOff>
    </xdr:to>
    <xdr:sp macro="" textlink="">
      <xdr:nvSpPr>
        <xdr:cNvPr id="1124" name="Line 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02225" y="2378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168</xdr:row>
      <xdr:rowOff>76200</xdr:rowOff>
    </xdr:from>
    <xdr:to>
      <xdr:col>30</xdr:col>
      <xdr:colOff>0</xdr:colOff>
      <xdr:row>168</xdr:row>
      <xdr:rowOff>76200</xdr:rowOff>
    </xdr:to>
    <xdr:sp macro="" textlink="">
      <xdr:nvSpPr>
        <xdr:cNvPr id="1128" name="Line 7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02225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0"/>
  <sheetViews>
    <sheetView showGridLines="0" tabSelected="1" topLeftCell="A6" zoomScaleNormal="100" workbookViewId="0">
      <selection activeCell="O39" sqref="O39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12</v>
      </c>
      <c r="G1" s="4" t="s">
        <v>19</v>
      </c>
      <c r="H1" s="3" t="s">
        <v>20</v>
      </c>
      <c r="I1" s="2"/>
      <c r="J1" s="2"/>
      <c r="K1" s="2"/>
      <c r="L1" s="37"/>
      <c r="M1" s="2"/>
      <c r="N1" s="2"/>
      <c r="O1" s="2"/>
      <c r="P1" s="37"/>
      <c r="Q1" s="37"/>
      <c r="R1" s="37"/>
      <c r="S1" s="37"/>
      <c r="T1" s="37"/>
      <c r="U1" s="37"/>
      <c r="V1" s="37"/>
      <c r="W1" s="2"/>
      <c r="X1" s="2"/>
      <c r="Y1" s="2"/>
      <c r="Z1" s="2"/>
      <c r="AA1" s="2"/>
      <c r="AB1" s="2"/>
      <c r="AC1" s="38"/>
      <c r="AD1" s="38"/>
    </row>
    <row r="2" spans="1:38" ht="12.75" customHeight="1" x14ac:dyDescent="0.2">
      <c r="D2" s="3"/>
      <c r="E2" s="3"/>
      <c r="F2" s="4" t="s">
        <v>10</v>
      </c>
      <c r="G2" s="4" t="s">
        <v>21</v>
      </c>
      <c r="H2" s="3" t="s">
        <v>22</v>
      </c>
      <c r="I2" s="2"/>
      <c r="J2" s="2"/>
      <c r="K2" s="2"/>
      <c r="L2" s="37"/>
      <c r="M2" s="2"/>
      <c r="N2" s="2"/>
      <c r="O2" s="2"/>
      <c r="P2" s="37"/>
      <c r="Q2" s="37"/>
      <c r="R2" s="37"/>
      <c r="S2" s="37"/>
      <c r="T2" s="37"/>
      <c r="U2" s="37"/>
      <c r="V2" s="37"/>
      <c r="W2" s="2"/>
      <c r="X2" s="2"/>
      <c r="Y2" s="2"/>
      <c r="Z2" s="2"/>
      <c r="AA2" s="2"/>
      <c r="AB2" s="2"/>
      <c r="AC2" s="38"/>
      <c r="AD2" s="38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38"/>
      <c r="AD3" s="38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38"/>
      <c r="AD4" s="38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38"/>
      <c r="AD5" s="38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38"/>
      <c r="AD6" s="38"/>
    </row>
    <row r="7" spans="1:38" ht="12.75" customHeight="1" x14ac:dyDescent="0.2">
      <c r="D7" s="3"/>
      <c r="E7" s="7"/>
      <c r="F7" s="5"/>
      <c r="G7" s="8" t="s">
        <v>11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38"/>
      <c r="AD7" s="38"/>
    </row>
    <row r="8" spans="1:38" ht="12.75" customHeight="1" thickBot="1" x14ac:dyDescent="0.25"/>
    <row r="9" spans="1:38" ht="12.75" customHeight="1" thickBot="1" x14ac:dyDescent="0.25">
      <c r="B9" s="40" t="s">
        <v>16</v>
      </c>
      <c r="D9" s="62" t="str">
        <f>"PAVEMENT CALC SHEET " &amp; B10</f>
        <v xml:space="preserve">PAVEMENT CALC SHEET 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F9" s="45">
        <v>1</v>
      </c>
      <c r="AG9" s="46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4"/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7" t="s">
        <v>49</v>
      </c>
      <c r="N10" s="47" t="s">
        <v>51</v>
      </c>
      <c r="O10" s="47" t="s">
        <v>46</v>
      </c>
      <c r="P10" s="47" t="s">
        <v>34</v>
      </c>
      <c r="Q10" s="47" t="s">
        <v>35</v>
      </c>
      <c r="R10" s="47"/>
      <c r="S10" s="47"/>
      <c r="T10" s="47"/>
      <c r="U10" s="47"/>
      <c r="V10" s="39"/>
      <c r="W10" s="39"/>
      <c r="X10" s="39"/>
      <c r="Y10" s="39"/>
      <c r="Z10" s="39"/>
      <c r="AA10" s="39"/>
      <c r="AB10" s="39"/>
      <c r="AC10" s="39"/>
      <c r="AD10" s="39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8" ht="12.75" customHeight="1" x14ac:dyDescent="0.2">
      <c r="D12" s="12"/>
      <c r="E12" s="12"/>
      <c r="F12" s="1"/>
      <c r="G12" s="17"/>
      <c r="H12" s="12"/>
      <c r="I12" s="11"/>
      <c r="J12" s="12"/>
      <c r="K12" s="12"/>
      <c r="L12" s="13" t="s">
        <v>6</v>
      </c>
      <c r="M12" s="14">
        <v>2</v>
      </c>
      <c r="N12" s="14">
        <v>3</v>
      </c>
      <c r="O12" s="14">
        <v>6</v>
      </c>
      <c r="P12" s="14">
        <v>7</v>
      </c>
      <c r="Q12" s="14">
        <v>8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7"/>
      <c r="H13" s="12"/>
      <c r="I13" s="11"/>
      <c r="J13" s="12"/>
      <c r="K13" s="12"/>
      <c r="L13" s="13" t="s">
        <v>7</v>
      </c>
      <c r="M13" s="18">
        <v>1.25</v>
      </c>
      <c r="N13" s="18">
        <v>1.75</v>
      </c>
      <c r="O13" s="18"/>
      <c r="P13" s="18">
        <v>6</v>
      </c>
      <c r="Q13" s="18">
        <v>0.06</v>
      </c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</row>
    <row r="14" spans="1:38" ht="12.75" customHeight="1" x14ac:dyDescent="0.2">
      <c r="B14" s="77" t="s">
        <v>17</v>
      </c>
      <c r="D14" s="63" t="s">
        <v>37</v>
      </c>
      <c r="E14" s="64"/>
      <c r="F14" s="65"/>
      <c r="G14" s="69" t="s">
        <v>8</v>
      </c>
      <c r="H14" s="71" t="s">
        <v>0</v>
      </c>
      <c r="I14" s="71" t="s">
        <v>29</v>
      </c>
      <c r="J14" s="71" t="s">
        <v>30</v>
      </c>
      <c r="K14" s="71" t="s">
        <v>31</v>
      </c>
      <c r="L14" s="71" t="s">
        <v>2</v>
      </c>
      <c r="M14" s="19" t="str">
        <f>IF(OR(TRIM(M10)=0,TRIM(M10)=""),"",IF(IFERROR(TRIM(INDEX(QryItemNamed,MATCH(TRIM(M10),ITEM,0),2)),"")="Y","SPECIAL",LEFT(IFERROR(TRIM(INDEX(ITEM,MATCH(TRIM(M10),ITEM,0))),""),3)))</f>
        <v/>
      </c>
      <c r="N14" s="19" t="str">
        <f>IF(OR(TRIM(N10)=0,TRIM(N10)=""),"",IF(IFERROR(TRIM(INDEX(QryItemNamed,MATCH(TRIM(N10),ITEM,0),2)),"")="Y","SPECIAL",LEFT(IFERROR(TRIM(INDEX(ITEM,MATCH(TRIM(N10),ITEM,0))),""),3)))</f>
        <v/>
      </c>
      <c r="O14" s="51">
        <v>301</v>
      </c>
      <c r="P14" s="19" t="str">
        <f>IF(OR(TRIM(P10)=0,TRIM(P10)=""),"",IF(IFERROR(TRIM(INDEX(QryItemNamed,MATCH(TRIM(P10),ITEM,0),2)),"")="Y","SPECIAL",LEFT(IFERROR(TRIM(INDEX(ITEM,MATCH(TRIM(P10),ITEM,0))),""),3)))</f>
        <v>304</v>
      </c>
      <c r="Q14" s="19" t="str">
        <f>IF(OR(TRIM(Q10)=0,TRIM(Q10)=""),"",IF(IFERROR(TRIM(INDEX(QryItemNamed,MATCH(TRIM(Q10),ITEM,0),2)),"")="Y","SPECIAL",LEFT(IFERROR(TRIM(INDEX(ITEM,MATCH(TRIM(Q10),ITEM,0))),""),3)))</f>
        <v>407</v>
      </c>
      <c r="R14" s="19"/>
      <c r="S14" s="19"/>
      <c r="T14" s="19"/>
      <c r="U14" s="19"/>
      <c r="V14" s="19" t="str">
        <f t="shared" ref="V14:AD14" si="0">IF(OR(TRIM(V10)=0,TRIM(V10)=""),"",IF(IFERROR(TRIM(INDEX(QryItemNamed,MATCH(TRIM(V10),ITEM,0),2)),"")="Y","SPECIAL",LEFT(IFERROR(TRIM(INDEX(ITEM,MATCH(TRIM(V10),ITEM,0))),""),3)))</f>
        <v/>
      </c>
      <c r="W14" s="19" t="str">
        <f t="shared" si="0"/>
        <v/>
      </c>
      <c r="X14" s="19" t="str">
        <f t="shared" si="0"/>
        <v/>
      </c>
      <c r="Y14" s="19" t="str">
        <f t="shared" si="0"/>
        <v/>
      </c>
      <c r="Z14" s="19" t="str">
        <f t="shared" si="0"/>
        <v/>
      </c>
      <c r="AA14" s="19" t="str">
        <f t="shared" si="0"/>
        <v/>
      </c>
      <c r="AB14" s="19" t="str">
        <f t="shared" si="0"/>
        <v/>
      </c>
      <c r="AC14" s="19" t="str">
        <f t="shared" si="0"/>
        <v/>
      </c>
      <c r="AD14" s="19" t="str">
        <f t="shared" si="0"/>
        <v/>
      </c>
    </row>
    <row r="15" spans="1:38" ht="19.149999999999999" customHeight="1" x14ac:dyDescent="0.2">
      <c r="B15" s="78"/>
      <c r="D15" s="66"/>
      <c r="E15" s="67"/>
      <c r="F15" s="68"/>
      <c r="G15" s="70"/>
      <c r="H15" s="72"/>
      <c r="I15" s="72"/>
      <c r="J15" s="72"/>
      <c r="K15" s="72"/>
      <c r="L15" s="72"/>
      <c r="M15" s="59" t="s">
        <v>50</v>
      </c>
      <c r="N15" s="59" t="s">
        <v>52</v>
      </c>
      <c r="O15" s="59" t="s">
        <v>47</v>
      </c>
      <c r="P15" s="59" t="str">
        <f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AGGREGATE BASE</v>
      </c>
      <c r="Q15" s="59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NON-TRACKING TACK COAT</v>
      </c>
      <c r="R15" s="59"/>
      <c r="S15" s="59"/>
      <c r="T15" s="59"/>
      <c r="U15" s="59"/>
      <c r="V15" s="59" t="str">
        <f t="shared" ref="V15:AD15" si="1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/>
      </c>
      <c r="W15" s="59" t="str">
        <f t="shared" si="1"/>
        <v/>
      </c>
      <c r="X15" s="59" t="str">
        <f t="shared" si="1"/>
        <v/>
      </c>
      <c r="Y15" s="59" t="str">
        <f t="shared" si="1"/>
        <v/>
      </c>
      <c r="Z15" s="59" t="str">
        <f t="shared" si="1"/>
        <v/>
      </c>
      <c r="AA15" s="59" t="str">
        <f t="shared" si="1"/>
        <v/>
      </c>
      <c r="AB15" s="59" t="str">
        <f t="shared" si="1"/>
        <v/>
      </c>
      <c r="AC15" s="59" t="str">
        <f t="shared" si="1"/>
        <v/>
      </c>
      <c r="AD15" s="59" t="str">
        <f t="shared" si="1"/>
        <v/>
      </c>
    </row>
    <row r="16" spans="1:38" ht="12.75" customHeight="1" x14ac:dyDescent="0.2">
      <c r="B16" s="78"/>
      <c r="D16" s="66"/>
      <c r="E16" s="67"/>
      <c r="F16" s="68"/>
      <c r="G16" s="70"/>
      <c r="H16" s="72"/>
      <c r="I16" s="72"/>
      <c r="J16" s="72"/>
      <c r="K16" s="72"/>
      <c r="L16" s="72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2:30" ht="12.75" customHeight="1" x14ac:dyDescent="0.2">
      <c r="B17" s="78"/>
      <c r="D17" s="66"/>
      <c r="E17" s="67"/>
      <c r="F17" s="68"/>
      <c r="G17" s="70"/>
      <c r="H17" s="72"/>
      <c r="I17" s="72"/>
      <c r="J17" s="72"/>
      <c r="K17" s="72"/>
      <c r="L17" s="72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2:30" ht="12.75" customHeight="1" x14ac:dyDescent="0.2">
      <c r="B18" s="78"/>
      <c r="D18" s="66"/>
      <c r="E18" s="67"/>
      <c r="F18" s="68"/>
      <c r="G18" s="70"/>
      <c r="H18" s="72"/>
      <c r="I18" s="72"/>
      <c r="J18" s="72"/>
      <c r="K18" s="72"/>
      <c r="L18" s="72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2:30" ht="12.75" customHeight="1" x14ac:dyDescent="0.2">
      <c r="B19" s="78"/>
      <c r="D19" s="66"/>
      <c r="E19" s="67"/>
      <c r="F19" s="68"/>
      <c r="G19" s="70"/>
      <c r="H19" s="72"/>
      <c r="I19" s="72"/>
      <c r="J19" s="72"/>
      <c r="K19" s="72"/>
      <c r="L19" s="72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2:30" ht="12.75" customHeight="1" x14ac:dyDescent="0.2">
      <c r="B20" s="78"/>
      <c r="D20" s="66"/>
      <c r="E20" s="67"/>
      <c r="F20" s="68"/>
      <c r="G20" s="70"/>
      <c r="H20" s="72"/>
      <c r="I20" s="72"/>
      <c r="J20" s="72"/>
      <c r="K20" s="72"/>
      <c r="L20" s="72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2:30" ht="12.75" customHeight="1" x14ac:dyDescent="0.2">
      <c r="B21" s="78"/>
      <c r="D21" s="66"/>
      <c r="E21" s="67"/>
      <c r="F21" s="68"/>
      <c r="G21" s="70"/>
      <c r="H21" s="72"/>
      <c r="I21" s="72"/>
      <c r="J21" s="72"/>
      <c r="K21" s="72"/>
      <c r="L21" s="72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2:30" ht="12.75" customHeight="1" x14ac:dyDescent="0.2">
      <c r="B22" s="78"/>
      <c r="D22" s="66"/>
      <c r="E22" s="67"/>
      <c r="F22" s="68"/>
      <c r="G22" s="70"/>
      <c r="H22" s="72"/>
      <c r="I22" s="72"/>
      <c r="J22" s="72"/>
      <c r="K22" s="72"/>
      <c r="L22" s="72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2:30" ht="12.75" customHeight="1" x14ac:dyDescent="0.2">
      <c r="B23" s="78"/>
      <c r="D23" s="66"/>
      <c r="E23" s="67"/>
      <c r="F23" s="68"/>
      <c r="G23" s="70"/>
      <c r="H23" s="72"/>
      <c r="I23" s="72"/>
      <c r="J23" s="72"/>
      <c r="K23" s="72"/>
      <c r="L23" s="72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2:30" ht="12.75" customHeight="1" x14ac:dyDescent="0.2">
      <c r="B24" s="78"/>
      <c r="D24" s="66"/>
      <c r="E24" s="67"/>
      <c r="F24" s="68"/>
      <c r="G24" s="70"/>
      <c r="H24" s="72"/>
      <c r="I24" s="72"/>
      <c r="J24" s="72"/>
      <c r="K24" s="72"/>
      <c r="L24" s="72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2:30" ht="12.75" customHeight="1" x14ac:dyDescent="0.2">
      <c r="B25" s="78"/>
      <c r="D25" s="66"/>
      <c r="E25" s="67"/>
      <c r="F25" s="68"/>
      <c r="G25" s="70"/>
      <c r="H25" s="72"/>
      <c r="I25" s="72"/>
      <c r="J25" s="72"/>
      <c r="K25" s="72"/>
      <c r="L25" s="72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2:30" ht="12.75" customHeight="1" x14ac:dyDescent="0.2">
      <c r="B26" s="78"/>
      <c r="D26" s="66"/>
      <c r="E26" s="67"/>
      <c r="F26" s="68"/>
      <c r="G26" s="70"/>
      <c r="H26" s="72"/>
      <c r="I26" s="72"/>
      <c r="J26" s="72"/>
      <c r="K26" s="72"/>
      <c r="L26" s="73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</row>
    <row r="27" spans="2:30" ht="12.75" customHeight="1" thickBot="1" x14ac:dyDescent="0.25">
      <c r="B27" s="79"/>
      <c r="D27" s="52"/>
      <c r="E27" s="52"/>
      <c r="F27" s="52"/>
      <c r="G27" s="20"/>
      <c r="H27" s="21"/>
      <c r="I27" s="22" t="s">
        <v>5</v>
      </c>
      <c r="J27" s="22" t="s">
        <v>5</v>
      </c>
      <c r="K27" s="22" t="s">
        <v>9</v>
      </c>
      <c r="L27" s="22" t="s">
        <v>9</v>
      </c>
      <c r="M27" s="22" t="s">
        <v>48</v>
      </c>
      <c r="N27" s="22" t="s">
        <v>48</v>
      </c>
      <c r="O27" s="22" t="s">
        <v>48</v>
      </c>
      <c r="P27" s="22" t="str">
        <f>IF(OR(TRIM(P10)=0,TRIM(P10)=""),"",IFERROR(TRIM(INDEX(QryItemNamed,MATCH(TRIM(P10),ITEM,0),3)),""))</f>
        <v>CY</v>
      </c>
      <c r="Q27" s="22" t="str">
        <f>IF(OR(TRIM(Q10)=0,TRIM(Q10)=""),"",IFERROR(TRIM(INDEX(QryItemNamed,MATCH(TRIM(Q10),ITEM,0),3)),""))</f>
        <v>GAL</v>
      </c>
      <c r="R27" s="22"/>
      <c r="S27" s="22"/>
      <c r="T27" s="22"/>
      <c r="U27" s="22"/>
      <c r="V27" s="22" t="str">
        <f t="shared" ref="V27:AD27" si="2">IF(OR(TRIM(V10)=0,TRIM(V10)=""),"",IFERROR(TRIM(INDEX(QryItemNamed,MATCH(TRIM(V10),ITEM,0),3)),""))</f>
        <v/>
      </c>
      <c r="W27" s="22" t="str">
        <f t="shared" si="2"/>
        <v/>
      </c>
      <c r="X27" s="22" t="str">
        <f t="shared" si="2"/>
        <v/>
      </c>
      <c r="Y27" s="22" t="str">
        <f t="shared" si="2"/>
        <v/>
      </c>
      <c r="Z27" s="22" t="str">
        <f t="shared" si="2"/>
        <v/>
      </c>
      <c r="AA27" s="22" t="str">
        <f t="shared" si="2"/>
        <v/>
      </c>
      <c r="AB27" s="22" t="str">
        <f t="shared" si="2"/>
        <v/>
      </c>
      <c r="AC27" s="22" t="str">
        <f t="shared" si="2"/>
        <v/>
      </c>
      <c r="AD27" s="22" t="str">
        <f t="shared" si="2"/>
        <v/>
      </c>
    </row>
    <row r="28" spans="2:30" ht="12.75" customHeight="1" x14ac:dyDescent="0.2">
      <c r="B28" s="41">
        <v>1</v>
      </c>
      <c r="D28" s="48">
        <v>10187.719999999999</v>
      </c>
      <c r="E28" s="25" t="s">
        <v>1</v>
      </c>
      <c r="F28" s="48">
        <v>10579.26</v>
      </c>
      <c r="G28" s="23">
        <v>1</v>
      </c>
      <c r="H28" s="24" t="s">
        <v>36</v>
      </c>
      <c r="I28" s="25">
        <f>F28-D28</f>
        <v>391.54000000000087</v>
      </c>
      <c r="J28" s="25"/>
      <c r="K28" s="25"/>
      <c r="L28" s="25">
        <v>1132.3900000000001</v>
      </c>
      <c r="M28" s="25">
        <f t="shared" ref="M28:N30" si="3">$L28*(M$13/12/3)</f>
        <v>39.319097222222226</v>
      </c>
      <c r="N28" s="25">
        <f t="shared" si="3"/>
        <v>55.046736111111116</v>
      </c>
      <c r="O28" s="25"/>
      <c r="P28" s="25"/>
      <c r="Q28" s="25">
        <f>(L28*0.06)+(L28*0.08)</f>
        <v>158.53460000000001</v>
      </c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50">
        <v>1</v>
      </c>
      <c r="D29" s="49" t="s">
        <v>42</v>
      </c>
      <c r="E29" s="27" t="s">
        <v>1</v>
      </c>
      <c r="F29" s="49" t="s">
        <v>43</v>
      </c>
      <c r="G29" s="32">
        <v>1</v>
      </c>
      <c r="H29" s="31" t="s">
        <v>40</v>
      </c>
      <c r="I29" s="33"/>
      <c r="J29" s="33"/>
      <c r="K29" s="33"/>
      <c r="L29" s="33">
        <v>315.95</v>
      </c>
      <c r="M29" s="25">
        <f t="shared" si="3"/>
        <v>10.970486111111111</v>
      </c>
      <c r="N29" s="25">
        <f t="shared" si="3"/>
        <v>15.358680555555555</v>
      </c>
      <c r="O29" s="27"/>
      <c r="P29" s="27"/>
      <c r="Q29" s="25">
        <f>(L29*0.06)+(L29*0.08)</f>
        <v>44.232999999999997</v>
      </c>
      <c r="R29" s="27"/>
      <c r="S29" s="27"/>
      <c r="T29" s="27"/>
      <c r="U29" s="27"/>
      <c r="V29" s="27"/>
      <c r="W29" s="27"/>
      <c r="X29" s="27"/>
      <c r="Y29" s="34"/>
      <c r="Z29" s="34"/>
      <c r="AA29" s="33"/>
      <c r="AB29" s="33"/>
      <c r="AC29" s="26"/>
      <c r="AD29" s="33"/>
    </row>
    <row r="30" spans="2:30" ht="12.75" customHeight="1" x14ac:dyDescent="0.2">
      <c r="B30" s="50">
        <v>1</v>
      </c>
      <c r="D30" s="49" t="s">
        <v>44</v>
      </c>
      <c r="E30" s="27" t="s">
        <v>1</v>
      </c>
      <c r="F30" s="49" t="s">
        <v>45</v>
      </c>
      <c r="G30" s="32">
        <v>1</v>
      </c>
      <c r="H30" s="31" t="s">
        <v>41</v>
      </c>
      <c r="I30" s="33"/>
      <c r="J30" s="33"/>
      <c r="K30" s="33"/>
      <c r="L30" s="33">
        <v>55.42</v>
      </c>
      <c r="M30" s="25">
        <f t="shared" si="3"/>
        <v>1.9243055555555557</v>
      </c>
      <c r="N30" s="25">
        <f t="shared" si="3"/>
        <v>2.6940277777777779</v>
      </c>
      <c r="O30" s="27"/>
      <c r="P30" s="27"/>
      <c r="Q30" s="25">
        <f>(L30*0.06)+(L30*0.08)</f>
        <v>7.7588000000000008</v>
      </c>
      <c r="R30" s="27"/>
      <c r="S30" s="27"/>
      <c r="T30" s="27"/>
      <c r="U30" s="27"/>
      <c r="V30" s="27"/>
      <c r="W30" s="27"/>
      <c r="X30" s="25"/>
      <c r="Y30" s="30"/>
      <c r="Z30" s="30"/>
      <c r="AA30" s="27"/>
      <c r="AB30" s="27"/>
      <c r="AC30" s="26"/>
      <c r="AD30" s="27"/>
    </row>
    <row r="31" spans="2:30" ht="12.75" customHeight="1" x14ac:dyDescent="0.2">
      <c r="B31" s="42">
        <v>1</v>
      </c>
      <c r="D31" s="48">
        <v>10579.26</v>
      </c>
      <c r="E31" s="25" t="s">
        <v>1</v>
      </c>
      <c r="F31" s="48">
        <v>10752.88</v>
      </c>
      <c r="G31" s="32">
        <v>2</v>
      </c>
      <c r="H31" s="31" t="s">
        <v>36</v>
      </c>
      <c r="I31" s="33">
        <f t="shared" ref="I31:I36" si="4">IF(D31&lt;&gt;"",(F31-D31),"")</f>
        <v>173.61999999999898</v>
      </c>
      <c r="J31" s="33"/>
      <c r="K31" s="33"/>
      <c r="L31" s="33">
        <f>3961.47/9</f>
        <v>440.1633333333333</v>
      </c>
      <c r="M31" s="25">
        <f t="shared" ref="M31:N36" si="5">$L31*(M$13/12/3)</f>
        <v>15.283449074074074</v>
      </c>
      <c r="N31" s="25">
        <f t="shared" si="5"/>
        <v>21.396828703703701</v>
      </c>
      <c r="O31" s="27">
        <f>L31*(6/12/3)</f>
        <v>73.36055555555555</v>
      </c>
      <c r="P31" s="27">
        <f>P$13*($L31/12/3)</f>
        <v>73.36055555555555</v>
      </c>
      <c r="Q31" s="25">
        <f>($L31*Q$13)*2</f>
        <v>52.819599999999994</v>
      </c>
      <c r="R31" s="25"/>
      <c r="S31" s="25"/>
      <c r="T31" s="25"/>
      <c r="U31" s="25"/>
      <c r="V31" s="25"/>
      <c r="W31" s="25"/>
      <c r="X31" s="25"/>
      <c r="Y31" s="30"/>
      <c r="Z31" s="30"/>
      <c r="AA31" s="27"/>
      <c r="AB31" s="27"/>
      <c r="AC31" s="26"/>
      <c r="AD31" s="27"/>
    </row>
    <row r="32" spans="2:30" ht="12.75" customHeight="1" x14ac:dyDescent="0.2">
      <c r="B32" s="42">
        <v>1</v>
      </c>
      <c r="D32" s="49">
        <v>10752.88</v>
      </c>
      <c r="E32" s="27" t="s">
        <v>1</v>
      </c>
      <c r="F32" s="49">
        <v>10877.95</v>
      </c>
      <c r="G32" s="28">
        <v>2</v>
      </c>
      <c r="H32" s="29" t="s">
        <v>36</v>
      </c>
      <c r="I32" s="33">
        <f t="shared" si="4"/>
        <v>125.07000000000153</v>
      </c>
      <c r="J32" s="33"/>
      <c r="K32" s="33"/>
      <c r="L32" s="33">
        <f>2767.74/9</f>
        <v>307.52666666666664</v>
      </c>
      <c r="M32" s="25">
        <f t="shared" si="5"/>
        <v>10.678009259259259</v>
      </c>
      <c r="N32" s="25">
        <f t="shared" si="5"/>
        <v>14.949212962962962</v>
      </c>
      <c r="O32" s="27">
        <f t="shared" ref="O32:O36" si="6">L32*(6/12/3)</f>
        <v>51.254444444444438</v>
      </c>
      <c r="P32" s="27">
        <f t="shared" ref="P32:P34" si="7">P$13*($L32/12/3)</f>
        <v>51.254444444444438</v>
      </c>
      <c r="Q32" s="25">
        <f t="shared" ref="Q32:Q38" si="8">$L32*Q$13*2</f>
        <v>36.903199999999998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7"/>
      <c r="AC32" s="26"/>
      <c r="AD32" s="27"/>
    </row>
    <row r="33" spans="2:30" ht="12.75" customHeight="1" x14ac:dyDescent="0.2">
      <c r="B33" s="42">
        <v>1</v>
      </c>
      <c r="D33" s="49">
        <v>10877.95</v>
      </c>
      <c r="E33" s="27" t="s">
        <v>1</v>
      </c>
      <c r="F33" s="49">
        <v>10987.28</v>
      </c>
      <c r="G33" s="28">
        <v>2</v>
      </c>
      <c r="H33" s="29" t="s">
        <v>36</v>
      </c>
      <c r="I33" s="33">
        <f t="shared" si="4"/>
        <v>109.32999999999993</v>
      </c>
      <c r="J33" s="33"/>
      <c r="K33" s="33"/>
      <c r="L33" s="33">
        <f>2080.312/9</f>
        <v>231.14577777777777</v>
      </c>
      <c r="M33" s="25">
        <f t="shared" si="5"/>
        <v>8.0258950617283951</v>
      </c>
      <c r="N33" s="25">
        <f t="shared" si="5"/>
        <v>11.236253086419753</v>
      </c>
      <c r="O33" s="27">
        <f t="shared" si="6"/>
        <v>38.524296296296292</v>
      </c>
      <c r="P33" s="27">
        <f t="shared" si="7"/>
        <v>38.524296296296292</v>
      </c>
      <c r="Q33" s="25">
        <f t="shared" si="8"/>
        <v>27.73749333333333</v>
      </c>
      <c r="R33" s="25"/>
      <c r="S33" s="25"/>
      <c r="T33" s="25"/>
      <c r="U33" s="25"/>
      <c r="V33" s="25"/>
      <c r="W33" s="27"/>
      <c r="X33" s="25"/>
      <c r="Y33" s="30"/>
      <c r="Z33" s="30"/>
      <c r="AA33" s="27"/>
      <c r="AB33" s="27"/>
      <c r="AC33" s="26"/>
      <c r="AD33" s="27"/>
    </row>
    <row r="34" spans="2:30" ht="12.75" customHeight="1" x14ac:dyDescent="0.2">
      <c r="B34" s="42">
        <v>1</v>
      </c>
      <c r="D34" s="49">
        <v>10987.28</v>
      </c>
      <c r="E34" s="27" t="s">
        <v>1</v>
      </c>
      <c r="F34" s="49">
        <v>11090.87</v>
      </c>
      <c r="G34" s="28">
        <v>2</v>
      </c>
      <c r="H34" s="29" t="s">
        <v>36</v>
      </c>
      <c r="I34" s="33">
        <f t="shared" si="4"/>
        <v>103.59000000000015</v>
      </c>
      <c r="J34" s="33"/>
      <c r="K34" s="33"/>
      <c r="L34" s="33">
        <f>9711.349/9</f>
        <v>1079.0387777777778</v>
      </c>
      <c r="M34" s="25">
        <f t="shared" si="5"/>
        <v>37.466624228395062</v>
      </c>
      <c r="N34" s="25">
        <f t="shared" si="5"/>
        <v>52.453273919753087</v>
      </c>
      <c r="O34" s="27">
        <f t="shared" si="6"/>
        <v>179.8397962962963</v>
      </c>
      <c r="P34" s="27">
        <f t="shared" si="7"/>
        <v>179.8397962962963</v>
      </c>
      <c r="Q34" s="25">
        <f t="shared" si="8"/>
        <v>129.48465333333334</v>
      </c>
      <c r="R34" s="25"/>
      <c r="S34" s="25"/>
      <c r="T34" s="25"/>
      <c r="U34" s="25"/>
      <c r="V34" s="25"/>
      <c r="W34" s="27"/>
      <c r="X34" s="25"/>
      <c r="Y34" s="30"/>
      <c r="Z34" s="30"/>
      <c r="AA34" s="27"/>
      <c r="AB34" s="27"/>
      <c r="AC34" s="26"/>
      <c r="AD34" s="27"/>
    </row>
    <row r="35" spans="2:30" ht="12.75" customHeight="1" x14ac:dyDescent="0.2">
      <c r="B35" s="42">
        <v>1</v>
      </c>
      <c r="D35" s="49">
        <v>20024.849999999999</v>
      </c>
      <c r="E35" s="27" t="s">
        <v>1</v>
      </c>
      <c r="F35" s="49">
        <v>20073.849999999999</v>
      </c>
      <c r="G35" s="28">
        <v>2</v>
      </c>
      <c r="H35" s="29" t="s">
        <v>36</v>
      </c>
      <c r="I35" s="33">
        <f t="shared" si="4"/>
        <v>49</v>
      </c>
      <c r="J35" s="33"/>
      <c r="K35" s="33"/>
      <c r="L35" s="33">
        <f>1890.742/9</f>
        <v>210.08244444444443</v>
      </c>
      <c r="M35" s="25">
        <f>$L35*(M$13/12/3)</f>
        <v>7.2945293209876541</v>
      </c>
      <c r="N35" s="25">
        <f>$L35*(N$13/12/3)</f>
        <v>10.212341049382715</v>
      </c>
      <c r="O35" s="27">
        <f>L35*(6/12/3)</f>
        <v>35.013740740740737</v>
      </c>
      <c r="P35" s="27">
        <f>P$13*($L35/12/3)</f>
        <v>35.013740740740737</v>
      </c>
      <c r="Q35" s="25">
        <f t="shared" si="8"/>
        <v>25.20989333333333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7"/>
      <c r="AC35" s="26"/>
      <c r="AD35" s="27"/>
    </row>
    <row r="36" spans="2:30" ht="12.75" customHeight="1" x14ac:dyDescent="0.2">
      <c r="B36" s="42">
        <v>1</v>
      </c>
      <c r="D36" s="49">
        <v>30050</v>
      </c>
      <c r="E36" s="27" t="s">
        <v>1</v>
      </c>
      <c r="F36" s="49">
        <v>30185.77</v>
      </c>
      <c r="G36" s="28">
        <v>2</v>
      </c>
      <c r="H36" s="29" t="s">
        <v>36</v>
      </c>
      <c r="I36" s="33">
        <f t="shared" si="4"/>
        <v>135.77000000000044</v>
      </c>
      <c r="J36" s="33"/>
      <c r="K36" s="33"/>
      <c r="L36" s="33">
        <v>362.41</v>
      </c>
      <c r="M36" s="25">
        <f t="shared" si="5"/>
        <v>12.583680555555556</v>
      </c>
      <c r="N36" s="25">
        <f t="shared" si="5"/>
        <v>17.617152777777779</v>
      </c>
      <c r="O36" s="27">
        <f t="shared" si="6"/>
        <v>60.401666666666671</v>
      </c>
      <c r="P36" s="27">
        <f>P$13*($L36/12/3)</f>
        <v>60.401666666666671</v>
      </c>
      <c r="Q36" s="25">
        <f t="shared" si="8"/>
        <v>43.489200000000004</v>
      </c>
      <c r="R36" s="25"/>
      <c r="S36" s="25"/>
      <c r="T36" s="25"/>
      <c r="U36" s="25"/>
      <c r="V36" s="25"/>
      <c r="W36" s="27"/>
      <c r="X36" s="25"/>
      <c r="Y36" s="30"/>
      <c r="Z36" s="30"/>
      <c r="AA36" s="27"/>
      <c r="AB36" s="27"/>
      <c r="AC36" s="26"/>
      <c r="AD36" s="27"/>
    </row>
    <row r="37" spans="2:30" ht="12.75" customHeight="1" x14ac:dyDescent="0.2">
      <c r="B37" s="42">
        <v>1</v>
      </c>
      <c r="D37" s="74" t="s">
        <v>38</v>
      </c>
      <c r="E37" s="75"/>
      <c r="F37" s="76"/>
      <c r="G37" s="28">
        <v>2</v>
      </c>
      <c r="H37" s="29" t="s">
        <v>33</v>
      </c>
      <c r="I37" s="33">
        <v>100</v>
      </c>
      <c r="J37" s="33"/>
      <c r="K37" s="33"/>
      <c r="L37" s="33">
        <f>1207.998/9</f>
        <v>134.22200000000001</v>
      </c>
      <c r="M37" s="25">
        <f>$L37*(M$13/12/3)</f>
        <v>4.660486111111112</v>
      </c>
      <c r="N37" s="25">
        <f>$L37*(N$13/12/3)</f>
        <v>6.5246805555555563</v>
      </c>
      <c r="O37" s="27">
        <f>L37*(6/12/3)</f>
        <v>22.370333333333335</v>
      </c>
      <c r="P37" s="27">
        <f>P$13*($L37/12/3)</f>
        <v>22.370333333333335</v>
      </c>
      <c r="Q37" s="25">
        <f t="shared" si="8"/>
        <v>16.106639999999999</v>
      </c>
      <c r="R37" s="25"/>
      <c r="S37" s="25"/>
      <c r="T37" s="25"/>
      <c r="U37" s="25"/>
      <c r="V37" s="25"/>
      <c r="W37" s="25"/>
      <c r="X37" s="25"/>
      <c r="Y37" s="30"/>
      <c r="Z37" s="30"/>
      <c r="AA37" s="27"/>
      <c r="AB37" s="27"/>
      <c r="AC37" s="26"/>
      <c r="AD37" s="27"/>
    </row>
    <row r="38" spans="2:30" ht="12.75" customHeight="1" x14ac:dyDescent="0.2">
      <c r="B38" s="42">
        <v>1</v>
      </c>
      <c r="D38" s="74" t="s">
        <v>39</v>
      </c>
      <c r="E38" s="75"/>
      <c r="F38" s="76"/>
      <c r="G38" s="28">
        <v>3</v>
      </c>
      <c r="H38" s="29" t="s">
        <v>33</v>
      </c>
      <c r="I38" s="33"/>
      <c r="J38" s="33"/>
      <c r="K38" s="33"/>
      <c r="L38" s="33">
        <f>15919/9</f>
        <v>1768.7777777777778</v>
      </c>
      <c r="M38" s="25">
        <f>L38*(1.5/12/3)</f>
        <v>73.699074074074076</v>
      </c>
      <c r="N38" s="25">
        <f>L38*(2/12/3)</f>
        <v>98.26543209876543</v>
      </c>
      <c r="O38" s="27">
        <f>L38*(4/12/3)</f>
        <v>196.53086419753086</v>
      </c>
      <c r="P38" s="27"/>
      <c r="Q38" s="25">
        <f t="shared" si="8"/>
        <v>212.25333333333333</v>
      </c>
      <c r="R38" s="25"/>
      <c r="S38" s="25"/>
      <c r="T38" s="25"/>
      <c r="U38" s="25"/>
      <c r="V38" s="25"/>
      <c r="W38" s="27"/>
      <c r="X38" s="25"/>
      <c r="Y38" s="30"/>
      <c r="Z38" s="30"/>
      <c r="AA38" s="27"/>
      <c r="AB38" s="27"/>
      <c r="AC38" s="26"/>
      <c r="AD38" s="27"/>
    </row>
    <row r="39" spans="2:30" ht="12.75" customHeight="1" thickBot="1" x14ac:dyDescent="0.25">
      <c r="B39" s="43"/>
      <c r="D39" s="33"/>
      <c r="E39" s="33"/>
      <c r="F39" s="33"/>
      <c r="G39" s="32"/>
      <c r="H39" s="31"/>
      <c r="I39" s="31" t="str">
        <f t="shared" ref="I39" si="9">IF(D39&lt;&gt;"",(F39-D39)*5280,"")</f>
        <v/>
      </c>
      <c r="J39" s="33"/>
      <c r="K39" s="33" t="str">
        <f>IF(D39&lt;&gt;"",I39*J39/9,"")</f>
        <v/>
      </c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4"/>
      <c r="Z39" s="34"/>
      <c r="AA39" s="33"/>
      <c r="AB39" s="33"/>
      <c r="AC39" s="34"/>
      <c r="AD39" s="33"/>
    </row>
    <row r="40" spans="2:30" ht="12.75" customHeight="1" thickBot="1" x14ac:dyDescent="0.25">
      <c r="D40" s="53" t="s">
        <v>3</v>
      </c>
      <c r="E40" s="54"/>
      <c r="F40" s="54"/>
      <c r="G40" s="54"/>
      <c r="H40" s="54"/>
      <c r="I40" s="54"/>
      <c r="J40" s="54"/>
      <c r="K40" s="54"/>
      <c r="L40" s="55"/>
      <c r="M40" s="35">
        <f>IF(M10="","",IF(OR(M27="", M27="LS", M27="LUMP"),IF(SUM(COUNTIF(M28:M39,"LS")+COUNTIF(M28:M39,"LUMP"))&gt;0,"LS",""),IF(SUM(M28:M39)&lt;&gt;0,SUM(M28:M39),"")))</f>
        <v>221.90563657407409</v>
      </c>
      <c r="N40" s="35">
        <f>IF(N10="","",IF(OR(N27="", N27="LS", N27="LUMP"),IF(SUM(COUNTIF(N28:N39,"LS")+COUNTIF(N28:N39,"LUMP"))&gt;0,"LS",""),IF(SUM(N28:N39)&lt;&gt;0,SUM(N28:N39),"")))</f>
        <v>305.75461959876543</v>
      </c>
      <c r="O40" s="35">
        <f>IF(O10="","",IF(OR(O27="", O27="LS", O27="LUMP"),IF(SUM(COUNTIF(O28:O39,"LS")+COUNTIF(O28:O39,"LUMP"))&gt;0,"LS",""),IF(SUM(O28:O39)&lt;&gt;0,SUM(O28:O39),"")))</f>
        <v>657.29569753086423</v>
      </c>
      <c r="P40" s="35">
        <f>IF(P10="","",IF(OR(P27="", P27="LS", P27="LUMP"),IF(SUM(COUNTIF(P28:P39,"LS")+COUNTIF(P28:P39,"LUMP"))&gt;0,"LS",""),IF(SUM(P28:P39)&lt;&gt;0,SUM(P28:P39),"")))</f>
        <v>460.76483333333334</v>
      </c>
      <c r="Q40" s="35">
        <f>IF(Q10="","",IF(OR(Q27="", Q27="LS", Q27="LUMP"),IF(SUM(COUNTIF(Q28:Q39,"LS")+COUNTIF(Q28:Q39,"LUMP"))&gt;0,"LS",""),IF(SUM(Q28:Q39)&lt;&gt;0,SUM(Q28:Q39),"")))</f>
        <v>754.53041333333329</v>
      </c>
      <c r="R40" s="35"/>
      <c r="S40" s="35"/>
      <c r="T40" s="35"/>
      <c r="U40" s="35"/>
      <c r="V40" s="35" t="str">
        <f t="shared" ref="V40:AD40" si="10">IF(V10="","",IF(OR(V27="", V27="LS", V27="LUMP"),IF(SUM(COUNTIF(V28:V39,"LS")+COUNTIF(V28:V39,"LUMP"))&gt;0,"LS",""),IF(SUM(V28:V39)&lt;&gt;0,SUM(V28:V39),"")))</f>
        <v/>
      </c>
      <c r="W40" s="35" t="str">
        <f t="shared" si="10"/>
        <v/>
      </c>
      <c r="X40" s="35" t="str">
        <f t="shared" si="10"/>
        <v/>
      </c>
      <c r="Y40" s="35" t="str">
        <f t="shared" si="10"/>
        <v/>
      </c>
      <c r="Z40" s="35" t="str">
        <f t="shared" si="10"/>
        <v/>
      </c>
      <c r="AA40" s="35" t="str">
        <f t="shared" si="10"/>
        <v/>
      </c>
      <c r="AB40" s="35" t="str">
        <f t="shared" si="10"/>
        <v/>
      </c>
      <c r="AC40" s="35" t="str">
        <f t="shared" si="10"/>
        <v/>
      </c>
      <c r="AD40" s="35" t="str">
        <f t="shared" si="10"/>
        <v/>
      </c>
    </row>
    <row r="41" spans="2:30" ht="12.75" customHeight="1" x14ac:dyDescent="0.2">
      <c r="B41" s="6" t="s">
        <v>18</v>
      </c>
      <c r="D41" s="56" t="s">
        <v>4</v>
      </c>
      <c r="E41" s="57"/>
      <c r="F41" s="57"/>
      <c r="G41" s="57"/>
      <c r="H41" s="57"/>
      <c r="I41" s="57"/>
      <c r="J41" s="57"/>
      <c r="K41" s="57"/>
      <c r="L41" s="58"/>
      <c r="M41" s="36">
        <f>IF(M10="","",IF(M40="LS","LS",IF(M40&lt;&gt;"",ROUNDUP(M40,0),"")))</f>
        <v>222</v>
      </c>
      <c r="N41" s="36">
        <f>IF(N10="","",IF(N40="LS","LS",IF(N40&lt;&gt;"",ROUNDUP(N40,0),"")))</f>
        <v>306</v>
      </c>
      <c r="O41" s="36">
        <f>IF(O10="","",IF(O40="LS","LS",IF(O40&lt;&gt;"",ROUNDUP(O40,0),"")))</f>
        <v>658</v>
      </c>
      <c r="P41" s="36">
        <f>IF(P10="","",IF(P40="LS","LS",IF(P40&lt;&gt;"",ROUNDUP(P40,0),"")))</f>
        <v>461</v>
      </c>
      <c r="Q41" s="36">
        <f>IF(Q10="","",IF(Q40="LS","LS",IF(Q40&lt;&gt;"",ROUNDUP(Q40,0),"")))</f>
        <v>755</v>
      </c>
      <c r="R41" s="36"/>
      <c r="S41" s="36" t="str">
        <f t="shared" ref="S41:AD41" si="11">IF(S10="","",IF(S40="LS","LS",IF(S40&lt;&gt;"",ROUNDUP(S40,0),"")))</f>
        <v/>
      </c>
      <c r="T41" s="36" t="str">
        <f t="shared" si="11"/>
        <v/>
      </c>
      <c r="U41" s="36" t="str">
        <f t="shared" si="11"/>
        <v/>
      </c>
      <c r="V41" s="36" t="str">
        <f t="shared" si="11"/>
        <v/>
      </c>
      <c r="W41" s="36" t="str">
        <f t="shared" si="11"/>
        <v/>
      </c>
      <c r="X41" s="36" t="str">
        <f t="shared" si="11"/>
        <v/>
      </c>
      <c r="Y41" s="36" t="str">
        <f t="shared" si="11"/>
        <v/>
      </c>
      <c r="Z41" s="36" t="str">
        <f t="shared" si="11"/>
        <v/>
      </c>
      <c r="AA41" s="36" t="str">
        <f t="shared" si="11"/>
        <v/>
      </c>
      <c r="AB41" s="36" t="str">
        <f t="shared" si="11"/>
        <v/>
      </c>
      <c r="AC41" s="36" t="str">
        <f t="shared" si="11"/>
        <v/>
      </c>
      <c r="AD41" s="36" t="str">
        <f t="shared" si="11"/>
        <v/>
      </c>
    </row>
    <row r="42" spans="2:30" ht="12.75" customHeight="1" thickBot="1" x14ac:dyDescent="0.25"/>
    <row r="43" spans="2:30" ht="12.75" customHeight="1" thickBot="1" x14ac:dyDescent="0.25">
      <c r="B43" s="40" t="s">
        <v>16</v>
      </c>
      <c r="D43" s="62" t="str">
        <f>"PAVEMENT CALC SHEET " &amp; B44</f>
        <v xml:space="preserve">PAVEMENT CALC SHEET 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</row>
    <row r="44" spans="2:30" ht="12.75" customHeight="1" thickBot="1" x14ac:dyDescent="0.25">
      <c r="B44" s="44"/>
      <c r="D44" s="11"/>
      <c r="E44" s="11"/>
      <c r="F44" s="11"/>
      <c r="G44" s="11"/>
      <c r="H44" s="11"/>
      <c r="I44" s="12"/>
      <c r="J44" s="12"/>
      <c r="K44" s="12"/>
      <c r="L44" s="13" t="s">
        <v>14</v>
      </c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</row>
    <row r="45" spans="2:30" ht="12.75" customHeight="1" x14ac:dyDescent="0.2">
      <c r="D45" s="11"/>
      <c r="E45" s="11"/>
      <c r="F45" s="11"/>
      <c r="G45" s="11"/>
      <c r="H45" s="11"/>
      <c r="I45" s="12"/>
      <c r="J45" s="12"/>
      <c r="K45" s="12"/>
      <c r="L45" s="13" t="s">
        <v>15</v>
      </c>
      <c r="M45" s="15"/>
      <c r="N45" s="15"/>
      <c r="O45" s="15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2:30" ht="12.75" customHeight="1" x14ac:dyDescent="0.2">
      <c r="D46" s="12"/>
      <c r="E46" s="12"/>
      <c r="F46" s="1"/>
      <c r="G46" s="17"/>
      <c r="H46" s="12"/>
      <c r="I46" s="11"/>
      <c r="J46" s="12"/>
      <c r="K46" s="12"/>
      <c r="L46" s="13" t="s">
        <v>6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2:30" ht="12.75" customHeight="1" thickBot="1" x14ac:dyDescent="0.25">
      <c r="D47" s="12"/>
      <c r="E47" s="12"/>
      <c r="F47" s="1"/>
      <c r="G47" s="17"/>
      <c r="H47" s="12"/>
      <c r="I47" s="11"/>
      <c r="J47" s="12"/>
      <c r="K47" s="12"/>
      <c r="L47" s="13" t="s">
        <v>7</v>
      </c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</row>
    <row r="48" spans="2:30" ht="12.75" customHeight="1" x14ac:dyDescent="0.2">
      <c r="B48" s="77" t="s">
        <v>17</v>
      </c>
      <c r="D48" s="63" t="s">
        <v>13</v>
      </c>
      <c r="E48" s="64"/>
      <c r="F48" s="65"/>
      <c r="G48" s="69" t="s">
        <v>8</v>
      </c>
      <c r="H48" s="71" t="s">
        <v>0</v>
      </c>
      <c r="I48" s="71" t="s">
        <v>29</v>
      </c>
      <c r="J48" s="71" t="s">
        <v>30</v>
      </c>
      <c r="K48" s="71" t="s">
        <v>31</v>
      </c>
      <c r="L48" s="71" t="s">
        <v>2</v>
      </c>
      <c r="M48" s="19" t="str">
        <f t="shared" ref="M48:AD48" si="12">IF(OR(TRIM(M44)=0,TRIM(M44)=""),"",IF(IFERROR(TRIM(INDEX(QryItemNamed,MATCH(TRIM(M44),ITEM,0),2)),"")="Y","SPECIAL",LEFT(IFERROR(TRIM(INDEX(ITEM,MATCH(TRIM(M44),ITEM,0))),""),3)))</f>
        <v/>
      </c>
      <c r="N48" s="19" t="str">
        <f t="shared" si="12"/>
        <v/>
      </c>
      <c r="O48" s="19" t="str">
        <f t="shared" si="12"/>
        <v/>
      </c>
      <c r="P48" s="19" t="str">
        <f t="shared" si="12"/>
        <v/>
      </c>
      <c r="Q48" s="19" t="str">
        <f t="shared" si="12"/>
        <v/>
      </c>
      <c r="R48" s="19" t="str">
        <f t="shared" si="12"/>
        <v/>
      </c>
      <c r="S48" s="19" t="str">
        <f t="shared" si="12"/>
        <v/>
      </c>
      <c r="T48" s="19" t="str">
        <f t="shared" si="12"/>
        <v/>
      </c>
      <c r="U48" s="19" t="str">
        <f t="shared" si="12"/>
        <v/>
      </c>
      <c r="V48" s="19" t="str">
        <f t="shared" si="12"/>
        <v/>
      </c>
      <c r="W48" s="19" t="str">
        <f t="shared" si="12"/>
        <v/>
      </c>
      <c r="X48" s="19" t="str">
        <f t="shared" si="12"/>
        <v/>
      </c>
      <c r="Y48" s="19" t="str">
        <f t="shared" si="12"/>
        <v/>
      </c>
      <c r="Z48" s="19" t="str">
        <f t="shared" si="12"/>
        <v/>
      </c>
      <c r="AA48" s="19" t="str">
        <f t="shared" si="12"/>
        <v/>
      </c>
      <c r="AB48" s="19" t="str">
        <f t="shared" si="12"/>
        <v/>
      </c>
      <c r="AC48" s="19" t="str">
        <f t="shared" si="12"/>
        <v/>
      </c>
      <c r="AD48" s="19" t="str">
        <f t="shared" si="12"/>
        <v/>
      </c>
    </row>
    <row r="49" spans="2:30" ht="19.149999999999999" customHeight="1" x14ac:dyDescent="0.2">
      <c r="B49" s="78"/>
      <c r="D49" s="66"/>
      <c r="E49" s="67"/>
      <c r="F49" s="68"/>
      <c r="G49" s="70"/>
      <c r="H49" s="72"/>
      <c r="I49" s="72"/>
      <c r="J49" s="72"/>
      <c r="K49" s="72"/>
      <c r="L49" s="72"/>
      <c r="M49" s="59" t="str">
        <f t="shared" ref="M49:AD49" si="13">IF(OR(TRIM(M44)=0,TRIM(M44)=""),IF(M45="","",M45),IF(IFERROR(TRIM(INDEX(QryItemNamed,MATCH(TRIM(M44),ITEM,0),2)),"")="Y",TRIM(RIGHT(IFERROR(TRIM(INDEX(QryItemNamed,MATCH(TRIM(M44),ITEM,0),4)),"123456789012"),LEN(IFERROR(TRIM(INDEX(QryItemNamed,MATCH(TRIM(M44),ITEM,0),4)),"123456789012"))-9))&amp;M45,IFERROR(TRIM(INDEX(QryItemNamed,MATCH(TRIM(M44),ITEM,0),4))&amp;M45,"ITEM CODE DOES NOT EXIST IN ITEM MASTER")))</f>
        <v/>
      </c>
      <c r="N49" s="59" t="str">
        <f t="shared" si="13"/>
        <v/>
      </c>
      <c r="O49" s="59" t="str">
        <f t="shared" si="13"/>
        <v/>
      </c>
      <c r="P49" s="59" t="str">
        <f t="shared" si="13"/>
        <v/>
      </c>
      <c r="Q49" s="59" t="str">
        <f t="shared" si="13"/>
        <v/>
      </c>
      <c r="R49" s="59" t="str">
        <f t="shared" si="13"/>
        <v/>
      </c>
      <c r="S49" s="59" t="str">
        <f t="shared" si="13"/>
        <v/>
      </c>
      <c r="T49" s="59" t="str">
        <f t="shared" si="13"/>
        <v/>
      </c>
      <c r="U49" s="59" t="str">
        <f t="shared" si="13"/>
        <v/>
      </c>
      <c r="V49" s="59" t="str">
        <f t="shared" si="13"/>
        <v/>
      </c>
      <c r="W49" s="59" t="str">
        <f t="shared" si="13"/>
        <v/>
      </c>
      <c r="X49" s="59" t="str">
        <f t="shared" si="13"/>
        <v/>
      </c>
      <c r="Y49" s="59" t="str">
        <f t="shared" si="13"/>
        <v/>
      </c>
      <c r="Z49" s="59" t="str">
        <f t="shared" si="13"/>
        <v/>
      </c>
      <c r="AA49" s="59" t="str">
        <f t="shared" si="13"/>
        <v/>
      </c>
      <c r="AB49" s="59" t="str">
        <f t="shared" si="13"/>
        <v/>
      </c>
      <c r="AC49" s="59" t="str">
        <f t="shared" si="13"/>
        <v/>
      </c>
      <c r="AD49" s="59" t="str">
        <f t="shared" si="13"/>
        <v/>
      </c>
    </row>
    <row r="50" spans="2:30" ht="12.75" customHeight="1" x14ac:dyDescent="0.2">
      <c r="B50" s="78"/>
      <c r="D50" s="66"/>
      <c r="E50" s="67"/>
      <c r="F50" s="68"/>
      <c r="G50" s="70"/>
      <c r="H50" s="72"/>
      <c r="I50" s="72"/>
      <c r="J50" s="72"/>
      <c r="K50" s="72"/>
      <c r="L50" s="72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</row>
    <row r="51" spans="2:30" ht="12.75" customHeight="1" x14ac:dyDescent="0.2">
      <c r="B51" s="78"/>
      <c r="D51" s="66"/>
      <c r="E51" s="67"/>
      <c r="F51" s="68"/>
      <c r="G51" s="70"/>
      <c r="H51" s="72"/>
      <c r="I51" s="72"/>
      <c r="J51" s="72"/>
      <c r="K51" s="72"/>
      <c r="L51" s="72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</row>
    <row r="52" spans="2:30" ht="12.75" customHeight="1" x14ac:dyDescent="0.2">
      <c r="B52" s="78"/>
      <c r="D52" s="66"/>
      <c r="E52" s="67"/>
      <c r="F52" s="68"/>
      <c r="G52" s="70"/>
      <c r="H52" s="72"/>
      <c r="I52" s="72"/>
      <c r="J52" s="72"/>
      <c r="K52" s="72"/>
      <c r="L52" s="72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</row>
    <row r="53" spans="2:30" ht="12.75" customHeight="1" x14ac:dyDescent="0.2">
      <c r="B53" s="78"/>
      <c r="D53" s="66"/>
      <c r="E53" s="67"/>
      <c r="F53" s="68"/>
      <c r="G53" s="70"/>
      <c r="H53" s="72"/>
      <c r="I53" s="72"/>
      <c r="J53" s="72"/>
      <c r="K53" s="72"/>
      <c r="L53" s="72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</row>
    <row r="54" spans="2:30" ht="12.75" customHeight="1" x14ac:dyDescent="0.2">
      <c r="B54" s="78"/>
      <c r="D54" s="66"/>
      <c r="E54" s="67"/>
      <c r="F54" s="68"/>
      <c r="G54" s="70"/>
      <c r="H54" s="72"/>
      <c r="I54" s="72"/>
      <c r="J54" s="72"/>
      <c r="K54" s="72"/>
      <c r="L54" s="72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</row>
    <row r="55" spans="2:30" ht="12.75" customHeight="1" x14ac:dyDescent="0.2">
      <c r="B55" s="78"/>
      <c r="D55" s="66"/>
      <c r="E55" s="67"/>
      <c r="F55" s="68"/>
      <c r="G55" s="70"/>
      <c r="H55" s="72"/>
      <c r="I55" s="72"/>
      <c r="J55" s="72"/>
      <c r="K55" s="72"/>
      <c r="L55" s="72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</row>
    <row r="56" spans="2:30" ht="12.75" customHeight="1" x14ac:dyDescent="0.2">
      <c r="B56" s="78"/>
      <c r="D56" s="66"/>
      <c r="E56" s="67"/>
      <c r="F56" s="68"/>
      <c r="G56" s="70"/>
      <c r="H56" s="72"/>
      <c r="I56" s="72"/>
      <c r="J56" s="72"/>
      <c r="K56" s="72"/>
      <c r="L56" s="72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</row>
    <row r="57" spans="2:30" ht="12.75" customHeight="1" x14ac:dyDescent="0.2">
      <c r="B57" s="78"/>
      <c r="D57" s="66"/>
      <c r="E57" s="67"/>
      <c r="F57" s="68"/>
      <c r="G57" s="70"/>
      <c r="H57" s="72"/>
      <c r="I57" s="72"/>
      <c r="J57" s="72"/>
      <c r="K57" s="72"/>
      <c r="L57" s="72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</row>
    <row r="58" spans="2:30" ht="12.75" customHeight="1" x14ac:dyDescent="0.2">
      <c r="B58" s="78"/>
      <c r="D58" s="66"/>
      <c r="E58" s="67"/>
      <c r="F58" s="68"/>
      <c r="G58" s="70"/>
      <c r="H58" s="72"/>
      <c r="I58" s="72"/>
      <c r="J58" s="72"/>
      <c r="K58" s="72"/>
      <c r="L58" s="72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</row>
    <row r="59" spans="2:30" ht="12.75" customHeight="1" x14ac:dyDescent="0.2">
      <c r="B59" s="78"/>
      <c r="D59" s="66"/>
      <c r="E59" s="67"/>
      <c r="F59" s="68"/>
      <c r="G59" s="70"/>
      <c r="H59" s="72"/>
      <c r="I59" s="72"/>
      <c r="J59" s="72"/>
      <c r="K59" s="72"/>
      <c r="L59" s="72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</row>
    <row r="60" spans="2:30" ht="12.75" customHeight="1" x14ac:dyDescent="0.2">
      <c r="B60" s="78"/>
      <c r="D60" s="66"/>
      <c r="E60" s="67"/>
      <c r="F60" s="68"/>
      <c r="G60" s="70"/>
      <c r="H60" s="72"/>
      <c r="I60" s="72"/>
      <c r="J60" s="72"/>
      <c r="K60" s="72"/>
      <c r="L60" s="72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</row>
    <row r="61" spans="2:30" ht="12.75" customHeight="1" thickBot="1" x14ac:dyDescent="0.25">
      <c r="B61" s="79"/>
      <c r="D61" s="52"/>
      <c r="E61" s="52"/>
      <c r="F61" s="52"/>
      <c r="G61" s="20"/>
      <c r="H61" s="21"/>
      <c r="I61" s="22" t="s">
        <v>5</v>
      </c>
      <c r="J61" s="22" t="s">
        <v>5</v>
      </c>
      <c r="K61" s="22" t="s">
        <v>9</v>
      </c>
      <c r="L61" s="22" t="s">
        <v>9</v>
      </c>
      <c r="M61" s="22" t="str">
        <f t="shared" ref="M61:AD61" si="14">IF(OR(TRIM(M44)=0,TRIM(M44)=""),"",IFERROR(TRIM(INDEX(QryItemNamed,MATCH(TRIM(M44),ITEM,0),3)),""))</f>
        <v/>
      </c>
      <c r="N61" s="22" t="str">
        <f t="shared" si="14"/>
        <v/>
      </c>
      <c r="O61" s="22" t="str">
        <f t="shared" si="14"/>
        <v/>
      </c>
      <c r="P61" s="22" t="str">
        <f t="shared" si="14"/>
        <v/>
      </c>
      <c r="Q61" s="22" t="str">
        <f t="shared" si="14"/>
        <v/>
      </c>
      <c r="R61" s="22" t="str">
        <f t="shared" si="14"/>
        <v/>
      </c>
      <c r="S61" s="22" t="str">
        <f t="shared" si="14"/>
        <v/>
      </c>
      <c r="T61" s="22" t="str">
        <f t="shared" si="14"/>
        <v/>
      </c>
      <c r="U61" s="22" t="str">
        <f t="shared" si="14"/>
        <v/>
      </c>
      <c r="V61" s="22" t="str">
        <f t="shared" si="14"/>
        <v/>
      </c>
      <c r="W61" s="22" t="str">
        <f t="shared" si="14"/>
        <v/>
      </c>
      <c r="X61" s="22" t="str">
        <f t="shared" si="14"/>
        <v/>
      </c>
      <c r="Y61" s="22" t="str">
        <f t="shared" si="14"/>
        <v/>
      </c>
      <c r="Z61" s="22" t="str">
        <f t="shared" si="14"/>
        <v/>
      </c>
      <c r="AA61" s="22" t="str">
        <f t="shared" si="14"/>
        <v/>
      </c>
      <c r="AB61" s="22" t="str">
        <f t="shared" si="14"/>
        <v/>
      </c>
      <c r="AC61" s="22" t="str">
        <f t="shared" si="14"/>
        <v/>
      </c>
      <c r="AD61" s="22" t="str">
        <f t="shared" si="14"/>
        <v/>
      </c>
    </row>
    <row r="62" spans="2:30" ht="12.75" customHeight="1" x14ac:dyDescent="0.2">
      <c r="B62" s="41"/>
      <c r="D62" s="25"/>
      <c r="E62" s="25"/>
      <c r="F62" s="25"/>
      <c r="G62" s="23"/>
      <c r="H62" s="24"/>
      <c r="I62" s="25" t="str">
        <f>IF(D62&lt;&gt;"",(F62-D62)*5280,"")</f>
        <v/>
      </c>
      <c r="J62" s="25"/>
      <c r="K62" s="25" t="str">
        <f>IF(D62&lt;&gt;"",I62*J62/9,"")</f>
        <v/>
      </c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6"/>
      <c r="AD62" s="25"/>
    </row>
    <row r="63" spans="2:30" ht="12.75" customHeight="1" x14ac:dyDescent="0.2">
      <c r="B63" s="42"/>
      <c r="D63" s="25"/>
      <c r="E63" s="25" t="s">
        <v>1</v>
      </c>
      <c r="F63" s="25"/>
      <c r="G63" s="23"/>
      <c r="H63" s="24"/>
      <c r="I63" s="25" t="str">
        <f t="shared" ref="I63:I82" si="15">IF(D63&lt;&gt;"",(F63-D63)*5280,"")</f>
        <v/>
      </c>
      <c r="J63" s="25"/>
      <c r="K63" s="25" t="str">
        <f t="shared" ref="K63:K82" si="16">IF(D63&lt;&gt;"",I63*J63/9,"")</f>
        <v/>
      </c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6"/>
      <c r="AD63" s="27"/>
    </row>
    <row r="64" spans="2:30" ht="12.75" customHeight="1" x14ac:dyDescent="0.2">
      <c r="B64" s="42"/>
      <c r="D64" s="27"/>
      <c r="E64" s="27"/>
      <c r="F64" s="27"/>
      <c r="G64" s="28"/>
      <c r="H64" s="29"/>
      <c r="I64" s="27" t="str">
        <f t="shared" si="15"/>
        <v/>
      </c>
      <c r="J64" s="27"/>
      <c r="K64" s="27" t="str">
        <f t="shared" si="16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7"/>
      <c r="AC64" s="26"/>
      <c r="AD64" s="27"/>
    </row>
    <row r="65" spans="2:30" ht="12.75" customHeight="1" x14ac:dyDescent="0.2">
      <c r="B65" s="42"/>
      <c r="D65" s="27"/>
      <c r="E65" s="27"/>
      <c r="F65" s="27"/>
      <c r="G65" s="28"/>
      <c r="H65" s="29"/>
      <c r="I65" s="27" t="str">
        <f t="shared" si="15"/>
        <v/>
      </c>
      <c r="J65" s="27"/>
      <c r="K65" s="27" t="str">
        <f t="shared" si="16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7"/>
      <c r="AC65" s="26"/>
      <c r="AD65" s="27"/>
    </row>
    <row r="66" spans="2:30" ht="12.75" customHeight="1" x14ac:dyDescent="0.2">
      <c r="B66" s="42"/>
      <c r="D66" s="27"/>
      <c r="E66" s="27"/>
      <c r="F66" s="27"/>
      <c r="G66" s="28"/>
      <c r="H66" s="29"/>
      <c r="I66" s="27" t="str">
        <f t="shared" si="15"/>
        <v/>
      </c>
      <c r="J66" s="27"/>
      <c r="K66" s="27" t="str">
        <f t="shared" si="16"/>
        <v/>
      </c>
      <c r="L66" s="27"/>
      <c r="M66" s="25"/>
      <c r="N66" s="25"/>
      <c r="O66" s="27"/>
      <c r="P66" s="25"/>
      <c r="Q66" s="25"/>
      <c r="R66" s="25"/>
      <c r="S66" s="25"/>
      <c r="T66" s="25"/>
      <c r="U66" s="25"/>
      <c r="V66" s="25"/>
      <c r="W66" s="25"/>
      <c r="X66" s="25"/>
      <c r="Y66" s="30"/>
      <c r="Z66" s="30"/>
      <c r="AA66" s="27"/>
      <c r="AB66" s="27"/>
      <c r="AC66" s="26"/>
      <c r="AD66" s="27"/>
    </row>
    <row r="67" spans="2:30" ht="12.75" customHeight="1" x14ac:dyDescent="0.2">
      <c r="B67" s="42"/>
      <c r="D67" s="27"/>
      <c r="E67" s="27"/>
      <c r="F67" s="27"/>
      <c r="G67" s="28"/>
      <c r="H67" s="29"/>
      <c r="I67" s="27" t="str">
        <f t="shared" si="15"/>
        <v/>
      </c>
      <c r="J67" s="27"/>
      <c r="K67" s="27" t="str">
        <f t="shared" si="16"/>
        <v/>
      </c>
      <c r="L67" s="27"/>
      <c r="M67" s="25"/>
      <c r="N67" s="25"/>
      <c r="O67" s="27"/>
      <c r="P67" s="25"/>
      <c r="Q67" s="25"/>
      <c r="R67" s="25"/>
      <c r="S67" s="25"/>
      <c r="T67" s="25"/>
      <c r="U67" s="25"/>
      <c r="V67" s="25"/>
      <c r="W67" s="27"/>
      <c r="X67" s="25"/>
      <c r="Y67" s="30"/>
      <c r="Z67" s="30"/>
      <c r="AA67" s="27"/>
      <c r="AB67" s="27"/>
      <c r="AC67" s="26"/>
      <c r="AD67" s="27"/>
    </row>
    <row r="68" spans="2:30" ht="12.75" customHeight="1" x14ac:dyDescent="0.2">
      <c r="B68" s="42"/>
      <c r="D68" s="27"/>
      <c r="E68" s="27"/>
      <c r="F68" s="27"/>
      <c r="G68" s="28"/>
      <c r="H68" s="29"/>
      <c r="I68" s="27" t="str">
        <f t="shared" si="15"/>
        <v/>
      </c>
      <c r="J68" s="27"/>
      <c r="K68" s="27" t="str">
        <f t="shared" si="16"/>
        <v/>
      </c>
      <c r="L68" s="27"/>
      <c r="M68" s="25"/>
      <c r="N68" s="25"/>
      <c r="O68" s="27"/>
      <c r="P68" s="25"/>
      <c r="Q68" s="25"/>
      <c r="R68" s="25"/>
      <c r="S68" s="25"/>
      <c r="T68" s="25"/>
      <c r="U68" s="25"/>
      <c r="V68" s="25"/>
      <c r="W68" s="27"/>
      <c r="X68" s="25"/>
      <c r="Y68" s="30"/>
      <c r="Z68" s="30"/>
      <c r="AA68" s="27"/>
      <c r="AB68" s="27"/>
      <c r="AC68" s="26"/>
      <c r="AD68" s="27"/>
    </row>
    <row r="69" spans="2:30" ht="12.75" customHeight="1" x14ac:dyDescent="0.2">
      <c r="B69" s="42"/>
      <c r="D69" s="27"/>
      <c r="E69" s="27"/>
      <c r="F69" s="27"/>
      <c r="G69" s="28"/>
      <c r="H69" s="29"/>
      <c r="I69" s="27" t="str">
        <f t="shared" si="15"/>
        <v/>
      </c>
      <c r="J69" s="27"/>
      <c r="K69" s="27" t="str">
        <f t="shared" si="16"/>
        <v/>
      </c>
      <c r="L69" s="27"/>
      <c r="M69" s="25"/>
      <c r="N69" s="25"/>
      <c r="O69" s="27"/>
      <c r="P69" s="25"/>
      <c r="Q69" s="25"/>
      <c r="R69" s="25"/>
      <c r="S69" s="25"/>
      <c r="T69" s="25"/>
      <c r="U69" s="25"/>
      <c r="V69" s="25"/>
      <c r="W69" s="27"/>
      <c r="X69" s="25"/>
      <c r="Y69" s="30"/>
      <c r="Z69" s="30"/>
      <c r="AA69" s="27"/>
      <c r="AB69" s="27"/>
      <c r="AC69" s="26"/>
      <c r="AD69" s="27"/>
    </row>
    <row r="70" spans="2:30" ht="12.75" customHeight="1" x14ac:dyDescent="0.2">
      <c r="B70" s="42"/>
      <c r="D70" s="27"/>
      <c r="E70" s="27"/>
      <c r="F70" s="27"/>
      <c r="G70" s="28"/>
      <c r="H70" s="29"/>
      <c r="I70" s="27" t="str">
        <f t="shared" si="15"/>
        <v/>
      </c>
      <c r="J70" s="27"/>
      <c r="K70" s="27" t="str">
        <f t="shared" si="16"/>
        <v/>
      </c>
      <c r="L70" s="27"/>
      <c r="M70" s="25"/>
      <c r="N70" s="25"/>
      <c r="O70" s="27"/>
      <c r="P70" s="25"/>
      <c r="Q70" s="25"/>
      <c r="R70" s="25"/>
      <c r="S70" s="25"/>
      <c r="T70" s="25"/>
      <c r="U70" s="25"/>
      <c r="V70" s="25"/>
      <c r="W70" s="27"/>
      <c r="X70" s="25"/>
      <c r="Y70" s="30"/>
      <c r="Z70" s="30"/>
      <c r="AA70" s="27"/>
      <c r="AB70" s="27"/>
      <c r="AC70" s="26"/>
      <c r="AD70" s="27"/>
    </row>
    <row r="71" spans="2:30" ht="12.75" customHeight="1" x14ac:dyDescent="0.2">
      <c r="B71" s="42"/>
      <c r="D71" s="27"/>
      <c r="E71" s="27"/>
      <c r="F71" s="27"/>
      <c r="G71" s="28"/>
      <c r="H71" s="29"/>
      <c r="I71" s="27" t="str">
        <f t="shared" si="15"/>
        <v/>
      </c>
      <c r="J71" s="27"/>
      <c r="K71" s="27" t="str">
        <f t="shared" si="16"/>
        <v/>
      </c>
      <c r="L71" s="27"/>
      <c r="M71" s="25"/>
      <c r="N71" s="25"/>
      <c r="O71" s="27"/>
      <c r="P71" s="25"/>
      <c r="Q71" s="25"/>
      <c r="R71" s="25"/>
      <c r="S71" s="25"/>
      <c r="T71" s="25"/>
      <c r="U71" s="25"/>
      <c r="V71" s="25"/>
      <c r="W71" s="27"/>
      <c r="X71" s="25"/>
      <c r="Y71" s="30"/>
      <c r="Z71" s="30"/>
      <c r="AA71" s="27"/>
      <c r="AB71" s="27"/>
      <c r="AC71" s="26"/>
      <c r="AD71" s="27"/>
    </row>
    <row r="72" spans="2:30" ht="12.75" customHeight="1" x14ac:dyDescent="0.2">
      <c r="B72" s="42"/>
      <c r="D72" s="27"/>
      <c r="E72" s="27"/>
      <c r="F72" s="27"/>
      <c r="G72" s="28"/>
      <c r="H72" s="29"/>
      <c r="I72" s="27" t="str">
        <f t="shared" si="15"/>
        <v/>
      </c>
      <c r="J72" s="27"/>
      <c r="K72" s="27" t="str">
        <f t="shared" si="16"/>
        <v/>
      </c>
      <c r="L72" s="27"/>
      <c r="M72" s="25"/>
      <c r="N72" s="25"/>
      <c r="O72" s="27"/>
      <c r="P72" s="25"/>
      <c r="Q72" s="25"/>
      <c r="R72" s="25"/>
      <c r="S72" s="25"/>
      <c r="T72" s="25"/>
      <c r="U72" s="25"/>
      <c r="V72" s="25"/>
      <c r="W72" s="27"/>
      <c r="X72" s="25"/>
      <c r="Y72" s="30"/>
      <c r="Z72" s="30"/>
      <c r="AA72" s="27"/>
      <c r="AB72" s="27"/>
      <c r="AC72" s="26"/>
      <c r="AD72" s="27"/>
    </row>
    <row r="73" spans="2:30" ht="12.75" customHeight="1" x14ac:dyDescent="0.2">
      <c r="B73" s="42"/>
      <c r="D73" s="27"/>
      <c r="E73" s="27"/>
      <c r="F73" s="27"/>
      <c r="G73" s="28"/>
      <c r="H73" s="29"/>
      <c r="I73" s="27" t="str">
        <f t="shared" si="15"/>
        <v/>
      </c>
      <c r="J73" s="27"/>
      <c r="K73" s="27" t="str">
        <f t="shared" si="16"/>
        <v/>
      </c>
      <c r="L73" s="27"/>
      <c r="M73" s="25"/>
      <c r="N73" s="25"/>
      <c r="O73" s="27"/>
      <c r="P73" s="25"/>
      <c r="Q73" s="25"/>
      <c r="R73" s="25"/>
      <c r="S73" s="25"/>
      <c r="T73" s="25"/>
      <c r="U73" s="25"/>
      <c r="V73" s="25"/>
      <c r="W73" s="27"/>
      <c r="X73" s="25"/>
      <c r="Y73" s="30"/>
      <c r="Z73" s="30"/>
      <c r="AA73" s="27"/>
      <c r="AB73" s="27"/>
      <c r="AC73" s="26"/>
      <c r="AD73" s="27"/>
    </row>
    <row r="74" spans="2:30" ht="12.75" customHeight="1" x14ac:dyDescent="0.2">
      <c r="B74" s="42"/>
      <c r="D74" s="27"/>
      <c r="E74" s="27"/>
      <c r="F74" s="27"/>
      <c r="G74" s="28"/>
      <c r="H74" s="29"/>
      <c r="I74" s="27" t="str">
        <f t="shared" si="15"/>
        <v/>
      </c>
      <c r="J74" s="27"/>
      <c r="K74" s="27" t="str">
        <f t="shared" si="16"/>
        <v/>
      </c>
      <c r="L74" s="27"/>
      <c r="M74" s="25"/>
      <c r="N74" s="25"/>
      <c r="O74" s="27"/>
      <c r="P74" s="25"/>
      <c r="Q74" s="25"/>
      <c r="R74" s="25"/>
      <c r="S74" s="25"/>
      <c r="T74" s="25"/>
      <c r="U74" s="25"/>
      <c r="V74" s="25"/>
      <c r="W74" s="27"/>
      <c r="X74" s="25"/>
      <c r="Y74" s="30"/>
      <c r="Z74" s="30"/>
      <c r="AA74" s="27"/>
      <c r="AB74" s="27"/>
      <c r="AC74" s="26"/>
      <c r="AD74" s="27"/>
    </row>
    <row r="75" spans="2:30" ht="12.75" customHeight="1" x14ac:dyDescent="0.2">
      <c r="B75" s="42"/>
      <c r="D75" s="27"/>
      <c r="E75" s="27"/>
      <c r="F75" s="27"/>
      <c r="G75" s="28"/>
      <c r="H75" s="29"/>
      <c r="I75" s="27" t="str">
        <f t="shared" si="15"/>
        <v/>
      </c>
      <c r="J75" s="27"/>
      <c r="K75" s="27" t="str">
        <f t="shared" si="16"/>
        <v/>
      </c>
      <c r="L75" s="27"/>
      <c r="M75" s="25"/>
      <c r="N75" s="25"/>
      <c r="O75" s="27"/>
      <c r="P75" s="25"/>
      <c r="Q75" s="25"/>
      <c r="R75" s="25"/>
      <c r="S75" s="25"/>
      <c r="T75" s="25"/>
      <c r="U75" s="25"/>
      <c r="V75" s="25"/>
      <c r="W75" s="27"/>
      <c r="X75" s="25"/>
      <c r="Y75" s="30"/>
      <c r="Z75" s="30"/>
      <c r="AA75" s="27"/>
      <c r="AB75" s="27"/>
      <c r="AC75" s="26"/>
      <c r="AD75" s="27"/>
    </row>
    <row r="76" spans="2:30" ht="12.75" customHeight="1" x14ac:dyDescent="0.2">
      <c r="B76" s="42"/>
      <c r="D76" s="27"/>
      <c r="E76" s="27"/>
      <c r="F76" s="27"/>
      <c r="G76" s="28"/>
      <c r="H76" s="29"/>
      <c r="I76" s="27" t="str">
        <f t="shared" si="15"/>
        <v/>
      </c>
      <c r="J76" s="27"/>
      <c r="K76" s="27" t="str">
        <f t="shared" si="16"/>
        <v/>
      </c>
      <c r="L76" s="27"/>
      <c r="M76" s="25"/>
      <c r="N76" s="25"/>
      <c r="O76" s="27"/>
      <c r="P76" s="25"/>
      <c r="Q76" s="25"/>
      <c r="R76" s="25"/>
      <c r="S76" s="25"/>
      <c r="T76" s="25"/>
      <c r="U76" s="25"/>
      <c r="V76" s="25"/>
      <c r="W76" s="27"/>
      <c r="X76" s="25"/>
      <c r="Y76" s="30"/>
      <c r="Z76" s="30"/>
      <c r="AA76" s="27"/>
      <c r="AB76" s="27"/>
      <c r="AC76" s="26"/>
      <c r="AD76" s="27"/>
    </row>
    <row r="77" spans="2:30" ht="12.75" customHeight="1" x14ac:dyDescent="0.2">
      <c r="B77" s="42"/>
      <c r="D77" s="27"/>
      <c r="E77" s="27"/>
      <c r="F77" s="27"/>
      <c r="G77" s="28"/>
      <c r="H77" s="29"/>
      <c r="I77" s="27" t="str">
        <f t="shared" si="15"/>
        <v/>
      </c>
      <c r="J77" s="27"/>
      <c r="K77" s="27" t="str">
        <f t="shared" si="16"/>
        <v/>
      </c>
      <c r="L77" s="27"/>
      <c r="M77" s="25"/>
      <c r="N77" s="25"/>
      <c r="O77" s="27"/>
      <c r="P77" s="25"/>
      <c r="Q77" s="25"/>
      <c r="R77" s="25"/>
      <c r="S77" s="25"/>
      <c r="T77" s="25"/>
      <c r="U77" s="25"/>
      <c r="V77" s="25"/>
      <c r="W77" s="25"/>
      <c r="X77" s="25"/>
      <c r="Y77" s="30"/>
      <c r="Z77" s="30"/>
      <c r="AA77" s="27"/>
      <c r="AB77" s="27"/>
      <c r="AC77" s="26"/>
      <c r="AD77" s="27"/>
    </row>
    <row r="78" spans="2:30" ht="12.75" customHeight="1" x14ac:dyDescent="0.2">
      <c r="B78" s="42"/>
      <c r="D78" s="27"/>
      <c r="E78" s="27"/>
      <c r="F78" s="27"/>
      <c r="G78" s="28"/>
      <c r="H78" s="29"/>
      <c r="I78" s="27" t="str">
        <f t="shared" si="15"/>
        <v/>
      </c>
      <c r="J78" s="27"/>
      <c r="K78" s="27" t="str">
        <f t="shared" si="16"/>
        <v/>
      </c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5"/>
      <c r="X78" s="25"/>
      <c r="Y78" s="30"/>
      <c r="Z78" s="30"/>
      <c r="AA78" s="27"/>
      <c r="AB78" s="27"/>
      <c r="AC78" s="26"/>
      <c r="AD78" s="27"/>
    </row>
    <row r="79" spans="2:30" ht="12.75" customHeight="1" x14ac:dyDescent="0.2">
      <c r="B79" s="42"/>
      <c r="D79" s="33"/>
      <c r="E79" s="33"/>
      <c r="F79" s="33"/>
      <c r="G79" s="32"/>
      <c r="H79" s="31"/>
      <c r="I79" s="33" t="str">
        <f t="shared" si="15"/>
        <v/>
      </c>
      <c r="J79" s="33"/>
      <c r="K79" s="33" t="str">
        <f t="shared" si="16"/>
        <v/>
      </c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4"/>
      <c r="Z79" s="34"/>
      <c r="AA79" s="33"/>
      <c r="AB79" s="33"/>
      <c r="AC79" s="34"/>
      <c r="AD79" s="33"/>
    </row>
    <row r="80" spans="2:30" ht="12.75" customHeight="1" x14ac:dyDescent="0.2">
      <c r="B80" s="42"/>
      <c r="D80" s="33"/>
      <c r="E80" s="33"/>
      <c r="F80" s="33"/>
      <c r="G80" s="32"/>
      <c r="H80" s="31"/>
      <c r="I80" s="33" t="str">
        <f t="shared" si="15"/>
        <v/>
      </c>
      <c r="J80" s="33"/>
      <c r="K80" s="33" t="str">
        <f t="shared" si="16"/>
        <v/>
      </c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4"/>
      <c r="Z80" s="34"/>
      <c r="AA80" s="33"/>
      <c r="AB80" s="33"/>
      <c r="AC80" s="34"/>
      <c r="AD80" s="33"/>
    </row>
    <row r="81" spans="2:30" ht="12.75" customHeight="1" x14ac:dyDescent="0.2">
      <c r="B81" s="42"/>
      <c r="D81" s="33"/>
      <c r="E81" s="33"/>
      <c r="F81" s="33"/>
      <c r="G81" s="32"/>
      <c r="H81" s="31"/>
      <c r="I81" s="33" t="str">
        <f t="shared" si="15"/>
        <v/>
      </c>
      <c r="J81" s="33"/>
      <c r="K81" s="33" t="str">
        <f t="shared" si="16"/>
        <v/>
      </c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4"/>
      <c r="Z81" s="34"/>
      <c r="AA81" s="33"/>
      <c r="AB81" s="33"/>
      <c r="AC81" s="34"/>
      <c r="AD81" s="33"/>
    </row>
    <row r="82" spans="2:30" ht="12.75" customHeight="1" thickBot="1" x14ac:dyDescent="0.25">
      <c r="B82" s="43"/>
      <c r="D82" s="33"/>
      <c r="E82" s="33"/>
      <c r="F82" s="33"/>
      <c r="G82" s="32"/>
      <c r="H82" s="31"/>
      <c r="I82" s="31" t="str">
        <f t="shared" si="15"/>
        <v/>
      </c>
      <c r="J82" s="33"/>
      <c r="K82" s="33" t="str">
        <f t="shared" si="16"/>
        <v/>
      </c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4"/>
      <c r="Z82" s="34"/>
      <c r="AA82" s="33"/>
      <c r="AB82" s="33"/>
      <c r="AC82" s="34"/>
      <c r="AD82" s="33"/>
    </row>
    <row r="83" spans="2:30" ht="12.75" customHeight="1" thickBot="1" x14ac:dyDescent="0.25">
      <c r="D83" s="53" t="s">
        <v>3</v>
      </c>
      <c r="E83" s="54"/>
      <c r="F83" s="54"/>
      <c r="G83" s="54"/>
      <c r="H83" s="54"/>
      <c r="I83" s="54"/>
      <c r="J83" s="54"/>
      <c r="K83" s="54"/>
      <c r="L83" s="55"/>
      <c r="M83" s="35" t="str">
        <f t="shared" ref="M83:AD83" si="17">IF(M44="","",IF(OR(M61="", M61="LS", M61="LUMP"),IF(SUM(COUNTIF(M62:M82,"LS")+COUNTIF(M62:M82,"LUMP"))&gt;0,"LS",""),IF(SUM(M62:M82)&lt;&gt;0,SUM(M62:M82),"")))</f>
        <v/>
      </c>
      <c r="N83" s="35" t="str">
        <f t="shared" si="17"/>
        <v/>
      </c>
      <c r="O83" s="35" t="str">
        <f t="shared" si="17"/>
        <v/>
      </c>
      <c r="P83" s="35" t="str">
        <f t="shared" si="17"/>
        <v/>
      </c>
      <c r="Q83" s="35" t="str">
        <f t="shared" si="17"/>
        <v/>
      </c>
      <c r="R83" s="35" t="str">
        <f t="shared" si="17"/>
        <v/>
      </c>
      <c r="S83" s="35" t="str">
        <f t="shared" si="17"/>
        <v/>
      </c>
      <c r="T83" s="35" t="str">
        <f t="shared" si="17"/>
        <v/>
      </c>
      <c r="U83" s="35" t="str">
        <f t="shared" si="17"/>
        <v/>
      </c>
      <c r="V83" s="35" t="str">
        <f t="shared" si="17"/>
        <v/>
      </c>
      <c r="W83" s="35" t="str">
        <f t="shared" si="17"/>
        <v/>
      </c>
      <c r="X83" s="35" t="str">
        <f t="shared" si="17"/>
        <v/>
      </c>
      <c r="Y83" s="35" t="str">
        <f t="shared" si="17"/>
        <v/>
      </c>
      <c r="Z83" s="35" t="str">
        <f>IF(Z44="","",IF(OR(Z61="", Z61="LS", Z61="LUMP"),IF(SUM(COUNTIF(Z62:Z82,"LS")+COUNTIF(Z62:Z82,"LUMP"))&gt;0,"LS",""),IF(SUM(Z62:Z82)&lt;&gt;0,SUM(Z62:Z82),"")))</f>
        <v/>
      </c>
      <c r="AA83" s="35" t="str">
        <f t="shared" si="17"/>
        <v/>
      </c>
      <c r="AB83" s="35" t="str">
        <f t="shared" si="17"/>
        <v/>
      </c>
      <c r="AC83" s="35" t="str">
        <f t="shared" si="17"/>
        <v/>
      </c>
      <c r="AD83" s="35" t="str">
        <f t="shared" si="17"/>
        <v/>
      </c>
    </row>
    <row r="84" spans="2:30" ht="12.75" customHeight="1" x14ac:dyDescent="0.2">
      <c r="B84" s="6" t="s">
        <v>18</v>
      </c>
      <c r="D84" s="56" t="s">
        <v>4</v>
      </c>
      <c r="E84" s="57"/>
      <c r="F84" s="57"/>
      <c r="G84" s="57"/>
      <c r="H84" s="57"/>
      <c r="I84" s="57"/>
      <c r="J84" s="57"/>
      <c r="K84" s="57"/>
      <c r="L84" s="58"/>
      <c r="M84" s="36" t="str">
        <f t="shared" ref="M84:AD84" si="18">IF(M44="","",IF(M83="LS","LS",IF(M83&lt;&gt;"",ROUNDUP(M83,0),"")))</f>
        <v/>
      </c>
      <c r="N84" s="36" t="str">
        <f t="shared" si="18"/>
        <v/>
      </c>
      <c r="O84" s="36" t="str">
        <f t="shared" si="18"/>
        <v/>
      </c>
      <c r="P84" s="36" t="str">
        <f t="shared" si="18"/>
        <v/>
      </c>
      <c r="Q84" s="36" t="str">
        <f t="shared" si="18"/>
        <v/>
      </c>
      <c r="R84" s="36" t="str">
        <f t="shared" si="18"/>
        <v/>
      </c>
      <c r="S84" s="36" t="str">
        <f t="shared" si="18"/>
        <v/>
      </c>
      <c r="T84" s="36" t="str">
        <f t="shared" si="18"/>
        <v/>
      </c>
      <c r="U84" s="36" t="str">
        <f t="shared" si="18"/>
        <v/>
      </c>
      <c r="V84" s="36" t="str">
        <f t="shared" si="18"/>
        <v/>
      </c>
      <c r="W84" s="36" t="str">
        <f t="shared" si="18"/>
        <v/>
      </c>
      <c r="X84" s="36" t="str">
        <f t="shared" si="18"/>
        <v/>
      </c>
      <c r="Y84" s="36" t="str">
        <f t="shared" si="18"/>
        <v/>
      </c>
      <c r="Z84" s="36" t="str">
        <f t="shared" si="18"/>
        <v/>
      </c>
      <c r="AA84" s="36" t="str">
        <f t="shared" si="18"/>
        <v/>
      </c>
      <c r="AB84" s="36" t="str">
        <f t="shared" si="18"/>
        <v/>
      </c>
      <c r="AC84" s="36" t="str">
        <f t="shared" si="18"/>
        <v/>
      </c>
      <c r="AD84" s="36" t="str">
        <f t="shared" si="18"/>
        <v/>
      </c>
    </row>
    <row r="85" spans="2:30" ht="12.75" customHeight="1" thickBot="1" x14ac:dyDescent="0.25"/>
    <row r="86" spans="2:30" ht="12.75" customHeight="1" thickBot="1" x14ac:dyDescent="0.25">
      <c r="B86" s="40" t="s">
        <v>16</v>
      </c>
      <c r="D86" s="62" t="str">
        <f>"PAVEMENT CALC SHEET " &amp; B87</f>
        <v xml:space="preserve">PAVEMENT CALC SHEET 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</row>
    <row r="87" spans="2:30" ht="12.75" customHeight="1" thickBot="1" x14ac:dyDescent="0.25">
      <c r="B87" s="44"/>
      <c r="D87" s="11"/>
      <c r="E87" s="11"/>
      <c r="F87" s="11"/>
      <c r="G87" s="11"/>
      <c r="H87" s="11"/>
      <c r="I87" s="12"/>
      <c r="J87" s="12"/>
      <c r="K87" s="12"/>
      <c r="L87" s="13" t="s">
        <v>14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</row>
    <row r="88" spans="2:30" ht="12.75" customHeight="1" x14ac:dyDescent="0.2">
      <c r="D88" s="11"/>
      <c r="E88" s="11"/>
      <c r="F88" s="11"/>
      <c r="G88" s="11"/>
      <c r="H88" s="11"/>
      <c r="I88" s="12"/>
      <c r="J88" s="12"/>
      <c r="K88" s="12"/>
      <c r="L88" s="13" t="s">
        <v>15</v>
      </c>
      <c r="M88" s="15"/>
      <c r="N88" s="15"/>
      <c r="O88" s="15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2:30" ht="12.75" customHeight="1" x14ac:dyDescent="0.2">
      <c r="D89" s="12"/>
      <c r="E89" s="12"/>
      <c r="F89" s="1"/>
      <c r="G89" s="17"/>
      <c r="H89" s="12"/>
      <c r="I89" s="11"/>
      <c r="J89" s="12"/>
      <c r="K89" s="12"/>
      <c r="L89" s="13" t="s">
        <v>6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</row>
    <row r="90" spans="2:30" ht="12.75" customHeight="1" thickBot="1" x14ac:dyDescent="0.25">
      <c r="D90" s="12"/>
      <c r="E90" s="12"/>
      <c r="F90" s="1"/>
      <c r="G90" s="17"/>
      <c r="H90" s="12"/>
      <c r="I90" s="11"/>
      <c r="J90" s="12"/>
      <c r="K90" s="12"/>
      <c r="L90" s="13" t="s">
        <v>7</v>
      </c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</row>
    <row r="91" spans="2:30" ht="12.75" customHeight="1" x14ac:dyDescent="0.2">
      <c r="B91" s="77" t="s">
        <v>17</v>
      </c>
      <c r="D91" s="63" t="s">
        <v>13</v>
      </c>
      <c r="E91" s="64"/>
      <c r="F91" s="65"/>
      <c r="G91" s="69" t="s">
        <v>8</v>
      </c>
      <c r="H91" s="71" t="s">
        <v>0</v>
      </c>
      <c r="I91" s="71" t="s">
        <v>29</v>
      </c>
      <c r="J91" s="71" t="s">
        <v>30</v>
      </c>
      <c r="K91" s="71" t="s">
        <v>31</v>
      </c>
      <c r="L91" s="71" t="s">
        <v>2</v>
      </c>
      <c r="M91" s="19" t="str">
        <f t="shared" ref="M91:AD91" si="19">IF(OR(TRIM(M87)=0,TRIM(M87)=""),"",IF(IFERROR(TRIM(INDEX(QryItemNamed,MATCH(TRIM(M87),ITEM,0),2)),"")="Y","SPECIAL",LEFT(IFERROR(TRIM(INDEX(ITEM,MATCH(TRIM(M87),ITEM,0))),""),3)))</f>
        <v/>
      </c>
      <c r="N91" s="19" t="str">
        <f t="shared" si="19"/>
        <v/>
      </c>
      <c r="O91" s="19" t="str">
        <f t="shared" si="19"/>
        <v/>
      </c>
      <c r="P91" s="19" t="str">
        <f t="shared" si="19"/>
        <v/>
      </c>
      <c r="Q91" s="19" t="str">
        <f t="shared" si="19"/>
        <v/>
      </c>
      <c r="R91" s="19" t="str">
        <f t="shared" si="19"/>
        <v/>
      </c>
      <c r="S91" s="19" t="str">
        <f t="shared" si="19"/>
        <v/>
      </c>
      <c r="T91" s="19" t="str">
        <f t="shared" si="19"/>
        <v/>
      </c>
      <c r="U91" s="19" t="str">
        <f t="shared" si="19"/>
        <v/>
      </c>
      <c r="V91" s="19" t="str">
        <f t="shared" si="19"/>
        <v/>
      </c>
      <c r="W91" s="19" t="str">
        <f t="shared" si="19"/>
        <v/>
      </c>
      <c r="X91" s="19" t="str">
        <f t="shared" si="19"/>
        <v/>
      </c>
      <c r="Y91" s="19" t="str">
        <f t="shared" si="19"/>
        <v/>
      </c>
      <c r="Z91" s="19" t="str">
        <f t="shared" si="19"/>
        <v/>
      </c>
      <c r="AA91" s="19" t="str">
        <f t="shared" si="19"/>
        <v/>
      </c>
      <c r="AB91" s="19" t="str">
        <f t="shared" si="19"/>
        <v/>
      </c>
      <c r="AC91" s="19" t="str">
        <f t="shared" si="19"/>
        <v/>
      </c>
      <c r="AD91" s="19" t="str">
        <f t="shared" si="19"/>
        <v/>
      </c>
    </row>
    <row r="92" spans="2:30" ht="19.149999999999999" customHeight="1" x14ac:dyDescent="0.2">
      <c r="B92" s="78"/>
      <c r="D92" s="66"/>
      <c r="E92" s="67"/>
      <c r="F92" s="68"/>
      <c r="G92" s="70"/>
      <c r="H92" s="72"/>
      <c r="I92" s="72"/>
      <c r="J92" s="72"/>
      <c r="K92" s="72"/>
      <c r="L92" s="72"/>
      <c r="M92" s="59" t="str">
        <f t="shared" ref="M92:AD92" si="20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2" s="59" t="str">
        <f t="shared" si="20"/>
        <v/>
      </c>
      <c r="O92" s="59" t="str">
        <f t="shared" si="20"/>
        <v/>
      </c>
      <c r="P92" s="59" t="str">
        <f t="shared" si="20"/>
        <v/>
      </c>
      <c r="Q92" s="59" t="str">
        <f t="shared" si="20"/>
        <v/>
      </c>
      <c r="R92" s="59" t="str">
        <f t="shared" si="20"/>
        <v/>
      </c>
      <c r="S92" s="59" t="str">
        <f t="shared" si="20"/>
        <v/>
      </c>
      <c r="T92" s="59" t="str">
        <f t="shared" si="20"/>
        <v/>
      </c>
      <c r="U92" s="59" t="str">
        <f t="shared" si="20"/>
        <v/>
      </c>
      <c r="V92" s="59" t="str">
        <f t="shared" si="20"/>
        <v/>
      </c>
      <c r="W92" s="59" t="str">
        <f t="shared" si="20"/>
        <v/>
      </c>
      <c r="X92" s="59" t="str">
        <f t="shared" si="20"/>
        <v/>
      </c>
      <c r="Y92" s="59" t="str">
        <f t="shared" si="20"/>
        <v/>
      </c>
      <c r="Z92" s="59" t="str">
        <f t="shared" si="20"/>
        <v/>
      </c>
      <c r="AA92" s="59" t="str">
        <f t="shared" si="20"/>
        <v/>
      </c>
      <c r="AB92" s="59" t="str">
        <f t="shared" si="20"/>
        <v/>
      </c>
      <c r="AC92" s="59" t="str">
        <f t="shared" si="20"/>
        <v/>
      </c>
      <c r="AD92" s="59" t="str">
        <f t="shared" si="20"/>
        <v/>
      </c>
    </row>
    <row r="93" spans="2:30" ht="12.75" customHeight="1" x14ac:dyDescent="0.2">
      <c r="B93" s="78"/>
      <c r="D93" s="66"/>
      <c r="E93" s="67"/>
      <c r="F93" s="68"/>
      <c r="G93" s="70"/>
      <c r="H93" s="72"/>
      <c r="I93" s="72"/>
      <c r="J93" s="72"/>
      <c r="K93" s="72"/>
      <c r="L93" s="72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</row>
    <row r="94" spans="2:30" ht="12.75" customHeight="1" x14ac:dyDescent="0.2">
      <c r="B94" s="78"/>
      <c r="D94" s="66"/>
      <c r="E94" s="67"/>
      <c r="F94" s="68"/>
      <c r="G94" s="70"/>
      <c r="H94" s="72"/>
      <c r="I94" s="72"/>
      <c r="J94" s="72"/>
      <c r="K94" s="72"/>
      <c r="L94" s="72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</row>
    <row r="95" spans="2:30" ht="12.75" customHeight="1" x14ac:dyDescent="0.2">
      <c r="B95" s="78"/>
      <c r="D95" s="66"/>
      <c r="E95" s="67"/>
      <c r="F95" s="68"/>
      <c r="G95" s="70"/>
      <c r="H95" s="72"/>
      <c r="I95" s="72"/>
      <c r="J95" s="72"/>
      <c r="K95" s="72"/>
      <c r="L95" s="72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</row>
    <row r="96" spans="2:30" ht="12.75" customHeight="1" x14ac:dyDescent="0.2">
      <c r="B96" s="78"/>
      <c r="D96" s="66"/>
      <c r="E96" s="67"/>
      <c r="F96" s="68"/>
      <c r="G96" s="70"/>
      <c r="H96" s="72"/>
      <c r="I96" s="72"/>
      <c r="J96" s="72"/>
      <c r="K96" s="72"/>
      <c r="L96" s="72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</row>
    <row r="97" spans="2:30" ht="12.75" customHeight="1" x14ac:dyDescent="0.2">
      <c r="B97" s="78"/>
      <c r="D97" s="66"/>
      <c r="E97" s="67"/>
      <c r="F97" s="68"/>
      <c r="G97" s="70"/>
      <c r="H97" s="72"/>
      <c r="I97" s="72"/>
      <c r="J97" s="72"/>
      <c r="K97" s="72"/>
      <c r="L97" s="72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</row>
    <row r="98" spans="2:30" ht="12.75" customHeight="1" x14ac:dyDescent="0.2">
      <c r="B98" s="78"/>
      <c r="D98" s="66"/>
      <c r="E98" s="67"/>
      <c r="F98" s="68"/>
      <c r="G98" s="70"/>
      <c r="H98" s="72"/>
      <c r="I98" s="72"/>
      <c r="J98" s="72"/>
      <c r="K98" s="72"/>
      <c r="L98" s="72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</row>
    <row r="99" spans="2:30" ht="12.75" customHeight="1" x14ac:dyDescent="0.2">
      <c r="B99" s="78"/>
      <c r="D99" s="66"/>
      <c r="E99" s="67"/>
      <c r="F99" s="68"/>
      <c r="G99" s="70"/>
      <c r="H99" s="72"/>
      <c r="I99" s="72"/>
      <c r="J99" s="72"/>
      <c r="K99" s="72"/>
      <c r="L99" s="72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</row>
    <row r="100" spans="2:30" ht="12.75" customHeight="1" x14ac:dyDescent="0.2">
      <c r="B100" s="78"/>
      <c r="D100" s="66"/>
      <c r="E100" s="67"/>
      <c r="F100" s="68"/>
      <c r="G100" s="70"/>
      <c r="H100" s="72"/>
      <c r="I100" s="72"/>
      <c r="J100" s="72"/>
      <c r="K100" s="72"/>
      <c r="L100" s="72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</row>
    <row r="101" spans="2:30" ht="12.75" customHeight="1" x14ac:dyDescent="0.2">
      <c r="B101" s="78"/>
      <c r="D101" s="66"/>
      <c r="E101" s="67"/>
      <c r="F101" s="68"/>
      <c r="G101" s="70"/>
      <c r="H101" s="72"/>
      <c r="I101" s="72"/>
      <c r="J101" s="72"/>
      <c r="K101" s="72"/>
      <c r="L101" s="72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</row>
    <row r="102" spans="2:30" ht="12.75" customHeight="1" x14ac:dyDescent="0.2">
      <c r="B102" s="78"/>
      <c r="D102" s="66"/>
      <c r="E102" s="67"/>
      <c r="F102" s="68"/>
      <c r="G102" s="70"/>
      <c r="H102" s="72"/>
      <c r="I102" s="72"/>
      <c r="J102" s="72"/>
      <c r="K102" s="72"/>
      <c r="L102" s="72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</row>
    <row r="103" spans="2:30" ht="12.75" customHeight="1" x14ac:dyDescent="0.2">
      <c r="B103" s="78"/>
      <c r="D103" s="66"/>
      <c r="E103" s="67"/>
      <c r="F103" s="68"/>
      <c r="G103" s="70"/>
      <c r="H103" s="72"/>
      <c r="I103" s="72"/>
      <c r="J103" s="72"/>
      <c r="K103" s="72"/>
      <c r="L103" s="72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</row>
    <row r="104" spans="2:30" ht="12.75" customHeight="1" thickBot="1" x14ac:dyDescent="0.25">
      <c r="B104" s="79"/>
      <c r="D104" s="52"/>
      <c r="E104" s="52"/>
      <c r="F104" s="52"/>
      <c r="G104" s="20"/>
      <c r="H104" s="21"/>
      <c r="I104" s="22" t="s">
        <v>5</v>
      </c>
      <c r="J104" s="22" t="s">
        <v>5</v>
      </c>
      <c r="K104" s="22" t="s">
        <v>9</v>
      </c>
      <c r="L104" s="22" t="s">
        <v>9</v>
      </c>
      <c r="M104" s="22" t="str">
        <f t="shared" ref="M104:AD104" si="21">IF(OR(TRIM(M87)=0,TRIM(M87)=""),"",IFERROR(TRIM(INDEX(QryItemNamed,MATCH(TRIM(M87),ITEM,0),3)),""))</f>
        <v/>
      </c>
      <c r="N104" s="22" t="str">
        <f t="shared" si="21"/>
        <v/>
      </c>
      <c r="O104" s="22" t="str">
        <f t="shared" si="21"/>
        <v/>
      </c>
      <c r="P104" s="22" t="str">
        <f t="shared" si="21"/>
        <v/>
      </c>
      <c r="Q104" s="22" t="str">
        <f t="shared" si="21"/>
        <v/>
      </c>
      <c r="R104" s="22" t="str">
        <f t="shared" si="21"/>
        <v/>
      </c>
      <c r="S104" s="22" t="str">
        <f t="shared" si="21"/>
        <v/>
      </c>
      <c r="T104" s="22" t="str">
        <f t="shared" si="21"/>
        <v/>
      </c>
      <c r="U104" s="22" t="str">
        <f t="shared" si="21"/>
        <v/>
      </c>
      <c r="V104" s="22" t="str">
        <f t="shared" si="21"/>
        <v/>
      </c>
      <c r="W104" s="22" t="str">
        <f t="shared" si="21"/>
        <v/>
      </c>
      <c r="X104" s="22" t="str">
        <f t="shared" si="21"/>
        <v/>
      </c>
      <c r="Y104" s="22" t="str">
        <f t="shared" si="21"/>
        <v/>
      </c>
      <c r="Z104" s="22" t="str">
        <f t="shared" si="21"/>
        <v/>
      </c>
      <c r="AA104" s="22" t="str">
        <f t="shared" si="21"/>
        <v/>
      </c>
      <c r="AB104" s="22" t="str">
        <f t="shared" si="21"/>
        <v/>
      </c>
      <c r="AC104" s="22" t="str">
        <f t="shared" si="21"/>
        <v/>
      </c>
      <c r="AD104" s="22" t="str">
        <f t="shared" si="21"/>
        <v/>
      </c>
    </row>
    <row r="105" spans="2:30" ht="12.75" customHeight="1" x14ac:dyDescent="0.2">
      <c r="B105" s="41"/>
      <c r="D105" s="25"/>
      <c r="E105" s="25"/>
      <c r="F105" s="25"/>
      <c r="G105" s="23"/>
      <c r="H105" s="24"/>
      <c r="I105" s="25" t="str">
        <f>IF(D105&lt;&gt;"",(F105-D105)*5280,"")</f>
        <v/>
      </c>
      <c r="J105" s="25"/>
      <c r="K105" s="25" t="str">
        <f>IF(D105&lt;&gt;"",I105*J105/9,"")</f>
        <v/>
      </c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6"/>
      <c r="AD105" s="25"/>
    </row>
    <row r="106" spans="2:30" ht="12.75" customHeight="1" x14ac:dyDescent="0.2">
      <c r="B106" s="42"/>
      <c r="D106" s="25"/>
      <c r="E106" s="25" t="s">
        <v>1</v>
      </c>
      <c r="F106" s="25"/>
      <c r="G106" s="23"/>
      <c r="H106" s="24"/>
      <c r="I106" s="25" t="str">
        <f t="shared" ref="I106:I125" si="22">IF(D106&lt;&gt;"",(F106-D106)*5280,"")</f>
        <v/>
      </c>
      <c r="J106" s="25"/>
      <c r="K106" s="25" t="str">
        <f t="shared" ref="K106:K125" si="23">IF(D106&lt;&gt;"",I106*J106/9,"")</f>
        <v/>
      </c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6"/>
      <c r="AD106" s="27"/>
    </row>
    <row r="107" spans="2:30" ht="12.75" customHeight="1" x14ac:dyDescent="0.2">
      <c r="B107" s="42"/>
      <c r="D107" s="27"/>
      <c r="E107" s="27"/>
      <c r="F107" s="27"/>
      <c r="G107" s="28"/>
      <c r="H107" s="29"/>
      <c r="I107" s="27" t="str">
        <f t="shared" si="22"/>
        <v/>
      </c>
      <c r="J107" s="27"/>
      <c r="K107" s="27" t="str">
        <f t="shared" si="23"/>
        <v/>
      </c>
      <c r="L107" s="27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7"/>
      <c r="AC107" s="26"/>
      <c r="AD107" s="27"/>
    </row>
    <row r="108" spans="2:30" ht="12.75" customHeight="1" x14ac:dyDescent="0.2">
      <c r="B108" s="42"/>
      <c r="D108" s="27"/>
      <c r="E108" s="27"/>
      <c r="F108" s="27"/>
      <c r="G108" s="28"/>
      <c r="H108" s="29"/>
      <c r="I108" s="27" t="str">
        <f t="shared" si="22"/>
        <v/>
      </c>
      <c r="J108" s="27"/>
      <c r="K108" s="27" t="str">
        <f t="shared" si="23"/>
        <v/>
      </c>
      <c r="L108" s="27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7"/>
      <c r="AC108" s="26"/>
      <c r="AD108" s="27"/>
    </row>
    <row r="109" spans="2:30" ht="12.75" customHeight="1" x14ac:dyDescent="0.2">
      <c r="B109" s="42"/>
      <c r="D109" s="27"/>
      <c r="E109" s="27"/>
      <c r="F109" s="27"/>
      <c r="G109" s="28"/>
      <c r="H109" s="29"/>
      <c r="I109" s="27" t="str">
        <f t="shared" si="22"/>
        <v/>
      </c>
      <c r="J109" s="27"/>
      <c r="K109" s="27" t="str">
        <f t="shared" si="23"/>
        <v/>
      </c>
      <c r="L109" s="27"/>
      <c r="M109" s="25"/>
      <c r="N109" s="25"/>
      <c r="O109" s="27"/>
      <c r="P109" s="25"/>
      <c r="Q109" s="25"/>
      <c r="R109" s="25"/>
      <c r="S109" s="25"/>
      <c r="T109" s="25"/>
      <c r="U109" s="25"/>
      <c r="V109" s="25"/>
      <c r="W109" s="25"/>
      <c r="X109" s="25"/>
      <c r="Y109" s="30"/>
      <c r="Z109" s="30"/>
      <c r="AA109" s="27"/>
      <c r="AB109" s="27"/>
      <c r="AC109" s="26"/>
      <c r="AD109" s="27"/>
    </row>
    <row r="110" spans="2:30" ht="12.75" customHeight="1" x14ac:dyDescent="0.2">
      <c r="B110" s="42"/>
      <c r="D110" s="27"/>
      <c r="E110" s="27"/>
      <c r="F110" s="27"/>
      <c r="G110" s="28"/>
      <c r="H110" s="29"/>
      <c r="I110" s="27" t="str">
        <f t="shared" si="22"/>
        <v/>
      </c>
      <c r="J110" s="27"/>
      <c r="K110" s="27" t="str">
        <f t="shared" si="23"/>
        <v/>
      </c>
      <c r="L110" s="27"/>
      <c r="M110" s="25"/>
      <c r="N110" s="25"/>
      <c r="O110" s="27"/>
      <c r="P110" s="25"/>
      <c r="Q110" s="25"/>
      <c r="R110" s="25"/>
      <c r="S110" s="25"/>
      <c r="T110" s="25"/>
      <c r="U110" s="25"/>
      <c r="V110" s="25"/>
      <c r="W110" s="27"/>
      <c r="X110" s="25"/>
      <c r="Y110" s="30"/>
      <c r="Z110" s="30"/>
      <c r="AA110" s="27"/>
      <c r="AB110" s="27"/>
      <c r="AC110" s="26"/>
      <c r="AD110" s="27"/>
    </row>
    <row r="111" spans="2:30" ht="12.75" customHeight="1" x14ac:dyDescent="0.2">
      <c r="B111" s="42"/>
      <c r="D111" s="27"/>
      <c r="E111" s="27"/>
      <c r="F111" s="27"/>
      <c r="G111" s="28"/>
      <c r="H111" s="29"/>
      <c r="I111" s="27" t="str">
        <f t="shared" si="22"/>
        <v/>
      </c>
      <c r="J111" s="27"/>
      <c r="K111" s="27" t="str">
        <f t="shared" si="23"/>
        <v/>
      </c>
      <c r="L111" s="27"/>
      <c r="M111" s="25"/>
      <c r="N111" s="25"/>
      <c r="O111" s="27"/>
      <c r="P111" s="25"/>
      <c r="Q111" s="25"/>
      <c r="R111" s="25"/>
      <c r="S111" s="25"/>
      <c r="T111" s="25"/>
      <c r="U111" s="25"/>
      <c r="V111" s="25"/>
      <c r="W111" s="27"/>
      <c r="X111" s="25"/>
      <c r="Y111" s="30"/>
      <c r="Z111" s="30"/>
      <c r="AA111" s="27"/>
      <c r="AB111" s="27"/>
      <c r="AC111" s="26"/>
      <c r="AD111" s="27"/>
    </row>
    <row r="112" spans="2:30" ht="12.75" customHeight="1" x14ac:dyDescent="0.2">
      <c r="B112" s="42"/>
      <c r="D112" s="27"/>
      <c r="E112" s="27"/>
      <c r="F112" s="27"/>
      <c r="G112" s="28"/>
      <c r="H112" s="29"/>
      <c r="I112" s="27" t="str">
        <f t="shared" si="22"/>
        <v/>
      </c>
      <c r="J112" s="27"/>
      <c r="K112" s="27" t="str">
        <f t="shared" si="23"/>
        <v/>
      </c>
      <c r="L112" s="27"/>
      <c r="M112" s="25"/>
      <c r="N112" s="25"/>
      <c r="O112" s="27"/>
      <c r="P112" s="25"/>
      <c r="Q112" s="25"/>
      <c r="R112" s="25"/>
      <c r="S112" s="25"/>
      <c r="T112" s="25"/>
      <c r="U112" s="25"/>
      <c r="V112" s="25"/>
      <c r="W112" s="27"/>
      <c r="X112" s="25"/>
      <c r="Y112" s="30"/>
      <c r="Z112" s="30"/>
      <c r="AA112" s="27"/>
      <c r="AB112" s="27"/>
      <c r="AC112" s="26"/>
      <c r="AD112" s="27"/>
    </row>
    <row r="113" spans="2:30" ht="12.75" customHeight="1" x14ac:dyDescent="0.2">
      <c r="B113" s="42"/>
      <c r="D113" s="27"/>
      <c r="E113" s="27"/>
      <c r="F113" s="27"/>
      <c r="G113" s="28"/>
      <c r="H113" s="29"/>
      <c r="I113" s="27" t="str">
        <f t="shared" si="22"/>
        <v/>
      </c>
      <c r="J113" s="27"/>
      <c r="K113" s="27" t="str">
        <f t="shared" si="23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7"/>
      <c r="X113" s="25"/>
      <c r="Y113" s="30"/>
      <c r="Z113" s="30"/>
      <c r="AA113" s="27"/>
      <c r="AB113" s="27"/>
      <c r="AC113" s="26"/>
      <c r="AD113" s="27"/>
    </row>
    <row r="114" spans="2:30" ht="12.75" customHeight="1" x14ac:dyDescent="0.2">
      <c r="B114" s="42"/>
      <c r="D114" s="27"/>
      <c r="E114" s="27"/>
      <c r="F114" s="27"/>
      <c r="G114" s="28"/>
      <c r="H114" s="29"/>
      <c r="I114" s="27" t="str">
        <f t="shared" si="22"/>
        <v/>
      </c>
      <c r="J114" s="27"/>
      <c r="K114" s="27" t="str">
        <f t="shared" si="23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0"/>
      <c r="Z114" s="30"/>
      <c r="AA114" s="27"/>
      <c r="AB114" s="27"/>
      <c r="AC114" s="26"/>
      <c r="AD114" s="27"/>
    </row>
    <row r="115" spans="2:30" ht="12.75" customHeight="1" x14ac:dyDescent="0.2">
      <c r="B115" s="42"/>
      <c r="D115" s="27"/>
      <c r="E115" s="27"/>
      <c r="F115" s="27"/>
      <c r="G115" s="28"/>
      <c r="H115" s="29"/>
      <c r="I115" s="27" t="str">
        <f t="shared" si="22"/>
        <v/>
      </c>
      <c r="J115" s="27"/>
      <c r="K115" s="27" t="str">
        <f t="shared" si="23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0"/>
      <c r="Z115" s="30"/>
      <c r="AA115" s="27"/>
      <c r="AB115" s="27"/>
      <c r="AC115" s="26"/>
      <c r="AD115" s="27"/>
    </row>
    <row r="116" spans="2:30" ht="12.75" customHeight="1" x14ac:dyDescent="0.2">
      <c r="B116" s="42"/>
      <c r="D116" s="27"/>
      <c r="E116" s="27"/>
      <c r="F116" s="27"/>
      <c r="G116" s="28"/>
      <c r="H116" s="29"/>
      <c r="I116" s="27" t="str">
        <f t="shared" si="22"/>
        <v/>
      </c>
      <c r="J116" s="27"/>
      <c r="K116" s="27" t="str">
        <f t="shared" si="23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0"/>
      <c r="Z116" s="30"/>
      <c r="AA116" s="27"/>
      <c r="AB116" s="27"/>
      <c r="AC116" s="26"/>
      <c r="AD116" s="27"/>
    </row>
    <row r="117" spans="2:30" ht="12.75" customHeight="1" x14ac:dyDescent="0.2">
      <c r="B117" s="42"/>
      <c r="D117" s="27"/>
      <c r="E117" s="27"/>
      <c r="F117" s="27"/>
      <c r="G117" s="28"/>
      <c r="H117" s="29"/>
      <c r="I117" s="27" t="str">
        <f t="shared" si="22"/>
        <v/>
      </c>
      <c r="J117" s="27"/>
      <c r="K117" s="27" t="str">
        <f t="shared" si="23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0"/>
      <c r="Z117" s="30"/>
      <c r="AA117" s="27"/>
      <c r="AB117" s="27"/>
      <c r="AC117" s="26"/>
      <c r="AD117" s="27"/>
    </row>
    <row r="118" spans="2:30" ht="12.75" customHeight="1" x14ac:dyDescent="0.2">
      <c r="B118" s="42"/>
      <c r="D118" s="27"/>
      <c r="E118" s="27"/>
      <c r="F118" s="27"/>
      <c r="G118" s="28"/>
      <c r="H118" s="29"/>
      <c r="I118" s="27" t="str">
        <f t="shared" si="22"/>
        <v/>
      </c>
      <c r="J118" s="27"/>
      <c r="K118" s="27" t="str">
        <f t="shared" si="23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0"/>
      <c r="Z118" s="30"/>
      <c r="AA118" s="27"/>
      <c r="AB118" s="27"/>
      <c r="AC118" s="26"/>
      <c r="AD118" s="27"/>
    </row>
    <row r="119" spans="2:30" ht="12.75" customHeight="1" x14ac:dyDescent="0.2">
      <c r="B119" s="42"/>
      <c r="D119" s="27"/>
      <c r="E119" s="27"/>
      <c r="F119" s="27"/>
      <c r="G119" s="28"/>
      <c r="H119" s="29"/>
      <c r="I119" s="27" t="str">
        <f t="shared" si="22"/>
        <v/>
      </c>
      <c r="J119" s="27"/>
      <c r="K119" s="27" t="str">
        <f t="shared" si="23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0"/>
      <c r="Z119" s="30"/>
      <c r="AA119" s="27"/>
      <c r="AB119" s="27"/>
      <c r="AC119" s="26"/>
      <c r="AD119" s="27"/>
    </row>
    <row r="120" spans="2:30" ht="12.75" customHeight="1" x14ac:dyDescent="0.2">
      <c r="B120" s="42"/>
      <c r="D120" s="27"/>
      <c r="E120" s="27"/>
      <c r="F120" s="27"/>
      <c r="G120" s="28"/>
      <c r="H120" s="29"/>
      <c r="I120" s="27" t="str">
        <f t="shared" si="22"/>
        <v/>
      </c>
      <c r="J120" s="27"/>
      <c r="K120" s="27" t="str">
        <f t="shared" si="23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5"/>
      <c r="X120" s="25"/>
      <c r="Y120" s="30"/>
      <c r="Z120" s="30"/>
      <c r="AA120" s="27"/>
      <c r="AB120" s="27"/>
      <c r="AC120" s="26"/>
      <c r="AD120" s="27"/>
    </row>
    <row r="121" spans="2:30" ht="12.75" customHeight="1" x14ac:dyDescent="0.2">
      <c r="B121" s="42"/>
      <c r="D121" s="27"/>
      <c r="E121" s="27"/>
      <c r="F121" s="27"/>
      <c r="G121" s="28"/>
      <c r="H121" s="29"/>
      <c r="I121" s="27" t="str">
        <f t="shared" si="22"/>
        <v/>
      </c>
      <c r="J121" s="27"/>
      <c r="K121" s="27" t="str">
        <f t="shared" si="23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5"/>
      <c r="X121" s="25"/>
      <c r="Y121" s="30"/>
      <c r="Z121" s="30"/>
      <c r="AA121" s="27"/>
      <c r="AB121" s="27"/>
      <c r="AC121" s="26"/>
      <c r="AD121" s="27"/>
    </row>
    <row r="122" spans="2:30" ht="12.75" customHeight="1" x14ac:dyDescent="0.2">
      <c r="B122" s="42"/>
      <c r="D122" s="33"/>
      <c r="E122" s="33"/>
      <c r="F122" s="33"/>
      <c r="G122" s="32"/>
      <c r="H122" s="31"/>
      <c r="I122" s="33" t="str">
        <f t="shared" si="22"/>
        <v/>
      </c>
      <c r="J122" s="33"/>
      <c r="K122" s="33" t="str">
        <f t="shared" si="23"/>
        <v/>
      </c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4"/>
      <c r="Z122" s="34"/>
      <c r="AA122" s="33"/>
      <c r="AB122" s="33"/>
      <c r="AC122" s="34"/>
      <c r="AD122" s="33"/>
    </row>
    <row r="123" spans="2:30" ht="12.75" customHeight="1" x14ac:dyDescent="0.2">
      <c r="B123" s="42"/>
      <c r="D123" s="33"/>
      <c r="E123" s="33"/>
      <c r="F123" s="33"/>
      <c r="G123" s="32"/>
      <c r="H123" s="31"/>
      <c r="I123" s="33" t="str">
        <f t="shared" si="22"/>
        <v/>
      </c>
      <c r="J123" s="33"/>
      <c r="K123" s="33" t="str">
        <f t="shared" si="23"/>
        <v/>
      </c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4"/>
      <c r="Z123" s="34"/>
      <c r="AA123" s="33"/>
      <c r="AB123" s="33"/>
      <c r="AC123" s="34"/>
      <c r="AD123" s="33"/>
    </row>
    <row r="124" spans="2:30" ht="12.75" customHeight="1" x14ac:dyDescent="0.2">
      <c r="B124" s="42"/>
      <c r="D124" s="33"/>
      <c r="E124" s="33"/>
      <c r="F124" s="33"/>
      <c r="G124" s="32"/>
      <c r="H124" s="31"/>
      <c r="I124" s="33" t="str">
        <f t="shared" si="22"/>
        <v/>
      </c>
      <c r="J124" s="33"/>
      <c r="K124" s="33" t="str">
        <f t="shared" si="23"/>
        <v/>
      </c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4"/>
      <c r="Z124" s="34"/>
      <c r="AA124" s="33"/>
      <c r="AB124" s="33"/>
      <c r="AC124" s="34"/>
      <c r="AD124" s="33"/>
    </row>
    <row r="125" spans="2:30" ht="12.75" customHeight="1" thickBot="1" x14ac:dyDescent="0.25">
      <c r="B125" s="43"/>
      <c r="D125" s="33"/>
      <c r="E125" s="33"/>
      <c r="F125" s="33"/>
      <c r="G125" s="32"/>
      <c r="H125" s="31"/>
      <c r="I125" s="31" t="str">
        <f t="shared" si="22"/>
        <v/>
      </c>
      <c r="J125" s="33"/>
      <c r="K125" s="33" t="str">
        <f t="shared" si="23"/>
        <v/>
      </c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4"/>
      <c r="Z125" s="34"/>
      <c r="AA125" s="33"/>
      <c r="AB125" s="33"/>
      <c r="AC125" s="34"/>
      <c r="AD125" s="33"/>
    </row>
    <row r="126" spans="2:30" ht="12.75" customHeight="1" thickBot="1" x14ac:dyDescent="0.25">
      <c r="D126" s="53" t="s">
        <v>3</v>
      </c>
      <c r="E126" s="54"/>
      <c r="F126" s="54"/>
      <c r="G126" s="54"/>
      <c r="H126" s="54"/>
      <c r="I126" s="54"/>
      <c r="J126" s="54"/>
      <c r="K126" s="54"/>
      <c r="L126" s="55"/>
      <c r="M126" s="35" t="str">
        <f t="shared" ref="M126:AD126" si="24">IF(M87="","",IF(OR(M104="", M104="LS", M104="LUMP"),IF(SUM(COUNTIF(M105:M125,"LS")+COUNTIF(M105:M125,"LUMP"))&gt;0,"LS",""),IF(SUM(M105:M125)&lt;&gt;0,SUM(M105:M125),"")))</f>
        <v/>
      </c>
      <c r="N126" s="35" t="str">
        <f t="shared" si="24"/>
        <v/>
      </c>
      <c r="O126" s="35" t="str">
        <f t="shared" si="24"/>
        <v/>
      </c>
      <c r="P126" s="35" t="str">
        <f t="shared" si="24"/>
        <v/>
      </c>
      <c r="Q126" s="35" t="str">
        <f t="shared" si="24"/>
        <v/>
      </c>
      <c r="R126" s="35" t="str">
        <f t="shared" si="24"/>
        <v/>
      </c>
      <c r="S126" s="35" t="str">
        <f t="shared" si="24"/>
        <v/>
      </c>
      <c r="T126" s="35" t="str">
        <f t="shared" si="24"/>
        <v/>
      </c>
      <c r="U126" s="35" t="str">
        <f t="shared" si="24"/>
        <v/>
      </c>
      <c r="V126" s="35" t="str">
        <f t="shared" si="24"/>
        <v/>
      </c>
      <c r="W126" s="35" t="str">
        <f t="shared" si="24"/>
        <v/>
      </c>
      <c r="X126" s="35" t="str">
        <f t="shared" si="24"/>
        <v/>
      </c>
      <c r="Y126" s="35" t="str">
        <f t="shared" si="24"/>
        <v/>
      </c>
      <c r="Z126" s="35" t="str">
        <f t="shared" si="24"/>
        <v/>
      </c>
      <c r="AA126" s="35" t="str">
        <f t="shared" si="24"/>
        <v/>
      </c>
      <c r="AB126" s="35" t="str">
        <f t="shared" si="24"/>
        <v/>
      </c>
      <c r="AC126" s="35" t="str">
        <f t="shared" si="24"/>
        <v/>
      </c>
      <c r="AD126" s="35" t="str">
        <f t="shared" si="24"/>
        <v/>
      </c>
    </row>
    <row r="127" spans="2:30" ht="12.75" customHeight="1" x14ac:dyDescent="0.2">
      <c r="B127" s="6" t="s">
        <v>18</v>
      </c>
      <c r="D127" s="56" t="s">
        <v>4</v>
      </c>
      <c r="E127" s="57"/>
      <c r="F127" s="57"/>
      <c r="G127" s="57"/>
      <c r="H127" s="57"/>
      <c r="I127" s="57"/>
      <c r="J127" s="57"/>
      <c r="K127" s="57"/>
      <c r="L127" s="58"/>
      <c r="M127" s="36" t="str">
        <f t="shared" ref="M127:AD127" si="25">IF(M87="","",IF(M126="LS","LS",IF(M126&lt;&gt;"",ROUNDUP(M126,0),"")))</f>
        <v/>
      </c>
      <c r="N127" s="36" t="str">
        <f t="shared" si="25"/>
        <v/>
      </c>
      <c r="O127" s="36" t="str">
        <f t="shared" si="25"/>
        <v/>
      </c>
      <c r="P127" s="36" t="str">
        <f t="shared" si="25"/>
        <v/>
      </c>
      <c r="Q127" s="36" t="str">
        <f t="shared" si="25"/>
        <v/>
      </c>
      <c r="R127" s="36" t="str">
        <f t="shared" si="25"/>
        <v/>
      </c>
      <c r="S127" s="36" t="str">
        <f t="shared" si="25"/>
        <v/>
      </c>
      <c r="T127" s="36" t="str">
        <f t="shared" si="25"/>
        <v/>
      </c>
      <c r="U127" s="36" t="str">
        <f t="shared" si="25"/>
        <v/>
      </c>
      <c r="V127" s="36" t="str">
        <f t="shared" si="25"/>
        <v/>
      </c>
      <c r="W127" s="36" t="str">
        <f t="shared" si="25"/>
        <v/>
      </c>
      <c r="X127" s="36" t="str">
        <f t="shared" si="25"/>
        <v/>
      </c>
      <c r="Y127" s="36" t="str">
        <f t="shared" si="25"/>
        <v/>
      </c>
      <c r="Z127" s="36" t="str">
        <f t="shared" si="25"/>
        <v/>
      </c>
      <c r="AA127" s="36" t="str">
        <f t="shared" si="25"/>
        <v/>
      </c>
      <c r="AB127" s="36" t="str">
        <f t="shared" si="25"/>
        <v/>
      </c>
      <c r="AC127" s="36" t="str">
        <f t="shared" si="25"/>
        <v/>
      </c>
      <c r="AD127" s="36" t="str">
        <f t="shared" si="25"/>
        <v/>
      </c>
    </row>
    <row r="128" spans="2:30" ht="12.75" customHeight="1" thickBot="1" x14ac:dyDescent="0.25"/>
    <row r="129" spans="2:30" ht="12.75" customHeight="1" thickBot="1" x14ac:dyDescent="0.25">
      <c r="B129" s="40" t="s">
        <v>16</v>
      </c>
      <c r="D129" s="62" t="str">
        <f>"PAVEMENT CALC SHEET " &amp; B130</f>
        <v xml:space="preserve">PAVEMENT CALC SHEET </v>
      </c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</row>
    <row r="130" spans="2:30" ht="12.75" customHeight="1" thickBot="1" x14ac:dyDescent="0.25">
      <c r="B130" s="44"/>
      <c r="D130" s="11"/>
      <c r="E130" s="11"/>
      <c r="F130" s="11"/>
      <c r="G130" s="11"/>
      <c r="H130" s="11"/>
      <c r="I130" s="12"/>
      <c r="J130" s="12"/>
      <c r="K130" s="12"/>
      <c r="L130" s="13" t="s">
        <v>14</v>
      </c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</row>
    <row r="131" spans="2:30" ht="12.75" customHeight="1" x14ac:dyDescent="0.2">
      <c r="D131" s="11"/>
      <c r="E131" s="11"/>
      <c r="F131" s="11"/>
      <c r="G131" s="11"/>
      <c r="H131" s="11"/>
      <c r="I131" s="12"/>
      <c r="J131" s="12"/>
      <c r="K131" s="12"/>
      <c r="L131" s="13" t="s">
        <v>15</v>
      </c>
      <c r="M131" s="15"/>
      <c r="N131" s="15"/>
      <c r="O131" s="15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2:30" ht="12.75" customHeight="1" x14ac:dyDescent="0.2">
      <c r="D132" s="12"/>
      <c r="E132" s="12"/>
      <c r="F132" s="1"/>
      <c r="G132" s="17"/>
      <c r="H132" s="12"/>
      <c r="I132" s="11"/>
      <c r="J132" s="12"/>
      <c r="K132" s="12"/>
      <c r="L132" s="13" t="s">
        <v>6</v>
      </c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</row>
    <row r="133" spans="2:30" ht="12.75" customHeight="1" thickBot="1" x14ac:dyDescent="0.25">
      <c r="D133" s="12"/>
      <c r="E133" s="12"/>
      <c r="F133" s="1"/>
      <c r="G133" s="17"/>
      <c r="H133" s="12"/>
      <c r="I133" s="11"/>
      <c r="J133" s="12"/>
      <c r="K133" s="12"/>
      <c r="L133" s="13" t="s">
        <v>7</v>
      </c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</row>
    <row r="134" spans="2:30" ht="12.75" customHeight="1" x14ac:dyDescent="0.2">
      <c r="B134" s="77" t="s">
        <v>17</v>
      </c>
      <c r="D134" s="63" t="s">
        <v>13</v>
      </c>
      <c r="E134" s="64"/>
      <c r="F134" s="65"/>
      <c r="G134" s="69" t="s">
        <v>8</v>
      </c>
      <c r="H134" s="71" t="s">
        <v>0</v>
      </c>
      <c r="I134" s="71" t="s">
        <v>29</v>
      </c>
      <c r="J134" s="71" t="s">
        <v>30</v>
      </c>
      <c r="K134" s="71" t="s">
        <v>31</v>
      </c>
      <c r="L134" s="71" t="s">
        <v>2</v>
      </c>
      <c r="M134" s="19" t="str">
        <f t="shared" ref="M134:AD134" si="26">IF(OR(TRIM(M130)=0,TRIM(M130)=""),"",IF(IFERROR(TRIM(INDEX(QryItemNamed,MATCH(TRIM(M130),ITEM,0),2)),"")="Y","SPECIAL",LEFT(IFERROR(TRIM(INDEX(ITEM,MATCH(TRIM(M130),ITEM,0))),""),3)))</f>
        <v/>
      </c>
      <c r="N134" s="19" t="str">
        <f t="shared" si="26"/>
        <v/>
      </c>
      <c r="O134" s="19" t="str">
        <f t="shared" si="26"/>
        <v/>
      </c>
      <c r="P134" s="19" t="str">
        <f t="shared" si="26"/>
        <v/>
      </c>
      <c r="Q134" s="19" t="str">
        <f t="shared" si="26"/>
        <v/>
      </c>
      <c r="R134" s="19" t="str">
        <f t="shared" si="26"/>
        <v/>
      </c>
      <c r="S134" s="19" t="str">
        <f t="shared" si="26"/>
        <v/>
      </c>
      <c r="T134" s="19" t="str">
        <f t="shared" si="26"/>
        <v/>
      </c>
      <c r="U134" s="19" t="str">
        <f t="shared" si="26"/>
        <v/>
      </c>
      <c r="V134" s="19" t="str">
        <f t="shared" si="26"/>
        <v/>
      </c>
      <c r="W134" s="19" t="str">
        <f t="shared" si="26"/>
        <v/>
      </c>
      <c r="X134" s="19" t="str">
        <f t="shared" si="26"/>
        <v/>
      </c>
      <c r="Y134" s="19" t="str">
        <f t="shared" si="26"/>
        <v/>
      </c>
      <c r="Z134" s="19" t="str">
        <f t="shared" si="26"/>
        <v/>
      </c>
      <c r="AA134" s="19" t="str">
        <f t="shared" si="26"/>
        <v/>
      </c>
      <c r="AB134" s="19" t="str">
        <f t="shared" si="26"/>
        <v/>
      </c>
      <c r="AC134" s="19" t="str">
        <f t="shared" si="26"/>
        <v/>
      </c>
      <c r="AD134" s="19" t="str">
        <f t="shared" si="26"/>
        <v/>
      </c>
    </row>
    <row r="135" spans="2:30" ht="19.149999999999999" customHeight="1" x14ac:dyDescent="0.2">
      <c r="B135" s="78"/>
      <c r="D135" s="66"/>
      <c r="E135" s="67"/>
      <c r="F135" s="68"/>
      <c r="G135" s="70"/>
      <c r="H135" s="72"/>
      <c r="I135" s="72"/>
      <c r="J135" s="72"/>
      <c r="K135" s="72"/>
      <c r="L135" s="72"/>
      <c r="M135" s="59" t="str">
        <f t="shared" ref="M135:AD135" si="27">IF(OR(TRIM(M130)=0,TRIM(M130)=""),IF(M131="","",M131),IF(IFERROR(TRIM(INDEX(QryItemNamed,MATCH(TRIM(M130),ITEM,0),2)),"")="Y",TRIM(RIGHT(IFERROR(TRIM(INDEX(QryItemNamed,MATCH(TRIM(M130),ITEM,0),4)),"123456789012"),LEN(IFERROR(TRIM(INDEX(QryItemNamed,MATCH(TRIM(M130),ITEM,0),4)),"123456789012"))-9))&amp;M131,IFERROR(TRIM(INDEX(QryItemNamed,MATCH(TRIM(M130),ITEM,0),4))&amp;M131,"ITEM CODE DOES NOT EXIST IN ITEM MASTER")))</f>
        <v/>
      </c>
      <c r="N135" s="59" t="str">
        <f t="shared" si="27"/>
        <v/>
      </c>
      <c r="O135" s="59" t="str">
        <f t="shared" si="27"/>
        <v/>
      </c>
      <c r="P135" s="59" t="str">
        <f t="shared" si="27"/>
        <v/>
      </c>
      <c r="Q135" s="59" t="str">
        <f t="shared" si="27"/>
        <v/>
      </c>
      <c r="R135" s="59" t="str">
        <f t="shared" si="27"/>
        <v/>
      </c>
      <c r="S135" s="59" t="str">
        <f t="shared" si="27"/>
        <v/>
      </c>
      <c r="T135" s="59" t="str">
        <f t="shared" si="27"/>
        <v/>
      </c>
      <c r="U135" s="59" t="str">
        <f t="shared" si="27"/>
        <v/>
      </c>
      <c r="V135" s="59" t="str">
        <f t="shared" si="27"/>
        <v/>
      </c>
      <c r="W135" s="59" t="str">
        <f t="shared" si="27"/>
        <v/>
      </c>
      <c r="X135" s="59" t="str">
        <f t="shared" si="27"/>
        <v/>
      </c>
      <c r="Y135" s="59" t="str">
        <f t="shared" si="27"/>
        <v/>
      </c>
      <c r="Z135" s="59" t="str">
        <f t="shared" si="27"/>
        <v/>
      </c>
      <c r="AA135" s="59" t="str">
        <f t="shared" si="27"/>
        <v/>
      </c>
      <c r="AB135" s="59" t="str">
        <f t="shared" si="27"/>
        <v/>
      </c>
      <c r="AC135" s="59" t="str">
        <f t="shared" si="27"/>
        <v/>
      </c>
      <c r="AD135" s="59" t="str">
        <f t="shared" si="27"/>
        <v/>
      </c>
    </row>
    <row r="136" spans="2:30" ht="12.75" customHeight="1" x14ac:dyDescent="0.2">
      <c r="B136" s="78"/>
      <c r="D136" s="66"/>
      <c r="E136" s="67"/>
      <c r="F136" s="68"/>
      <c r="G136" s="70"/>
      <c r="H136" s="72"/>
      <c r="I136" s="72"/>
      <c r="J136" s="72"/>
      <c r="K136" s="72"/>
      <c r="L136" s="72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</row>
    <row r="137" spans="2:30" ht="12.75" customHeight="1" x14ac:dyDescent="0.2">
      <c r="B137" s="78"/>
      <c r="D137" s="66"/>
      <c r="E137" s="67"/>
      <c r="F137" s="68"/>
      <c r="G137" s="70"/>
      <c r="H137" s="72"/>
      <c r="I137" s="72"/>
      <c r="J137" s="72"/>
      <c r="K137" s="72"/>
      <c r="L137" s="72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</row>
    <row r="138" spans="2:30" ht="12.75" customHeight="1" x14ac:dyDescent="0.2">
      <c r="B138" s="78"/>
      <c r="D138" s="66"/>
      <c r="E138" s="67"/>
      <c r="F138" s="68"/>
      <c r="G138" s="70"/>
      <c r="H138" s="72"/>
      <c r="I138" s="72"/>
      <c r="J138" s="72"/>
      <c r="K138" s="72"/>
      <c r="L138" s="72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</row>
    <row r="139" spans="2:30" ht="12.75" customHeight="1" x14ac:dyDescent="0.2">
      <c r="B139" s="78"/>
      <c r="D139" s="66"/>
      <c r="E139" s="67"/>
      <c r="F139" s="68"/>
      <c r="G139" s="70"/>
      <c r="H139" s="72"/>
      <c r="I139" s="72"/>
      <c r="J139" s="72"/>
      <c r="K139" s="72"/>
      <c r="L139" s="72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</row>
    <row r="140" spans="2:30" ht="12.75" customHeight="1" x14ac:dyDescent="0.2">
      <c r="B140" s="78"/>
      <c r="D140" s="66"/>
      <c r="E140" s="67"/>
      <c r="F140" s="68"/>
      <c r="G140" s="70"/>
      <c r="H140" s="72"/>
      <c r="I140" s="72"/>
      <c r="J140" s="72"/>
      <c r="K140" s="72"/>
      <c r="L140" s="72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</row>
    <row r="141" spans="2:30" ht="12.75" customHeight="1" x14ac:dyDescent="0.2">
      <c r="B141" s="78"/>
      <c r="D141" s="66"/>
      <c r="E141" s="67"/>
      <c r="F141" s="68"/>
      <c r="G141" s="70"/>
      <c r="H141" s="72"/>
      <c r="I141" s="72"/>
      <c r="J141" s="72"/>
      <c r="K141" s="72"/>
      <c r="L141" s="72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</row>
    <row r="142" spans="2:30" ht="12.75" customHeight="1" x14ac:dyDescent="0.2">
      <c r="B142" s="78"/>
      <c r="D142" s="66"/>
      <c r="E142" s="67"/>
      <c r="F142" s="68"/>
      <c r="G142" s="70"/>
      <c r="H142" s="72"/>
      <c r="I142" s="72"/>
      <c r="J142" s="72"/>
      <c r="K142" s="72"/>
      <c r="L142" s="72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</row>
    <row r="143" spans="2:30" ht="12.75" customHeight="1" x14ac:dyDescent="0.2">
      <c r="B143" s="78"/>
      <c r="D143" s="66"/>
      <c r="E143" s="67"/>
      <c r="F143" s="68"/>
      <c r="G143" s="70"/>
      <c r="H143" s="72"/>
      <c r="I143" s="72"/>
      <c r="J143" s="72"/>
      <c r="K143" s="72"/>
      <c r="L143" s="72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</row>
    <row r="144" spans="2:30" ht="12.75" customHeight="1" x14ac:dyDescent="0.2">
      <c r="B144" s="78"/>
      <c r="D144" s="66"/>
      <c r="E144" s="67"/>
      <c r="F144" s="68"/>
      <c r="G144" s="70"/>
      <c r="H144" s="72"/>
      <c r="I144" s="72"/>
      <c r="J144" s="72"/>
      <c r="K144" s="72"/>
      <c r="L144" s="72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</row>
    <row r="145" spans="2:30" ht="12.75" customHeight="1" x14ac:dyDescent="0.2">
      <c r="B145" s="78"/>
      <c r="D145" s="66"/>
      <c r="E145" s="67"/>
      <c r="F145" s="68"/>
      <c r="G145" s="70"/>
      <c r="H145" s="72"/>
      <c r="I145" s="72"/>
      <c r="J145" s="72"/>
      <c r="K145" s="72"/>
      <c r="L145" s="72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</row>
    <row r="146" spans="2:30" ht="12.75" customHeight="1" x14ac:dyDescent="0.2">
      <c r="B146" s="78"/>
      <c r="D146" s="66"/>
      <c r="E146" s="67"/>
      <c r="F146" s="68"/>
      <c r="G146" s="70"/>
      <c r="H146" s="72"/>
      <c r="I146" s="72"/>
      <c r="J146" s="72"/>
      <c r="K146" s="72"/>
      <c r="L146" s="72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</row>
    <row r="147" spans="2:30" ht="12.75" customHeight="1" thickBot="1" x14ac:dyDescent="0.25">
      <c r="B147" s="79"/>
      <c r="D147" s="52"/>
      <c r="E147" s="52"/>
      <c r="F147" s="52"/>
      <c r="G147" s="20"/>
      <c r="H147" s="21"/>
      <c r="I147" s="22" t="s">
        <v>5</v>
      </c>
      <c r="J147" s="22" t="s">
        <v>5</v>
      </c>
      <c r="K147" s="22" t="s">
        <v>9</v>
      </c>
      <c r="L147" s="22" t="s">
        <v>9</v>
      </c>
      <c r="M147" s="22" t="str">
        <f t="shared" ref="M147:AD147" si="28">IF(OR(TRIM(M130)=0,TRIM(M130)=""),"",IFERROR(TRIM(INDEX(QryItemNamed,MATCH(TRIM(M130),ITEM,0),3)),""))</f>
        <v/>
      </c>
      <c r="N147" s="22" t="str">
        <f t="shared" si="28"/>
        <v/>
      </c>
      <c r="O147" s="22" t="str">
        <f t="shared" si="28"/>
        <v/>
      </c>
      <c r="P147" s="22" t="str">
        <f t="shared" si="28"/>
        <v/>
      </c>
      <c r="Q147" s="22" t="str">
        <f t="shared" si="28"/>
        <v/>
      </c>
      <c r="R147" s="22" t="str">
        <f t="shared" si="28"/>
        <v/>
      </c>
      <c r="S147" s="22" t="str">
        <f t="shared" si="28"/>
        <v/>
      </c>
      <c r="T147" s="22" t="str">
        <f t="shared" si="28"/>
        <v/>
      </c>
      <c r="U147" s="22" t="str">
        <f t="shared" si="28"/>
        <v/>
      </c>
      <c r="V147" s="22" t="str">
        <f t="shared" si="28"/>
        <v/>
      </c>
      <c r="W147" s="22" t="str">
        <f t="shared" si="28"/>
        <v/>
      </c>
      <c r="X147" s="22" t="str">
        <f t="shared" si="28"/>
        <v/>
      </c>
      <c r="Y147" s="22" t="str">
        <f t="shared" si="28"/>
        <v/>
      </c>
      <c r="Z147" s="22" t="str">
        <f t="shared" si="28"/>
        <v/>
      </c>
      <c r="AA147" s="22" t="str">
        <f t="shared" si="28"/>
        <v/>
      </c>
      <c r="AB147" s="22" t="str">
        <f t="shared" si="28"/>
        <v/>
      </c>
      <c r="AC147" s="22" t="str">
        <f t="shared" si="28"/>
        <v/>
      </c>
      <c r="AD147" s="22" t="str">
        <f t="shared" si="28"/>
        <v/>
      </c>
    </row>
    <row r="148" spans="2:30" ht="12.75" customHeight="1" x14ac:dyDescent="0.2">
      <c r="B148" s="41"/>
      <c r="D148" s="25"/>
      <c r="E148" s="25"/>
      <c r="F148" s="25"/>
      <c r="G148" s="23"/>
      <c r="H148" s="24"/>
      <c r="I148" s="25" t="str">
        <f>IF(D148&lt;&gt;"",(F148-D148)*5280,"")</f>
        <v/>
      </c>
      <c r="J148" s="25"/>
      <c r="K148" s="25" t="str">
        <f>IF(D148&lt;&gt;"",I148*J148/9,"")</f>
        <v/>
      </c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6"/>
      <c r="AD148" s="25"/>
    </row>
    <row r="149" spans="2:30" ht="12.75" customHeight="1" x14ac:dyDescent="0.2">
      <c r="B149" s="42"/>
      <c r="D149" s="25"/>
      <c r="E149" s="25" t="s">
        <v>1</v>
      </c>
      <c r="F149" s="25"/>
      <c r="G149" s="23"/>
      <c r="H149" s="24"/>
      <c r="I149" s="25" t="str">
        <f t="shared" ref="I149:I168" si="29">IF(D149&lt;&gt;"",(F149-D149)*5280,"")</f>
        <v/>
      </c>
      <c r="J149" s="25"/>
      <c r="K149" s="25" t="str">
        <f t="shared" ref="K149:K168" si="30">IF(D149&lt;&gt;"",I149*J149/9,"")</f>
        <v/>
      </c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6"/>
      <c r="AD149" s="27"/>
    </row>
    <row r="150" spans="2:30" ht="12.75" customHeight="1" x14ac:dyDescent="0.2">
      <c r="B150" s="42"/>
      <c r="D150" s="27"/>
      <c r="E150" s="27"/>
      <c r="F150" s="27"/>
      <c r="G150" s="28"/>
      <c r="H150" s="29"/>
      <c r="I150" s="27" t="str">
        <f t="shared" si="29"/>
        <v/>
      </c>
      <c r="J150" s="27"/>
      <c r="K150" s="27" t="str">
        <f t="shared" si="30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2"/>
      <c r="D151" s="27"/>
      <c r="E151" s="27"/>
      <c r="F151" s="27"/>
      <c r="G151" s="28"/>
      <c r="H151" s="29"/>
      <c r="I151" s="27" t="str">
        <f t="shared" si="29"/>
        <v/>
      </c>
      <c r="J151" s="27"/>
      <c r="K151" s="27" t="str">
        <f t="shared" si="30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2"/>
      <c r="D152" s="27"/>
      <c r="E152" s="27"/>
      <c r="F152" s="27"/>
      <c r="G152" s="28"/>
      <c r="H152" s="29"/>
      <c r="I152" s="27" t="str">
        <f t="shared" si="29"/>
        <v/>
      </c>
      <c r="J152" s="27"/>
      <c r="K152" s="27" t="str">
        <f t="shared" si="30"/>
        <v/>
      </c>
      <c r="L152" s="27"/>
      <c r="M152" s="25"/>
      <c r="N152" s="25"/>
      <c r="O152" s="27"/>
      <c r="P152" s="25"/>
      <c r="Q152" s="25"/>
      <c r="R152" s="25"/>
      <c r="S152" s="25"/>
      <c r="T152" s="25"/>
      <c r="U152" s="25"/>
      <c r="V152" s="25"/>
      <c r="W152" s="25"/>
      <c r="X152" s="25"/>
      <c r="Y152" s="30"/>
      <c r="Z152" s="30"/>
      <c r="AA152" s="27"/>
      <c r="AB152" s="27"/>
      <c r="AC152" s="26"/>
      <c r="AD152" s="27"/>
    </row>
    <row r="153" spans="2:30" ht="12.75" customHeight="1" x14ac:dyDescent="0.2">
      <c r="B153" s="42"/>
      <c r="D153" s="27"/>
      <c r="E153" s="27"/>
      <c r="F153" s="27"/>
      <c r="G153" s="28"/>
      <c r="H153" s="29"/>
      <c r="I153" s="27" t="str">
        <f t="shared" si="29"/>
        <v/>
      </c>
      <c r="J153" s="27"/>
      <c r="K153" s="27" t="str">
        <f t="shared" si="30"/>
        <v/>
      </c>
      <c r="L153" s="27"/>
      <c r="M153" s="25"/>
      <c r="N153" s="25"/>
      <c r="O153" s="27"/>
      <c r="P153" s="25"/>
      <c r="Q153" s="25"/>
      <c r="R153" s="25"/>
      <c r="S153" s="25"/>
      <c r="T153" s="25"/>
      <c r="U153" s="25"/>
      <c r="V153" s="25"/>
      <c r="W153" s="27"/>
      <c r="X153" s="25"/>
      <c r="Y153" s="30"/>
      <c r="Z153" s="30"/>
      <c r="AA153" s="27"/>
      <c r="AB153" s="27"/>
      <c r="AC153" s="26"/>
      <c r="AD153" s="27"/>
    </row>
    <row r="154" spans="2:30" ht="12.75" customHeight="1" x14ac:dyDescent="0.2">
      <c r="B154" s="42"/>
      <c r="D154" s="27"/>
      <c r="E154" s="27"/>
      <c r="F154" s="27"/>
      <c r="G154" s="28"/>
      <c r="H154" s="29"/>
      <c r="I154" s="27" t="str">
        <f t="shared" si="29"/>
        <v/>
      </c>
      <c r="J154" s="27"/>
      <c r="K154" s="27" t="str">
        <f t="shared" si="30"/>
        <v/>
      </c>
      <c r="L154" s="27"/>
      <c r="M154" s="25"/>
      <c r="N154" s="25"/>
      <c r="O154" s="27"/>
      <c r="P154" s="25"/>
      <c r="Q154" s="25"/>
      <c r="R154" s="25"/>
      <c r="S154" s="25"/>
      <c r="T154" s="25"/>
      <c r="U154" s="25"/>
      <c r="V154" s="25"/>
      <c r="W154" s="27"/>
      <c r="X154" s="25"/>
      <c r="Y154" s="30"/>
      <c r="Z154" s="30"/>
      <c r="AA154" s="27"/>
      <c r="AB154" s="27"/>
      <c r="AC154" s="26"/>
      <c r="AD154" s="27"/>
    </row>
    <row r="155" spans="2:30" ht="12.75" customHeight="1" x14ac:dyDescent="0.2">
      <c r="B155" s="42"/>
      <c r="D155" s="27"/>
      <c r="E155" s="27"/>
      <c r="F155" s="27"/>
      <c r="G155" s="28"/>
      <c r="H155" s="29"/>
      <c r="I155" s="27" t="str">
        <f t="shared" si="29"/>
        <v/>
      </c>
      <c r="J155" s="27"/>
      <c r="K155" s="27" t="str">
        <f t="shared" si="30"/>
        <v/>
      </c>
      <c r="L155" s="27"/>
      <c r="M155" s="25"/>
      <c r="N155" s="25"/>
      <c r="O155" s="27"/>
      <c r="P155" s="25"/>
      <c r="Q155" s="25"/>
      <c r="R155" s="25"/>
      <c r="S155" s="25"/>
      <c r="T155" s="25"/>
      <c r="U155" s="25"/>
      <c r="V155" s="25"/>
      <c r="W155" s="27"/>
      <c r="X155" s="25"/>
      <c r="Y155" s="30"/>
      <c r="Z155" s="30"/>
      <c r="AA155" s="27"/>
      <c r="AB155" s="27"/>
      <c r="AC155" s="26"/>
      <c r="AD155" s="27"/>
    </row>
    <row r="156" spans="2:30" ht="12.75" customHeight="1" x14ac:dyDescent="0.2">
      <c r="B156" s="42"/>
      <c r="D156" s="27"/>
      <c r="E156" s="27"/>
      <c r="F156" s="27"/>
      <c r="G156" s="28"/>
      <c r="H156" s="29"/>
      <c r="I156" s="27" t="str">
        <f t="shared" si="29"/>
        <v/>
      </c>
      <c r="J156" s="27"/>
      <c r="K156" s="27" t="str">
        <f t="shared" si="30"/>
        <v/>
      </c>
      <c r="L156" s="27"/>
      <c r="M156" s="25"/>
      <c r="N156" s="25"/>
      <c r="O156" s="27"/>
      <c r="P156" s="25"/>
      <c r="Q156" s="25"/>
      <c r="R156" s="25"/>
      <c r="S156" s="25"/>
      <c r="T156" s="25"/>
      <c r="U156" s="25"/>
      <c r="V156" s="25"/>
      <c r="W156" s="27"/>
      <c r="X156" s="25"/>
      <c r="Y156" s="30"/>
      <c r="Z156" s="30"/>
      <c r="AA156" s="27"/>
      <c r="AB156" s="27"/>
      <c r="AC156" s="26"/>
      <c r="AD156" s="27"/>
    </row>
    <row r="157" spans="2:30" ht="12.75" customHeight="1" x14ac:dyDescent="0.2">
      <c r="B157" s="42"/>
      <c r="D157" s="27"/>
      <c r="E157" s="27"/>
      <c r="F157" s="27"/>
      <c r="G157" s="28"/>
      <c r="H157" s="29"/>
      <c r="I157" s="27" t="str">
        <f t="shared" si="29"/>
        <v/>
      </c>
      <c r="J157" s="27"/>
      <c r="K157" s="27" t="str">
        <f t="shared" si="30"/>
        <v/>
      </c>
      <c r="L157" s="27"/>
      <c r="M157" s="25"/>
      <c r="N157" s="25"/>
      <c r="O157" s="27"/>
      <c r="P157" s="25"/>
      <c r="Q157" s="25"/>
      <c r="R157" s="25"/>
      <c r="S157" s="25"/>
      <c r="T157" s="25"/>
      <c r="U157" s="25"/>
      <c r="V157" s="25"/>
      <c r="W157" s="27"/>
      <c r="X157" s="25"/>
      <c r="Y157" s="30"/>
      <c r="Z157" s="30"/>
      <c r="AA157" s="27"/>
      <c r="AB157" s="27"/>
      <c r="AC157" s="26"/>
      <c r="AD157" s="27"/>
    </row>
    <row r="158" spans="2:30" ht="12.75" customHeight="1" x14ac:dyDescent="0.2">
      <c r="B158" s="42"/>
      <c r="D158" s="27"/>
      <c r="E158" s="27"/>
      <c r="F158" s="27"/>
      <c r="G158" s="28"/>
      <c r="H158" s="29"/>
      <c r="I158" s="27" t="str">
        <f t="shared" si="29"/>
        <v/>
      </c>
      <c r="J158" s="27"/>
      <c r="K158" s="27" t="str">
        <f t="shared" si="30"/>
        <v/>
      </c>
      <c r="L158" s="27"/>
      <c r="M158" s="25"/>
      <c r="N158" s="25"/>
      <c r="O158" s="27"/>
      <c r="P158" s="25"/>
      <c r="Q158" s="25"/>
      <c r="R158" s="25"/>
      <c r="S158" s="25"/>
      <c r="T158" s="25"/>
      <c r="U158" s="25"/>
      <c r="V158" s="25"/>
      <c r="W158" s="27"/>
      <c r="X158" s="25"/>
      <c r="Y158" s="30"/>
      <c r="Z158" s="30"/>
      <c r="AA158" s="27"/>
      <c r="AB158" s="27"/>
      <c r="AC158" s="26"/>
      <c r="AD158" s="27"/>
    </row>
    <row r="159" spans="2:30" ht="12.75" customHeight="1" x14ac:dyDescent="0.2">
      <c r="B159" s="42"/>
      <c r="D159" s="27"/>
      <c r="E159" s="27"/>
      <c r="F159" s="27"/>
      <c r="G159" s="28"/>
      <c r="H159" s="29"/>
      <c r="I159" s="27" t="str">
        <f t="shared" si="29"/>
        <v/>
      </c>
      <c r="J159" s="27"/>
      <c r="K159" s="27" t="str">
        <f t="shared" si="30"/>
        <v/>
      </c>
      <c r="L159" s="27"/>
      <c r="M159" s="25"/>
      <c r="N159" s="25"/>
      <c r="O159" s="27"/>
      <c r="P159" s="25"/>
      <c r="Q159" s="25"/>
      <c r="R159" s="25"/>
      <c r="S159" s="25"/>
      <c r="T159" s="25"/>
      <c r="U159" s="25"/>
      <c r="V159" s="25"/>
      <c r="W159" s="27"/>
      <c r="X159" s="25"/>
      <c r="Y159" s="30"/>
      <c r="Z159" s="30"/>
      <c r="AA159" s="27"/>
      <c r="AB159" s="27"/>
      <c r="AC159" s="26"/>
      <c r="AD159" s="27"/>
    </row>
    <row r="160" spans="2:30" ht="12.75" customHeight="1" x14ac:dyDescent="0.2">
      <c r="B160" s="42"/>
      <c r="D160" s="27"/>
      <c r="E160" s="27"/>
      <c r="F160" s="27"/>
      <c r="G160" s="28"/>
      <c r="H160" s="29"/>
      <c r="I160" s="27" t="str">
        <f t="shared" si="29"/>
        <v/>
      </c>
      <c r="J160" s="27"/>
      <c r="K160" s="27" t="str">
        <f t="shared" si="30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7"/>
      <c r="X160" s="25"/>
      <c r="Y160" s="30"/>
      <c r="Z160" s="30"/>
      <c r="AA160" s="27"/>
      <c r="AB160" s="27"/>
      <c r="AC160" s="26"/>
      <c r="AD160" s="27"/>
    </row>
    <row r="161" spans="2:30" ht="12.75" customHeight="1" x14ac:dyDescent="0.2">
      <c r="B161" s="42"/>
      <c r="D161" s="27"/>
      <c r="E161" s="27"/>
      <c r="F161" s="27"/>
      <c r="G161" s="28"/>
      <c r="H161" s="29"/>
      <c r="I161" s="27" t="str">
        <f t="shared" si="29"/>
        <v/>
      </c>
      <c r="J161" s="27"/>
      <c r="K161" s="27" t="str">
        <f t="shared" si="30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7"/>
      <c r="X161" s="25"/>
      <c r="Y161" s="30"/>
      <c r="Z161" s="30"/>
      <c r="AA161" s="27"/>
      <c r="AB161" s="27"/>
      <c r="AC161" s="26"/>
      <c r="AD161" s="27"/>
    </row>
    <row r="162" spans="2:30" ht="12.75" customHeight="1" x14ac:dyDescent="0.2">
      <c r="B162" s="42"/>
      <c r="D162" s="27"/>
      <c r="E162" s="27"/>
      <c r="F162" s="27"/>
      <c r="G162" s="28"/>
      <c r="H162" s="29"/>
      <c r="I162" s="27" t="str">
        <f t="shared" si="29"/>
        <v/>
      </c>
      <c r="J162" s="27"/>
      <c r="K162" s="27" t="str">
        <f t="shared" si="30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7"/>
      <c r="X162" s="25"/>
      <c r="Y162" s="30"/>
      <c r="Z162" s="30"/>
      <c r="AA162" s="27"/>
      <c r="AB162" s="27"/>
      <c r="AC162" s="26"/>
      <c r="AD162" s="27"/>
    </row>
    <row r="163" spans="2:30" ht="12.75" customHeight="1" x14ac:dyDescent="0.2">
      <c r="B163" s="42"/>
      <c r="D163" s="27"/>
      <c r="E163" s="27"/>
      <c r="F163" s="27"/>
      <c r="G163" s="28"/>
      <c r="H163" s="29"/>
      <c r="I163" s="27" t="str">
        <f t="shared" si="29"/>
        <v/>
      </c>
      <c r="J163" s="27"/>
      <c r="K163" s="27" t="str">
        <f t="shared" si="30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0"/>
      <c r="Z163" s="30"/>
      <c r="AA163" s="27"/>
      <c r="AB163" s="27"/>
      <c r="AC163" s="26"/>
      <c r="AD163" s="27"/>
    </row>
    <row r="164" spans="2:30" ht="12.75" customHeight="1" x14ac:dyDescent="0.2">
      <c r="B164" s="42"/>
      <c r="D164" s="27"/>
      <c r="E164" s="27"/>
      <c r="F164" s="27"/>
      <c r="G164" s="28"/>
      <c r="H164" s="29"/>
      <c r="I164" s="27" t="str">
        <f t="shared" si="29"/>
        <v/>
      </c>
      <c r="J164" s="27"/>
      <c r="K164" s="27" t="str">
        <f t="shared" si="30"/>
        <v/>
      </c>
      <c r="L164" s="27"/>
      <c r="M164" s="25"/>
      <c r="N164" s="25"/>
      <c r="O164" s="27"/>
      <c r="P164" s="25"/>
      <c r="Q164" s="25"/>
      <c r="R164" s="25"/>
      <c r="S164" s="25"/>
      <c r="T164" s="25"/>
      <c r="U164" s="25"/>
      <c r="V164" s="25"/>
      <c r="W164" s="25"/>
      <c r="X164" s="25"/>
      <c r="Y164" s="30"/>
      <c r="Z164" s="30"/>
      <c r="AA164" s="27"/>
      <c r="AB164" s="27"/>
      <c r="AC164" s="26"/>
      <c r="AD164" s="27"/>
    </row>
    <row r="165" spans="2:30" ht="12.75" customHeight="1" x14ac:dyDescent="0.2">
      <c r="B165" s="42"/>
      <c r="D165" s="33"/>
      <c r="E165" s="33"/>
      <c r="F165" s="33"/>
      <c r="G165" s="32"/>
      <c r="H165" s="31"/>
      <c r="I165" s="33" t="str">
        <f t="shared" si="29"/>
        <v/>
      </c>
      <c r="J165" s="33"/>
      <c r="K165" s="33" t="str">
        <f t="shared" si="30"/>
        <v/>
      </c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4"/>
      <c r="Z165" s="34"/>
      <c r="AA165" s="33"/>
      <c r="AB165" s="33"/>
      <c r="AC165" s="34"/>
      <c r="AD165" s="33"/>
    </row>
    <row r="166" spans="2:30" ht="12.75" customHeight="1" x14ac:dyDescent="0.2">
      <c r="B166" s="42"/>
      <c r="D166" s="33"/>
      <c r="E166" s="33"/>
      <c r="F166" s="33"/>
      <c r="G166" s="32"/>
      <c r="H166" s="31"/>
      <c r="I166" s="33" t="str">
        <f t="shared" si="29"/>
        <v/>
      </c>
      <c r="J166" s="33"/>
      <c r="K166" s="33" t="str">
        <f t="shared" si="30"/>
        <v/>
      </c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4"/>
      <c r="Z166" s="34"/>
      <c r="AA166" s="33"/>
      <c r="AB166" s="33"/>
      <c r="AC166" s="34"/>
      <c r="AD166" s="33"/>
    </row>
    <row r="167" spans="2:30" ht="12.75" customHeight="1" x14ac:dyDescent="0.2">
      <c r="B167" s="42"/>
      <c r="D167" s="33"/>
      <c r="E167" s="33"/>
      <c r="F167" s="33"/>
      <c r="G167" s="32"/>
      <c r="H167" s="31"/>
      <c r="I167" s="33" t="str">
        <f t="shared" si="29"/>
        <v/>
      </c>
      <c r="J167" s="33"/>
      <c r="K167" s="33" t="str">
        <f t="shared" si="30"/>
        <v/>
      </c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4"/>
      <c r="Z167" s="34"/>
      <c r="AA167" s="33"/>
      <c r="AB167" s="33"/>
      <c r="AC167" s="34"/>
      <c r="AD167" s="33"/>
    </row>
    <row r="168" spans="2:30" ht="12.75" customHeight="1" thickBot="1" x14ac:dyDescent="0.25">
      <c r="B168" s="43"/>
      <c r="D168" s="33"/>
      <c r="E168" s="33"/>
      <c r="F168" s="33"/>
      <c r="G168" s="32"/>
      <c r="H168" s="31"/>
      <c r="I168" s="31" t="str">
        <f t="shared" si="29"/>
        <v/>
      </c>
      <c r="J168" s="33"/>
      <c r="K168" s="33" t="str">
        <f t="shared" si="30"/>
        <v/>
      </c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4"/>
      <c r="Z168" s="34"/>
      <c r="AA168" s="33"/>
      <c r="AB168" s="33"/>
      <c r="AC168" s="34"/>
      <c r="AD168" s="33"/>
    </row>
    <row r="169" spans="2:30" ht="12.75" customHeight="1" thickBot="1" x14ac:dyDescent="0.25">
      <c r="D169" s="53" t="s">
        <v>3</v>
      </c>
      <c r="E169" s="54"/>
      <c r="F169" s="54"/>
      <c r="G169" s="54"/>
      <c r="H169" s="54"/>
      <c r="I169" s="54"/>
      <c r="J169" s="54"/>
      <c r="K169" s="54"/>
      <c r="L169" s="55"/>
      <c r="M169" s="35" t="str">
        <f t="shared" ref="M169:AD169" si="31">IF(M130="","",IF(OR(M147="", M147="LS", M147="LUMP"),IF(SUM(COUNTIF(M148:M168,"LS")+COUNTIF(M148:M168,"LUMP"))&gt;0,"LS",""),IF(SUM(M148:M168)&lt;&gt;0,SUM(M148:M168),"")))</f>
        <v/>
      </c>
      <c r="N169" s="35" t="str">
        <f t="shared" si="31"/>
        <v/>
      </c>
      <c r="O169" s="35" t="str">
        <f t="shared" si="31"/>
        <v/>
      </c>
      <c r="P169" s="35" t="str">
        <f t="shared" si="31"/>
        <v/>
      </c>
      <c r="Q169" s="35" t="str">
        <f t="shared" si="31"/>
        <v/>
      </c>
      <c r="R169" s="35" t="str">
        <f t="shared" si="31"/>
        <v/>
      </c>
      <c r="S169" s="35" t="str">
        <f t="shared" si="31"/>
        <v/>
      </c>
      <c r="T169" s="35" t="str">
        <f t="shared" si="31"/>
        <v/>
      </c>
      <c r="U169" s="35" t="str">
        <f t="shared" si="31"/>
        <v/>
      </c>
      <c r="V169" s="35" t="str">
        <f t="shared" si="31"/>
        <v/>
      </c>
      <c r="W169" s="35" t="str">
        <f t="shared" si="31"/>
        <v/>
      </c>
      <c r="X169" s="35" t="str">
        <f t="shared" si="31"/>
        <v/>
      </c>
      <c r="Y169" s="35" t="str">
        <f t="shared" si="31"/>
        <v/>
      </c>
      <c r="Z169" s="35" t="str">
        <f t="shared" si="31"/>
        <v/>
      </c>
      <c r="AA169" s="35" t="str">
        <f t="shared" si="31"/>
        <v/>
      </c>
      <c r="AB169" s="35" t="str">
        <f t="shared" si="31"/>
        <v/>
      </c>
      <c r="AC169" s="35" t="str">
        <f t="shared" si="31"/>
        <v/>
      </c>
      <c r="AD169" s="35" t="str">
        <f t="shared" si="31"/>
        <v/>
      </c>
    </row>
    <row r="170" spans="2:30" ht="12.75" customHeight="1" x14ac:dyDescent="0.2">
      <c r="B170" s="6" t="s">
        <v>18</v>
      </c>
      <c r="D170" s="56" t="s">
        <v>4</v>
      </c>
      <c r="E170" s="57"/>
      <c r="F170" s="57"/>
      <c r="G170" s="57"/>
      <c r="H170" s="57"/>
      <c r="I170" s="57"/>
      <c r="J170" s="57"/>
      <c r="K170" s="57"/>
      <c r="L170" s="58"/>
      <c r="M170" s="36" t="str">
        <f t="shared" ref="M170:AD170" si="32">IF(M130="","",IF(M169="LS","LS",IF(M169&lt;&gt;"",ROUNDUP(M169,0),"")))</f>
        <v/>
      </c>
      <c r="N170" s="36" t="str">
        <f t="shared" si="32"/>
        <v/>
      </c>
      <c r="O170" s="36" t="str">
        <f t="shared" si="32"/>
        <v/>
      </c>
      <c r="P170" s="36" t="str">
        <f t="shared" si="32"/>
        <v/>
      </c>
      <c r="Q170" s="36" t="str">
        <f t="shared" si="32"/>
        <v/>
      </c>
      <c r="R170" s="36" t="str">
        <f t="shared" si="32"/>
        <v/>
      </c>
      <c r="S170" s="36" t="str">
        <f t="shared" si="32"/>
        <v/>
      </c>
      <c r="T170" s="36" t="str">
        <f t="shared" si="32"/>
        <v/>
      </c>
      <c r="U170" s="36" t="str">
        <f t="shared" si="32"/>
        <v/>
      </c>
      <c r="V170" s="36" t="str">
        <f t="shared" si="32"/>
        <v/>
      </c>
      <c r="W170" s="36" t="str">
        <f t="shared" si="32"/>
        <v/>
      </c>
      <c r="X170" s="36" t="str">
        <f t="shared" si="32"/>
        <v/>
      </c>
      <c r="Y170" s="36" t="str">
        <f t="shared" si="32"/>
        <v/>
      </c>
      <c r="Z170" s="36" t="str">
        <f t="shared" si="32"/>
        <v/>
      </c>
      <c r="AA170" s="36" t="str">
        <f t="shared" si="32"/>
        <v/>
      </c>
      <c r="AB170" s="36" t="str">
        <f t="shared" si="32"/>
        <v/>
      </c>
      <c r="AC170" s="36" t="str">
        <f t="shared" si="32"/>
        <v/>
      </c>
      <c r="AD170" s="36" t="str">
        <f t="shared" si="32"/>
        <v/>
      </c>
    </row>
  </sheetData>
  <mergeCells count="122">
    <mergeCell ref="B14:B27"/>
    <mergeCell ref="B48:B61"/>
    <mergeCell ref="B91:B104"/>
    <mergeCell ref="B134:B147"/>
    <mergeCell ref="D129:AD129"/>
    <mergeCell ref="D134:F146"/>
    <mergeCell ref="G134:G146"/>
    <mergeCell ref="H134:H146"/>
    <mergeCell ref="I134:I146"/>
    <mergeCell ref="J134:J146"/>
    <mergeCell ref="K134:K146"/>
    <mergeCell ref="L134:L146"/>
    <mergeCell ref="M135:M146"/>
    <mergeCell ref="N135:N146"/>
    <mergeCell ref="Y135:Y146"/>
    <mergeCell ref="R135:R146"/>
    <mergeCell ref="S135:S146"/>
    <mergeCell ref="T135:T146"/>
    <mergeCell ref="U135:U146"/>
    <mergeCell ref="O135:O146"/>
    <mergeCell ref="P135:P146"/>
    <mergeCell ref="Q135:Q146"/>
    <mergeCell ref="W135:W146"/>
    <mergeCell ref="X135:X146"/>
    <mergeCell ref="AD135:AD146"/>
    <mergeCell ref="Y92:Y103"/>
    <mergeCell ref="R92:R103"/>
    <mergeCell ref="S92:S103"/>
    <mergeCell ref="T92:T103"/>
    <mergeCell ref="U92:U103"/>
    <mergeCell ref="AD92:AD103"/>
    <mergeCell ref="D104:F104"/>
    <mergeCell ref="D126:L126"/>
    <mergeCell ref="D127:L127"/>
    <mergeCell ref="Z92:Z103"/>
    <mergeCell ref="AA92:AA103"/>
    <mergeCell ref="AB92:AB103"/>
    <mergeCell ref="AC92:AC103"/>
    <mergeCell ref="V92:V103"/>
    <mergeCell ref="W92:W103"/>
    <mergeCell ref="D61:F61"/>
    <mergeCell ref="D83:L83"/>
    <mergeCell ref="Y49:Y60"/>
    <mergeCell ref="Z49:Z60"/>
    <mergeCell ref="AA49:AA60"/>
    <mergeCell ref="AB49:AB60"/>
    <mergeCell ref="T49:T60"/>
    <mergeCell ref="X49:X60"/>
    <mergeCell ref="R49:R60"/>
    <mergeCell ref="S49:S60"/>
    <mergeCell ref="Q49:Q60"/>
    <mergeCell ref="U49:U60"/>
    <mergeCell ref="V49:V60"/>
    <mergeCell ref="W49:W60"/>
    <mergeCell ref="L48:L60"/>
    <mergeCell ref="I14:I26"/>
    <mergeCell ref="D43:AD43"/>
    <mergeCell ref="D41:L41"/>
    <mergeCell ref="D40:L40"/>
    <mergeCell ref="D48:F60"/>
    <mergeCell ref="G48:G60"/>
    <mergeCell ref="H48:H60"/>
    <mergeCell ref="I48:I60"/>
    <mergeCell ref="J48:J60"/>
    <mergeCell ref="K48:K60"/>
    <mergeCell ref="M49:M60"/>
    <mergeCell ref="N49:N60"/>
    <mergeCell ref="O49:O60"/>
    <mergeCell ref="P49:P60"/>
    <mergeCell ref="AC49:AC60"/>
    <mergeCell ref="M15:M26"/>
    <mergeCell ref="AD49:AD60"/>
    <mergeCell ref="D37:F37"/>
    <mergeCell ref="D38:F38"/>
    <mergeCell ref="D9:AD9"/>
    <mergeCell ref="J14:J26"/>
    <mergeCell ref="H14:H26"/>
    <mergeCell ref="L14:L26"/>
    <mergeCell ref="D14:F26"/>
    <mergeCell ref="G14:G26"/>
    <mergeCell ref="K14:K26"/>
    <mergeCell ref="N15:N26"/>
    <mergeCell ref="Y15:Y26"/>
    <mergeCell ref="Z15:Z26"/>
    <mergeCell ref="AA15:AA26"/>
    <mergeCell ref="AB15:AB26"/>
    <mergeCell ref="P15:P26"/>
    <mergeCell ref="Q15:Q26"/>
    <mergeCell ref="R15:R26"/>
    <mergeCell ref="AC15:AC26"/>
    <mergeCell ref="AD15:AD26"/>
    <mergeCell ref="O15:O26"/>
    <mergeCell ref="S15:S26"/>
    <mergeCell ref="X15:X26"/>
    <mergeCell ref="T15:T26"/>
    <mergeCell ref="U15:U26"/>
    <mergeCell ref="V15:V26"/>
    <mergeCell ref="W15:W26"/>
    <mergeCell ref="D147:F147"/>
    <mergeCell ref="D169:L169"/>
    <mergeCell ref="D170:L170"/>
    <mergeCell ref="Z135:Z146"/>
    <mergeCell ref="AA135:AA146"/>
    <mergeCell ref="AB135:AB146"/>
    <mergeCell ref="AC135:AC146"/>
    <mergeCell ref="V135:V146"/>
    <mergeCell ref="D27:F27"/>
    <mergeCell ref="D84:L84"/>
    <mergeCell ref="D86:AD86"/>
    <mergeCell ref="D91:F103"/>
    <mergeCell ref="G91:G103"/>
    <mergeCell ref="H91:H103"/>
    <mergeCell ref="I91:I103"/>
    <mergeCell ref="J91:J103"/>
    <mergeCell ref="K91:K103"/>
    <mergeCell ref="L91:L103"/>
    <mergeCell ref="M92:M103"/>
    <mergeCell ref="N92:N103"/>
    <mergeCell ref="O92:O103"/>
    <mergeCell ref="P92:P103"/>
    <mergeCell ref="Q92:Q103"/>
    <mergeCell ref="X92:X103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Becky Swora</cp:lastModifiedBy>
  <cp:lastPrinted>2015-05-18T14:51:08Z</cp:lastPrinted>
  <dcterms:created xsi:type="dcterms:W3CDTF">2004-11-29T18:07:26Z</dcterms:created>
  <dcterms:modified xsi:type="dcterms:W3CDTF">2026-03-15T18:47:23Z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