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freeman\dms57099\"/>
    </mc:Choice>
  </mc:AlternateContent>
  <xr:revisionPtr revIDLastSave="0" documentId="13_ncr:1_{E0CAD9BB-510B-4A11-95CE-691EFBA55C8D}" xr6:coauthVersionLast="45" xr6:coauthVersionMax="45" xr10:uidLastSave="{00000000-0000-0000-0000-000000000000}"/>
  <bookViews>
    <workbookView xWindow="5685" yWindow="3705" windowWidth="21255" windowHeight="11295" xr2:uid="{95FA94AB-63E4-4AD1-A401-C3C51FDA0E58}"/>
  </bookViews>
  <sheets>
    <sheet name="Sheet1" sheetId="1" r:id="rId1"/>
    <sheet name="StructureOfficeCalcs" sheetId="2" r:id="rId2"/>
    <sheet name="PaintCalcs" sheetId="4" r:id="rId3"/>
  </sheets>
  <externalReferences>
    <externalReference r:id="rId4"/>
  </externalReferences>
  <definedNames>
    <definedName name="HEADINGS">OFFSET([1]Lists!$B$2,0,0,MATCH("*",[1]Lists!$B$2:$B$1000000,-1),1)</definedName>
    <definedName name="ITEM">[1]!QryItem2[[#All],[ITEM]]</definedName>
    <definedName name="QryItemNamed">[1]!QryItem2[#All]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1" l="1"/>
  <c r="C64" i="2"/>
  <c r="C85" i="2"/>
  <c r="C89" i="2"/>
  <c r="C93" i="2" l="1"/>
  <c r="C53" i="2"/>
  <c r="C49" i="2"/>
  <c r="C38" i="2"/>
  <c r="C32" i="2"/>
  <c r="C26" i="2"/>
  <c r="C19" i="2"/>
  <c r="C14" i="2"/>
  <c r="C36" i="2"/>
  <c r="C34" i="2"/>
  <c r="I11" i="4" l="1"/>
  <c r="I10" i="4"/>
  <c r="B51" i="4"/>
  <c r="E46" i="4"/>
  <c r="H46" i="4" s="1"/>
  <c r="H45" i="4"/>
  <c r="H44" i="4"/>
  <c r="B44" i="4"/>
  <c r="H43" i="4"/>
  <c r="B43" i="4"/>
  <c r="H42" i="4"/>
  <c r="B42" i="4"/>
  <c r="H41" i="4"/>
  <c r="B41" i="4"/>
  <c r="H40" i="4"/>
  <c r="B40" i="4"/>
  <c r="H39" i="4"/>
  <c r="B39" i="4"/>
  <c r="H38" i="4"/>
  <c r="B38" i="4"/>
  <c r="H37" i="4"/>
  <c r="H47" i="4" s="1"/>
  <c r="B37" i="4"/>
  <c r="F33" i="4"/>
  <c r="E33" i="4"/>
  <c r="G33" i="4" s="1"/>
  <c r="B33" i="4"/>
  <c r="F32" i="4"/>
  <c r="E32" i="4"/>
  <c r="G32" i="4" s="1"/>
  <c r="B32" i="4"/>
  <c r="F31" i="4"/>
  <c r="E31" i="4"/>
  <c r="G31" i="4" s="1"/>
  <c r="B31" i="4"/>
  <c r="F30" i="4"/>
  <c r="E30" i="4"/>
  <c r="G30" i="4" s="1"/>
  <c r="B30" i="4"/>
  <c r="C27" i="4"/>
  <c r="G26" i="4"/>
  <c r="F26" i="4"/>
  <c r="E26" i="4"/>
  <c r="B26" i="4"/>
  <c r="F25" i="4"/>
  <c r="E25" i="4"/>
  <c r="G25" i="4" s="1"/>
  <c r="B25" i="4"/>
  <c r="G24" i="4"/>
  <c r="F24" i="4"/>
  <c r="E24" i="4"/>
  <c r="B24" i="4"/>
  <c r="F23" i="4"/>
  <c r="E23" i="4"/>
  <c r="G23" i="4" s="1"/>
  <c r="B23" i="4"/>
  <c r="G22" i="4"/>
  <c r="F22" i="4"/>
  <c r="E22" i="4"/>
  <c r="B22" i="4"/>
  <c r="F21" i="4"/>
  <c r="E21" i="4"/>
  <c r="G21" i="4" s="1"/>
  <c r="B21" i="4"/>
  <c r="G20" i="4"/>
  <c r="F20" i="4"/>
  <c r="E20" i="4"/>
  <c r="B20" i="4"/>
  <c r="F19" i="4"/>
  <c r="E19" i="4"/>
  <c r="G19" i="4" s="1"/>
  <c r="B19" i="4"/>
  <c r="G18" i="4"/>
  <c r="F18" i="4"/>
  <c r="E18" i="4"/>
  <c r="B18" i="4"/>
  <c r="E13" i="4"/>
  <c r="F13" i="4" s="1"/>
  <c r="E11" i="4"/>
  <c r="F11" i="4" s="1"/>
  <c r="F9" i="4"/>
  <c r="E9" i="4"/>
  <c r="F7" i="4"/>
  <c r="E7" i="4"/>
  <c r="E5" i="4"/>
  <c r="F5" i="4" s="1"/>
  <c r="G34" i="4" l="1"/>
  <c r="F15" i="4"/>
  <c r="H8" i="4" s="1"/>
  <c r="G27" i="4"/>
  <c r="C105" i="2" l="1"/>
  <c r="C103" i="2"/>
  <c r="C26" i="1"/>
  <c r="C67" i="2"/>
  <c r="C66" i="2" s="1"/>
  <c r="C62" i="2"/>
  <c r="C60" i="2"/>
  <c r="C56" i="2"/>
  <c r="C47" i="2" l="1"/>
  <c r="C30" i="2" l="1"/>
  <c r="C28" i="2"/>
  <c r="C16" i="1"/>
  <c r="C35" i="1"/>
  <c r="C33" i="1"/>
  <c r="C9" i="1" l="1"/>
  <c r="C8" i="1"/>
  <c r="C7" i="1"/>
  <c r="C5" i="1"/>
  <c r="C3" i="1"/>
  <c r="C11" i="1" l="1"/>
  <c r="C34" i="1"/>
  <c r="C20" i="1"/>
  <c r="C32" i="1" l="1"/>
  <c r="C21" i="1" l="1"/>
  <c r="C18" i="1" l="1"/>
  <c r="C12" i="1" l="1"/>
  <c r="C28" i="1"/>
  <c r="C19" i="1"/>
  <c r="C13" i="1"/>
  <c r="C31" i="1"/>
  <c r="C15" i="1"/>
  <c r="C22" i="1"/>
  <c r="C23" i="1"/>
  <c r="C25" i="1"/>
  <c r="C27" i="1"/>
</calcChain>
</file>

<file path=xl/sharedStrings.xml><?xml version="1.0" encoding="utf-8"?>
<sst xmlns="http://schemas.openxmlformats.org/spreadsheetml/2006/main" count="363" uniqueCount="217">
  <si>
    <t>ITEM</t>
  </si>
  <si>
    <t>EXTENSION</t>
  </si>
  <si>
    <t>TOTAL</t>
  </si>
  <si>
    <t>UNIT</t>
  </si>
  <si>
    <t>DESCRIPTION</t>
  </si>
  <si>
    <t>ABUT.</t>
  </si>
  <si>
    <t>PIERS</t>
  </si>
  <si>
    <t>SUPER.</t>
  </si>
  <si>
    <t>GEN.</t>
  </si>
  <si>
    <t>FT</t>
  </si>
  <si>
    <t>EACH</t>
  </si>
  <si>
    <t>SY</t>
  </si>
  <si>
    <t>LS</t>
  </si>
  <si>
    <t>SF</t>
  </si>
  <si>
    <t>PORTIONS OF STRUCTURE REMOVED, AS PER PLAN</t>
  </si>
  <si>
    <t>STRUCTURAL EXPANSION JOINT INCLUDING ELASTOMERIC STRIP SEAL</t>
  </si>
  <si>
    <t>STATE OF OHIO</t>
  </si>
  <si>
    <t xml:space="preserve">JOB/ PID # </t>
  </si>
  <si>
    <t>DEPARTMENT OF TRANSPORTATION</t>
  </si>
  <si>
    <t>DISTRICT 8</t>
  </si>
  <si>
    <t>CALC BY</t>
  </si>
  <si>
    <t>GTF</t>
  </si>
  <si>
    <t>DATE</t>
  </si>
  <si>
    <t>505 S. STATE ROUTE 741</t>
  </si>
  <si>
    <t>CHECKED BY</t>
  </si>
  <si>
    <t>LEBANON, OHIO  45036 </t>
  </si>
  <si>
    <t>PHONE: (513) 932-3030</t>
  </si>
  <si>
    <t>FAX: (513) 932-7651 </t>
  </si>
  <si>
    <t>512E10100</t>
  </si>
  <si>
    <t>JACKING AND TEMPORARY SUPPORT OF SUPERSTRUCTURE, AS PER PLAN</t>
  </si>
  <si>
    <t>516E11210</t>
  </si>
  <si>
    <t>516E43100</t>
  </si>
  <si>
    <t>ELASTOMERIC BEARING WITH INTERNAL LAMINATES ONLY (NEOPRENE)</t>
  </si>
  <si>
    <t>514E00067</t>
  </si>
  <si>
    <t>514E00061</t>
  </si>
  <si>
    <t>514E00057</t>
  </si>
  <si>
    <t>514E00051</t>
  </si>
  <si>
    <t>SURFACE PREPARATION OF EXISTING STRUCTURAL STEEL, AS PER PLAN</t>
  </si>
  <si>
    <t>FIELD PAINTING OF EXISTING STRUCTURAL STEEL, PRIME COAT, AS PER PLAN</t>
  </si>
  <si>
    <t>FIELD PAINTING STRUCTURAL STEEL, INTERMEDIATE COAT, AS PER PLAN</t>
  </si>
  <si>
    <t>FIELD PAINTING STRUCTURAL STEEL, FINISH COAT, AS PER PLAN</t>
  </si>
  <si>
    <t>202E11201</t>
  </si>
  <si>
    <t>STRUCTURAL STEEL MEMBERS, LEVEL UF, AS PER PLAN</t>
  </si>
  <si>
    <t>513E10201</t>
  </si>
  <si>
    <t>LB</t>
  </si>
  <si>
    <t>509E10000</t>
  </si>
  <si>
    <t>EPOXY COATED REINFORCING STEEL</t>
  </si>
  <si>
    <t>CY</t>
  </si>
  <si>
    <t>LBS</t>
  </si>
  <si>
    <t>-</t>
  </si>
  <si>
    <t>FINAL INSPECTION REPAIR</t>
  </si>
  <si>
    <t>MNHR</t>
  </si>
  <si>
    <t>GRINDING FINS, TEARS, SLIVERS ON EXISTING STRUCTURAL STEEL</t>
  </si>
  <si>
    <t>202E22900</t>
  </si>
  <si>
    <t>511E53014</t>
  </si>
  <si>
    <t>512E74000</t>
  </si>
  <si>
    <t>514E00504</t>
  </si>
  <si>
    <t>517E72200</t>
  </si>
  <si>
    <t>526E90010</t>
  </si>
  <si>
    <t>202</t>
  </si>
  <si>
    <t>11203</t>
  </si>
  <si>
    <t>509</t>
  </si>
  <si>
    <t>10000</t>
  </si>
  <si>
    <t>511</t>
  </si>
  <si>
    <t>512</t>
  </si>
  <si>
    <t>10101</t>
  </si>
  <si>
    <t>74000</t>
  </si>
  <si>
    <t>513</t>
  </si>
  <si>
    <t>10200</t>
  </si>
  <si>
    <t>514</t>
  </si>
  <si>
    <t>00050</t>
  </si>
  <si>
    <t>00056</t>
  </si>
  <si>
    <t>00060</t>
  </si>
  <si>
    <t>00066</t>
  </si>
  <si>
    <t>00504</t>
  </si>
  <si>
    <t>516</t>
  </si>
  <si>
    <t>11210</t>
  </si>
  <si>
    <t>44300</t>
  </si>
  <si>
    <t>47001</t>
  </si>
  <si>
    <t>517</t>
  </si>
  <si>
    <t>72200</t>
  </si>
  <si>
    <t>526</t>
  </si>
  <si>
    <t>90010</t>
  </si>
  <si>
    <t>PORTIONS OF STRUCTURE REMOVED, OVER 20 FOOT SPAN, AS PER PLAN</t>
  </si>
  <si>
    <t>APPROACH SLAB REMOVED</t>
  </si>
  <si>
    <t>CLASS QC3 CONCRETE, MISC.: SUPERSTRUCTURE CONCRETE WITH QC/QA, AS PER PLAN</t>
  </si>
  <si>
    <t>SEALING OF CONCRETE SURFACES (EPOXY-URETHANE), AS PER PLAN (PERMANENT GRAFFITI PROTECTION)</t>
  </si>
  <si>
    <t>REMOVAL OF EXISTING COATINGS FROM CONCRETE SURFACES</t>
  </si>
  <si>
    <t>STRUCTURAL STEEL MEMBERS, LEVEL UF</t>
  </si>
  <si>
    <t>SURFACE PREPARATION OF EXISTING STRUCTURAL STEEL</t>
  </si>
  <si>
    <t>FIELD PAINTING OF EXISTING STRUCTURAL STEEL, PRIME COAT</t>
  </si>
  <si>
    <t>FIELD PAINTING STRUCTURAL STEEL, INTERMEDIATE COAT</t>
  </si>
  <si>
    <t>FIELD PAINTING STRUCTURAL STEEL, FINISH COAT</t>
  </si>
  <si>
    <t>ELASTOMERIC BEARING WITH INTERNAL LAMINATES AND LOAD PLATE (NEOPRENE) (T=4.073")</t>
  </si>
  <si>
    <t>RAILING (DEEP BEAM RAIL WITH STEEL TUBULAR BACKUP AND TYPE 1 STEEL POSTS AND ANCHOR BOLTS)</t>
  </si>
  <si>
    <t>TYPE A INSTALLATION</t>
  </si>
  <si>
    <t>ESTIMATED QUANTITIES - STRUCTURE No.: BUT-732-0304</t>
  </si>
  <si>
    <t>(01/STR/BR FUNDING SPLIT)</t>
  </si>
  <si>
    <t>COFFERDAMS AND EXCAVATION BRACING</t>
  </si>
  <si>
    <t>REINFORCING STEEL, REPLACEMENT OF EXISTING REINFORCING STEEL, AS PER PLAN</t>
  </si>
  <si>
    <t>DOWEL HOLES, AS PER PLAN</t>
  </si>
  <si>
    <t>1" PREFORMED EXPANSION JOINT FILLER</t>
  </si>
  <si>
    <t>REINFORCED CONCRETE APPROACH SLABS WITH QC/QA (T=13"), AS PER PLAN</t>
  </si>
  <si>
    <t>REINFORCED CONCRETE APPROACH SLABS WITH QC/QA (T=15"), AS PER PLAN</t>
  </si>
  <si>
    <t>CF</t>
  </si>
  <si>
    <t>POLYMER MODIFIED ASPHALT EXPANSION JOINT SYSTEM</t>
  </si>
  <si>
    <t>WELDED STUD SHEAR CONNECTORS</t>
  </si>
  <si>
    <t>CADD GENERATED</t>
  </si>
  <si>
    <t>FOR. AP</t>
  </si>
  <si>
    <t>REAR AP</t>
  </si>
  <si>
    <t>529E15011</t>
  </si>
  <si>
    <t>526E25011</t>
  </si>
  <si>
    <t>FORWARD ABUTMENT</t>
  </si>
  <si>
    <t>REAR ABUTMENT</t>
  </si>
  <si>
    <t>transverse width of approach slab along Brg. CL = 33.152</t>
  </si>
  <si>
    <t>transverse width of approach slab along Brg. CL = 37.277</t>
  </si>
  <si>
    <t>510E10001</t>
  </si>
  <si>
    <t>Holes in Abutment for AS801</t>
  </si>
  <si>
    <t>@ F.A = 25 (From Plan)</t>
  </si>
  <si>
    <t>@ R.A = 22 (From Plan)</t>
  </si>
  <si>
    <t>Holes for Top of Backwall</t>
  </si>
  <si>
    <t>6 Each Abutment = 12</t>
  </si>
  <si>
    <t>LUMP</t>
  </si>
  <si>
    <t>EA</t>
  </si>
  <si>
    <t>Deck Slab Concrete</t>
  </si>
  <si>
    <t>Deck Slab Area (CADD Generated) x 8.5" Deck Thickness = 3393 SF * 8.5"</t>
  </si>
  <si>
    <t>Haunch Concrete</t>
  </si>
  <si>
    <t>Width of Haunch x Depth of Haunch x 5 Beams x 100'= 1.071' * 2" * 5 EA * 100'</t>
  </si>
  <si>
    <t>Rear Abutment</t>
  </si>
  <si>
    <t>Forward Abutment</t>
  </si>
  <si>
    <t>Face + Top/Ends Wingwall = 700 SF + 80 SF</t>
  </si>
  <si>
    <t>Face + Top/Ends Wingwall = 400 SF + 50 SF</t>
  </si>
  <si>
    <t>Deck Edge</t>
  </si>
  <si>
    <t>Pier Cap</t>
  </si>
  <si>
    <t>(Perimeter Section A-A * Total Length of A) + (Perimeter Section B-B * Total Length of B)</t>
  </si>
  <si>
    <t>(8.0' * 6.0') + ( 10.0' * 21'-2") = 260 SF</t>
  </si>
  <si>
    <t xml:space="preserve">Perimeter of Sealing limits* (L. Edge Length + R. Edge Length) = 1.833' * (102.00' + 100.94') = </t>
  </si>
  <si>
    <t>transverse width of approach slab along Brg. CL - 6" = 33.152 -0.5'</t>
  </si>
  <si>
    <t>transverse width of approach slab along Brg. CL - 6" = 37.277 - 0.5'</t>
  </si>
  <si>
    <t>REAR ABUT.</t>
  </si>
  <si>
    <t>513E20000</t>
  </si>
  <si>
    <t xml:space="preserve">5 Beams * 32 Row of 3 = 5 * 32 * 3 </t>
  </si>
  <si>
    <t xml:space="preserve">L. Edge Length + R. Edge Length= (102.00' + 100.94') = </t>
  </si>
  <si>
    <t>846E00110</t>
  </si>
  <si>
    <t>Calcs from Plan</t>
  </si>
  <si>
    <t>Rear Approach Slab = 9.62 CF</t>
  </si>
  <si>
    <t>Forward Approach Slab = 15.76 CF</t>
  </si>
  <si>
    <t>Perimeters painted</t>
  </si>
  <si>
    <t>W24x131</t>
  </si>
  <si>
    <t>ft</t>
  </si>
  <si>
    <t>W24x117</t>
  </si>
  <si>
    <t>L4x4x5/16</t>
  </si>
  <si>
    <t>Beam</t>
  </si>
  <si>
    <t>Size</t>
  </si>
  <si>
    <t>Quantity</t>
  </si>
  <si>
    <t>Perimeter (ft)</t>
  </si>
  <si>
    <t>Length     (ft)</t>
  </si>
  <si>
    <t>Surface Area (sq ft)</t>
  </si>
  <si>
    <t>B-1</t>
  </si>
  <si>
    <t>w24x117</t>
  </si>
  <si>
    <t>TOTAL SURFACE AREA (SQ FT)</t>
  </si>
  <si>
    <t>B-2</t>
  </si>
  <si>
    <t>B-3</t>
  </si>
  <si>
    <t>B-4</t>
  </si>
  <si>
    <t>B-5</t>
  </si>
  <si>
    <t>Intermediate Crossframe</t>
  </si>
  <si>
    <t>Length-top&amp;bottom     (ft)</t>
  </si>
  <si>
    <t>Length-diagonal (ft)</t>
  </si>
  <si>
    <t>CF-1</t>
  </si>
  <si>
    <t>CF-2</t>
  </si>
  <si>
    <t>CF-3</t>
  </si>
  <si>
    <t>CF-4</t>
  </si>
  <si>
    <t>CF-5</t>
  </si>
  <si>
    <t>CF-6</t>
  </si>
  <si>
    <t>CF-7</t>
  </si>
  <si>
    <t>CF-8</t>
  </si>
  <si>
    <t>CF-9</t>
  </si>
  <si>
    <t>Total</t>
  </si>
  <si>
    <t>Crossframe at Pier</t>
  </si>
  <si>
    <t>B1-B2</t>
  </si>
  <si>
    <t>B2-B3</t>
  </si>
  <si>
    <t>B3-B4</t>
  </si>
  <si>
    <t>B4-B5</t>
  </si>
  <si>
    <t>End Crossframe</t>
  </si>
  <si>
    <t>Length-bottom (ft)</t>
  </si>
  <si>
    <t>Length-overhang (ft)</t>
  </si>
  <si>
    <t>B1-B2 R</t>
  </si>
  <si>
    <t>x</t>
  </si>
  <si>
    <t>B1-B2 F</t>
  </si>
  <si>
    <t>B2-B3 R</t>
  </si>
  <si>
    <t>B2-B3 F</t>
  </si>
  <si>
    <t>B3-B4 R</t>
  </si>
  <si>
    <t>B3-B4 F</t>
  </si>
  <si>
    <t>B4-B5 R</t>
  </si>
  <si>
    <t>B4-B5 F</t>
  </si>
  <si>
    <t>Large Plate</t>
  </si>
  <si>
    <t>3/8"</t>
  </si>
  <si>
    <t>Small Plate</t>
  </si>
  <si>
    <t xml:space="preserve">PER </t>
  </si>
  <si>
    <t>Bearing</t>
  </si>
  <si>
    <t>PaintCalcs!</t>
  </si>
  <si>
    <t>+</t>
  </si>
  <si>
    <t>ea</t>
  </si>
  <si>
    <t>=</t>
  </si>
  <si>
    <t>514E10000</t>
  </si>
  <si>
    <t>Steel Surface Area / 700 SF/hr</t>
  </si>
  <si>
    <t>Steel Surface Area / 1000 SF</t>
  </si>
  <si>
    <t>BUT-SR732-0304 PID100829</t>
  </si>
  <si>
    <t>CLASS QC3 CONCRETE, MISC.: SUBSTRUCTURE CONCRETE WITH QC/QA, AS PER PLAN</t>
  </si>
  <si>
    <t>Rear Abutment Backwall</t>
  </si>
  <si>
    <t>Plan Area * Depth = 43.595 SF * 1.068'</t>
  </si>
  <si>
    <t>Forward Abutment Backwall</t>
  </si>
  <si>
    <t>Plan Area * Depth = 45.915 SF * 1.068'</t>
  </si>
  <si>
    <t>(Vol. L-Angles * 490 * 4 EA) + (Vol. Plates * 490 * 4EA) = (.398 CF * 490 * 4) + (.064 CF * 490 * 4 EA)</t>
  </si>
  <si>
    <t>SPECIAL - STEEL DRIP STRIP</t>
  </si>
  <si>
    <t>ESTIMATED QUANTITIES - STRUCTURE No.: BUT-732-0304 (01/STR/BR FUNDING SPLIT)</t>
  </si>
  <si>
    <t>CLASS QC2 CONCRETE WITH QC/QA, SUPERSTRUCTURE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</si>
</sst>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0\-000"/>
    <numFmt numFmtId="165" formatCode="00000"/>
    <numFmt numFmtId="166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</cellStyleXfs>
  <cellXfs count="193">
    <xf numFmtId="0" fontId="0" fillId="0" borderId="0" xfId="0"/>
    <xf numFmtId="0" fontId="1" fillId="0" borderId="1" xfId="0" applyFont="1" applyBorder="1"/>
    <xf numFmtId="0" fontId="0" fillId="0" borderId="5" xfId="0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2" borderId="1" xfId="0" applyFill="1" applyBorder="1"/>
    <xf numFmtId="0" fontId="0" fillId="0" borderId="0" xfId="0" applyFill="1"/>
    <xf numFmtId="0" fontId="1" fillId="2" borderId="1" xfId="0" applyFont="1" applyFill="1" applyBorder="1"/>
    <xf numFmtId="0" fontId="0" fillId="2" borderId="1" xfId="0" applyFont="1" applyFill="1" applyBorder="1"/>
    <xf numFmtId="3" fontId="0" fillId="2" borderId="1" xfId="0" applyNumberFormat="1" applyFill="1" applyBorder="1"/>
    <xf numFmtId="0" fontId="0" fillId="2" borderId="5" xfId="0" applyFill="1" applyBorder="1"/>
    <xf numFmtId="0" fontId="0" fillId="2" borderId="0" xfId="0" applyFill="1"/>
    <xf numFmtId="0" fontId="0" fillId="2" borderId="6" xfId="0" applyFill="1" applyBorder="1"/>
    <xf numFmtId="0" fontId="1" fillId="2" borderId="3" xfId="0" applyFont="1" applyFill="1" applyBorder="1"/>
    <xf numFmtId="0" fontId="0" fillId="2" borderId="3" xfId="0" applyFill="1" applyBorder="1"/>
    <xf numFmtId="49" fontId="1" fillId="0" borderId="2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0" fontId="0" fillId="0" borderId="0" xfId="0" applyFont="1"/>
    <xf numFmtId="0" fontId="0" fillId="0" borderId="0" xfId="0" applyAlignment="1"/>
    <xf numFmtId="0" fontId="0" fillId="0" borderId="2" xfId="0" applyBorder="1"/>
    <xf numFmtId="0" fontId="0" fillId="0" borderId="4" xfId="0" applyBorder="1"/>
    <xf numFmtId="165" fontId="0" fillId="0" borderId="1" xfId="0" applyNumberFormat="1" applyBorder="1"/>
    <xf numFmtId="165" fontId="0" fillId="0" borderId="5" xfId="0" applyNumberFormat="1" applyBorder="1"/>
    <xf numFmtId="0" fontId="11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/>
    </xf>
    <xf numFmtId="0" fontId="10" fillId="0" borderId="5" xfId="0" applyFont="1" applyFill="1" applyBorder="1" applyAlignment="1" applyProtection="1">
      <alignment vertical="center"/>
    </xf>
    <xf numFmtId="0" fontId="0" fillId="2" borderId="3" xfId="0" applyFont="1" applyFill="1" applyBorder="1"/>
    <xf numFmtId="0" fontId="0" fillId="0" borderId="0" xfId="0"/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0" fillId="0" borderId="10" xfId="0" applyBorder="1"/>
    <xf numFmtId="0" fontId="10" fillId="0" borderId="11" xfId="0" applyNumberFormat="1" applyFont="1" applyFill="1" applyBorder="1" applyAlignment="1" applyProtection="1">
      <alignment vertical="center"/>
    </xf>
    <xf numFmtId="165" fontId="0" fillId="0" borderId="0" xfId="0" applyNumberFormat="1" applyBorder="1"/>
    <xf numFmtId="0" fontId="10" fillId="0" borderId="2" xfId="0" applyNumberFormat="1" applyFont="1" applyFill="1" applyBorder="1" applyAlignment="1" applyProtection="1">
      <alignment vertical="center"/>
    </xf>
    <xf numFmtId="0" fontId="13" fillId="0" borderId="1" xfId="0" applyFont="1" applyFill="1" applyBorder="1" applyAlignment="1" applyProtection="1">
      <alignment vertical="center"/>
    </xf>
    <xf numFmtId="0" fontId="12" fillId="0" borderId="1" xfId="0" applyFont="1" applyFill="1" applyBorder="1" applyAlignment="1" applyProtection="1">
      <alignment vertical="center"/>
    </xf>
    <xf numFmtId="11" fontId="10" fillId="0" borderId="1" xfId="0" applyNumberFormat="1" applyFont="1" applyFill="1" applyBorder="1" applyAlignment="1" applyProtection="1">
      <alignment vertical="center"/>
    </xf>
    <xf numFmtId="0" fontId="0" fillId="0" borderId="1" xfId="0" applyFill="1" applyBorder="1"/>
    <xf numFmtId="0" fontId="11" fillId="0" borderId="1" xfId="0" applyFont="1" applyFill="1" applyBorder="1" applyAlignment="1" applyProtection="1">
      <alignment vertical="center" wrapText="1"/>
    </xf>
    <xf numFmtId="0" fontId="0" fillId="0" borderId="0" xfId="0" applyFill="1" applyBorder="1"/>
    <xf numFmtId="0" fontId="0" fillId="0" borderId="13" xfId="0" applyFont="1" applyFill="1" applyBorder="1"/>
    <xf numFmtId="0" fontId="0" fillId="0" borderId="14" xfId="0" applyFont="1" applyFill="1" applyBorder="1"/>
    <xf numFmtId="0" fontId="0" fillId="0" borderId="0" xfId="0" applyFont="1" applyFill="1" applyBorder="1"/>
    <xf numFmtId="0" fontId="0" fillId="0" borderId="15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Protection="1"/>
    <xf numFmtId="0" fontId="9" fillId="0" borderId="15" xfId="0" applyFont="1" applyFill="1" applyBorder="1" applyAlignment="1" applyProtection="1">
      <alignment vertical="center"/>
    </xf>
    <xf numFmtId="0" fontId="0" fillId="0" borderId="15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" xfId="0" applyFont="1" applyFill="1" applyBorder="1"/>
    <xf numFmtId="0" fontId="7" fillId="0" borderId="1" xfId="0" applyFont="1" applyFill="1" applyBorder="1" applyAlignment="1" applyProtection="1">
      <alignment horizontal="center"/>
      <protection locked="0"/>
    </xf>
    <xf numFmtId="11" fontId="0" fillId="0" borderId="1" xfId="0" applyNumberFormat="1" applyFill="1" applyBorder="1"/>
    <xf numFmtId="166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 applyAlignment="1"/>
    <xf numFmtId="0" fontId="6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12" xfId="0" applyFill="1" applyBorder="1"/>
    <xf numFmtId="0" fontId="0" fillId="0" borderId="13" xfId="0" applyFill="1" applyBorder="1" applyAlignment="1">
      <alignment horizontal="center"/>
    </xf>
    <xf numFmtId="0" fontId="0" fillId="0" borderId="10" xfId="0" applyFill="1" applyBorder="1" applyProtection="1"/>
    <xf numFmtId="0" fontId="0" fillId="0" borderId="16" xfId="0" applyFill="1" applyBorder="1"/>
    <xf numFmtId="0" fontId="6" fillId="0" borderId="1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right"/>
    </xf>
    <xf numFmtId="164" fontId="5" fillId="0" borderId="8" xfId="0" applyNumberFormat="1" applyFont="1" applyFill="1" applyBorder="1" applyAlignment="1" applyProtection="1">
      <protection locked="0"/>
    </xf>
    <xf numFmtId="0" fontId="0" fillId="0" borderId="8" xfId="0" applyFill="1" applyBorder="1"/>
    <xf numFmtId="0" fontId="0" fillId="0" borderId="9" xfId="0" applyFont="1" applyFill="1" applyBorder="1"/>
    <xf numFmtId="0" fontId="3" fillId="0" borderId="2" xfId="0" applyFont="1" applyFill="1" applyBorder="1" applyAlignment="1" applyProtection="1">
      <alignment horizontal="right"/>
    </xf>
    <xf numFmtId="0" fontId="3" fillId="0" borderId="4" xfId="0" applyFont="1" applyFill="1" applyBorder="1" applyAlignment="1" applyProtection="1">
      <alignment horizontal="right"/>
    </xf>
    <xf numFmtId="0" fontId="4" fillId="0" borderId="8" xfId="0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left"/>
      <protection locked="0"/>
    </xf>
    <xf numFmtId="0" fontId="7" fillId="0" borderId="5" xfId="0" applyFont="1" applyFill="1" applyBorder="1" applyAlignment="1" applyProtection="1">
      <alignment horizontal="left"/>
      <protection locked="0"/>
    </xf>
    <xf numFmtId="14" fontId="7" fillId="0" borderId="3" xfId="0" applyNumberFormat="1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center"/>
      <protection locked="0"/>
    </xf>
    <xf numFmtId="14" fontId="7" fillId="0" borderId="6" xfId="0" applyNumberFormat="1" applyFont="1" applyFill="1" applyBorder="1" applyAlignment="1" applyProtection="1">
      <alignment horizontal="left"/>
      <protection locked="0"/>
    </xf>
    <xf numFmtId="0" fontId="3" fillId="0" borderId="8" xfId="0" applyFont="1" applyFill="1" applyBorder="1" applyAlignment="1" applyProtection="1">
      <alignment horizontal="right"/>
    </xf>
    <xf numFmtId="0" fontId="3" fillId="0" borderId="8" xfId="0" applyFont="1" applyFill="1" applyBorder="1" applyAlignment="1" applyProtection="1">
      <alignment horizontal="left"/>
    </xf>
    <xf numFmtId="0" fontId="7" fillId="0" borderId="8" xfId="0" applyFont="1" applyFill="1" applyBorder="1" applyAlignment="1" applyProtection="1">
      <alignment horizontal="left"/>
      <protection locked="0"/>
    </xf>
    <xf numFmtId="0" fontId="7" fillId="0" borderId="8" xfId="0" applyFont="1" applyFill="1" applyBorder="1" applyAlignment="1" applyProtection="1">
      <alignment horizontal="center"/>
      <protection locked="0"/>
    </xf>
    <xf numFmtId="14" fontId="7" fillId="0" borderId="8" xfId="0" applyNumberFormat="1" applyFont="1" applyFill="1" applyBorder="1" applyAlignment="1" applyProtection="1">
      <alignment horizontal="left"/>
      <protection locked="0"/>
    </xf>
    <xf numFmtId="11" fontId="0" fillId="0" borderId="0" xfId="0" applyNumberFormat="1" applyBorder="1"/>
    <xf numFmtId="0" fontId="0" fillId="0" borderId="2" xfId="0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19" xfId="0" applyBorder="1" applyAlignment="1">
      <alignment horizontal="right"/>
    </xf>
    <xf numFmtId="165" fontId="0" fillId="0" borderId="20" xfId="0" applyNumberFormat="1" applyBorder="1" applyAlignment="1">
      <alignment horizontal="right"/>
    </xf>
    <xf numFmtId="0" fontId="0" fillId="0" borderId="20" xfId="0" applyBorder="1"/>
    <xf numFmtId="0" fontId="10" fillId="0" borderId="20" xfId="0" applyFont="1" applyFill="1" applyBorder="1" applyAlignment="1" applyProtection="1">
      <alignment vertical="center"/>
    </xf>
    <xf numFmtId="0" fontId="0" fillId="2" borderId="20" xfId="0" applyFill="1" applyBorder="1"/>
    <xf numFmtId="0" fontId="0" fillId="2" borderId="21" xfId="0" applyFont="1" applyFill="1" applyBorder="1"/>
    <xf numFmtId="0" fontId="1" fillId="0" borderId="1" xfId="0" applyFont="1" applyFill="1" applyBorder="1"/>
    <xf numFmtId="11" fontId="0" fillId="0" borderId="2" xfId="0" applyNumberFormat="1" applyBorder="1" applyAlignment="1">
      <alignment horizontal="right"/>
    </xf>
    <xf numFmtId="2" fontId="1" fillId="0" borderId="1" xfId="0" applyNumberFormat="1" applyFont="1" applyBorder="1"/>
    <xf numFmtId="11" fontId="0" fillId="3" borderId="1" xfId="0" applyNumberFormat="1" applyFill="1" applyBorder="1"/>
    <xf numFmtId="0" fontId="11" fillId="3" borderId="1" xfId="0" applyFont="1" applyFill="1" applyBorder="1" applyAlignment="1" applyProtection="1">
      <alignment vertical="center"/>
    </xf>
    <xf numFmtId="11" fontId="0" fillId="3" borderId="2" xfId="0" applyNumberFormat="1" applyFill="1" applyBorder="1" applyAlignment="1">
      <alignment horizontal="right"/>
    </xf>
    <xf numFmtId="0" fontId="0" fillId="0" borderId="1" xfId="0" quotePrefix="1" applyFill="1" applyBorder="1"/>
    <xf numFmtId="11" fontId="0" fillId="3" borderId="2" xfId="0" applyNumberFormat="1" applyFont="1" applyFill="1" applyBorder="1" applyAlignment="1"/>
    <xf numFmtId="1" fontId="1" fillId="0" borderId="1" xfId="0" applyNumberFormat="1" applyFont="1" applyFill="1" applyBorder="1"/>
    <xf numFmtId="2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11" fontId="10" fillId="3" borderId="1" xfId="0" applyNumberFormat="1" applyFont="1" applyFill="1" applyBorder="1" applyAlignment="1" applyProtection="1">
      <alignment vertical="center"/>
    </xf>
    <xf numFmtId="0" fontId="10" fillId="3" borderId="1" xfId="0" applyFont="1" applyFill="1" applyBorder="1" applyAlignment="1" applyProtection="1">
      <alignment vertical="center"/>
    </xf>
    <xf numFmtId="1" fontId="10" fillId="0" borderId="1" xfId="0" applyNumberFormat="1" applyFont="1" applyFill="1" applyBorder="1" applyAlignment="1" applyProtection="1">
      <alignment vertical="center"/>
    </xf>
    <xf numFmtId="1" fontId="1" fillId="0" borderId="1" xfId="0" applyNumberFormat="1" applyFont="1" applyFill="1" applyBorder="1" applyAlignment="1"/>
    <xf numFmtId="11" fontId="10" fillId="0" borderId="22" xfId="0" applyNumberFormat="1" applyFont="1" applyFill="1" applyBorder="1" applyAlignment="1" applyProtection="1">
      <alignment vertical="center"/>
    </xf>
    <xf numFmtId="1" fontId="1" fillId="0" borderId="1" xfId="0" applyNumberFormat="1" applyFont="1" applyBorder="1"/>
    <xf numFmtId="11" fontId="0" fillId="3" borderId="2" xfId="0" applyNumberFormat="1" applyFill="1" applyBorder="1" applyAlignment="1"/>
    <xf numFmtId="11" fontId="1" fillId="3" borderId="2" xfId="0" applyNumberFormat="1" applyFont="1" applyFill="1" applyBorder="1" applyAlignment="1">
      <alignment horizontal="right"/>
    </xf>
    <xf numFmtId="49" fontId="1" fillId="3" borderId="2" xfId="0" applyNumberFormat="1" applyFont="1" applyFill="1" applyBorder="1" applyAlignment="1">
      <alignment horizontal="right"/>
    </xf>
    <xf numFmtId="0" fontId="13" fillId="0" borderId="20" xfId="0" applyFont="1" applyFill="1" applyBorder="1" applyAlignment="1" applyProtection="1">
      <alignment vertical="center"/>
    </xf>
    <xf numFmtId="2" fontId="0" fillId="0" borderId="0" xfId="0" applyNumberFormat="1"/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2" fontId="0" fillId="4" borderId="29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2" fontId="0" fillId="5" borderId="29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2" fontId="0" fillId="4" borderId="3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2" fontId="0" fillId="7" borderId="25" xfId="0" applyNumberForma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/>
    </xf>
    <xf numFmtId="2" fontId="0" fillId="4" borderId="30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2" fontId="0" fillId="5" borderId="30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33" xfId="0" applyNumberFormat="1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2" fontId="0" fillId="5" borderId="5" xfId="0" applyNumberFormat="1" applyFill="1" applyBorder="1" applyAlignment="1">
      <alignment horizontal="center" vertical="center"/>
    </xf>
    <xf numFmtId="2" fontId="0" fillId="5" borderId="32" xfId="0" applyNumberFormat="1" applyFill="1" applyBorder="1" applyAlignment="1">
      <alignment horizontal="center" vertical="center"/>
    </xf>
    <xf numFmtId="2" fontId="0" fillId="5" borderId="33" xfId="0" applyNumberFormat="1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0" fillId="5" borderId="22" xfId="0" applyNumberFormat="1" applyFill="1" applyBorder="1" applyAlignment="1">
      <alignment horizontal="center" vertical="center"/>
    </xf>
    <xf numFmtId="2" fontId="0" fillId="5" borderId="36" xfId="0" applyNumberFormat="1" applyFill="1" applyBorder="1" applyAlignment="1">
      <alignment horizontal="center" vertical="center"/>
    </xf>
    <xf numFmtId="2" fontId="0" fillId="4" borderId="36" xfId="0" applyNumberFormat="1" applyFill="1" applyBorder="1" applyAlignment="1">
      <alignment horizontal="center" vertical="center"/>
    </xf>
    <xf numFmtId="2" fontId="0" fillId="4" borderId="37" xfId="0" applyNumberFormat="1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2" fontId="0" fillId="5" borderId="20" xfId="0" applyNumberFormat="1" applyFill="1" applyBorder="1" applyAlignment="1">
      <alignment horizontal="center" vertical="center"/>
    </xf>
    <xf numFmtId="2" fontId="0" fillId="5" borderId="15" xfId="0" applyNumberFormat="1" applyFill="1" applyBorder="1" applyAlignment="1">
      <alignment horizontal="center" vertical="center"/>
    </xf>
    <xf numFmtId="0" fontId="17" fillId="0" borderId="1" xfId="24" applyFill="1" applyBorder="1" applyAlignment="1" applyProtection="1">
      <alignment vertical="center"/>
    </xf>
    <xf numFmtId="0" fontId="0" fillId="0" borderId="0" xfId="0" applyAlignment="1">
      <alignment horizontal="right"/>
    </xf>
    <xf numFmtId="1" fontId="1" fillId="0" borderId="0" xfId="0" applyNumberFormat="1" applyFont="1"/>
    <xf numFmtId="0" fontId="11" fillId="3" borderId="1" xfId="0" applyFont="1" applyFill="1" applyBorder="1" applyAlignment="1" applyProtection="1">
      <alignment vertical="center" wrapText="1"/>
    </xf>
    <xf numFmtId="165" fontId="0" fillId="3" borderId="1" xfId="0" applyNumberFormat="1" applyFill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5" borderId="19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2" fontId="0" fillId="5" borderId="21" xfId="0" applyNumberFormat="1" applyFill="1" applyBorder="1" applyAlignment="1">
      <alignment horizontal="center" vertical="center"/>
    </xf>
    <xf numFmtId="2" fontId="0" fillId="5" borderId="30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2" fontId="0" fillId="4" borderId="21" xfId="0" applyNumberFormat="1" applyFill="1" applyBorder="1" applyAlignment="1">
      <alignment horizontal="center" vertical="center"/>
    </xf>
    <xf numFmtId="2" fontId="0" fillId="4" borderId="33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2" fontId="0" fillId="4" borderId="27" xfId="0" applyNumberFormat="1" applyFill="1" applyBorder="1" applyAlignment="1">
      <alignment horizontal="center" vertical="center"/>
    </xf>
    <xf numFmtId="2" fontId="0" fillId="4" borderId="30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2" fontId="0" fillId="6" borderId="10" xfId="0" applyNumberFormat="1" applyFill="1" applyBorder="1" applyAlignment="1">
      <alignment horizontal="center" vertical="center"/>
    </xf>
    <xf numFmtId="2" fontId="0" fillId="6" borderId="15" xfId="0" applyNumberFormat="1" applyFill="1" applyBorder="1" applyAlignment="1">
      <alignment horizontal="center" vertical="center"/>
    </xf>
    <xf numFmtId="2" fontId="0" fillId="6" borderId="16" xfId="0" applyNumberFormat="1" applyFill="1" applyBorder="1" applyAlignment="1">
      <alignment horizontal="center" vertical="center"/>
    </xf>
    <xf numFmtId="2" fontId="0" fillId="6" borderId="18" xfId="0" applyNumberFormat="1" applyFill="1" applyBorder="1" applyAlignment="1">
      <alignment horizontal="center" vertical="center"/>
    </xf>
  </cellXfs>
  <cellStyles count="25">
    <cellStyle name="Hyperlink" xfId="24" builtinId="8"/>
    <cellStyle name="Hyperlink 2" xfId="20" xr:uid="{00000000-0005-0000-0000-000001000000}"/>
    <cellStyle name="Normal" xfId="0" builtinId="0"/>
    <cellStyle name="Normal 2" xfId="1" xr:uid="{EF788823-CC3E-4AF6-A23F-9A86B7964B82}"/>
    <cellStyle name="Normal 2 2" xfId="8" xr:uid="{00000000-0005-0000-0000-000004000000}"/>
    <cellStyle name="Normal 2 2 2" xfId="11" xr:uid="{00000000-0005-0000-0000-000005000000}"/>
    <cellStyle name="Normal 2 3" xfId="5" xr:uid="{00000000-0005-0000-0000-000006000000}"/>
    <cellStyle name="Normal 2 3 2" xfId="10" xr:uid="{00000000-0005-0000-0000-000007000000}"/>
    <cellStyle name="Normal 2 4" xfId="9" xr:uid="{00000000-0005-0000-0000-000008000000}"/>
    <cellStyle name="Normal 2 5" xfId="12" xr:uid="{00000000-0005-0000-0000-000009000000}"/>
    <cellStyle name="Normal 2 6" xfId="18" xr:uid="{00000000-0005-0000-0000-00000A000000}"/>
    <cellStyle name="Normal 3" xfId="2" xr:uid="{00000000-0005-0000-0000-00000B000000}"/>
    <cellStyle name="Normal 3 2" xfId="7" xr:uid="{00000000-0005-0000-0000-00000C000000}"/>
    <cellStyle name="Normal 3 2 2" xfId="13" xr:uid="{00000000-0005-0000-0000-00000D000000}"/>
    <cellStyle name="Normal 3 3" xfId="19" xr:uid="{00000000-0005-0000-0000-00000E000000}"/>
    <cellStyle name="Normal 4" xfId="3" xr:uid="{00000000-0005-0000-0000-00000F000000}"/>
    <cellStyle name="Normal 4 2" xfId="6" xr:uid="{00000000-0005-0000-0000-000010000000}"/>
    <cellStyle name="Normal 5" xfId="4" xr:uid="{00000000-0005-0000-0000-000011000000}"/>
    <cellStyle name="Normal 5 2" xfId="14" xr:uid="{00000000-0005-0000-0000-000012000000}"/>
    <cellStyle name="Normal 6" xfId="15" xr:uid="{00000000-0005-0000-0000-000013000000}"/>
    <cellStyle name="Normal 6 2" xfId="16" xr:uid="{00000000-0005-0000-0000-000014000000}"/>
    <cellStyle name="Normal 6 3" xfId="17" xr:uid="{00000000-0005-0000-0000-000015000000}"/>
    <cellStyle name="Normal 7" xfId="21" xr:uid="{00000000-0005-0000-0000-000016000000}"/>
    <cellStyle name="Normal 7 2" xfId="22" xr:uid="{00000000-0005-0000-0000-000017000000}"/>
    <cellStyle name="Normal 8" xfId="23" xr:uid="{00000000-0005-0000-0000-000018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9524</xdr:rowOff>
    </xdr:from>
    <xdr:to>
      <xdr:col>10</xdr:col>
      <xdr:colOff>104775</xdr:colOff>
      <xdr:row>102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86BBB85-7446-4FE9-963B-509AC66D3720}"/>
            </a:ext>
          </a:extLst>
        </xdr:cNvPr>
        <xdr:cNvSpPr/>
      </xdr:nvSpPr>
      <xdr:spPr>
        <a:xfrm>
          <a:off x="19050" y="9524"/>
          <a:ext cx="12479431" cy="19376652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103</xdr:row>
      <xdr:rowOff>0</xdr:rowOff>
    </xdr:from>
    <xdr:to>
      <xdr:col>10</xdr:col>
      <xdr:colOff>85725</xdr:colOff>
      <xdr:row>181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DC41FBE-03A9-4325-8E1F-283221C68A0F}"/>
            </a:ext>
          </a:extLst>
        </xdr:cNvPr>
        <xdr:cNvSpPr/>
      </xdr:nvSpPr>
      <xdr:spPr>
        <a:xfrm>
          <a:off x="0" y="11972924"/>
          <a:ext cx="11688907" cy="12133985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13856</xdr:colOff>
      <xdr:row>181</xdr:row>
      <xdr:rowOff>0</xdr:rowOff>
    </xdr:from>
    <xdr:to>
      <xdr:col>10</xdr:col>
      <xdr:colOff>99581</xdr:colOff>
      <xdr:row>248</xdr:row>
      <xdr:rowOff>190500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784DCDF-0DDC-4851-A74A-DEFFC65A94AB}"/>
            </a:ext>
          </a:extLst>
        </xdr:cNvPr>
        <xdr:cNvSpPr/>
      </xdr:nvSpPr>
      <xdr:spPr>
        <a:xfrm>
          <a:off x="13856" y="24144152"/>
          <a:ext cx="11688907" cy="11358121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27712</xdr:colOff>
      <xdr:row>249</xdr:row>
      <xdr:rowOff>197450</xdr:rowOff>
    </xdr:from>
    <xdr:to>
      <xdr:col>10</xdr:col>
      <xdr:colOff>113437</xdr:colOff>
      <xdr:row>327</xdr:row>
      <xdr:rowOff>183596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AE44817-10CF-4633-91B2-891E905387CF}"/>
            </a:ext>
          </a:extLst>
        </xdr:cNvPr>
        <xdr:cNvSpPr/>
      </xdr:nvSpPr>
      <xdr:spPr>
        <a:xfrm>
          <a:off x="27712" y="35717041"/>
          <a:ext cx="11688907" cy="12160828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6932</xdr:colOff>
      <xdr:row>328</xdr:row>
      <xdr:rowOff>0</xdr:rowOff>
    </xdr:from>
    <xdr:to>
      <xdr:col>10</xdr:col>
      <xdr:colOff>92657</xdr:colOff>
      <xdr:row>385</xdr:row>
      <xdr:rowOff>197458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7B1DD43F-6782-44A9-BF18-0898AA60B7D9}"/>
            </a:ext>
          </a:extLst>
        </xdr:cNvPr>
        <xdr:cNvSpPr/>
      </xdr:nvSpPr>
      <xdr:spPr>
        <a:xfrm>
          <a:off x="6932" y="47905585"/>
          <a:ext cx="11688907" cy="12160828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20788</xdr:colOff>
      <xdr:row>386</xdr:row>
      <xdr:rowOff>190535</xdr:rowOff>
    </xdr:from>
    <xdr:to>
      <xdr:col>10</xdr:col>
      <xdr:colOff>106513</xdr:colOff>
      <xdr:row>448</xdr:row>
      <xdr:rowOff>72772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F4E6F58D-C203-4DE3-9BCA-D912E9BFAE4D}"/>
            </a:ext>
          </a:extLst>
        </xdr:cNvPr>
        <xdr:cNvSpPr/>
      </xdr:nvSpPr>
      <xdr:spPr>
        <a:xfrm>
          <a:off x="20788" y="60267308"/>
          <a:ext cx="11688907" cy="12160828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1</xdr:col>
      <xdr:colOff>247650</xdr:colOff>
      <xdr:row>6</xdr:row>
      <xdr:rowOff>28575</xdr:rowOff>
    </xdr:to>
    <xdr:pic>
      <xdr:nvPicPr>
        <xdr:cNvPr id="3" name="Picture 2" descr="ODOTLogoSm.jpg">
          <a:extLst>
            <a:ext uri="{FF2B5EF4-FFF2-40B4-BE49-F238E27FC236}">
              <a16:creationId xmlns:a16="http://schemas.microsoft.com/office/drawing/2014/main" id="{38EBA40E-29E8-44F2-8AB3-0B9E49E74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5725"/>
          <a:ext cx="1066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GRE\94254_GRE-675-0.00\ProjAdmin\Estimates\94254_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  <sheetName val="Bridge"/>
      <sheetName val="Estimator"/>
      <sheetName val="94254_GENSUM_VBA_AASHTOW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51807-8AE8-4E42-BD21-EA23ABE8AB83}">
  <dimension ref="A1:T477"/>
  <sheetViews>
    <sheetView tabSelected="1" topLeftCell="A19" zoomScale="85" zoomScaleNormal="85" workbookViewId="0">
      <selection sqref="A1:I37"/>
    </sheetView>
  </sheetViews>
  <sheetFormatPr defaultRowHeight="15" x14ac:dyDescent="0.25"/>
  <cols>
    <col min="1" max="1" width="8.7109375" style="18" bestFit="1" customWidth="1"/>
    <col min="2" max="2" width="11" style="18" customWidth="1"/>
    <col min="3" max="3" width="8.7109375" customWidth="1"/>
    <col min="4" max="4" width="6.7109375" bestFit="1" customWidth="1"/>
    <col min="5" max="5" width="115.5703125" customWidth="1"/>
    <col min="6" max="6" width="6.28515625" style="12" bestFit="1" customWidth="1"/>
    <col min="7" max="7" width="5.85546875" style="12" bestFit="1" customWidth="1"/>
    <col min="8" max="8" width="7.140625" style="12" bestFit="1" customWidth="1"/>
    <col min="9" max="9" width="8.140625" style="12" bestFit="1" customWidth="1"/>
    <col min="10" max="10" width="7.7109375" customWidth="1"/>
    <col min="11" max="11" width="9.140625" customWidth="1"/>
    <col min="12" max="12" width="8.7109375" bestFit="1" customWidth="1"/>
    <col min="13" max="13" width="11" customWidth="1"/>
    <col min="14" max="14" width="6.5703125" customWidth="1"/>
    <col min="15" max="15" width="5.7109375" bestFit="1" customWidth="1"/>
    <col min="16" max="17" width="6.28515625" bestFit="1" customWidth="1"/>
    <col min="18" max="18" width="5.85546875" bestFit="1" customWidth="1"/>
    <col min="19" max="19" width="7.140625" bestFit="1" customWidth="1"/>
    <col min="20" max="20" width="6" bestFit="1" customWidth="1"/>
  </cols>
  <sheetData>
    <row r="1" spans="1:11" x14ac:dyDescent="0.25">
      <c r="A1" s="169" t="s">
        <v>215</v>
      </c>
      <c r="B1" s="170"/>
      <c r="C1" s="170"/>
      <c r="D1" s="170"/>
      <c r="E1" s="170"/>
      <c r="F1" s="170"/>
      <c r="G1" s="170"/>
      <c r="H1" s="170"/>
      <c r="I1" s="171"/>
      <c r="J1" s="4" t="s">
        <v>96</v>
      </c>
      <c r="K1" s="3" t="s">
        <v>97</v>
      </c>
    </row>
    <row r="2" spans="1:11" x14ac:dyDescent="0.25">
      <c r="A2" s="16" t="s">
        <v>0</v>
      </c>
      <c r="B2" s="17" t="s">
        <v>1</v>
      </c>
      <c r="C2" s="1" t="s">
        <v>2</v>
      </c>
      <c r="D2" s="1" t="s">
        <v>3</v>
      </c>
      <c r="E2" s="1" t="s">
        <v>4</v>
      </c>
      <c r="F2" s="8" t="s">
        <v>5</v>
      </c>
      <c r="G2" s="8" t="s">
        <v>6</v>
      </c>
      <c r="H2" s="8" t="s">
        <v>7</v>
      </c>
      <c r="I2" s="14" t="s">
        <v>8</v>
      </c>
      <c r="J2" s="5"/>
      <c r="K2" s="3"/>
    </row>
    <row r="3" spans="1:11" x14ac:dyDescent="0.25">
      <c r="A3" s="86" t="s">
        <v>59</v>
      </c>
      <c r="B3" s="87" t="s">
        <v>60</v>
      </c>
      <c r="C3" s="31" t="str">
        <f>IF(D3="LS","LS",IF(SUM(F3:I3)=0,"",(SUM(F3:I3))))</f>
        <v>LS</v>
      </c>
      <c r="D3" s="27" t="s">
        <v>12</v>
      </c>
      <c r="E3" s="25" t="s">
        <v>83</v>
      </c>
      <c r="F3" s="9"/>
      <c r="G3" s="8"/>
      <c r="H3" s="9" t="s">
        <v>122</v>
      </c>
      <c r="I3" s="29"/>
      <c r="J3" s="5"/>
      <c r="K3" s="3"/>
    </row>
    <row r="4" spans="1:11" s="30" customFormat="1" x14ac:dyDescent="0.25">
      <c r="A4" s="86"/>
      <c r="B4" s="87"/>
      <c r="C4" s="31"/>
      <c r="D4" s="25"/>
      <c r="E4" s="25"/>
      <c r="F4" s="9"/>
      <c r="G4" s="8"/>
      <c r="H4" s="8"/>
      <c r="I4" s="29"/>
      <c r="J4" s="32"/>
      <c r="K4" s="33"/>
    </row>
    <row r="5" spans="1:11" s="30" customFormat="1" x14ac:dyDescent="0.25">
      <c r="A5" s="86">
        <v>503</v>
      </c>
      <c r="B5" s="87">
        <v>11100</v>
      </c>
      <c r="C5" s="31" t="str">
        <f>IF(D5="LS","LS",IF(SUM(F5:I5)=0,"",(SUM(F5:I5))))</f>
        <v>LS</v>
      </c>
      <c r="D5" s="27" t="s">
        <v>12</v>
      </c>
      <c r="E5" s="27" t="s">
        <v>98</v>
      </c>
      <c r="F5" s="9"/>
      <c r="G5" s="8"/>
      <c r="H5" s="8"/>
      <c r="I5" s="29" t="s">
        <v>122</v>
      </c>
      <c r="J5" s="32"/>
      <c r="K5" s="33"/>
    </row>
    <row r="6" spans="1:11" s="30" customFormat="1" x14ac:dyDescent="0.25">
      <c r="A6" s="86"/>
      <c r="B6" s="87"/>
      <c r="C6" s="31"/>
      <c r="D6" s="27"/>
      <c r="E6" s="27"/>
      <c r="F6" s="9"/>
      <c r="G6" s="8"/>
      <c r="H6" s="8"/>
      <c r="I6" s="29"/>
      <c r="J6" s="32"/>
      <c r="K6" s="33"/>
    </row>
    <row r="7" spans="1:11" s="30" customFormat="1" x14ac:dyDescent="0.25">
      <c r="A7" s="86" t="s">
        <v>61</v>
      </c>
      <c r="B7" s="87" t="s">
        <v>62</v>
      </c>
      <c r="C7" s="31">
        <f>IF(D7="LS","LS",IF(SUM(F7:I7)=0,"",(SUM(F7:I7))))</f>
        <v>35977</v>
      </c>
      <c r="D7" s="25" t="s">
        <v>44</v>
      </c>
      <c r="E7" s="27" t="s">
        <v>46</v>
      </c>
      <c r="F7" s="9">
        <v>765</v>
      </c>
      <c r="G7" s="8"/>
      <c r="H7" s="9">
        <v>35212</v>
      </c>
      <c r="I7" s="29"/>
      <c r="J7" s="32"/>
      <c r="K7" s="33"/>
    </row>
    <row r="8" spans="1:11" s="30" customFormat="1" x14ac:dyDescent="0.25">
      <c r="A8" s="86">
        <v>509</v>
      </c>
      <c r="B8" s="87">
        <v>20001</v>
      </c>
      <c r="C8" s="31">
        <f>IF(D8="LS","LS",IF(SUM(F8:I8)=0,"",(SUM(F8:I8))))</f>
        <v>100</v>
      </c>
      <c r="D8" s="27" t="s">
        <v>44</v>
      </c>
      <c r="E8" s="27" t="s">
        <v>99</v>
      </c>
      <c r="F8" s="9">
        <v>100</v>
      </c>
      <c r="G8" s="8"/>
      <c r="H8" s="9"/>
      <c r="I8" s="29"/>
      <c r="J8" s="32"/>
      <c r="K8" s="33"/>
    </row>
    <row r="9" spans="1:11" s="30" customFormat="1" x14ac:dyDescent="0.25">
      <c r="A9" s="86">
        <v>510</v>
      </c>
      <c r="B9" s="87">
        <v>10001</v>
      </c>
      <c r="C9" s="31">
        <f>IF(D9="LS","LS",IF(SUM(F9:I9)=0,"",(SUM(F9:I9))))</f>
        <v>59</v>
      </c>
      <c r="D9" s="27" t="s">
        <v>10</v>
      </c>
      <c r="E9" s="27" t="s">
        <v>100</v>
      </c>
      <c r="F9" s="9">
        <v>59</v>
      </c>
      <c r="G9" s="8"/>
      <c r="H9" s="9"/>
      <c r="I9" s="29"/>
      <c r="J9" s="32"/>
      <c r="K9" s="33"/>
    </row>
    <row r="10" spans="1:11" s="30" customFormat="1" x14ac:dyDescent="0.25">
      <c r="A10" s="86"/>
      <c r="B10" s="87"/>
      <c r="C10" s="31"/>
      <c r="D10" s="27"/>
      <c r="E10" s="27"/>
      <c r="F10" s="9"/>
      <c r="G10" s="8"/>
      <c r="H10" s="9"/>
      <c r="I10" s="29"/>
      <c r="J10" s="32"/>
      <c r="K10" s="33"/>
    </row>
    <row r="11" spans="1:11" x14ac:dyDescent="0.25">
      <c r="A11" s="86" t="s">
        <v>63</v>
      </c>
      <c r="B11" s="87">
        <v>34412</v>
      </c>
      <c r="C11" s="31">
        <f t="shared" ref="C11:C35" si="0">IF(D11="LS","LS",IF(SUM(F11:I11)=0,"",(SUM(F11:I11))))</f>
        <v>97</v>
      </c>
      <c r="D11" s="27" t="s">
        <v>47</v>
      </c>
      <c r="E11" s="27" t="s">
        <v>216</v>
      </c>
      <c r="F11" s="9">
        <v>4</v>
      </c>
      <c r="G11" s="8"/>
      <c r="H11" s="9">
        <v>93</v>
      </c>
      <c r="I11" s="29"/>
      <c r="J11" s="5"/>
      <c r="K11" s="3"/>
    </row>
    <row r="12" spans="1:11" x14ac:dyDescent="0.25">
      <c r="A12" s="86" t="s">
        <v>64</v>
      </c>
      <c r="B12" s="87" t="s">
        <v>65</v>
      </c>
      <c r="C12" s="31">
        <f t="shared" si="0"/>
        <v>208</v>
      </c>
      <c r="D12" s="27" t="s">
        <v>11</v>
      </c>
      <c r="E12" s="27" t="s">
        <v>86</v>
      </c>
      <c r="F12" s="9">
        <v>137</v>
      </c>
      <c r="G12" s="9">
        <v>29</v>
      </c>
      <c r="H12" s="9">
        <v>42</v>
      </c>
      <c r="I12" s="15"/>
      <c r="J12" s="3"/>
      <c r="K12" s="85"/>
    </row>
    <row r="13" spans="1:11" x14ac:dyDescent="0.25">
      <c r="A13" s="86" t="s">
        <v>64</v>
      </c>
      <c r="B13" s="87" t="s">
        <v>66</v>
      </c>
      <c r="C13" s="31">
        <f t="shared" si="0"/>
        <v>50</v>
      </c>
      <c r="D13" s="27" t="s">
        <v>11</v>
      </c>
      <c r="E13" s="27" t="s">
        <v>87</v>
      </c>
      <c r="F13" s="6">
        <v>50</v>
      </c>
      <c r="G13" s="6"/>
      <c r="H13" s="6"/>
      <c r="I13" s="15"/>
      <c r="J13" s="3"/>
      <c r="K13" s="3"/>
    </row>
    <row r="14" spans="1:11" s="30" customFormat="1" x14ac:dyDescent="0.25">
      <c r="A14" s="86"/>
      <c r="B14" s="87"/>
      <c r="C14" s="31"/>
      <c r="D14" s="27"/>
      <c r="E14" s="27"/>
      <c r="F14" s="6"/>
      <c r="G14" s="6"/>
      <c r="H14" s="6"/>
      <c r="I14" s="15"/>
      <c r="J14" s="33"/>
      <c r="K14" s="33"/>
    </row>
    <row r="15" spans="1:11" x14ac:dyDescent="0.25">
      <c r="A15" s="86" t="s">
        <v>67</v>
      </c>
      <c r="B15" s="87" t="s">
        <v>68</v>
      </c>
      <c r="C15" s="31">
        <f t="shared" si="0"/>
        <v>1812</v>
      </c>
      <c r="D15" s="25" t="s">
        <v>44</v>
      </c>
      <c r="E15" s="27" t="s">
        <v>88</v>
      </c>
      <c r="F15" s="6"/>
      <c r="G15" s="6"/>
      <c r="H15" s="6">
        <v>1812</v>
      </c>
      <c r="I15" s="15"/>
      <c r="J15" s="3"/>
      <c r="K15" s="3"/>
    </row>
    <row r="16" spans="1:11" s="30" customFormat="1" x14ac:dyDescent="0.25">
      <c r="A16" s="86">
        <v>513</v>
      </c>
      <c r="B16" s="87">
        <v>20000</v>
      </c>
      <c r="C16" s="31">
        <f t="shared" si="0"/>
        <v>480</v>
      </c>
      <c r="D16" s="27" t="s">
        <v>10</v>
      </c>
      <c r="E16" s="27" t="s">
        <v>106</v>
      </c>
      <c r="F16" s="6"/>
      <c r="G16" s="6"/>
      <c r="H16" s="6">
        <v>480</v>
      </c>
      <c r="I16" s="15"/>
      <c r="J16" s="33"/>
      <c r="K16" s="33"/>
    </row>
    <row r="17" spans="1:11" s="30" customFormat="1" x14ac:dyDescent="0.25">
      <c r="A17" s="86"/>
      <c r="B17" s="87"/>
      <c r="C17" s="31"/>
      <c r="D17" s="25"/>
      <c r="E17" s="27"/>
      <c r="F17" s="6"/>
      <c r="G17" s="6"/>
      <c r="H17" s="6"/>
      <c r="I17" s="15"/>
      <c r="J17" s="33"/>
      <c r="K17" s="33"/>
    </row>
    <row r="18" spans="1:11" x14ac:dyDescent="0.25">
      <c r="A18" s="86" t="s">
        <v>69</v>
      </c>
      <c r="B18" s="87" t="s">
        <v>70</v>
      </c>
      <c r="C18" s="31">
        <f t="shared" si="0"/>
        <v>5052</v>
      </c>
      <c r="D18" s="26" t="s">
        <v>13</v>
      </c>
      <c r="E18" s="27" t="s">
        <v>89</v>
      </c>
      <c r="F18" s="6"/>
      <c r="G18" s="6"/>
      <c r="H18" s="6">
        <v>5052</v>
      </c>
      <c r="I18" s="15"/>
      <c r="J18" s="3"/>
      <c r="K18" s="3"/>
    </row>
    <row r="19" spans="1:11" x14ac:dyDescent="0.25">
      <c r="A19" s="86" t="s">
        <v>69</v>
      </c>
      <c r="B19" s="87" t="s">
        <v>71</v>
      </c>
      <c r="C19" s="31">
        <f t="shared" si="0"/>
        <v>5066</v>
      </c>
      <c r="D19" s="27" t="s">
        <v>13</v>
      </c>
      <c r="E19" s="25" t="s">
        <v>90</v>
      </c>
      <c r="F19" s="6"/>
      <c r="G19" s="6"/>
      <c r="H19" s="10">
        <v>5066</v>
      </c>
      <c r="I19" s="15"/>
      <c r="J19" s="3"/>
      <c r="K19" s="3"/>
    </row>
    <row r="20" spans="1:11" s="30" customFormat="1" x14ac:dyDescent="0.25">
      <c r="A20" s="86" t="s">
        <v>69</v>
      </c>
      <c r="B20" s="87" t="s">
        <v>72</v>
      </c>
      <c r="C20" s="31">
        <f t="shared" si="0"/>
        <v>5066</v>
      </c>
      <c r="D20" s="27" t="s">
        <v>13</v>
      </c>
      <c r="E20" s="25" t="s">
        <v>91</v>
      </c>
      <c r="F20" s="6"/>
      <c r="G20" s="6"/>
      <c r="H20" s="10">
        <v>5066</v>
      </c>
      <c r="I20" s="15"/>
      <c r="J20" s="33"/>
      <c r="K20" s="33"/>
    </row>
    <row r="21" spans="1:11" s="30" customFormat="1" x14ac:dyDescent="0.25">
      <c r="A21" s="86" t="s">
        <v>69</v>
      </c>
      <c r="B21" s="87" t="s">
        <v>73</v>
      </c>
      <c r="C21" s="31">
        <f t="shared" si="0"/>
        <v>5066</v>
      </c>
      <c r="D21" s="27" t="s">
        <v>13</v>
      </c>
      <c r="E21" s="27" t="s">
        <v>92</v>
      </c>
      <c r="F21" s="6"/>
      <c r="G21" s="6"/>
      <c r="H21" s="10">
        <v>5066</v>
      </c>
      <c r="I21" s="15"/>
      <c r="J21" s="33"/>
      <c r="K21" s="33"/>
    </row>
    <row r="22" spans="1:11" x14ac:dyDescent="0.25">
      <c r="A22" s="86" t="s">
        <v>69</v>
      </c>
      <c r="B22" s="87" t="s">
        <v>74</v>
      </c>
      <c r="C22" s="31">
        <f t="shared" si="0"/>
        <v>8</v>
      </c>
      <c r="D22" s="25" t="s">
        <v>51</v>
      </c>
      <c r="E22" s="25" t="s">
        <v>52</v>
      </c>
      <c r="F22" s="6"/>
      <c r="G22" s="6"/>
      <c r="H22" s="6">
        <v>8</v>
      </c>
      <c r="I22" s="15"/>
      <c r="J22" s="3"/>
      <c r="K22" s="3"/>
    </row>
    <row r="23" spans="1:11" x14ac:dyDescent="0.25">
      <c r="A23" s="86" t="s">
        <v>69</v>
      </c>
      <c r="B23" s="87" t="s">
        <v>62</v>
      </c>
      <c r="C23" s="31">
        <f t="shared" si="0"/>
        <v>5</v>
      </c>
      <c r="D23" s="25" t="s">
        <v>10</v>
      </c>
      <c r="E23" s="25" t="s">
        <v>50</v>
      </c>
      <c r="F23" s="6"/>
      <c r="G23" s="6"/>
      <c r="H23" s="6">
        <v>5</v>
      </c>
      <c r="I23" s="15"/>
      <c r="J23" s="3"/>
      <c r="K23" s="3"/>
    </row>
    <row r="24" spans="1:11" s="30" customFormat="1" x14ac:dyDescent="0.25">
      <c r="A24" s="86"/>
      <c r="B24" s="87"/>
      <c r="C24" s="31"/>
      <c r="D24" s="25"/>
      <c r="E24" s="25"/>
      <c r="F24" s="6"/>
      <c r="G24" s="6"/>
      <c r="H24" s="6"/>
      <c r="I24" s="15"/>
      <c r="J24" s="33"/>
      <c r="K24" s="33"/>
    </row>
    <row r="25" spans="1:11" x14ac:dyDescent="0.25">
      <c r="A25" s="86" t="s">
        <v>75</v>
      </c>
      <c r="B25" s="87" t="s">
        <v>76</v>
      </c>
      <c r="C25" s="31">
        <f t="shared" si="0"/>
        <v>70</v>
      </c>
      <c r="D25" s="25" t="s">
        <v>9</v>
      </c>
      <c r="E25" s="25" t="s">
        <v>15</v>
      </c>
      <c r="F25" s="6"/>
      <c r="G25" s="6"/>
      <c r="H25" s="6">
        <v>70</v>
      </c>
      <c r="I25" s="15"/>
      <c r="J25" s="3"/>
      <c r="K25" s="3"/>
    </row>
    <row r="26" spans="1:11" s="30" customFormat="1" x14ac:dyDescent="0.25">
      <c r="A26" s="86">
        <v>516</v>
      </c>
      <c r="B26" s="87">
        <v>13600</v>
      </c>
      <c r="C26" s="31">
        <f t="shared" si="0"/>
        <v>4</v>
      </c>
      <c r="D26" s="27" t="s">
        <v>13</v>
      </c>
      <c r="E26" s="27" t="s">
        <v>101</v>
      </c>
      <c r="F26" s="6">
        <v>4</v>
      </c>
      <c r="G26" s="6"/>
      <c r="H26" s="6"/>
      <c r="I26" s="15"/>
      <c r="J26" s="33"/>
      <c r="K26" s="33"/>
    </row>
    <row r="27" spans="1:11" x14ac:dyDescent="0.25">
      <c r="A27" s="86" t="s">
        <v>75</v>
      </c>
      <c r="B27" s="87" t="s">
        <v>77</v>
      </c>
      <c r="C27" s="31">
        <f t="shared" si="0"/>
        <v>5</v>
      </c>
      <c r="D27" s="25" t="s">
        <v>10</v>
      </c>
      <c r="E27" s="25" t="s">
        <v>93</v>
      </c>
      <c r="F27" s="6">
        <v>5</v>
      </c>
      <c r="G27" s="6"/>
      <c r="H27" s="6"/>
      <c r="I27" s="15"/>
      <c r="J27" s="3"/>
      <c r="K27" s="3"/>
    </row>
    <row r="28" spans="1:11" x14ac:dyDescent="0.25">
      <c r="A28" s="86" t="s">
        <v>75</v>
      </c>
      <c r="B28" s="87" t="s">
        <v>78</v>
      </c>
      <c r="C28" s="31" t="str">
        <f t="shared" si="0"/>
        <v>LS</v>
      </c>
      <c r="D28" s="26" t="s">
        <v>12</v>
      </c>
      <c r="E28" s="25" t="s">
        <v>29</v>
      </c>
      <c r="F28" s="6"/>
      <c r="G28" s="6"/>
      <c r="H28" s="6"/>
      <c r="I28" s="15" t="s">
        <v>122</v>
      </c>
      <c r="J28" s="3"/>
      <c r="K28" s="3"/>
    </row>
    <row r="29" spans="1:11" s="30" customFormat="1" x14ac:dyDescent="0.25">
      <c r="A29" s="86">
        <v>518</v>
      </c>
      <c r="B29" s="87">
        <v>22300</v>
      </c>
      <c r="C29" s="31">
        <f t="shared" si="0"/>
        <v>195</v>
      </c>
      <c r="D29" s="26" t="s">
        <v>9</v>
      </c>
      <c r="E29" s="27" t="s">
        <v>214</v>
      </c>
      <c r="F29" s="6"/>
      <c r="G29" s="6"/>
      <c r="H29" s="6">
        <v>195</v>
      </c>
      <c r="I29" s="15"/>
      <c r="J29" s="33"/>
      <c r="K29" s="33"/>
    </row>
    <row r="30" spans="1:11" s="30" customFormat="1" x14ac:dyDescent="0.25">
      <c r="A30" s="86"/>
      <c r="B30" s="87"/>
      <c r="C30" s="31"/>
      <c r="D30" s="26"/>
      <c r="E30" s="25"/>
      <c r="F30" s="6"/>
      <c r="G30" s="6"/>
      <c r="H30" s="6"/>
      <c r="I30" s="15"/>
      <c r="J30" s="33"/>
      <c r="K30" s="33"/>
    </row>
    <row r="31" spans="1:11" x14ac:dyDescent="0.25">
      <c r="A31" s="86" t="s">
        <v>79</v>
      </c>
      <c r="B31" s="87" t="s">
        <v>80</v>
      </c>
      <c r="C31" s="31">
        <f t="shared" si="0"/>
        <v>206.25</v>
      </c>
      <c r="D31" s="27" t="s">
        <v>9</v>
      </c>
      <c r="E31" s="27" t="s">
        <v>94</v>
      </c>
      <c r="F31" s="6"/>
      <c r="G31" s="6"/>
      <c r="H31" s="6">
        <v>206.25</v>
      </c>
      <c r="I31" s="15"/>
      <c r="J31" s="3"/>
      <c r="K31" s="3"/>
    </row>
    <row r="32" spans="1:11" s="30" customFormat="1" x14ac:dyDescent="0.25">
      <c r="A32" s="86" t="s">
        <v>81</v>
      </c>
      <c r="B32" s="87">
        <v>15011</v>
      </c>
      <c r="C32" s="31">
        <f>IF(D32="LS","LS",IF(SUM(F32:I32)=0,"",(SUM(F32:I32))))</f>
        <v>95</v>
      </c>
      <c r="D32" s="27" t="s">
        <v>11</v>
      </c>
      <c r="E32" s="27" t="s">
        <v>102</v>
      </c>
      <c r="F32" s="6"/>
      <c r="G32" s="6"/>
      <c r="H32" s="6"/>
      <c r="I32" s="15">
        <v>95</v>
      </c>
      <c r="J32" s="33"/>
    </row>
    <row r="33" spans="1:11" s="30" customFormat="1" x14ac:dyDescent="0.25">
      <c r="A33" s="86" t="s">
        <v>81</v>
      </c>
      <c r="B33" s="87">
        <v>25011</v>
      </c>
      <c r="C33" s="31">
        <f>IF(D33="LS","LS",IF(SUM(F33:I33)=0,"",(SUM(F33:I33))))</f>
        <v>89</v>
      </c>
      <c r="D33" s="27" t="s">
        <v>11</v>
      </c>
      <c r="E33" s="27" t="s">
        <v>103</v>
      </c>
      <c r="F33" s="6"/>
      <c r="G33" s="6"/>
      <c r="H33" s="6"/>
      <c r="I33" s="15">
        <v>89</v>
      </c>
      <c r="J33" s="33"/>
    </row>
    <row r="34" spans="1:11" x14ac:dyDescent="0.25">
      <c r="A34" s="86" t="s">
        <v>81</v>
      </c>
      <c r="B34" s="87" t="s">
        <v>82</v>
      </c>
      <c r="C34" s="31">
        <f t="shared" si="0"/>
        <v>90</v>
      </c>
      <c r="D34" s="27" t="s">
        <v>9</v>
      </c>
      <c r="E34" s="27" t="s">
        <v>95</v>
      </c>
      <c r="F34" s="6"/>
      <c r="G34" s="6"/>
      <c r="H34" s="6"/>
      <c r="I34" s="29">
        <v>90</v>
      </c>
      <c r="J34" s="3"/>
      <c r="K34" s="3"/>
    </row>
    <row r="35" spans="1:11" s="30" customFormat="1" x14ac:dyDescent="0.25">
      <c r="A35" s="88">
        <v>846</v>
      </c>
      <c r="B35" s="89">
        <v>110</v>
      </c>
      <c r="C35" s="31">
        <f t="shared" si="0"/>
        <v>26</v>
      </c>
      <c r="D35" s="91" t="s">
        <v>104</v>
      </c>
      <c r="E35" s="91" t="s">
        <v>105</v>
      </c>
      <c r="F35" s="92"/>
      <c r="G35" s="92"/>
      <c r="H35" s="92"/>
      <c r="I35" s="93">
        <v>26</v>
      </c>
      <c r="J35" s="33"/>
      <c r="K35" s="33"/>
    </row>
    <row r="36" spans="1:11" s="30" customFormat="1" x14ac:dyDescent="0.25">
      <c r="A36" s="88"/>
      <c r="B36" s="89"/>
      <c r="C36" s="90"/>
      <c r="D36" s="91"/>
      <c r="E36" s="91"/>
      <c r="F36" s="92"/>
      <c r="G36" s="92"/>
      <c r="H36" s="92"/>
      <c r="I36" s="93"/>
      <c r="J36" s="33"/>
      <c r="K36" s="33"/>
    </row>
    <row r="37" spans="1:11" ht="15.75" thickBot="1" x14ac:dyDescent="0.3">
      <c r="A37" s="22"/>
      <c r="B37" s="24"/>
      <c r="C37" s="2"/>
      <c r="D37" s="28"/>
      <c r="E37" s="28"/>
      <c r="F37" s="11"/>
      <c r="G37" s="11"/>
      <c r="H37" s="11"/>
      <c r="I37" s="13"/>
      <c r="J37" s="3"/>
      <c r="K37" s="3"/>
    </row>
    <row r="38" spans="1:11" ht="15.75" thickBot="1" x14ac:dyDescent="0.3">
      <c r="A38"/>
      <c r="B38"/>
      <c r="F38"/>
      <c r="G38"/>
      <c r="H38"/>
      <c r="I38"/>
    </row>
    <row r="39" spans="1:11" x14ac:dyDescent="0.25">
      <c r="A39" s="169"/>
      <c r="B39" s="170"/>
      <c r="C39" s="170"/>
      <c r="D39" s="170"/>
      <c r="E39" s="170"/>
      <c r="F39" s="170"/>
      <c r="G39" s="170"/>
      <c r="H39" s="170"/>
      <c r="I39" s="171"/>
      <c r="J39" s="4"/>
    </row>
    <row r="40" spans="1:11" x14ac:dyDescent="0.25">
      <c r="A40" s="16"/>
      <c r="B40" s="17"/>
      <c r="C40" s="1"/>
      <c r="D40" s="1"/>
      <c r="E40" s="1"/>
      <c r="F40" s="8"/>
      <c r="G40" s="8"/>
      <c r="H40" s="8"/>
      <c r="I40" s="14"/>
      <c r="J40" s="5"/>
    </row>
    <row r="41" spans="1:11" x14ac:dyDescent="0.25">
      <c r="A41" s="21"/>
      <c r="B41" s="23"/>
      <c r="C41" s="31"/>
      <c r="D41" s="25"/>
      <c r="E41" s="25"/>
      <c r="F41" s="9"/>
      <c r="G41" s="8"/>
      <c r="H41" s="8"/>
      <c r="I41" s="29"/>
      <c r="J41" s="5"/>
    </row>
    <row r="42" spans="1:11" s="30" customFormat="1" x14ac:dyDescent="0.25">
      <c r="A42" s="21"/>
      <c r="B42" s="23"/>
      <c r="C42" s="31"/>
      <c r="D42" s="25"/>
      <c r="E42" s="27"/>
      <c r="F42" s="9"/>
      <c r="G42" s="8"/>
      <c r="H42" s="9"/>
      <c r="I42" s="29"/>
      <c r="J42" s="32"/>
      <c r="K42" s="33"/>
    </row>
    <row r="43" spans="1:11" s="30" customFormat="1" x14ac:dyDescent="0.25">
      <c r="A43" s="34"/>
      <c r="B43" s="23"/>
      <c r="C43" s="31"/>
      <c r="D43" s="25"/>
      <c r="E43" s="27"/>
      <c r="F43" s="9"/>
      <c r="G43" s="8"/>
      <c r="H43" s="9"/>
      <c r="I43" s="29"/>
      <c r="J43" s="32"/>
      <c r="K43" s="33"/>
    </row>
    <row r="44" spans="1:11" x14ac:dyDescent="0.25">
      <c r="A44" s="21"/>
      <c r="B44" s="23"/>
      <c r="C44" s="31"/>
      <c r="D44" s="27"/>
      <c r="E44" s="27"/>
      <c r="F44" s="6"/>
      <c r="G44" s="6"/>
      <c r="H44" s="6"/>
      <c r="I44" s="15"/>
      <c r="J44" s="3"/>
    </row>
    <row r="45" spans="1:11" x14ac:dyDescent="0.25">
      <c r="A45" s="21"/>
      <c r="B45" s="23"/>
      <c r="C45" s="31"/>
      <c r="D45" s="27"/>
      <c r="E45" s="27"/>
      <c r="F45" s="6"/>
      <c r="G45" s="6"/>
      <c r="H45" s="6"/>
      <c r="I45" s="15"/>
      <c r="J45" s="3"/>
    </row>
    <row r="46" spans="1:11" x14ac:dyDescent="0.25">
      <c r="A46" s="21"/>
      <c r="B46" s="23"/>
      <c r="C46" s="31"/>
      <c r="D46" s="25"/>
      <c r="E46" s="27"/>
      <c r="F46" s="6"/>
      <c r="G46" s="6"/>
      <c r="H46" s="6"/>
      <c r="I46" s="15"/>
      <c r="J46" s="3"/>
    </row>
    <row r="47" spans="1:11" x14ac:dyDescent="0.25">
      <c r="A47" s="21"/>
      <c r="B47" s="23"/>
      <c r="C47" s="31"/>
      <c r="D47" s="26"/>
      <c r="E47" s="27"/>
      <c r="F47" s="6"/>
      <c r="G47" s="6"/>
      <c r="H47" s="6"/>
      <c r="I47" s="15"/>
      <c r="J47" s="3"/>
    </row>
    <row r="48" spans="1:11" x14ac:dyDescent="0.25">
      <c r="A48" s="35"/>
      <c r="B48" s="36"/>
      <c r="C48" s="31"/>
      <c r="D48" s="27"/>
      <c r="E48" s="25"/>
      <c r="F48" s="6"/>
      <c r="G48" s="6"/>
      <c r="H48" s="10"/>
      <c r="I48" s="15"/>
      <c r="J48" s="3"/>
    </row>
    <row r="49" spans="1:11" s="30" customFormat="1" x14ac:dyDescent="0.25">
      <c r="A49" s="37"/>
      <c r="B49" s="23"/>
      <c r="C49" s="31"/>
      <c r="D49" s="27"/>
      <c r="E49" s="25"/>
      <c r="F49" s="6"/>
      <c r="G49" s="6"/>
      <c r="H49" s="10"/>
      <c r="I49" s="15"/>
      <c r="J49" s="33"/>
      <c r="K49" s="33"/>
    </row>
    <row r="50" spans="1:11" s="30" customFormat="1" x14ac:dyDescent="0.25">
      <c r="A50" s="37"/>
      <c r="B50" s="23"/>
      <c r="C50" s="31"/>
      <c r="D50" s="27"/>
      <c r="E50" s="27"/>
      <c r="F50" s="6"/>
      <c r="G50" s="6"/>
      <c r="H50" s="10"/>
      <c r="I50" s="15"/>
      <c r="J50" s="33"/>
      <c r="K50" s="33"/>
    </row>
    <row r="51" spans="1:11" ht="15" customHeight="1" x14ac:dyDescent="0.25">
      <c r="A51" s="21"/>
      <c r="B51" s="23"/>
      <c r="C51" s="31"/>
      <c r="D51" s="25"/>
      <c r="E51" s="25"/>
      <c r="F51" s="6"/>
      <c r="G51" s="6"/>
      <c r="H51" s="6"/>
      <c r="I51" s="15"/>
      <c r="J51" s="3"/>
    </row>
    <row r="52" spans="1:11" x14ac:dyDescent="0.25">
      <c r="A52" s="21"/>
      <c r="B52" s="23"/>
      <c r="C52" s="31"/>
      <c r="D52" s="25"/>
      <c r="E52" s="25"/>
      <c r="F52" s="6"/>
      <c r="G52" s="6"/>
      <c r="H52" s="6"/>
      <c r="I52" s="15"/>
      <c r="J52" s="3"/>
    </row>
    <row r="53" spans="1:11" x14ac:dyDescent="0.25">
      <c r="A53" s="21"/>
      <c r="B53" s="23"/>
      <c r="C53" s="31"/>
      <c r="D53" s="25"/>
      <c r="E53" s="25"/>
      <c r="F53" s="6"/>
      <c r="G53" s="6"/>
      <c r="H53" s="6"/>
      <c r="I53" s="15"/>
      <c r="J53" s="3"/>
    </row>
    <row r="54" spans="1:11" x14ac:dyDescent="0.25">
      <c r="A54" s="21"/>
      <c r="B54" s="23"/>
      <c r="C54" s="31"/>
      <c r="D54" s="25"/>
      <c r="E54" s="25"/>
      <c r="F54" s="6"/>
      <c r="G54" s="6"/>
      <c r="H54" s="6"/>
      <c r="I54" s="15"/>
      <c r="J54" s="3"/>
    </row>
    <row r="55" spans="1:11" x14ac:dyDescent="0.25">
      <c r="A55" s="21"/>
      <c r="B55" s="23"/>
      <c r="C55" s="31"/>
      <c r="D55" s="26"/>
      <c r="E55" s="25"/>
      <c r="F55" s="6"/>
      <c r="G55" s="6"/>
      <c r="H55" s="6"/>
      <c r="I55" s="15"/>
      <c r="J55" s="3"/>
    </row>
    <row r="56" spans="1:11" x14ac:dyDescent="0.25">
      <c r="A56" s="21"/>
      <c r="B56" s="23"/>
      <c r="C56" s="31"/>
      <c r="D56" s="27"/>
      <c r="E56" s="27"/>
      <c r="F56" s="6"/>
      <c r="G56" s="6"/>
      <c r="H56" s="6"/>
      <c r="I56" s="15"/>
      <c r="J56" s="3"/>
    </row>
    <row r="57" spans="1:11" x14ac:dyDescent="0.25">
      <c r="A57" s="21"/>
      <c r="B57" s="23"/>
      <c r="C57" s="31"/>
      <c r="D57" s="27"/>
      <c r="E57" s="27"/>
      <c r="F57" s="6"/>
      <c r="G57" s="6"/>
      <c r="H57" s="6"/>
      <c r="I57" s="15"/>
      <c r="J57" s="3"/>
    </row>
    <row r="58" spans="1:11" s="30" customFormat="1" x14ac:dyDescent="0.25">
      <c r="A58" s="21"/>
      <c r="B58" s="23"/>
      <c r="C58" s="31"/>
      <c r="D58" s="27"/>
      <c r="E58" s="27"/>
      <c r="F58" s="6"/>
      <c r="G58" s="6"/>
      <c r="H58" s="6"/>
      <c r="I58" s="15"/>
      <c r="J58" s="33"/>
    </row>
    <row r="59" spans="1:11" x14ac:dyDescent="0.25">
      <c r="A59" s="21"/>
      <c r="B59" s="23"/>
      <c r="C59" s="31"/>
      <c r="D59" s="27"/>
      <c r="E59" s="27"/>
      <c r="F59" s="6"/>
      <c r="G59" s="6"/>
      <c r="H59" s="6"/>
      <c r="I59" s="15"/>
      <c r="J59" s="3"/>
    </row>
    <row r="60" spans="1:11" x14ac:dyDescent="0.25">
      <c r="A60" s="21"/>
      <c r="B60" s="23"/>
      <c r="C60" s="31"/>
      <c r="D60" s="27"/>
      <c r="E60" s="27"/>
      <c r="F60" s="6"/>
      <c r="G60" s="6"/>
      <c r="H60" s="6"/>
      <c r="I60" s="15"/>
      <c r="J60" s="3"/>
    </row>
    <row r="61" spans="1:11" x14ac:dyDescent="0.25">
      <c r="A61" s="21"/>
      <c r="B61" s="23"/>
      <c r="C61" s="31"/>
      <c r="D61" s="26"/>
      <c r="E61" s="27"/>
      <c r="F61" s="6"/>
      <c r="G61" s="6"/>
      <c r="H61" s="10"/>
      <c r="I61" s="15"/>
      <c r="J61" s="3"/>
    </row>
    <row r="62" spans="1:11" s="30" customFormat="1" ht="15.75" thickBot="1" x14ac:dyDescent="0.3">
      <c r="A62" s="22"/>
      <c r="B62" s="24"/>
      <c r="C62" s="2"/>
      <c r="D62" s="28"/>
      <c r="E62" s="28"/>
      <c r="F62" s="11"/>
      <c r="G62" s="11"/>
      <c r="H62" s="11"/>
      <c r="I62" s="13"/>
      <c r="J62" s="33"/>
      <c r="K62" s="33"/>
    </row>
    <row r="63" spans="1:11" x14ac:dyDescent="0.25">
      <c r="A63"/>
      <c r="B63"/>
      <c r="F63"/>
      <c r="G63"/>
      <c r="H63"/>
      <c r="I63"/>
    </row>
    <row r="64" spans="1:11" ht="7.5" customHeight="1" x14ac:dyDescent="0.25">
      <c r="A64"/>
      <c r="B64"/>
      <c r="F64"/>
      <c r="G64"/>
      <c r="H64"/>
      <c r="I64"/>
    </row>
    <row r="65" spans="1:9" x14ac:dyDescent="0.25">
      <c r="A65"/>
      <c r="B65"/>
      <c r="F65"/>
      <c r="G65"/>
      <c r="H65"/>
      <c r="I65"/>
    </row>
    <row r="66" spans="1:9" x14ac:dyDescent="0.25">
      <c r="A66"/>
      <c r="B66"/>
      <c r="F66"/>
      <c r="G66"/>
      <c r="H66"/>
      <c r="I66"/>
    </row>
    <row r="67" spans="1:9" x14ac:dyDescent="0.25">
      <c r="A67"/>
      <c r="B67"/>
      <c r="F67"/>
      <c r="G67"/>
      <c r="H67"/>
      <c r="I67"/>
    </row>
    <row r="68" spans="1:9" x14ac:dyDescent="0.25">
      <c r="A68"/>
      <c r="B68"/>
      <c r="F68"/>
      <c r="G68"/>
      <c r="H68"/>
      <c r="I68"/>
    </row>
    <row r="69" spans="1:9" x14ac:dyDescent="0.25">
      <c r="A69"/>
      <c r="B69"/>
      <c r="F69"/>
      <c r="G69"/>
      <c r="H69"/>
      <c r="I69"/>
    </row>
    <row r="70" spans="1:9" x14ac:dyDescent="0.25">
      <c r="A70"/>
      <c r="B70"/>
      <c r="F70"/>
      <c r="G70"/>
      <c r="H70"/>
      <c r="I70"/>
    </row>
    <row r="71" spans="1:9" x14ac:dyDescent="0.25">
      <c r="A71"/>
      <c r="B71"/>
      <c r="F71"/>
      <c r="G71"/>
      <c r="H71"/>
      <c r="I71"/>
    </row>
    <row r="72" spans="1:9" x14ac:dyDescent="0.25">
      <c r="A72"/>
      <c r="B72"/>
      <c r="F72"/>
      <c r="G72"/>
      <c r="H72"/>
      <c r="I72"/>
    </row>
    <row r="73" spans="1:9" x14ac:dyDescent="0.25">
      <c r="A73"/>
      <c r="B73"/>
      <c r="F73"/>
      <c r="G73"/>
      <c r="H73"/>
      <c r="I73"/>
    </row>
    <row r="74" spans="1:9" x14ac:dyDescent="0.25">
      <c r="A74"/>
      <c r="B74"/>
      <c r="F74"/>
      <c r="G74"/>
      <c r="H74"/>
      <c r="I74"/>
    </row>
    <row r="75" spans="1:9" x14ac:dyDescent="0.25">
      <c r="A75"/>
      <c r="B75"/>
      <c r="F75"/>
      <c r="G75"/>
      <c r="H75"/>
      <c r="I75"/>
    </row>
    <row r="76" spans="1:9" x14ac:dyDescent="0.25">
      <c r="A76"/>
      <c r="B76"/>
      <c r="F76"/>
      <c r="G76"/>
      <c r="H76"/>
      <c r="I76"/>
    </row>
    <row r="77" spans="1:9" x14ac:dyDescent="0.25">
      <c r="A77"/>
      <c r="B77"/>
      <c r="F77"/>
      <c r="G77"/>
      <c r="H77"/>
      <c r="I77"/>
    </row>
    <row r="78" spans="1:9" x14ac:dyDescent="0.25">
      <c r="A78"/>
      <c r="B78"/>
      <c r="F78"/>
      <c r="G78"/>
      <c r="H78"/>
      <c r="I78"/>
    </row>
    <row r="79" spans="1:9" x14ac:dyDescent="0.25">
      <c r="A79"/>
      <c r="B79"/>
      <c r="F79"/>
      <c r="G79"/>
      <c r="H79"/>
      <c r="I79"/>
    </row>
    <row r="80" spans="1:9" x14ac:dyDescent="0.25">
      <c r="A80"/>
      <c r="B80"/>
      <c r="F80"/>
      <c r="G80"/>
      <c r="H80"/>
      <c r="I80"/>
    </row>
    <row r="81" spans="1:9" x14ac:dyDescent="0.25">
      <c r="A81"/>
      <c r="B81"/>
      <c r="F81"/>
      <c r="G81"/>
      <c r="H81"/>
      <c r="I81"/>
    </row>
    <row r="82" spans="1:9" x14ac:dyDescent="0.25">
      <c r="A82"/>
      <c r="B82"/>
      <c r="F82"/>
      <c r="G82"/>
      <c r="H82"/>
      <c r="I82"/>
    </row>
    <row r="83" spans="1:9" x14ac:dyDescent="0.25">
      <c r="A83"/>
      <c r="B83"/>
      <c r="F83"/>
      <c r="G83"/>
      <c r="H83"/>
      <c r="I83"/>
    </row>
    <row r="84" spans="1:9" x14ac:dyDescent="0.25">
      <c r="A84"/>
      <c r="B84"/>
      <c r="F84"/>
      <c r="G84"/>
      <c r="H84"/>
      <c r="I84"/>
    </row>
    <row r="85" spans="1:9" x14ac:dyDescent="0.25">
      <c r="A85"/>
      <c r="B85"/>
      <c r="F85"/>
      <c r="G85"/>
      <c r="H85"/>
      <c r="I85"/>
    </row>
    <row r="86" spans="1:9" x14ac:dyDescent="0.25">
      <c r="A86"/>
      <c r="B86"/>
      <c r="F86"/>
      <c r="G86"/>
      <c r="H86"/>
      <c r="I86"/>
    </row>
    <row r="87" spans="1:9" ht="7.5" customHeight="1" x14ac:dyDescent="0.25">
      <c r="A87"/>
      <c r="B87"/>
      <c r="F87"/>
      <c r="G87"/>
      <c r="H87"/>
      <c r="I87"/>
    </row>
    <row r="88" spans="1:9" x14ac:dyDescent="0.25">
      <c r="A88"/>
      <c r="B88"/>
      <c r="F88"/>
      <c r="G88"/>
      <c r="H88"/>
      <c r="I88"/>
    </row>
    <row r="89" spans="1:9" x14ac:dyDescent="0.25">
      <c r="A89"/>
      <c r="B89"/>
      <c r="F89"/>
      <c r="G89"/>
      <c r="H89"/>
      <c r="I89"/>
    </row>
    <row r="90" spans="1:9" x14ac:dyDescent="0.25">
      <c r="A90"/>
      <c r="B90"/>
      <c r="F90"/>
      <c r="G90"/>
      <c r="H90"/>
      <c r="I90"/>
    </row>
    <row r="91" spans="1:9" x14ac:dyDescent="0.25">
      <c r="A91"/>
      <c r="B91"/>
      <c r="F91"/>
      <c r="G91"/>
      <c r="H91"/>
      <c r="I91"/>
    </row>
    <row r="92" spans="1:9" x14ac:dyDescent="0.25">
      <c r="A92"/>
      <c r="B92"/>
      <c r="F92"/>
      <c r="G92"/>
      <c r="H92"/>
      <c r="I92"/>
    </row>
    <row r="93" spans="1:9" x14ac:dyDescent="0.25">
      <c r="A93"/>
      <c r="B93"/>
      <c r="F93"/>
      <c r="G93"/>
      <c r="H93"/>
      <c r="I93"/>
    </row>
    <row r="94" spans="1:9" ht="7.5" customHeight="1" x14ac:dyDescent="0.25">
      <c r="A94"/>
      <c r="B94"/>
      <c r="F94"/>
      <c r="G94"/>
      <c r="H94"/>
      <c r="I94"/>
    </row>
    <row r="95" spans="1:9" x14ac:dyDescent="0.25">
      <c r="A95"/>
      <c r="B95"/>
      <c r="F95"/>
      <c r="G95"/>
      <c r="H95"/>
      <c r="I95"/>
    </row>
    <row r="96" spans="1:9" x14ac:dyDescent="0.25">
      <c r="A96"/>
      <c r="B96"/>
      <c r="F96"/>
      <c r="G96"/>
      <c r="H96"/>
      <c r="I96"/>
    </row>
    <row r="97" spans="1:20" x14ac:dyDescent="0.25">
      <c r="A97"/>
      <c r="B97"/>
      <c r="F97"/>
      <c r="G97"/>
      <c r="H97"/>
      <c r="I97"/>
    </row>
    <row r="98" spans="1:20" s="7" customForma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25">
      <c r="A99"/>
      <c r="B99"/>
      <c r="F99"/>
      <c r="G99"/>
      <c r="H99"/>
      <c r="I99"/>
    </row>
    <row r="100" spans="1:20" x14ac:dyDescent="0.25">
      <c r="A100"/>
      <c r="B100"/>
      <c r="F100"/>
      <c r="G100"/>
      <c r="H100"/>
      <c r="I100"/>
    </row>
    <row r="101" spans="1:20" x14ac:dyDescent="0.25">
      <c r="A101"/>
      <c r="B101"/>
      <c r="F101"/>
      <c r="G101"/>
      <c r="H101"/>
      <c r="I101"/>
    </row>
    <row r="102" spans="1:20" x14ac:dyDescent="0.25">
      <c r="A102"/>
      <c r="B102"/>
      <c r="F102"/>
      <c r="G102"/>
      <c r="H102"/>
      <c r="I102"/>
    </row>
    <row r="103" spans="1:20" x14ac:dyDescent="0.25">
      <c r="A103"/>
      <c r="B103"/>
      <c r="F103"/>
      <c r="G103"/>
      <c r="H103"/>
      <c r="I103"/>
    </row>
    <row r="104" spans="1:20" x14ac:dyDescent="0.25">
      <c r="A104"/>
      <c r="B104"/>
      <c r="F104"/>
      <c r="G104"/>
      <c r="H104"/>
      <c r="I104"/>
    </row>
    <row r="105" spans="1:20" x14ac:dyDescent="0.25">
      <c r="A105"/>
      <c r="B105"/>
      <c r="F105"/>
      <c r="G105"/>
      <c r="H105"/>
      <c r="I105"/>
    </row>
    <row r="106" spans="1:20" x14ac:dyDescent="0.25">
      <c r="A106"/>
      <c r="B106"/>
      <c r="F106"/>
      <c r="G106"/>
      <c r="H106"/>
      <c r="I106"/>
    </row>
    <row r="107" spans="1:20" x14ac:dyDescent="0.25">
      <c r="A107"/>
      <c r="B107"/>
      <c r="F107"/>
      <c r="G107"/>
      <c r="H107"/>
      <c r="I107"/>
    </row>
    <row r="108" spans="1:20" ht="7.5" customHeight="1" x14ac:dyDescent="0.25">
      <c r="A108"/>
      <c r="B108"/>
      <c r="F108"/>
      <c r="G108"/>
      <c r="H108"/>
      <c r="I108"/>
    </row>
    <row r="109" spans="1:20" x14ac:dyDescent="0.25">
      <c r="A109"/>
      <c r="B109"/>
      <c r="F109"/>
      <c r="G109"/>
      <c r="H109"/>
      <c r="I109"/>
    </row>
    <row r="110" spans="1:20" x14ac:dyDescent="0.25">
      <c r="A110"/>
      <c r="B110"/>
      <c r="F110"/>
      <c r="G110"/>
      <c r="H110"/>
      <c r="I110"/>
    </row>
    <row r="111" spans="1:20" x14ac:dyDescent="0.25">
      <c r="A111"/>
      <c r="B111"/>
      <c r="F111"/>
      <c r="G111"/>
      <c r="H111"/>
      <c r="I111"/>
    </row>
    <row r="112" spans="1:20" x14ac:dyDescent="0.25">
      <c r="A112"/>
      <c r="B112"/>
      <c r="F112"/>
      <c r="G112"/>
      <c r="H112"/>
      <c r="I112"/>
    </row>
    <row r="113" spans="1:20" x14ac:dyDescent="0.25">
      <c r="A113"/>
      <c r="B113"/>
      <c r="F113"/>
      <c r="G113"/>
      <c r="H113"/>
      <c r="I113"/>
    </row>
    <row r="114" spans="1:20" x14ac:dyDescent="0.25">
      <c r="A114"/>
      <c r="B114"/>
      <c r="F114"/>
      <c r="G114"/>
      <c r="H114"/>
      <c r="I114"/>
    </row>
    <row r="115" spans="1:20" x14ac:dyDescent="0.25">
      <c r="A115"/>
      <c r="B115"/>
      <c r="F115"/>
      <c r="G115"/>
      <c r="H115"/>
      <c r="I115"/>
    </row>
    <row r="116" spans="1:20" x14ac:dyDescent="0.25">
      <c r="A116"/>
      <c r="B116"/>
      <c r="F116"/>
      <c r="G116"/>
      <c r="H116"/>
      <c r="I116"/>
    </row>
    <row r="117" spans="1:20" s="7" customForma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25">
      <c r="A118"/>
      <c r="B118"/>
      <c r="F118"/>
      <c r="G118"/>
      <c r="H118"/>
      <c r="I118"/>
    </row>
    <row r="119" spans="1:20" x14ac:dyDescent="0.25">
      <c r="A119"/>
      <c r="B119"/>
      <c r="F119"/>
      <c r="G119"/>
      <c r="H119"/>
      <c r="I119"/>
    </row>
    <row r="120" spans="1:20" x14ac:dyDescent="0.25">
      <c r="A120"/>
      <c r="B120"/>
      <c r="F120"/>
      <c r="G120"/>
      <c r="H120"/>
      <c r="I120"/>
    </row>
    <row r="121" spans="1:20" x14ac:dyDescent="0.25">
      <c r="A121"/>
      <c r="B121"/>
      <c r="F121"/>
      <c r="G121"/>
      <c r="H121"/>
      <c r="I121"/>
    </row>
    <row r="122" spans="1:20" x14ac:dyDescent="0.25">
      <c r="A122"/>
      <c r="B122"/>
      <c r="F122"/>
      <c r="G122"/>
      <c r="H122"/>
      <c r="I122"/>
    </row>
    <row r="123" spans="1:20" x14ac:dyDescent="0.25">
      <c r="A123"/>
      <c r="B123"/>
      <c r="F123"/>
      <c r="G123"/>
      <c r="H123"/>
      <c r="I123"/>
    </row>
    <row r="124" spans="1:20" x14ac:dyDescent="0.25">
      <c r="A124"/>
      <c r="B124"/>
      <c r="F124"/>
      <c r="G124"/>
      <c r="H124"/>
      <c r="I124"/>
    </row>
    <row r="125" spans="1:20" x14ac:dyDescent="0.25">
      <c r="A125"/>
      <c r="B125"/>
      <c r="F125"/>
      <c r="G125"/>
      <c r="H125"/>
      <c r="I125"/>
    </row>
    <row r="126" spans="1:20" x14ac:dyDescent="0.25">
      <c r="A126"/>
      <c r="B126"/>
      <c r="F126"/>
      <c r="G126"/>
      <c r="H126"/>
      <c r="I126"/>
    </row>
    <row r="127" spans="1:20" ht="7.5" customHeight="1" x14ac:dyDescent="0.25">
      <c r="A127"/>
      <c r="B127"/>
      <c r="F127"/>
      <c r="G127"/>
      <c r="H127"/>
      <c r="I127"/>
    </row>
    <row r="128" spans="1:20" x14ac:dyDescent="0.25">
      <c r="A128"/>
      <c r="B128"/>
      <c r="F128"/>
      <c r="G128"/>
      <c r="H128"/>
      <c r="I128"/>
    </row>
    <row r="129" spans="1:9" x14ac:dyDescent="0.25">
      <c r="A129"/>
      <c r="B129"/>
      <c r="F129"/>
      <c r="G129"/>
      <c r="H129"/>
      <c r="I129"/>
    </row>
    <row r="130" spans="1:9" x14ac:dyDescent="0.25">
      <c r="A130"/>
      <c r="B130"/>
      <c r="F130"/>
      <c r="G130"/>
      <c r="H130"/>
      <c r="I130"/>
    </row>
    <row r="131" spans="1:9" x14ac:dyDescent="0.25">
      <c r="A131"/>
      <c r="B131"/>
      <c r="F131"/>
      <c r="G131"/>
      <c r="H131"/>
      <c r="I131"/>
    </row>
    <row r="132" spans="1:9" x14ac:dyDescent="0.25">
      <c r="A132"/>
      <c r="B132"/>
      <c r="F132"/>
      <c r="G132"/>
      <c r="H132"/>
      <c r="I132"/>
    </row>
    <row r="133" spans="1:9" x14ac:dyDescent="0.25">
      <c r="A133"/>
      <c r="B133"/>
      <c r="F133"/>
      <c r="G133"/>
      <c r="H133"/>
      <c r="I133"/>
    </row>
    <row r="134" spans="1:9" x14ac:dyDescent="0.25">
      <c r="A134"/>
      <c r="B134"/>
      <c r="F134"/>
      <c r="G134"/>
      <c r="H134"/>
      <c r="I134"/>
    </row>
    <row r="135" spans="1:9" x14ac:dyDescent="0.25">
      <c r="A135"/>
      <c r="B135"/>
      <c r="F135"/>
      <c r="G135"/>
      <c r="H135"/>
      <c r="I135"/>
    </row>
    <row r="136" spans="1:9" x14ac:dyDescent="0.25">
      <c r="A136"/>
      <c r="B136"/>
      <c r="F136"/>
      <c r="G136"/>
      <c r="H136"/>
      <c r="I136"/>
    </row>
    <row r="137" spans="1:9" x14ac:dyDescent="0.25">
      <c r="A137"/>
      <c r="B137"/>
      <c r="F137"/>
      <c r="G137"/>
      <c r="H137"/>
      <c r="I137"/>
    </row>
    <row r="138" spans="1:9" x14ac:dyDescent="0.25">
      <c r="A138"/>
      <c r="B138"/>
      <c r="F138"/>
      <c r="G138"/>
      <c r="H138"/>
      <c r="I138"/>
    </row>
    <row r="139" spans="1:9" x14ac:dyDescent="0.25">
      <c r="A139"/>
      <c r="B139"/>
      <c r="F139"/>
      <c r="G139"/>
      <c r="H139"/>
      <c r="I139"/>
    </row>
    <row r="140" spans="1:9" x14ac:dyDescent="0.25">
      <c r="A140"/>
      <c r="B140"/>
      <c r="F140"/>
      <c r="G140"/>
      <c r="H140"/>
      <c r="I140"/>
    </row>
    <row r="141" spans="1:9" x14ac:dyDescent="0.25">
      <c r="A141"/>
      <c r="B141"/>
      <c r="F141"/>
      <c r="G141"/>
      <c r="H141"/>
      <c r="I141"/>
    </row>
    <row r="142" spans="1:9" x14ac:dyDescent="0.25">
      <c r="A142"/>
      <c r="B142"/>
      <c r="F142"/>
      <c r="G142"/>
      <c r="H142"/>
      <c r="I142"/>
    </row>
    <row r="143" spans="1:9" x14ac:dyDescent="0.25">
      <c r="A143"/>
      <c r="B143"/>
      <c r="F143"/>
      <c r="G143"/>
      <c r="H143"/>
      <c r="I143"/>
    </row>
    <row r="144" spans="1:9" x14ac:dyDescent="0.25">
      <c r="A144"/>
      <c r="B144"/>
      <c r="F144"/>
      <c r="G144"/>
      <c r="H144"/>
      <c r="I144"/>
    </row>
    <row r="145" spans="1:9" x14ac:dyDescent="0.25">
      <c r="A145"/>
      <c r="B145"/>
      <c r="F145"/>
      <c r="G145"/>
      <c r="H145"/>
      <c r="I145"/>
    </row>
    <row r="146" spans="1:9" ht="7.5" customHeight="1" x14ac:dyDescent="0.25">
      <c r="A146"/>
      <c r="B146"/>
      <c r="F146"/>
      <c r="G146"/>
      <c r="H146"/>
      <c r="I146"/>
    </row>
    <row r="147" spans="1:9" x14ac:dyDescent="0.25">
      <c r="A147"/>
      <c r="B147"/>
      <c r="F147"/>
      <c r="G147"/>
      <c r="H147"/>
      <c r="I147"/>
    </row>
    <row r="148" spans="1:9" x14ac:dyDescent="0.25">
      <c r="A148"/>
      <c r="B148"/>
      <c r="F148"/>
      <c r="G148"/>
      <c r="H148"/>
      <c r="I148"/>
    </row>
    <row r="149" spans="1:9" x14ac:dyDescent="0.25">
      <c r="A149"/>
      <c r="B149"/>
      <c r="F149"/>
      <c r="G149"/>
      <c r="H149"/>
      <c r="I149"/>
    </row>
    <row r="150" spans="1:9" x14ac:dyDescent="0.25">
      <c r="A150"/>
      <c r="B150"/>
      <c r="F150"/>
      <c r="G150"/>
      <c r="H150"/>
      <c r="I150"/>
    </row>
    <row r="151" spans="1:9" x14ac:dyDescent="0.25">
      <c r="A151"/>
      <c r="B151"/>
      <c r="F151"/>
      <c r="G151"/>
      <c r="H151"/>
      <c r="I151"/>
    </row>
    <row r="152" spans="1:9" x14ac:dyDescent="0.25">
      <c r="A152"/>
      <c r="B152"/>
      <c r="F152"/>
      <c r="G152"/>
      <c r="H152"/>
      <c r="I152"/>
    </row>
    <row r="153" spans="1:9" x14ac:dyDescent="0.25">
      <c r="A153"/>
      <c r="B153"/>
      <c r="F153"/>
      <c r="G153"/>
      <c r="H153"/>
      <c r="I153"/>
    </row>
    <row r="154" spans="1:9" x14ac:dyDescent="0.25">
      <c r="A154"/>
      <c r="B154"/>
      <c r="F154"/>
      <c r="G154"/>
      <c r="H154"/>
      <c r="I154"/>
    </row>
    <row r="155" spans="1:9" x14ac:dyDescent="0.25">
      <c r="A155"/>
      <c r="B155"/>
      <c r="F155"/>
      <c r="G155"/>
      <c r="H155"/>
      <c r="I155"/>
    </row>
    <row r="156" spans="1:9" x14ac:dyDescent="0.25">
      <c r="A156"/>
      <c r="B156"/>
      <c r="F156"/>
      <c r="G156"/>
      <c r="H156"/>
      <c r="I156"/>
    </row>
    <row r="157" spans="1:9" x14ac:dyDescent="0.25">
      <c r="A157"/>
      <c r="B157"/>
      <c r="F157"/>
      <c r="G157"/>
      <c r="H157"/>
      <c r="I157"/>
    </row>
    <row r="158" spans="1:9" x14ac:dyDescent="0.25">
      <c r="A158"/>
      <c r="B158"/>
      <c r="F158"/>
      <c r="G158"/>
      <c r="H158"/>
      <c r="I158"/>
    </row>
    <row r="159" spans="1:9" x14ac:dyDescent="0.25">
      <c r="A159"/>
      <c r="B159"/>
      <c r="F159"/>
      <c r="G159"/>
      <c r="H159"/>
      <c r="I159"/>
    </row>
    <row r="160" spans="1:9" x14ac:dyDescent="0.25">
      <c r="A160"/>
      <c r="B160"/>
      <c r="F160"/>
      <c r="G160"/>
      <c r="H160"/>
      <c r="I160"/>
    </row>
    <row r="161" spans="1:9" x14ac:dyDescent="0.25">
      <c r="A161"/>
      <c r="B161"/>
      <c r="F161"/>
      <c r="G161"/>
      <c r="H161"/>
      <c r="I161"/>
    </row>
    <row r="162" spans="1:9" x14ac:dyDescent="0.25">
      <c r="A162"/>
      <c r="B162"/>
      <c r="F162"/>
      <c r="G162"/>
      <c r="H162"/>
      <c r="I162"/>
    </row>
    <row r="163" spans="1:9" x14ac:dyDescent="0.25">
      <c r="A163"/>
      <c r="B163"/>
      <c r="F163"/>
      <c r="G163"/>
      <c r="H163"/>
      <c r="I163"/>
    </row>
    <row r="164" spans="1:9" x14ac:dyDescent="0.25">
      <c r="A164"/>
      <c r="B164"/>
      <c r="F164"/>
      <c r="G164"/>
      <c r="H164"/>
      <c r="I164"/>
    </row>
    <row r="165" spans="1:9" ht="7.5" customHeight="1" x14ac:dyDescent="0.25">
      <c r="A165"/>
      <c r="B165"/>
      <c r="F165"/>
      <c r="G165"/>
      <c r="H165"/>
      <c r="I165"/>
    </row>
    <row r="166" spans="1:9" x14ac:dyDescent="0.25">
      <c r="A166"/>
      <c r="B166"/>
      <c r="F166"/>
      <c r="G166"/>
      <c r="H166"/>
      <c r="I166"/>
    </row>
    <row r="167" spans="1:9" x14ac:dyDescent="0.25">
      <c r="A167"/>
      <c r="B167"/>
      <c r="F167"/>
      <c r="G167"/>
      <c r="H167"/>
      <c r="I167"/>
    </row>
    <row r="168" spans="1:9" x14ac:dyDescent="0.25">
      <c r="A168"/>
      <c r="B168"/>
      <c r="F168"/>
      <c r="G168"/>
      <c r="H168"/>
      <c r="I168"/>
    </row>
    <row r="169" spans="1:9" x14ac:dyDescent="0.25">
      <c r="A169"/>
      <c r="B169"/>
      <c r="F169"/>
      <c r="G169"/>
      <c r="H169"/>
      <c r="I169"/>
    </row>
    <row r="170" spans="1:9" x14ac:dyDescent="0.25">
      <c r="A170"/>
      <c r="B170"/>
      <c r="F170"/>
      <c r="G170"/>
      <c r="H170"/>
      <c r="I170"/>
    </row>
    <row r="171" spans="1:9" x14ac:dyDescent="0.25">
      <c r="A171"/>
      <c r="B171"/>
      <c r="F171"/>
      <c r="G171"/>
      <c r="H171"/>
      <c r="I171"/>
    </row>
    <row r="172" spans="1:9" x14ac:dyDescent="0.25">
      <c r="A172"/>
      <c r="B172"/>
      <c r="F172"/>
      <c r="G172"/>
      <c r="H172"/>
      <c r="I172"/>
    </row>
    <row r="173" spans="1:9" x14ac:dyDescent="0.25">
      <c r="A173"/>
      <c r="B173"/>
      <c r="F173"/>
      <c r="G173"/>
      <c r="H173"/>
      <c r="I173"/>
    </row>
    <row r="174" spans="1:9" x14ac:dyDescent="0.25">
      <c r="A174"/>
      <c r="B174"/>
      <c r="F174"/>
      <c r="G174"/>
      <c r="H174"/>
      <c r="I174"/>
    </row>
    <row r="175" spans="1:9" x14ac:dyDescent="0.25">
      <c r="A175"/>
      <c r="B175"/>
      <c r="F175"/>
      <c r="G175"/>
      <c r="H175"/>
      <c r="I175"/>
    </row>
    <row r="176" spans="1:9" x14ac:dyDescent="0.25">
      <c r="A176"/>
      <c r="B176"/>
      <c r="F176"/>
      <c r="G176"/>
      <c r="H176"/>
      <c r="I176"/>
    </row>
    <row r="177" spans="1:9" x14ac:dyDescent="0.25">
      <c r="A177"/>
      <c r="B177"/>
      <c r="F177"/>
      <c r="G177"/>
      <c r="H177"/>
      <c r="I177"/>
    </row>
    <row r="178" spans="1:9" x14ac:dyDescent="0.25">
      <c r="A178"/>
      <c r="B178"/>
      <c r="F178"/>
      <c r="G178"/>
      <c r="H178"/>
      <c r="I178"/>
    </row>
    <row r="179" spans="1:9" x14ac:dyDescent="0.25">
      <c r="A179"/>
      <c r="B179"/>
      <c r="F179"/>
      <c r="G179"/>
      <c r="H179"/>
      <c r="I179"/>
    </row>
    <row r="180" spans="1:9" x14ac:dyDescent="0.25">
      <c r="A180"/>
      <c r="B180"/>
      <c r="F180"/>
      <c r="G180"/>
      <c r="H180"/>
      <c r="I180"/>
    </row>
    <row r="181" spans="1:9" x14ac:dyDescent="0.25">
      <c r="A181"/>
      <c r="B181"/>
      <c r="F181"/>
      <c r="G181"/>
      <c r="H181"/>
      <c r="I181"/>
    </row>
    <row r="182" spans="1:9" x14ac:dyDescent="0.25">
      <c r="A182"/>
      <c r="B182"/>
      <c r="F182"/>
      <c r="G182"/>
      <c r="H182"/>
      <c r="I182"/>
    </row>
    <row r="183" spans="1:9" x14ac:dyDescent="0.25">
      <c r="A183"/>
      <c r="B183"/>
      <c r="F183"/>
      <c r="G183"/>
      <c r="H183"/>
      <c r="I183"/>
    </row>
    <row r="184" spans="1:9" x14ac:dyDescent="0.25">
      <c r="A184"/>
      <c r="B184"/>
      <c r="F184"/>
      <c r="G184"/>
      <c r="H184"/>
      <c r="I184"/>
    </row>
    <row r="185" spans="1:9" x14ac:dyDescent="0.25">
      <c r="A185"/>
      <c r="B185"/>
      <c r="F185"/>
      <c r="G185"/>
      <c r="H185"/>
      <c r="I185"/>
    </row>
    <row r="186" spans="1:9" x14ac:dyDescent="0.25">
      <c r="A186"/>
      <c r="B186"/>
      <c r="F186"/>
      <c r="G186"/>
      <c r="H186"/>
      <c r="I186"/>
    </row>
    <row r="187" spans="1:9" x14ac:dyDescent="0.25">
      <c r="A187"/>
      <c r="B187"/>
      <c r="F187"/>
      <c r="G187"/>
      <c r="H187"/>
      <c r="I187"/>
    </row>
    <row r="188" spans="1:9" ht="7.5" customHeight="1" x14ac:dyDescent="0.25">
      <c r="A188"/>
      <c r="B188"/>
      <c r="F188"/>
      <c r="G188"/>
      <c r="H188"/>
      <c r="I188"/>
    </row>
    <row r="189" spans="1:9" x14ac:dyDescent="0.25">
      <c r="A189"/>
      <c r="B189"/>
      <c r="F189"/>
      <c r="G189"/>
      <c r="H189"/>
      <c r="I189"/>
    </row>
    <row r="190" spans="1:9" x14ac:dyDescent="0.25">
      <c r="A190"/>
      <c r="B190"/>
      <c r="F190"/>
      <c r="G190"/>
      <c r="H190"/>
      <c r="I190"/>
    </row>
    <row r="191" spans="1:9" x14ac:dyDescent="0.25">
      <c r="A191"/>
      <c r="B191"/>
      <c r="F191"/>
      <c r="G191"/>
      <c r="H191"/>
      <c r="I191"/>
    </row>
    <row r="192" spans="1:9" x14ac:dyDescent="0.25">
      <c r="A192"/>
      <c r="B192"/>
      <c r="F192"/>
      <c r="G192"/>
      <c r="H192"/>
      <c r="I192"/>
    </row>
    <row r="193" spans="1:9" x14ac:dyDescent="0.25">
      <c r="A193"/>
      <c r="B193"/>
      <c r="F193"/>
      <c r="G193"/>
      <c r="H193"/>
      <c r="I193"/>
    </row>
    <row r="194" spans="1:9" x14ac:dyDescent="0.25">
      <c r="A194"/>
      <c r="B194"/>
      <c r="F194"/>
      <c r="G194"/>
      <c r="H194"/>
      <c r="I194"/>
    </row>
    <row r="195" spans="1:9" x14ac:dyDescent="0.25">
      <c r="A195"/>
      <c r="B195"/>
      <c r="F195"/>
      <c r="G195"/>
      <c r="H195"/>
      <c r="I195"/>
    </row>
    <row r="196" spans="1:9" x14ac:dyDescent="0.25">
      <c r="A196"/>
      <c r="B196"/>
      <c r="F196"/>
      <c r="G196"/>
      <c r="H196"/>
      <c r="I196"/>
    </row>
    <row r="197" spans="1:9" x14ac:dyDescent="0.25">
      <c r="A197"/>
      <c r="B197"/>
      <c r="F197"/>
      <c r="G197"/>
      <c r="H197"/>
      <c r="I197"/>
    </row>
    <row r="198" spans="1:9" x14ac:dyDescent="0.25">
      <c r="A198"/>
      <c r="B198"/>
      <c r="F198"/>
      <c r="G198"/>
      <c r="H198"/>
      <c r="I198"/>
    </row>
    <row r="199" spans="1:9" x14ac:dyDescent="0.25">
      <c r="A199"/>
      <c r="B199"/>
      <c r="F199"/>
      <c r="G199"/>
      <c r="H199"/>
      <c r="I199"/>
    </row>
    <row r="200" spans="1:9" x14ac:dyDescent="0.25">
      <c r="A200"/>
      <c r="B200"/>
      <c r="F200"/>
      <c r="G200"/>
      <c r="H200"/>
      <c r="I200"/>
    </row>
    <row r="201" spans="1:9" x14ac:dyDescent="0.25">
      <c r="A201"/>
      <c r="B201"/>
      <c r="F201"/>
      <c r="G201"/>
      <c r="H201"/>
      <c r="I201"/>
    </row>
    <row r="202" spans="1:9" x14ac:dyDescent="0.25">
      <c r="A202"/>
      <c r="B202"/>
      <c r="F202"/>
      <c r="G202"/>
      <c r="H202"/>
      <c r="I202"/>
    </row>
    <row r="203" spans="1:9" ht="7.5" customHeight="1" x14ac:dyDescent="0.25">
      <c r="A203"/>
      <c r="B203"/>
      <c r="F203"/>
      <c r="G203"/>
      <c r="H203"/>
      <c r="I203"/>
    </row>
    <row r="204" spans="1:9" x14ac:dyDescent="0.25">
      <c r="A204"/>
      <c r="B204"/>
      <c r="F204"/>
      <c r="G204"/>
      <c r="H204"/>
      <c r="I204"/>
    </row>
    <row r="205" spans="1:9" x14ac:dyDescent="0.25">
      <c r="A205"/>
      <c r="B205"/>
      <c r="F205"/>
      <c r="G205"/>
      <c r="H205"/>
      <c r="I205"/>
    </row>
    <row r="206" spans="1:9" x14ac:dyDescent="0.25">
      <c r="A206"/>
      <c r="B206"/>
      <c r="F206"/>
      <c r="G206"/>
      <c r="H206"/>
      <c r="I206"/>
    </row>
    <row r="207" spans="1:9" x14ac:dyDescent="0.25">
      <c r="A207"/>
      <c r="B207"/>
      <c r="F207"/>
      <c r="G207"/>
      <c r="H207"/>
      <c r="I207"/>
    </row>
    <row r="208" spans="1:9" x14ac:dyDescent="0.25">
      <c r="A208"/>
      <c r="B208"/>
      <c r="F208"/>
      <c r="G208"/>
      <c r="H208"/>
      <c r="I208"/>
    </row>
    <row r="209" spans="1:9" x14ac:dyDescent="0.25">
      <c r="A209"/>
      <c r="B209"/>
      <c r="F209"/>
      <c r="G209"/>
      <c r="H209"/>
      <c r="I209"/>
    </row>
    <row r="210" spans="1:9" x14ac:dyDescent="0.25">
      <c r="A210"/>
      <c r="B210"/>
      <c r="F210"/>
      <c r="G210"/>
      <c r="H210"/>
      <c r="I210"/>
    </row>
    <row r="211" spans="1:9" x14ac:dyDescent="0.25">
      <c r="A211"/>
      <c r="B211"/>
      <c r="F211"/>
      <c r="G211"/>
      <c r="H211"/>
      <c r="I211"/>
    </row>
    <row r="212" spans="1:9" x14ac:dyDescent="0.25">
      <c r="A212"/>
      <c r="B212"/>
      <c r="F212"/>
      <c r="G212"/>
      <c r="H212"/>
      <c r="I212"/>
    </row>
    <row r="213" spans="1:9" x14ac:dyDescent="0.25">
      <c r="A213"/>
      <c r="B213"/>
      <c r="F213"/>
      <c r="G213"/>
      <c r="H213"/>
      <c r="I213"/>
    </row>
    <row r="214" spans="1:9" x14ac:dyDescent="0.25">
      <c r="A214"/>
      <c r="B214"/>
      <c r="F214"/>
      <c r="G214"/>
      <c r="H214"/>
      <c r="I214"/>
    </row>
    <row r="215" spans="1:9" x14ac:dyDescent="0.25">
      <c r="A215"/>
      <c r="B215"/>
      <c r="F215"/>
      <c r="G215"/>
      <c r="H215"/>
      <c r="I215"/>
    </row>
    <row r="216" spans="1:9" x14ac:dyDescent="0.25">
      <c r="A216"/>
      <c r="B216"/>
      <c r="F216"/>
      <c r="G216"/>
      <c r="H216"/>
      <c r="I216"/>
    </row>
    <row r="217" spans="1:9" x14ac:dyDescent="0.25">
      <c r="A217"/>
      <c r="B217"/>
      <c r="F217"/>
      <c r="G217"/>
      <c r="H217"/>
      <c r="I217"/>
    </row>
    <row r="218" spans="1:9" x14ac:dyDescent="0.25">
      <c r="A218"/>
      <c r="B218"/>
      <c r="F218"/>
      <c r="G218"/>
      <c r="H218"/>
      <c r="I218"/>
    </row>
    <row r="219" spans="1:9" x14ac:dyDescent="0.25">
      <c r="A219"/>
      <c r="B219"/>
      <c r="F219"/>
      <c r="G219"/>
      <c r="H219"/>
      <c r="I219"/>
    </row>
    <row r="220" spans="1:9" ht="7.5" customHeight="1" x14ac:dyDescent="0.25">
      <c r="A220"/>
      <c r="B220"/>
      <c r="F220"/>
      <c r="G220"/>
      <c r="H220"/>
      <c r="I220"/>
    </row>
    <row r="221" spans="1:9" x14ac:dyDescent="0.25">
      <c r="A221"/>
      <c r="B221"/>
      <c r="F221"/>
      <c r="G221"/>
      <c r="H221"/>
      <c r="I221"/>
    </row>
    <row r="222" spans="1:9" x14ac:dyDescent="0.25">
      <c r="A222"/>
      <c r="B222"/>
      <c r="F222"/>
      <c r="G222"/>
      <c r="H222"/>
      <c r="I222"/>
    </row>
    <row r="223" spans="1:9" x14ac:dyDescent="0.25">
      <c r="A223"/>
      <c r="B223"/>
      <c r="F223"/>
      <c r="G223"/>
      <c r="H223"/>
      <c r="I223"/>
    </row>
    <row r="224" spans="1:9" x14ac:dyDescent="0.25">
      <c r="A224"/>
      <c r="B224"/>
      <c r="F224"/>
      <c r="G224"/>
      <c r="H224"/>
      <c r="I224"/>
    </row>
    <row r="225" spans="1:9" x14ac:dyDescent="0.25">
      <c r="A225"/>
      <c r="B225"/>
      <c r="F225"/>
      <c r="G225"/>
      <c r="H225"/>
      <c r="I225"/>
    </row>
    <row r="226" spans="1:9" x14ac:dyDescent="0.25">
      <c r="A226"/>
      <c r="B226"/>
      <c r="F226"/>
      <c r="G226"/>
      <c r="H226"/>
      <c r="I226"/>
    </row>
    <row r="227" spans="1:9" x14ac:dyDescent="0.25">
      <c r="A227"/>
      <c r="B227"/>
      <c r="F227"/>
      <c r="G227"/>
      <c r="H227"/>
      <c r="I227"/>
    </row>
    <row r="228" spans="1:9" x14ac:dyDescent="0.25">
      <c r="A228"/>
      <c r="B228"/>
      <c r="F228"/>
      <c r="G228"/>
      <c r="H228"/>
      <c r="I228"/>
    </row>
    <row r="229" spans="1:9" x14ac:dyDescent="0.25">
      <c r="A229"/>
      <c r="B229"/>
      <c r="F229"/>
      <c r="G229"/>
      <c r="H229"/>
      <c r="I229"/>
    </row>
    <row r="230" spans="1:9" x14ac:dyDescent="0.25">
      <c r="A230"/>
      <c r="B230"/>
      <c r="F230"/>
      <c r="G230"/>
      <c r="H230"/>
      <c r="I230"/>
    </row>
    <row r="231" spans="1:9" x14ac:dyDescent="0.25">
      <c r="A231"/>
      <c r="B231"/>
      <c r="F231"/>
      <c r="G231"/>
      <c r="H231"/>
      <c r="I231"/>
    </row>
    <row r="232" spans="1:9" x14ac:dyDescent="0.25">
      <c r="A232"/>
      <c r="B232"/>
      <c r="F232"/>
      <c r="G232"/>
      <c r="H232"/>
      <c r="I232"/>
    </row>
    <row r="233" spans="1:9" x14ac:dyDescent="0.25">
      <c r="A233"/>
      <c r="B233"/>
      <c r="F233"/>
      <c r="G233"/>
      <c r="H233"/>
      <c r="I233"/>
    </row>
    <row r="234" spans="1:9" x14ac:dyDescent="0.25">
      <c r="A234"/>
      <c r="B234"/>
      <c r="F234"/>
      <c r="G234"/>
      <c r="H234"/>
      <c r="I234"/>
    </row>
    <row r="235" spans="1:9" ht="7.5" customHeight="1" x14ac:dyDescent="0.25">
      <c r="A235"/>
      <c r="B235"/>
      <c r="F235"/>
      <c r="G235"/>
      <c r="H235"/>
      <c r="I235"/>
    </row>
    <row r="236" spans="1:9" x14ac:dyDescent="0.25">
      <c r="A236"/>
      <c r="B236"/>
      <c r="F236"/>
      <c r="G236"/>
      <c r="H236"/>
      <c r="I236"/>
    </row>
    <row r="237" spans="1:9" x14ac:dyDescent="0.25">
      <c r="A237"/>
      <c r="B237"/>
      <c r="F237"/>
      <c r="G237"/>
      <c r="H237"/>
      <c r="I237"/>
    </row>
    <row r="238" spans="1:9" x14ac:dyDescent="0.25">
      <c r="A238"/>
      <c r="B238"/>
      <c r="F238"/>
      <c r="G238"/>
      <c r="H238"/>
      <c r="I238"/>
    </row>
    <row r="239" spans="1:9" x14ac:dyDescent="0.25">
      <c r="A239"/>
      <c r="B239"/>
      <c r="F239"/>
      <c r="G239"/>
      <c r="H239"/>
      <c r="I239"/>
    </row>
    <row r="240" spans="1:9" x14ac:dyDescent="0.25">
      <c r="A240"/>
      <c r="B240"/>
      <c r="F240"/>
      <c r="G240"/>
      <c r="H240"/>
      <c r="I240"/>
    </row>
    <row r="241" spans="1:9" x14ac:dyDescent="0.25">
      <c r="A241"/>
      <c r="B241"/>
      <c r="F241"/>
      <c r="G241"/>
      <c r="H241"/>
      <c r="I241"/>
    </row>
    <row r="242" spans="1:9" x14ac:dyDescent="0.25">
      <c r="A242"/>
      <c r="B242"/>
      <c r="F242"/>
      <c r="G242"/>
      <c r="H242"/>
      <c r="I242"/>
    </row>
    <row r="243" spans="1:9" x14ac:dyDescent="0.25">
      <c r="A243"/>
      <c r="B243"/>
      <c r="F243"/>
      <c r="G243"/>
      <c r="H243"/>
      <c r="I243"/>
    </row>
    <row r="244" spans="1:9" x14ac:dyDescent="0.25">
      <c r="A244"/>
      <c r="B244"/>
      <c r="F244"/>
      <c r="G244"/>
      <c r="H244"/>
      <c r="I244"/>
    </row>
    <row r="245" spans="1:9" x14ac:dyDescent="0.25">
      <c r="A245"/>
      <c r="B245"/>
      <c r="F245"/>
      <c r="G245"/>
      <c r="H245"/>
      <c r="I245"/>
    </row>
    <row r="246" spans="1:9" x14ac:dyDescent="0.25">
      <c r="A246"/>
      <c r="B246"/>
      <c r="F246"/>
      <c r="G246"/>
      <c r="H246"/>
      <c r="I246"/>
    </row>
    <row r="247" spans="1:9" x14ac:dyDescent="0.25">
      <c r="A247"/>
      <c r="B247"/>
      <c r="F247"/>
      <c r="G247"/>
      <c r="H247"/>
      <c r="I247"/>
    </row>
    <row r="248" spans="1:9" x14ac:dyDescent="0.25">
      <c r="A248"/>
      <c r="B248"/>
      <c r="F248"/>
      <c r="G248"/>
      <c r="H248"/>
      <c r="I248"/>
    </row>
    <row r="249" spans="1:9" x14ac:dyDescent="0.25">
      <c r="A249"/>
      <c r="B249"/>
      <c r="F249"/>
      <c r="G249"/>
      <c r="H249"/>
      <c r="I249"/>
    </row>
    <row r="250" spans="1:9" ht="7.5" customHeight="1" x14ac:dyDescent="0.25">
      <c r="A250"/>
      <c r="B250"/>
      <c r="F250"/>
      <c r="G250"/>
      <c r="H250"/>
      <c r="I250"/>
    </row>
    <row r="251" spans="1:9" x14ac:dyDescent="0.25">
      <c r="A251"/>
      <c r="B251"/>
      <c r="F251"/>
      <c r="G251"/>
      <c r="H251"/>
      <c r="I251"/>
    </row>
    <row r="252" spans="1:9" x14ac:dyDescent="0.25">
      <c r="A252"/>
      <c r="B252"/>
      <c r="F252"/>
      <c r="G252"/>
      <c r="H252"/>
      <c r="I252"/>
    </row>
    <row r="253" spans="1:9" x14ac:dyDescent="0.25">
      <c r="A253"/>
      <c r="B253"/>
      <c r="F253"/>
      <c r="G253"/>
      <c r="H253"/>
      <c r="I253"/>
    </row>
    <row r="254" spans="1:9" x14ac:dyDescent="0.25">
      <c r="A254"/>
      <c r="B254"/>
      <c r="F254"/>
      <c r="G254"/>
      <c r="H254"/>
      <c r="I254"/>
    </row>
    <row r="255" spans="1:9" x14ac:dyDescent="0.25">
      <c r="A255"/>
      <c r="B255"/>
      <c r="F255"/>
      <c r="G255"/>
      <c r="H255"/>
      <c r="I255"/>
    </row>
    <row r="256" spans="1:9" x14ac:dyDescent="0.25">
      <c r="A256"/>
      <c r="B256"/>
      <c r="F256"/>
      <c r="G256"/>
      <c r="H256"/>
      <c r="I256"/>
    </row>
    <row r="257" spans="1:9" x14ac:dyDescent="0.25">
      <c r="A257"/>
      <c r="B257"/>
      <c r="F257"/>
      <c r="G257"/>
      <c r="H257"/>
      <c r="I257"/>
    </row>
    <row r="258" spans="1:9" x14ac:dyDescent="0.25">
      <c r="A258"/>
      <c r="B258"/>
      <c r="F258"/>
      <c r="G258"/>
      <c r="H258"/>
      <c r="I258"/>
    </row>
    <row r="259" spans="1:9" x14ac:dyDescent="0.25">
      <c r="A259"/>
      <c r="B259"/>
      <c r="F259"/>
      <c r="G259"/>
      <c r="H259"/>
      <c r="I259"/>
    </row>
    <row r="260" spans="1:9" x14ac:dyDescent="0.25">
      <c r="A260"/>
      <c r="B260"/>
      <c r="F260"/>
      <c r="G260"/>
      <c r="H260"/>
      <c r="I260"/>
    </row>
    <row r="261" spans="1:9" x14ac:dyDescent="0.25">
      <c r="A261"/>
      <c r="B261"/>
      <c r="F261"/>
      <c r="G261"/>
      <c r="H261"/>
      <c r="I261"/>
    </row>
    <row r="262" spans="1:9" x14ac:dyDescent="0.25">
      <c r="A262"/>
      <c r="B262"/>
      <c r="F262"/>
      <c r="G262"/>
      <c r="H262"/>
      <c r="I262"/>
    </row>
    <row r="263" spans="1:9" x14ac:dyDescent="0.25">
      <c r="A263"/>
      <c r="B263"/>
      <c r="F263"/>
      <c r="G263"/>
      <c r="H263"/>
      <c r="I263"/>
    </row>
    <row r="264" spans="1:9" x14ac:dyDescent="0.25">
      <c r="A264"/>
      <c r="B264"/>
      <c r="F264"/>
      <c r="G264"/>
      <c r="H264"/>
      <c r="I264"/>
    </row>
    <row r="265" spans="1:9" x14ac:dyDescent="0.25">
      <c r="A265"/>
      <c r="B265"/>
      <c r="F265"/>
      <c r="G265"/>
      <c r="H265"/>
      <c r="I265"/>
    </row>
    <row r="266" spans="1:9" x14ac:dyDescent="0.25">
      <c r="A266"/>
      <c r="B266"/>
      <c r="F266"/>
      <c r="G266"/>
      <c r="H266"/>
      <c r="I266"/>
    </row>
    <row r="267" spans="1:9" x14ac:dyDescent="0.25">
      <c r="A267"/>
      <c r="B267"/>
      <c r="F267"/>
      <c r="G267"/>
      <c r="H267"/>
      <c r="I267"/>
    </row>
    <row r="268" spans="1:9" ht="7.5" customHeight="1" x14ac:dyDescent="0.25">
      <c r="A268"/>
      <c r="B268"/>
      <c r="F268"/>
      <c r="G268"/>
      <c r="H268"/>
      <c r="I268"/>
    </row>
    <row r="269" spans="1:9" x14ac:dyDescent="0.25">
      <c r="A269"/>
      <c r="B269"/>
      <c r="F269"/>
      <c r="G269"/>
      <c r="H269"/>
      <c r="I269"/>
    </row>
    <row r="270" spans="1:9" x14ac:dyDescent="0.25">
      <c r="A270"/>
      <c r="B270"/>
      <c r="F270"/>
      <c r="G270"/>
      <c r="H270"/>
      <c r="I270"/>
    </row>
    <row r="271" spans="1:9" x14ac:dyDescent="0.25">
      <c r="A271"/>
      <c r="B271"/>
      <c r="F271"/>
      <c r="G271"/>
      <c r="H271"/>
      <c r="I271"/>
    </row>
    <row r="272" spans="1:9" x14ac:dyDescent="0.25">
      <c r="A272"/>
      <c r="B272"/>
      <c r="F272"/>
      <c r="G272"/>
      <c r="H272"/>
      <c r="I272"/>
    </row>
    <row r="273" spans="1:9" x14ac:dyDescent="0.25">
      <c r="A273"/>
      <c r="B273"/>
      <c r="F273"/>
      <c r="G273"/>
      <c r="H273"/>
      <c r="I273"/>
    </row>
    <row r="274" spans="1:9" x14ac:dyDescent="0.25">
      <c r="A274"/>
      <c r="B274"/>
      <c r="F274"/>
      <c r="G274"/>
      <c r="H274"/>
      <c r="I274"/>
    </row>
    <row r="275" spans="1:9" x14ac:dyDescent="0.25">
      <c r="A275"/>
      <c r="B275"/>
      <c r="F275"/>
      <c r="G275"/>
      <c r="H275"/>
      <c r="I275"/>
    </row>
    <row r="276" spans="1:9" x14ac:dyDescent="0.25">
      <c r="A276"/>
      <c r="B276"/>
      <c r="F276"/>
      <c r="G276"/>
      <c r="H276"/>
      <c r="I276"/>
    </row>
    <row r="277" spans="1:9" x14ac:dyDescent="0.25">
      <c r="A277"/>
      <c r="B277"/>
      <c r="F277"/>
      <c r="G277"/>
      <c r="H277"/>
      <c r="I277"/>
    </row>
    <row r="278" spans="1:9" x14ac:dyDescent="0.25">
      <c r="A278"/>
      <c r="B278"/>
      <c r="F278"/>
      <c r="G278"/>
      <c r="H278"/>
      <c r="I278"/>
    </row>
    <row r="279" spans="1:9" x14ac:dyDescent="0.25">
      <c r="A279"/>
      <c r="B279"/>
      <c r="F279"/>
      <c r="G279"/>
      <c r="H279"/>
      <c r="I279"/>
    </row>
    <row r="280" spans="1:9" x14ac:dyDescent="0.25">
      <c r="A280"/>
      <c r="B280"/>
      <c r="F280"/>
      <c r="G280"/>
      <c r="H280"/>
      <c r="I280"/>
    </row>
    <row r="281" spans="1:9" x14ac:dyDescent="0.25">
      <c r="A281"/>
      <c r="B281"/>
      <c r="F281"/>
      <c r="G281"/>
      <c r="H281"/>
      <c r="I281"/>
    </row>
    <row r="282" spans="1:9" x14ac:dyDescent="0.25">
      <c r="A282"/>
      <c r="B282"/>
      <c r="F282"/>
      <c r="G282"/>
      <c r="H282"/>
      <c r="I282"/>
    </row>
    <row r="283" spans="1:9" x14ac:dyDescent="0.25">
      <c r="A283"/>
      <c r="B283"/>
      <c r="F283"/>
      <c r="G283"/>
      <c r="H283"/>
      <c r="I283"/>
    </row>
    <row r="284" spans="1:9" x14ac:dyDescent="0.25">
      <c r="A284"/>
      <c r="B284"/>
      <c r="F284"/>
      <c r="G284"/>
      <c r="H284"/>
      <c r="I284"/>
    </row>
    <row r="285" spans="1:9" x14ac:dyDescent="0.25">
      <c r="A285"/>
      <c r="B285"/>
      <c r="F285"/>
      <c r="G285"/>
      <c r="H285"/>
      <c r="I285"/>
    </row>
    <row r="286" spans="1:9" ht="7.5" customHeight="1" x14ac:dyDescent="0.25">
      <c r="A286"/>
      <c r="B286"/>
      <c r="F286"/>
      <c r="G286"/>
      <c r="H286"/>
      <c r="I286"/>
    </row>
    <row r="287" spans="1:9" x14ac:dyDescent="0.25">
      <c r="A287"/>
      <c r="B287"/>
      <c r="F287"/>
      <c r="G287"/>
      <c r="H287"/>
      <c r="I287"/>
    </row>
    <row r="288" spans="1:9" x14ac:dyDescent="0.25">
      <c r="A288"/>
      <c r="B288"/>
      <c r="F288"/>
      <c r="G288"/>
      <c r="H288"/>
      <c r="I288"/>
    </row>
    <row r="289" spans="1:9" x14ac:dyDescent="0.25">
      <c r="A289"/>
      <c r="B289"/>
      <c r="F289"/>
      <c r="G289"/>
      <c r="H289"/>
      <c r="I289"/>
    </row>
    <row r="290" spans="1:9" x14ac:dyDescent="0.25">
      <c r="A290"/>
      <c r="B290"/>
      <c r="F290"/>
      <c r="G290"/>
      <c r="H290"/>
      <c r="I290"/>
    </row>
    <row r="291" spans="1:9" x14ac:dyDescent="0.25">
      <c r="A291"/>
      <c r="B291"/>
      <c r="F291"/>
      <c r="G291"/>
      <c r="H291"/>
      <c r="I291"/>
    </row>
    <row r="292" spans="1:9" x14ac:dyDescent="0.25">
      <c r="A292"/>
      <c r="B292"/>
      <c r="F292"/>
      <c r="G292"/>
      <c r="H292"/>
      <c r="I292"/>
    </row>
    <row r="293" spans="1:9" x14ac:dyDescent="0.25">
      <c r="A293"/>
      <c r="B293"/>
      <c r="F293"/>
      <c r="G293"/>
      <c r="H293"/>
      <c r="I293"/>
    </row>
    <row r="294" spans="1:9" x14ac:dyDescent="0.25">
      <c r="A294"/>
      <c r="B294"/>
      <c r="F294"/>
      <c r="G294"/>
      <c r="H294"/>
      <c r="I294"/>
    </row>
    <row r="295" spans="1:9" x14ac:dyDescent="0.25">
      <c r="A295"/>
      <c r="B295"/>
      <c r="F295"/>
      <c r="G295"/>
      <c r="H295"/>
      <c r="I295"/>
    </row>
    <row r="296" spans="1:9" ht="7.5" customHeight="1" x14ac:dyDescent="0.25">
      <c r="A296"/>
      <c r="B296"/>
      <c r="F296"/>
      <c r="G296"/>
      <c r="H296"/>
      <c r="I296"/>
    </row>
    <row r="297" spans="1:9" x14ac:dyDescent="0.25">
      <c r="A297"/>
      <c r="B297"/>
      <c r="F297"/>
      <c r="G297"/>
      <c r="H297"/>
      <c r="I297"/>
    </row>
    <row r="298" spans="1:9" x14ac:dyDescent="0.25">
      <c r="A298"/>
      <c r="B298"/>
      <c r="F298"/>
      <c r="G298"/>
      <c r="H298"/>
      <c r="I298"/>
    </row>
    <row r="299" spans="1:9" x14ac:dyDescent="0.25">
      <c r="A299"/>
      <c r="B299"/>
      <c r="F299"/>
      <c r="G299"/>
      <c r="H299"/>
      <c r="I299"/>
    </row>
    <row r="300" spans="1:9" x14ac:dyDescent="0.25">
      <c r="A300"/>
      <c r="B300"/>
      <c r="F300"/>
      <c r="G300"/>
      <c r="H300"/>
      <c r="I300"/>
    </row>
    <row r="301" spans="1:9" x14ac:dyDescent="0.25">
      <c r="A301"/>
      <c r="B301"/>
      <c r="F301"/>
      <c r="G301"/>
      <c r="H301"/>
      <c r="I301"/>
    </row>
    <row r="302" spans="1:9" x14ac:dyDescent="0.25">
      <c r="A302"/>
      <c r="B302"/>
      <c r="F302"/>
      <c r="G302"/>
      <c r="H302"/>
      <c r="I302"/>
    </row>
    <row r="303" spans="1:9" x14ac:dyDescent="0.25">
      <c r="A303"/>
      <c r="B303"/>
      <c r="F303"/>
      <c r="G303"/>
      <c r="H303"/>
      <c r="I303"/>
    </row>
    <row r="304" spans="1:9" x14ac:dyDescent="0.25">
      <c r="A304"/>
      <c r="B304"/>
      <c r="F304"/>
      <c r="G304"/>
      <c r="H304"/>
      <c r="I304"/>
    </row>
    <row r="305" spans="1:9" x14ac:dyDescent="0.25">
      <c r="A305"/>
      <c r="B305"/>
      <c r="F305"/>
      <c r="G305"/>
      <c r="H305"/>
      <c r="I305"/>
    </row>
    <row r="306" spans="1:9" x14ac:dyDescent="0.25">
      <c r="A306"/>
      <c r="B306"/>
      <c r="F306"/>
      <c r="G306"/>
      <c r="H306"/>
      <c r="I306"/>
    </row>
    <row r="307" spans="1:9" x14ac:dyDescent="0.25">
      <c r="A307"/>
      <c r="B307"/>
      <c r="F307"/>
      <c r="G307"/>
      <c r="H307"/>
      <c r="I307"/>
    </row>
    <row r="308" spans="1:9" x14ac:dyDescent="0.25">
      <c r="A308"/>
      <c r="B308"/>
      <c r="F308"/>
      <c r="G308"/>
      <c r="H308"/>
      <c r="I308"/>
    </row>
    <row r="309" spans="1:9" x14ac:dyDescent="0.25">
      <c r="A309"/>
      <c r="B309"/>
      <c r="F309"/>
      <c r="G309"/>
      <c r="H309"/>
      <c r="I309"/>
    </row>
    <row r="310" spans="1:9" x14ac:dyDescent="0.25">
      <c r="A310"/>
      <c r="B310"/>
      <c r="F310"/>
      <c r="G310"/>
      <c r="H310"/>
      <c r="I310"/>
    </row>
    <row r="311" spans="1:9" x14ac:dyDescent="0.25">
      <c r="A311"/>
      <c r="B311"/>
      <c r="F311"/>
      <c r="G311"/>
      <c r="H311"/>
      <c r="I311"/>
    </row>
    <row r="312" spans="1:9" x14ac:dyDescent="0.25">
      <c r="A312"/>
      <c r="B312"/>
      <c r="F312"/>
      <c r="G312"/>
      <c r="H312"/>
      <c r="I312"/>
    </row>
    <row r="313" spans="1:9" x14ac:dyDescent="0.25">
      <c r="A313"/>
      <c r="B313"/>
      <c r="F313"/>
      <c r="G313"/>
      <c r="H313"/>
      <c r="I313"/>
    </row>
    <row r="314" spans="1:9" x14ac:dyDescent="0.25">
      <c r="A314"/>
      <c r="B314"/>
      <c r="F314"/>
      <c r="G314"/>
      <c r="H314"/>
      <c r="I314"/>
    </row>
    <row r="315" spans="1:9" x14ac:dyDescent="0.25">
      <c r="A315"/>
      <c r="B315"/>
      <c r="F315"/>
      <c r="G315"/>
      <c r="H315"/>
      <c r="I315"/>
    </row>
    <row r="316" spans="1:9" x14ac:dyDescent="0.25">
      <c r="A316"/>
      <c r="B316"/>
      <c r="F316"/>
      <c r="G316"/>
      <c r="H316"/>
      <c r="I316"/>
    </row>
    <row r="317" spans="1:9" x14ac:dyDescent="0.25">
      <c r="A317"/>
      <c r="B317"/>
      <c r="F317"/>
      <c r="G317"/>
      <c r="H317"/>
      <c r="I317"/>
    </row>
    <row r="318" spans="1:9" x14ac:dyDescent="0.25">
      <c r="A318"/>
      <c r="B318"/>
      <c r="F318"/>
      <c r="G318"/>
      <c r="H318"/>
      <c r="I318"/>
    </row>
    <row r="319" spans="1:9" x14ac:dyDescent="0.25">
      <c r="A319"/>
      <c r="B319"/>
      <c r="F319"/>
      <c r="G319"/>
      <c r="H319"/>
      <c r="I319"/>
    </row>
    <row r="320" spans="1:9" x14ac:dyDescent="0.25">
      <c r="A320"/>
      <c r="B320"/>
      <c r="F320"/>
      <c r="G320"/>
      <c r="H320"/>
      <c r="I320"/>
    </row>
    <row r="321" spans="1:9" x14ac:dyDescent="0.25">
      <c r="A321"/>
      <c r="B321"/>
      <c r="F321"/>
      <c r="G321"/>
      <c r="H321"/>
      <c r="I321"/>
    </row>
    <row r="322" spans="1:9" ht="7.5" customHeight="1" x14ac:dyDescent="0.25">
      <c r="A322"/>
      <c r="B322"/>
      <c r="F322"/>
      <c r="G322"/>
      <c r="H322"/>
      <c r="I322"/>
    </row>
    <row r="323" spans="1:9" x14ac:dyDescent="0.25">
      <c r="A323"/>
      <c r="B323"/>
      <c r="F323"/>
      <c r="G323"/>
      <c r="H323"/>
      <c r="I323"/>
    </row>
    <row r="324" spans="1:9" x14ac:dyDescent="0.25">
      <c r="A324"/>
      <c r="B324"/>
      <c r="F324"/>
      <c r="G324"/>
      <c r="H324"/>
      <c r="I324"/>
    </row>
    <row r="325" spans="1:9" x14ac:dyDescent="0.25">
      <c r="A325"/>
      <c r="B325"/>
      <c r="F325"/>
      <c r="G325"/>
      <c r="H325"/>
      <c r="I325"/>
    </row>
    <row r="326" spans="1:9" x14ac:dyDescent="0.25">
      <c r="A326"/>
      <c r="B326"/>
      <c r="F326"/>
      <c r="G326"/>
      <c r="H326"/>
      <c r="I326"/>
    </row>
    <row r="327" spans="1:9" x14ac:dyDescent="0.25">
      <c r="A327"/>
      <c r="B327"/>
      <c r="F327"/>
      <c r="G327"/>
      <c r="H327"/>
      <c r="I327"/>
    </row>
    <row r="328" spans="1:9" x14ac:dyDescent="0.25">
      <c r="A328"/>
      <c r="B328"/>
      <c r="F328"/>
      <c r="G328"/>
      <c r="H328"/>
      <c r="I328"/>
    </row>
    <row r="329" spans="1:9" x14ac:dyDescent="0.25">
      <c r="A329"/>
      <c r="B329"/>
      <c r="F329"/>
      <c r="G329"/>
      <c r="H329"/>
      <c r="I329"/>
    </row>
    <row r="330" spans="1:9" x14ac:dyDescent="0.25">
      <c r="A330"/>
      <c r="B330"/>
      <c r="F330"/>
      <c r="G330"/>
      <c r="H330"/>
      <c r="I330"/>
    </row>
    <row r="331" spans="1:9" x14ac:dyDescent="0.25">
      <c r="A331"/>
      <c r="B331"/>
      <c r="F331"/>
      <c r="G331"/>
      <c r="H331"/>
      <c r="I331"/>
    </row>
    <row r="332" spans="1:9" x14ac:dyDescent="0.25">
      <c r="A332"/>
      <c r="B332"/>
      <c r="F332"/>
      <c r="G332"/>
      <c r="H332"/>
      <c r="I332"/>
    </row>
    <row r="333" spans="1:9" x14ac:dyDescent="0.25">
      <c r="A333"/>
      <c r="B333"/>
      <c r="F333"/>
      <c r="G333"/>
      <c r="H333"/>
      <c r="I333"/>
    </row>
    <row r="334" spans="1:9" x14ac:dyDescent="0.25">
      <c r="A334"/>
      <c r="B334"/>
      <c r="F334"/>
      <c r="G334"/>
      <c r="H334"/>
      <c r="I334"/>
    </row>
    <row r="335" spans="1:9" x14ac:dyDescent="0.25">
      <c r="A335"/>
      <c r="B335"/>
      <c r="F335"/>
      <c r="G335"/>
      <c r="H335"/>
      <c r="I335"/>
    </row>
    <row r="336" spans="1:9" x14ac:dyDescent="0.25">
      <c r="A336"/>
      <c r="B336"/>
      <c r="F336"/>
      <c r="G336"/>
      <c r="H336"/>
      <c r="I336"/>
    </row>
    <row r="337" spans="1:9" ht="7.5" customHeight="1" x14ac:dyDescent="0.25">
      <c r="A337"/>
      <c r="B337"/>
      <c r="F337"/>
      <c r="G337"/>
      <c r="H337"/>
      <c r="I337"/>
    </row>
    <row r="338" spans="1:9" x14ac:dyDescent="0.25">
      <c r="A338"/>
      <c r="B338"/>
      <c r="F338"/>
      <c r="G338"/>
      <c r="H338"/>
      <c r="I338"/>
    </row>
    <row r="339" spans="1:9" x14ac:dyDescent="0.25">
      <c r="A339"/>
      <c r="B339"/>
      <c r="F339"/>
      <c r="G339"/>
      <c r="H339"/>
      <c r="I339"/>
    </row>
    <row r="340" spans="1:9" x14ac:dyDescent="0.25">
      <c r="A340"/>
      <c r="B340"/>
      <c r="F340"/>
      <c r="G340"/>
      <c r="H340"/>
      <c r="I340"/>
    </row>
    <row r="341" spans="1:9" ht="7.5" customHeight="1" x14ac:dyDescent="0.25">
      <c r="A341"/>
      <c r="B341"/>
      <c r="F341"/>
      <c r="G341"/>
      <c r="H341"/>
      <c r="I341"/>
    </row>
    <row r="342" spans="1:9" x14ac:dyDescent="0.25">
      <c r="A342"/>
      <c r="B342"/>
      <c r="F342"/>
      <c r="G342"/>
      <c r="H342"/>
      <c r="I342"/>
    </row>
    <row r="343" spans="1:9" x14ac:dyDescent="0.25">
      <c r="A343"/>
      <c r="B343"/>
      <c r="F343"/>
      <c r="G343"/>
      <c r="H343"/>
      <c r="I343"/>
    </row>
    <row r="344" spans="1:9" x14ac:dyDescent="0.25">
      <c r="A344"/>
      <c r="B344"/>
      <c r="F344"/>
      <c r="G344"/>
      <c r="H344"/>
      <c r="I344"/>
    </row>
    <row r="345" spans="1:9" ht="7.5" customHeight="1" x14ac:dyDescent="0.25">
      <c r="A345"/>
      <c r="B345"/>
      <c r="F345"/>
      <c r="G345"/>
      <c r="H345"/>
      <c r="I345"/>
    </row>
    <row r="346" spans="1:9" x14ac:dyDescent="0.25">
      <c r="A346"/>
      <c r="B346"/>
      <c r="F346"/>
      <c r="G346"/>
      <c r="H346"/>
      <c r="I346"/>
    </row>
    <row r="347" spans="1:9" x14ac:dyDescent="0.25">
      <c r="A347"/>
      <c r="B347"/>
      <c r="F347"/>
      <c r="G347"/>
      <c r="H347"/>
      <c r="I347"/>
    </row>
    <row r="348" spans="1:9" x14ac:dyDescent="0.25">
      <c r="A348"/>
      <c r="B348"/>
      <c r="F348"/>
      <c r="G348"/>
      <c r="H348"/>
      <c r="I348"/>
    </row>
    <row r="349" spans="1:9" x14ac:dyDescent="0.25">
      <c r="A349"/>
      <c r="B349"/>
      <c r="F349"/>
      <c r="G349"/>
      <c r="H349"/>
      <c r="I349"/>
    </row>
    <row r="350" spans="1:9" x14ac:dyDescent="0.25">
      <c r="A350"/>
      <c r="B350"/>
      <c r="F350"/>
      <c r="G350"/>
      <c r="H350"/>
      <c r="I350"/>
    </row>
    <row r="351" spans="1:9" x14ac:dyDescent="0.25">
      <c r="A351"/>
      <c r="B351"/>
      <c r="F351"/>
      <c r="G351"/>
      <c r="H351"/>
      <c r="I351"/>
    </row>
    <row r="352" spans="1:9" x14ac:dyDescent="0.25">
      <c r="A352"/>
      <c r="B352"/>
      <c r="F352"/>
      <c r="G352"/>
      <c r="H352"/>
      <c r="I352"/>
    </row>
    <row r="353" spans="1:9" ht="7.5" customHeight="1" x14ac:dyDescent="0.25">
      <c r="A353"/>
      <c r="B353"/>
      <c r="F353"/>
      <c r="G353"/>
      <c r="H353"/>
      <c r="I353"/>
    </row>
    <row r="354" spans="1:9" x14ac:dyDescent="0.25">
      <c r="A354"/>
      <c r="B354"/>
      <c r="F354"/>
      <c r="G354"/>
      <c r="H354"/>
      <c r="I354"/>
    </row>
    <row r="355" spans="1:9" x14ac:dyDescent="0.25">
      <c r="A355"/>
      <c r="B355"/>
      <c r="F355"/>
      <c r="G355"/>
      <c r="H355"/>
      <c r="I355"/>
    </row>
    <row r="356" spans="1:9" x14ac:dyDescent="0.25">
      <c r="A356"/>
      <c r="B356"/>
      <c r="F356"/>
      <c r="G356"/>
      <c r="H356"/>
      <c r="I356"/>
    </row>
    <row r="357" spans="1:9" x14ac:dyDescent="0.25">
      <c r="A357"/>
      <c r="B357"/>
      <c r="F357"/>
      <c r="G357"/>
      <c r="H357"/>
      <c r="I357"/>
    </row>
    <row r="358" spans="1:9" x14ac:dyDescent="0.25">
      <c r="A358"/>
      <c r="B358"/>
      <c r="F358"/>
      <c r="G358"/>
      <c r="H358"/>
      <c r="I358"/>
    </row>
    <row r="359" spans="1:9" x14ac:dyDescent="0.25">
      <c r="A359"/>
      <c r="B359"/>
      <c r="F359"/>
      <c r="G359"/>
      <c r="H359"/>
      <c r="I359"/>
    </row>
    <row r="360" spans="1:9" x14ac:dyDescent="0.25">
      <c r="A360"/>
      <c r="B360"/>
      <c r="F360"/>
      <c r="G360"/>
      <c r="H360"/>
      <c r="I360"/>
    </row>
    <row r="361" spans="1:9" ht="7.5" customHeight="1" x14ac:dyDescent="0.25">
      <c r="A361"/>
      <c r="B361"/>
      <c r="F361"/>
      <c r="G361"/>
      <c r="H361"/>
      <c r="I361"/>
    </row>
    <row r="362" spans="1:9" x14ac:dyDescent="0.25">
      <c r="A362"/>
      <c r="B362"/>
      <c r="F362"/>
      <c r="G362"/>
      <c r="H362"/>
      <c r="I362"/>
    </row>
    <row r="363" spans="1:9" x14ac:dyDescent="0.25">
      <c r="A363"/>
      <c r="B363"/>
      <c r="F363"/>
      <c r="G363"/>
      <c r="H363"/>
      <c r="I363"/>
    </row>
    <row r="364" spans="1:9" x14ac:dyDescent="0.25">
      <c r="A364"/>
      <c r="B364"/>
      <c r="F364"/>
      <c r="G364"/>
      <c r="H364"/>
      <c r="I364"/>
    </row>
    <row r="365" spans="1:9" x14ac:dyDescent="0.25">
      <c r="A365"/>
      <c r="B365"/>
      <c r="F365"/>
      <c r="G365"/>
      <c r="H365"/>
      <c r="I365"/>
    </row>
    <row r="366" spans="1:9" ht="7.5" customHeight="1" x14ac:dyDescent="0.25">
      <c r="A366"/>
      <c r="B366"/>
      <c r="F366"/>
      <c r="G366"/>
      <c r="H366"/>
      <c r="I366"/>
    </row>
    <row r="367" spans="1:9" x14ac:dyDescent="0.25">
      <c r="A367"/>
      <c r="B367"/>
      <c r="F367"/>
      <c r="G367"/>
      <c r="H367"/>
      <c r="I367"/>
    </row>
    <row r="368" spans="1:9" x14ac:dyDescent="0.25">
      <c r="A368"/>
      <c r="B368"/>
      <c r="F368"/>
      <c r="G368"/>
      <c r="H368"/>
      <c r="I368"/>
    </row>
    <row r="369" spans="1:9" x14ac:dyDescent="0.25">
      <c r="A369"/>
      <c r="B369"/>
      <c r="F369"/>
      <c r="G369"/>
      <c r="H369"/>
      <c r="I369"/>
    </row>
    <row r="370" spans="1:9" x14ac:dyDescent="0.25">
      <c r="A370"/>
      <c r="B370"/>
      <c r="F370"/>
      <c r="G370"/>
      <c r="H370"/>
      <c r="I370"/>
    </row>
    <row r="371" spans="1:9" ht="7.5" customHeight="1" x14ac:dyDescent="0.25">
      <c r="A371"/>
      <c r="B371"/>
      <c r="F371"/>
      <c r="G371"/>
      <c r="H371"/>
      <c r="I371"/>
    </row>
    <row r="372" spans="1:9" x14ac:dyDescent="0.25">
      <c r="A372"/>
      <c r="B372"/>
      <c r="F372"/>
      <c r="G372"/>
      <c r="H372"/>
      <c r="I372"/>
    </row>
    <row r="373" spans="1:9" x14ac:dyDescent="0.25">
      <c r="A373"/>
      <c r="B373"/>
      <c r="F373"/>
      <c r="G373"/>
      <c r="H373"/>
      <c r="I373"/>
    </row>
    <row r="374" spans="1:9" x14ac:dyDescent="0.25">
      <c r="A374"/>
      <c r="B374"/>
      <c r="F374"/>
      <c r="G374"/>
      <c r="H374"/>
      <c r="I374"/>
    </row>
    <row r="375" spans="1:9" ht="7.5" customHeight="1" x14ac:dyDescent="0.25">
      <c r="A375"/>
      <c r="B375"/>
      <c r="F375"/>
      <c r="G375"/>
      <c r="H375"/>
      <c r="I375"/>
    </row>
    <row r="376" spans="1:9" x14ac:dyDescent="0.25">
      <c r="A376"/>
      <c r="B376"/>
      <c r="F376"/>
      <c r="G376"/>
      <c r="H376"/>
      <c r="I376"/>
    </row>
    <row r="377" spans="1:9" x14ac:dyDescent="0.25">
      <c r="A377"/>
      <c r="B377"/>
      <c r="F377"/>
      <c r="G377"/>
      <c r="H377"/>
      <c r="I377"/>
    </row>
    <row r="378" spans="1:9" x14ac:dyDescent="0.25">
      <c r="A378"/>
      <c r="B378"/>
      <c r="F378"/>
      <c r="G378"/>
      <c r="H378"/>
      <c r="I378"/>
    </row>
    <row r="379" spans="1:9" ht="7.5" customHeight="1" x14ac:dyDescent="0.25">
      <c r="A379"/>
      <c r="B379"/>
      <c r="F379"/>
      <c r="G379"/>
      <c r="H379"/>
      <c r="I379"/>
    </row>
    <row r="380" spans="1:9" x14ac:dyDescent="0.25">
      <c r="A380"/>
      <c r="B380"/>
      <c r="F380"/>
      <c r="G380"/>
      <c r="H380"/>
      <c r="I380"/>
    </row>
    <row r="381" spans="1:9" x14ac:dyDescent="0.25">
      <c r="A381"/>
      <c r="B381"/>
      <c r="F381"/>
      <c r="G381"/>
      <c r="H381"/>
      <c r="I381"/>
    </row>
    <row r="382" spans="1:9" x14ac:dyDescent="0.25">
      <c r="A382"/>
      <c r="B382"/>
      <c r="F382"/>
      <c r="G382"/>
      <c r="H382"/>
      <c r="I382"/>
    </row>
    <row r="383" spans="1:9" ht="7.5" customHeight="1" x14ac:dyDescent="0.25">
      <c r="A383"/>
      <c r="B383"/>
      <c r="F383"/>
      <c r="G383"/>
      <c r="H383"/>
      <c r="I383"/>
    </row>
    <row r="384" spans="1:9" x14ac:dyDescent="0.25">
      <c r="A384"/>
      <c r="B384"/>
      <c r="F384"/>
      <c r="G384"/>
      <c r="H384"/>
      <c r="I384"/>
    </row>
    <row r="385" spans="1:9" x14ac:dyDescent="0.25">
      <c r="A385"/>
      <c r="B385"/>
      <c r="F385"/>
      <c r="G385"/>
      <c r="H385"/>
      <c r="I385"/>
    </row>
    <row r="386" spans="1:9" x14ac:dyDescent="0.25">
      <c r="A386"/>
      <c r="B386"/>
      <c r="F386"/>
      <c r="G386"/>
      <c r="H386"/>
      <c r="I386"/>
    </row>
    <row r="387" spans="1:9" ht="7.5" customHeight="1" x14ac:dyDescent="0.25">
      <c r="A387"/>
      <c r="B387"/>
      <c r="F387"/>
      <c r="G387"/>
      <c r="H387"/>
      <c r="I387"/>
    </row>
    <row r="388" spans="1:9" x14ac:dyDescent="0.25">
      <c r="A388"/>
      <c r="B388"/>
      <c r="F388"/>
      <c r="G388"/>
      <c r="H388"/>
      <c r="I388"/>
    </row>
    <row r="389" spans="1:9" x14ac:dyDescent="0.25">
      <c r="A389"/>
      <c r="B389"/>
      <c r="F389"/>
      <c r="G389"/>
      <c r="H389"/>
      <c r="I389"/>
    </row>
    <row r="390" spans="1:9" x14ac:dyDescent="0.25">
      <c r="A390"/>
      <c r="B390"/>
      <c r="F390"/>
      <c r="G390"/>
      <c r="H390"/>
      <c r="I390"/>
    </row>
    <row r="391" spans="1:9" ht="7.5" customHeight="1" x14ac:dyDescent="0.25">
      <c r="A391"/>
      <c r="B391"/>
      <c r="F391"/>
      <c r="G391"/>
      <c r="H391"/>
      <c r="I391"/>
    </row>
    <row r="392" spans="1:9" x14ac:dyDescent="0.25">
      <c r="A392"/>
      <c r="B392"/>
      <c r="F392"/>
      <c r="G392"/>
      <c r="H392"/>
      <c r="I392"/>
    </row>
    <row r="393" spans="1:9" x14ac:dyDescent="0.25">
      <c r="A393"/>
      <c r="B393"/>
      <c r="F393"/>
      <c r="G393"/>
      <c r="H393"/>
      <c r="I393"/>
    </row>
    <row r="394" spans="1:9" x14ac:dyDescent="0.25">
      <c r="A394"/>
      <c r="B394"/>
      <c r="F394"/>
      <c r="G394"/>
      <c r="H394"/>
      <c r="I394"/>
    </row>
    <row r="395" spans="1:9" ht="7.5" customHeight="1" x14ac:dyDescent="0.25">
      <c r="A395"/>
      <c r="B395"/>
      <c r="F395"/>
      <c r="G395"/>
      <c r="H395"/>
      <c r="I395"/>
    </row>
    <row r="396" spans="1:9" x14ac:dyDescent="0.25">
      <c r="A396"/>
      <c r="B396"/>
      <c r="F396"/>
      <c r="G396"/>
      <c r="H396"/>
      <c r="I396"/>
    </row>
    <row r="397" spans="1:9" x14ac:dyDescent="0.25">
      <c r="A397"/>
      <c r="B397"/>
      <c r="F397"/>
      <c r="G397"/>
      <c r="H397"/>
      <c r="I397"/>
    </row>
    <row r="398" spans="1:9" x14ac:dyDescent="0.25">
      <c r="A398"/>
      <c r="B398"/>
      <c r="F398"/>
      <c r="G398"/>
      <c r="H398"/>
      <c r="I398"/>
    </row>
    <row r="399" spans="1:9" ht="7.5" customHeight="1" x14ac:dyDescent="0.25">
      <c r="A399"/>
      <c r="B399"/>
      <c r="F399"/>
      <c r="G399"/>
      <c r="H399"/>
      <c r="I399"/>
    </row>
    <row r="400" spans="1:9" x14ac:dyDescent="0.25">
      <c r="A400"/>
      <c r="B400"/>
      <c r="F400"/>
      <c r="G400"/>
      <c r="H400"/>
      <c r="I400"/>
    </row>
    <row r="401" spans="1:9" x14ac:dyDescent="0.25">
      <c r="A401"/>
      <c r="B401"/>
      <c r="F401"/>
      <c r="G401"/>
      <c r="H401"/>
      <c r="I401"/>
    </row>
    <row r="402" spans="1:9" x14ac:dyDescent="0.25">
      <c r="A402"/>
      <c r="B402"/>
      <c r="F402"/>
      <c r="G402"/>
      <c r="H402"/>
      <c r="I402"/>
    </row>
    <row r="403" spans="1:9" x14ac:dyDescent="0.25">
      <c r="A403"/>
      <c r="B403"/>
      <c r="F403"/>
      <c r="G403"/>
      <c r="H403"/>
      <c r="I403"/>
    </row>
    <row r="404" spans="1:9" ht="7.5" customHeight="1" x14ac:dyDescent="0.25">
      <c r="A404"/>
      <c r="B404"/>
      <c r="F404"/>
      <c r="G404"/>
      <c r="H404"/>
      <c r="I404"/>
    </row>
    <row r="405" spans="1:9" x14ac:dyDescent="0.25">
      <c r="A405"/>
      <c r="B405"/>
      <c r="F405"/>
      <c r="G405"/>
      <c r="H405"/>
      <c r="I405"/>
    </row>
    <row r="406" spans="1:9" x14ac:dyDescent="0.25">
      <c r="A406"/>
      <c r="B406"/>
      <c r="F406"/>
      <c r="G406"/>
      <c r="H406"/>
      <c r="I406"/>
    </row>
    <row r="407" spans="1:9" x14ac:dyDescent="0.25">
      <c r="A407"/>
      <c r="B407"/>
      <c r="F407"/>
      <c r="G407"/>
      <c r="H407"/>
      <c r="I407"/>
    </row>
    <row r="408" spans="1:9" ht="7.5" customHeight="1" x14ac:dyDescent="0.25">
      <c r="A408"/>
      <c r="B408"/>
      <c r="F408"/>
      <c r="G408"/>
      <c r="H408"/>
      <c r="I408"/>
    </row>
    <row r="409" spans="1:9" x14ac:dyDescent="0.25">
      <c r="A409"/>
      <c r="B409"/>
      <c r="F409"/>
      <c r="G409"/>
      <c r="H409"/>
      <c r="I409"/>
    </row>
    <row r="410" spans="1:9" x14ac:dyDescent="0.25">
      <c r="A410"/>
      <c r="B410"/>
      <c r="F410"/>
      <c r="G410"/>
      <c r="H410"/>
      <c r="I410"/>
    </row>
    <row r="411" spans="1:9" x14ac:dyDescent="0.25">
      <c r="A411"/>
      <c r="B411"/>
      <c r="F411"/>
      <c r="G411"/>
      <c r="H411"/>
      <c r="I411"/>
    </row>
    <row r="412" spans="1:9" x14ac:dyDescent="0.25">
      <c r="A412"/>
      <c r="B412"/>
      <c r="F412"/>
      <c r="G412"/>
      <c r="H412"/>
      <c r="I412"/>
    </row>
    <row r="413" spans="1:9" x14ac:dyDescent="0.25">
      <c r="A413"/>
      <c r="B413"/>
      <c r="F413"/>
      <c r="G413"/>
      <c r="H413"/>
      <c r="I413"/>
    </row>
    <row r="414" spans="1:9" ht="7.5" customHeight="1" x14ac:dyDescent="0.25">
      <c r="A414"/>
      <c r="B414"/>
      <c r="F414"/>
      <c r="G414"/>
      <c r="H414"/>
      <c r="I414"/>
    </row>
    <row r="415" spans="1:9" x14ac:dyDescent="0.25">
      <c r="A415"/>
      <c r="B415"/>
      <c r="F415"/>
      <c r="G415"/>
      <c r="H415"/>
      <c r="I415"/>
    </row>
    <row r="416" spans="1:9" x14ac:dyDescent="0.25">
      <c r="A416"/>
      <c r="B416"/>
      <c r="F416"/>
      <c r="G416"/>
      <c r="H416"/>
      <c r="I416"/>
    </row>
    <row r="417" spans="1:9" x14ac:dyDescent="0.25">
      <c r="A417"/>
      <c r="B417"/>
      <c r="F417"/>
      <c r="G417"/>
      <c r="H417"/>
      <c r="I417"/>
    </row>
    <row r="418" spans="1:9" x14ac:dyDescent="0.25">
      <c r="A418"/>
      <c r="B418"/>
      <c r="F418"/>
      <c r="G418"/>
      <c r="H418"/>
      <c r="I418"/>
    </row>
    <row r="419" spans="1:9" ht="7.5" customHeight="1" x14ac:dyDescent="0.25">
      <c r="A419"/>
      <c r="B419"/>
      <c r="F419"/>
      <c r="G419"/>
      <c r="H419"/>
      <c r="I419"/>
    </row>
    <row r="420" spans="1:9" x14ac:dyDescent="0.25">
      <c r="A420"/>
      <c r="B420"/>
      <c r="F420"/>
      <c r="G420"/>
      <c r="H420"/>
      <c r="I420"/>
    </row>
    <row r="421" spans="1:9" x14ac:dyDescent="0.25">
      <c r="A421"/>
      <c r="B421"/>
      <c r="F421"/>
      <c r="G421"/>
      <c r="H421"/>
      <c r="I421"/>
    </row>
    <row r="422" spans="1:9" x14ac:dyDescent="0.25">
      <c r="A422"/>
      <c r="B422"/>
      <c r="F422"/>
      <c r="G422"/>
      <c r="H422"/>
      <c r="I422"/>
    </row>
    <row r="423" spans="1:9" ht="7.5" customHeight="1" x14ac:dyDescent="0.25">
      <c r="A423"/>
      <c r="B423"/>
      <c r="F423"/>
      <c r="G423"/>
      <c r="H423"/>
      <c r="I423"/>
    </row>
    <row r="424" spans="1:9" x14ac:dyDescent="0.25">
      <c r="A424"/>
      <c r="B424"/>
      <c r="F424"/>
      <c r="G424"/>
      <c r="H424"/>
      <c r="I424"/>
    </row>
    <row r="425" spans="1:9" x14ac:dyDescent="0.25">
      <c r="A425"/>
      <c r="B425"/>
      <c r="F425"/>
      <c r="G425"/>
      <c r="H425"/>
      <c r="I425"/>
    </row>
    <row r="426" spans="1:9" x14ac:dyDescent="0.25">
      <c r="A426"/>
      <c r="B426"/>
      <c r="F426"/>
      <c r="G426"/>
      <c r="H426"/>
      <c r="I426"/>
    </row>
    <row r="427" spans="1:9" x14ac:dyDescent="0.25">
      <c r="A427"/>
      <c r="B427"/>
      <c r="F427"/>
      <c r="G427"/>
      <c r="H427"/>
      <c r="I427"/>
    </row>
    <row r="428" spans="1:9" ht="7.5" customHeight="1" x14ac:dyDescent="0.25">
      <c r="A428"/>
      <c r="B428"/>
      <c r="F428"/>
      <c r="G428"/>
      <c r="H428"/>
      <c r="I428"/>
    </row>
    <row r="429" spans="1:9" x14ac:dyDescent="0.25">
      <c r="A429"/>
      <c r="B429"/>
      <c r="F429"/>
      <c r="G429"/>
      <c r="H429"/>
      <c r="I429"/>
    </row>
    <row r="430" spans="1:9" x14ac:dyDescent="0.25">
      <c r="A430"/>
      <c r="B430"/>
      <c r="F430"/>
      <c r="G430"/>
      <c r="H430"/>
      <c r="I430"/>
    </row>
    <row r="431" spans="1:9" x14ac:dyDescent="0.25">
      <c r="A431"/>
      <c r="B431"/>
      <c r="F431"/>
      <c r="G431"/>
      <c r="H431"/>
      <c r="I431"/>
    </row>
    <row r="432" spans="1:9" ht="7.5" customHeight="1" x14ac:dyDescent="0.25">
      <c r="A432"/>
      <c r="B432"/>
      <c r="F432"/>
      <c r="G432"/>
      <c r="H432"/>
      <c r="I432"/>
    </row>
    <row r="433" spans="1:9" x14ac:dyDescent="0.25">
      <c r="A433"/>
      <c r="B433"/>
      <c r="F433"/>
      <c r="G433"/>
      <c r="H433"/>
      <c r="I433"/>
    </row>
    <row r="434" spans="1:9" x14ac:dyDescent="0.25">
      <c r="A434"/>
      <c r="B434"/>
      <c r="F434"/>
      <c r="G434"/>
      <c r="H434"/>
      <c r="I434"/>
    </row>
    <row r="435" spans="1:9" x14ac:dyDescent="0.25">
      <c r="A435"/>
      <c r="B435"/>
      <c r="F435"/>
      <c r="G435"/>
      <c r="H435"/>
      <c r="I435"/>
    </row>
    <row r="436" spans="1:9" ht="7.5" customHeight="1" x14ac:dyDescent="0.25">
      <c r="A436"/>
      <c r="B436"/>
      <c r="F436"/>
      <c r="G436"/>
      <c r="H436"/>
      <c r="I436"/>
    </row>
    <row r="437" spans="1:9" x14ac:dyDescent="0.25">
      <c r="A437"/>
      <c r="B437"/>
      <c r="F437"/>
      <c r="G437"/>
      <c r="H437"/>
      <c r="I437"/>
    </row>
    <row r="438" spans="1:9" x14ac:dyDescent="0.25">
      <c r="A438"/>
      <c r="B438"/>
      <c r="F438"/>
      <c r="G438"/>
      <c r="H438"/>
      <c r="I438"/>
    </row>
    <row r="439" spans="1:9" x14ac:dyDescent="0.25">
      <c r="A439"/>
      <c r="B439"/>
      <c r="F439"/>
      <c r="G439"/>
      <c r="H439"/>
      <c r="I439"/>
    </row>
    <row r="440" spans="1:9" x14ac:dyDescent="0.25">
      <c r="A440"/>
      <c r="B440"/>
      <c r="F440"/>
      <c r="G440"/>
      <c r="H440"/>
      <c r="I440"/>
    </row>
    <row r="441" spans="1:9" ht="7.5" customHeight="1" x14ac:dyDescent="0.25">
      <c r="A441"/>
      <c r="B441"/>
      <c r="F441"/>
      <c r="G441"/>
      <c r="H441"/>
      <c r="I441"/>
    </row>
    <row r="442" spans="1:9" x14ac:dyDescent="0.25">
      <c r="A442"/>
      <c r="B442"/>
      <c r="F442"/>
      <c r="G442"/>
      <c r="H442"/>
      <c r="I442"/>
    </row>
    <row r="443" spans="1:9" x14ac:dyDescent="0.25">
      <c r="A443"/>
      <c r="B443"/>
      <c r="F443"/>
      <c r="G443"/>
      <c r="H443"/>
      <c r="I443"/>
    </row>
    <row r="444" spans="1:9" x14ac:dyDescent="0.25">
      <c r="A444"/>
      <c r="B444"/>
      <c r="F444"/>
      <c r="G444"/>
      <c r="H444"/>
      <c r="I444"/>
    </row>
    <row r="445" spans="1:9" x14ac:dyDescent="0.25">
      <c r="A445"/>
      <c r="B445"/>
      <c r="F445"/>
      <c r="G445"/>
      <c r="H445"/>
      <c r="I445"/>
    </row>
    <row r="446" spans="1:9" x14ac:dyDescent="0.25">
      <c r="A446"/>
      <c r="B446"/>
      <c r="F446"/>
      <c r="G446"/>
      <c r="H446"/>
      <c r="I446"/>
    </row>
    <row r="447" spans="1:9" ht="7.5" customHeight="1" x14ac:dyDescent="0.25">
      <c r="A447"/>
      <c r="B447"/>
      <c r="F447"/>
      <c r="G447"/>
      <c r="H447"/>
      <c r="I447"/>
    </row>
    <row r="448" spans="1:9" x14ac:dyDescent="0.25">
      <c r="A448"/>
      <c r="B448"/>
      <c r="F448"/>
      <c r="G448"/>
      <c r="H448"/>
      <c r="I448"/>
    </row>
    <row r="449" spans="1:9" x14ac:dyDescent="0.25">
      <c r="A449"/>
      <c r="B449"/>
      <c r="F449"/>
      <c r="G449"/>
      <c r="H449"/>
      <c r="I449"/>
    </row>
    <row r="450" spans="1:9" x14ac:dyDescent="0.25">
      <c r="A450"/>
      <c r="B450"/>
      <c r="F450"/>
      <c r="G450"/>
      <c r="H450"/>
      <c r="I450"/>
    </row>
    <row r="451" spans="1:9" ht="7.5" customHeight="1" x14ac:dyDescent="0.25">
      <c r="A451"/>
      <c r="B451"/>
      <c r="F451"/>
      <c r="G451"/>
      <c r="H451"/>
      <c r="I451"/>
    </row>
    <row r="452" spans="1:9" x14ac:dyDescent="0.25">
      <c r="A452"/>
      <c r="B452"/>
      <c r="F452"/>
      <c r="G452"/>
      <c r="H452"/>
      <c r="I452"/>
    </row>
    <row r="453" spans="1:9" x14ac:dyDescent="0.25">
      <c r="A453"/>
      <c r="B453"/>
      <c r="F453"/>
      <c r="G453"/>
      <c r="H453"/>
      <c r="I453"/>
    </row>
    <row r="454" spans="1:9" x14ac:dyDescent="0.25">
      <c r="A454"/>
      <c r="B454"/>
      <c r="F454"/>
      <c r="G454"/>
      <c r="H454"/>
      <c r="I454"/>
    </row>
    <row r="455" spans="1:9" x14ac:dyDescent="0.25">
      <c r="A455"/>
      <c r="B455"/>
      <c r="F455"/>
      <c r="G455"/>
      <c r="H455"/>
      <c r="I455"/>
    </row>
    <row r="456" spans="1:9" ht="7.5" customHeight="1" x14ac:dyDescent="0.25">
      <c r="A456"/>
      <c r="B456"/>
      <c r="F456"/>
      <c r="G456"/>
      <c r="H456"/>
      <c r="I456"/>
    </row>
    <row r="457" spans="1:9" x14ac:dyDescent="0.25">
      <c r="A457"/>
      <c r="B457"/>
      <c r="F457"/>
      <c r="G457"/>
      <c r="H457"/>
      <c r="I457"/>
    </row>
    <row r="458" spans="1:9" x14ac:dyDescent="0.25">
      <c r="A458"/>
      <c r="B458"/>
      <c r="F458"/>
      <c r="G458"/>
      <c r="H458"/>
      <c r="I458"/>
    </row>
    <row r="459" spans="1:9" x14ac:dyDescent="0.25">
      <c r="A459"/>
      <c r="B459"/>
      <c r="F459"/>
      <c r="G459"/>
      <c r="H459"/>
      <c r="I459"/>
    </row>
    <row r="460" spans="1:9" x14ac:dyDescent="0.25">
      <c r="A460"/>
      <c r="B460"/>
      <c r="F460"/>
      <c r="G460"/>
      <c r="H460"/>
      <c r="I460"/>
    </row>
    <row r="461" spans="1:9" x14ac:dyDescent="0.25">
      <c r="A461"/>
      <c r="B461"/>
      <c r="F461"/>
      <c r="G461"/>
      <c r="H461"/>
      <c r="I461"/>
    </row>
    <row r="462" spans="1:9" x14ac:dyDescent="0.25">
      <c r="A462"/>
      <c r="B462"/>
      <c r="F462"/>
      <c r="G462"/>
      <c r="H462"/>
      <c r="I462"/>
    </row>
    <row r="463" spans="1:9" ht="7.5" customHeight="1" x14ac:dyDescent="0.25">
      <c r="A463"/>
      <c r="B463"/>
      <c r="F463"/>
      <c r="G463"/>
      <c r="H463"/>
      <c r="I463"/>
    </row>
    <row r="464" spans="1:9" x14ac:dyDescent="0.25">
      <c r="A464"/>
      <c r="B464"/>
      <c r="F464"/>
      <c r="G464"/>
      <c r="H464"/>
      <c r="I464"/>
    </row>
    <row r="465" spans="1:9" x14ac:dyDescent="0.25">
      <c r="A465"/>
      <c r="B465"/>
      <c r="F465"/>
      <c r="G465"/>
      <c r="H465"/>
      <c r="I465"/>
    </row>
    <row r="466" spans="1:9" x14ac:dyDescent="0.25">
      <c r="A466"/>
      <c r="B466"/>
      <c r="F466"/>
      <c r="G466"/>
      <c r="H466"/>
      <c r="I466"/>
    </row>
    <row r="467" spans="1:9" x14ac:dyDescent="0.25">
      <c r="A467"/>
      <c r="B467"/>
      <c r="F467"/>
      <c r="G467"/>
      <c r="H467"/>
      <c r="I467"/>
    </row>
    <row r="468" spans="1:9" x14ac:dyDescent="0.25">
      <c r="A468"/>
      <c r="B468"/>
      <c r="F468"/>
      <c r="G468"/>
      <c r="H468"/>
      <c r="I468"/>
    </row>
    <row r="469" spans="1:9" x14ac:dyDescent="0.25">
      <c r="A469"/>
      <c r="B469"/>
      <c r="F469"/>
      <c r="G469"/>
      <c r="H469"/>
      <c r="I469"/>
    </row>
    <row r="470" spans="1:9" ht="7.5" customHeight="1" x14ac:dyDescent="0.25">
      <c r="A470"/>
      <c r="B470"/>
      <c r="F470"/>
      <c r="G470"/>
      <c r="H470"/>
      <c r="I470"/>
    </row>
    <row r="471" spans="1:9" x14ac:dyDescent="0.25">
      <c r="A471"/>
      <c r="B471"/>
      <c r="F471"/>
      <c r="G471"/>
      <c r="H471"/>
      <c r="I471"/>
    </row>
    <row r="472" spans="1:9" x14ac:dyDescent="0.25">
      <c r="A472"/>
      <c r="B472"/>
      <c r="F472"/>
      <c r="G472"/>
      <c r="H472"/>
      <c r="I472"/>
    </row>
    <row r="473" spans="1:9" x14ac:dyDescent="0.25">
      <c r="A473"/>
      <c r="B473"/>
      <c r="F473"/>
      <c r="G473"/>
      <c r="H473"/>
      <c r="I473"/>
    </row>
    <row r="474" spans="1:9" x14ac:dyDescent="0.25">
      <c r="A474"/>
      <c r="B474"/>
      <c r="F474"/>
      <c r="G474"/>
      <c r="H474"/>
      <c r="I474"/>
    </row>
    <row r="475" spans="1:9" x14ac:dyDescent="0.25">
      <c r="A475"/>
      <c r="B475"/>
      <c r="F475"/>
      <c r="G475"/>
      <c r="H475"/>
      <c r="I475"/>
    </row>
    <row r="476" spans="1:9" x14ac:dyDescent="0.25">
      <c r="A476"/>
      <c r="B476"/>
      <c r="F476"/>
      <c r="G476"/>
      <c r="H476"/>
      <c r="I476"/>
    </row>
    <row r="477" spans="1:9" ht="7.5" customHeight="1" x14ac:dyDescent="0.25">
      <c r="A477"/>
      <c r="B477"/>
      <c r="F477"/>
      <c r="G477"/>
      <c r="H477"/>
      <c r="I477"/>
    </row>
  </sheetData>
  <sortState xmlns:xlrd2="http://schemas.microsoft.com/office/spreadsheetml/2017/richdata2" ref="A3:I37">
    <sortCondition ref="A3:A37"/>
    <sortCondition ref="B3:B37"/>
  </sortState>
  <mergeCells count="2">
    <mergeCell ref="A1:I1"/>
    <mergeCell ref="A39:I39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E1DE9-30A5-4238-9787-CD375F57C585}">
  <sheetPr>
    <pageSetUpPr fitToPage="1"/>
  </sheetPr>
  <dimension ref="A1:K148"/>
  <sheetViews>
    <sheetView topLeftCell="A88" workbookViewId="0">
      <selection activeCell="C64" sqref="C64"/>
    </sheetView>
  </sheetViews>
  <sheetFormatPr defaultRowHeight="15" x14ac:dyDescent="0.25"/>
  <cols>
    <col min="1" max="1" width="14" style="54" customWidth="1"/>
    <col min="2" max="2" width="107.5703125" style="54" bestFit="1" customWidth="1"/>
    <col min="3" max="3" width="8.42578125" style="54" bestFit="1" customWidth="1"/>
    <col min="4" max="4" width="6" style="54" bestFit="1" customWidth="1"/>
    <col min="5" max="5" width="9.7109375" style="54" bestFit="1" customWidth="1"/>
    <col min="6" max="6" width="9.7109375" bestFit="1" customWidth="1"/>
    <col min="10" max="16384" width="9.140625" style="19"/>
  </cols>
  <sheetData>
    <row r="1" spans="1:9" s="33" customFormat="1" x14ac:dyDescent="0.25">
      <c r="A1" s="62"/>
      <c r="B1" s="63" t="s">
        <v>16</v>
      </c>
      <c r="C1" s="44"/>
      <c r="D1" s="44"/>
      <c r="E1" s="45"/>
      <c r="F1"/>
      <c r="G1"/>
      <c r="H1"/>
      <c r="I1"/>
    </row>
    <row r="2" spans="1:9" s="33" customFormat="1" x14ac:dyDescent="0.25">
      <c r="A2" s="64"/>
      <c r="B2" s="60" t="s">
        <v>18</v>
      </c>
      <c r="C2" s="46"/>
      <c r="D2" s="46"/>
      <c r="E2" s="47"/>
      <c r="F2"/>
      <c r="G2"/>
      <c r="H2"/>
      <c r="I2"/>
    </row>
    <row r="3" spans="1:9" s="33" customFormat="1" x14ac:dyDescent="0.25">
      <c r="A3" s="64"/>
      <c r="B3" s="60" t="s">
        <v>19</v>
      </c>
      <c r="C3" s="46"/>
      <c r="D3" s="46"/>
      <c r="E3" s="47"/>
      <c r="F3"/>
      <c r="G3"/>
      <c r="H3"/>
      <c r="I3"/>
    </row>
    <row r="4" spans="1:9" s="33" customFormat="1" x14ac:dyDescent="0.25">
      <c r="A4" s="64"/>
      <c r="B4" s="61" t="s">
        <v>23</v>
      </c>
      <c r="C4" s="46"/>
      <c r="D4" s="46"/>
      <c r="E4" s="47"/>
      <c r="F4"/>
      <c r="G4"/>
      <c r="H4"/>
      <c r="I4"/>
    </row>
    <row r="5" spans="1:9" s="33" customFormat="1" x14ac:dyDescent="0.25">
      <c r="A5" s="64"/>
      <c r="B5" s="60" t="s">
        <v>25</v>
      </c>
      <c r="C5" s="48"/>
      <c r="D5" s="49"/>
      <c r="E5" s="50"/>
      <c r="F5"/>
      <c r="G5"/>
      <c r="H5"/>
      <c r="I5"/>
    </row>
    <row r="6" spans="1:9" s="33" customFormat="1" x14ac:dyDescent="0.25">
      <c r="A6" s="64"/>
      <c r="B6" s="61" t="s">
        <v>26</v>
      </c>
      <c r="C6" s="43"/>
      <c r="D6" s="43"/>
      <c r="E6" s="51"/>
      <c r="F6"/>
      <c r="G6"/>
      <c r="H6"/>
      <c r="I6"/>
    </row>
    <row r="7" spans="1:9" s="33" customFormat="1" ht="15.75" thickBot="1" x14ac:dyDescent="0.3">
      <c r="A7" s="65"/>
      <c r="B7" s="66" t="s">
        <v>27</v>
      </c>
      <c r="C7" s="52"/>
      <c r="D7" s="52"/>
      <c r="E7" s="53"/>
      <c r="F7"/>
      <c r="G7"/>
      <c r="H7"/>
      <c r="I7"/>
    </row>
    <row r="8" spans="1:9" x14ac:dyDescent="0.25">
      <c r="A8" s="67" t="s">
        <v>17</v>
      </c>
      <c r="B8" s="73" t="s">
        <v>207</v>
      </c>
      <c r="C8" s="68"/>
      <c r="D8" s="69"/>
      <c r="E8" s="70"/>
    </row>
    <row r="9" spans="1:9" x14ac:dyDescent="0.25">
      <c r="A9" s="71" t="s">
        <v>20</v>
      </c>
      <c r="B9" s="74" t="s">
        <v>21</v>
      </c>
      <c r="C9" s="74" t="s">
        <v>22</v>
      </c>
      <c r="D9" s="55" t="s">
        <v>49</v>
      </c>
      <c r="E9" s="76">
        <v>44319</v>
      </c>
    </row>
    <row r="10" spans="1:9" ht="15.75" thickBot="1" x14ac:dyDescent="0.3">
      <c r="A10" s="72" t="s">
        <v>24</v>
      </c>
      <c r="B10" s="77"/>
      <c r="C10" s="75" t="s">
        <v>22</v>
      </c>
      <c r="D10" s="78" t="s">
        <v>49</v>
      </c>
      <c r="E10" s="79"/>
    </row>
    <row r="11" spans="1:9" x14ac:dyDescent="0.25">
      <c r="A11" s="80"/>
      <c r="B11" s="81"/>
      <c r="C11" s="82"/>
      <c r="D11" s="83"/>
      <c r="E11" s="84"/>
    </row>
    <row r="12" spans="1:9" s="20" customFormat="1" x14ac:dyDescent="0.25">
      <c r="A12" s="98" t="s">
        <v>41</v>
      </c>
      <c r="B12" s="38" t="s">
        <v>14</v>
      </c>
      <c r="C12" s="94" t="s">
        <v>122</v>
      </c>
      <c r="D12" s="25" t="s">
        <v>12</v>
      </c>
      <c r="E12" s="41"/>
      <c r="F12"/>
      <c r="G12"/>
      <c r="H12"/>
      <c r="I12"/>
    </row>
    <row r="13" spans="1:9" customFormat="1" x14ac:dyDescent="0.25">
      <c r="A13" s="41"/>
      <c r="B13" s="41"/>
      <c r="C13" s="41"/>
      <c r="D13" s="41"/>
      <c r="E13" s="41"/>
    </row>
    <row r="14" spans="1:9" s="30" customFormat="1" x14ac:dyDescent="0.25">
      <c r="A14" s="97" t="s">
        <v>53</v>
      </c>
      <c r="B14" s="94" t="s">
        <v>84</v>
      </c>
      <c r="C14" s="102">
        <f>ROUNDUP(SUM(C15:C17)/9,0)</f>
        <v>167</v>
      </c>
      <c r="D14" s="94" t="s">
        <v>11</v>
      </c>
      <c r="E14" s="41"/>
      <c r="F14"/>
      <c r="G14"/>
      <c r="H14"/>
      <c r="I14"/>
    </row>
    <row r="15" spans="1:9" s="30" customFormat="1" x14ac:dyDescent="0.25">
      <c r="A15" s="41"/>
      <c r="B15" s="41" t="s">
        <v>107</v>
      </c>
      <c r="C15" s="41"/>
      <c r="D15" s="41"/>
      <c r="E15" s="41"/>
      <c r="F15"/>
      <c r="G15"/>
      <c r="H15"/>
      <c r="I15"/>
    </row>
    <row r="16" spans="1:9" s="30" customFormat="1" x14ac:dyDescent="0.25">
      <c r="A16" s="41"/>
      <c r="B16" s="41" t="s">
        <v>108</v>
      </c>
      <c r="C16" s="41">
        <v>853</v>
      </c>
      <c r="D16" s="41" t="s">
        <v>13</v>
      </c>
      <c r="E16" s="41"/>
      <c r="F16"/>
      <c r="G16"/>
      <c r="H16"/>
      <c r="I16"/>
    </row>
    <row r="17" spans="1:9" s="30" customFormat="1" x14ac:dyDescent="0.25">
      <c r="A17" s="41"/>
      <c r="B17" s="41" t="s">
        <v>109</v>
      </c>
      <c r="C17" s="41">
        <v>642</v>
      </c>
      <c r="D17" s="41" t="s">
        <v>13</v>
      </c>
      <c r="E17" s="41"/>
      <c r="F17"/>
      <c r="G17"/>
      <c r="H17"/>
      <c r="I17"/>
    </row>
    <row r="18" spans="1:9" s="30" customFormat="1" x14ac:dyDescent="0.25">
      <c r="A18" s="41"/>
      <c r="B18" s="41"/>
      <c r="C18" s="41"/>
      <c r="D18" s="41"/>
      <c r="E18" s="41"/>
      <c r="F18"/>
      <c r="G18"/>
      <c r="H18"/>
      <c r="I18"/>
    </row>
    <row r="19" spans="1:9" s="30" customFormat="1" x14ac:dyDescent="0.25">
      <c r="A19" s="101" t="s">
        <v>116</v>
      </c>
      <c r="B19" s="38" t="s">
        <v>100</v>
      </c>
      <c r="C19" s="1">
        <f>SUM(C20:C24)</f>
        <v>59</v>
      </c>
      <c r="D19" s="38" t="s">
        <v>10</v>
      </c>
      <c r="E19" s="27"/>
      <c r="F19"/>
      <c r="G19"/>
      <c r="H19"/>
      <c r="I19"/>
    </row>
    <row r="20" spans="1:9" s="30" customFormat="1" x14ac:dyDescent="0.25">
      <c r="A20" s="41"/>
      <c r="B20" s="41" t="s">
        <v>117</v>
      </c>
      <c r="C20" s="41"/>
      <c r="D20" s="41"/>
      <c r="E20" s="41"/>
      <c r="F20"/>
      <c r="G20"/>
      <c r="H20"/>
      <c r="I20"/>
    </row>
    <row r="21" spans="1:9" s="30" customFormat="1" x14ac:dyDescent="0.25">
      <c r="A21" s="41"/>
      <c r="B21" s="100" t="s">
        <v>118</v>
      </c>
      <c r="C21" s="41">
        <v>25</v>
      </c>
      <c r="D21" s="41" t="s">
        <v>123</v>
      </c>
      <c r="E21" s="41"/>
      <c r="F21"/>
      <c r="G21"/>
      <c r="H21"/>
      <c r="I21"/>
    </row>
    <row r="22" spans="1:9" s="30" customFormat="1" x14ac:dyDescent="0.25">
      <c r="A22" s="41"/>
      <c r="B22" s="100" t="s">
        <v>119</v>
      </c>
      <c r="C22" s="41">
        <v>22</v>
      </c>
      <c r="D22" s="41" t="s">
        <v>123</v>
      </c>
      <c r="E22" s="41"/>
      <c r="F22"/>
      <c r="G22"/>
      <c r="H22"/>
      <c r="I22"/>
    </row>
    <row r="23" spans="1:9" s="30" customFormat="1" x14ac:dyDescent="0.25">
      <c r="A23" s="41"/>
      <c r="B23" s="100" t="s">
        <v>120</v>
      </c>
      <c r="C23" s="41"/>
      <c r="D23" s="41"/>
      <c r="E23" s="41"/>
      <c r="F23"/>
      <c r="G23"/>
      <c r="H23"/>
      <c r="I23"/>
    </row>
    <row r="24" spans="1:9" s="30" customFormat="1" x14ac:dyDescent="0.25">
      <c r="A24" s="41"/>
      <c r="B24" s="100" t="s">
        <v>121</v>
      </c>
      <c r="C24" s="41">
        <v>12</v>
      </c>
      <c r="D24" s="41" t="s">
        <v>123</v>
      </c>
      <c r="E24" s="41"/>
      <c r="F24"/>
      <c r="G24"/>
      <c r="H24"/>
      <c r="I24"/>
    </row>
    <row r="25" spans="1:9" s="30" customFormat="1" x14ac:dyDescent="0.25">
      <c r="A25" s="41"/>
      <c r="B25" s="41"/>
      <c r="C25" s="41"/>
      <c r="D25" s="41"/>
      <c r="E25" s="41"/>
      <c r="F25"/>
      <c r="G25"/>
      <c r="H25"/>
      <c r="I25"/>
    </row>
    <row r="26" spans="1:9" customFormat="1" x14ac:dyDescent="0.25">
      <c r="A26" s="97" t="s">
        <v>54</v>
      </c>
      <c r="B26" s="38" t="s">
        <v>85</v>
      </c>
      <c r="C26" s="102">
        <f>ROUNDUP(SUM(C27:C30)/27,0)</f>
        <v>93</v>
      </c>
      <c r="D26" s="94" t="s">
        <v>47</v>
      </c>
      <c r="E26" s="41"/>
    </row>
    <row r="27" spans="1:9" customFormat="1" x14ac:dyDescent="0.25">
      <c r="A27" s="41"/>
      <c r="B27" s="39" t="s">
        <v>124</v>
      </c>
      <c r="C27" s="57"/>
      <c r="D27" s="41"/>
      <c r="E27" s="41"/>
    </row>
    <row r="28" spans="1:9" customFormat="1" x14ac:dyDescent="0.25">
      <c r="A28" s="41"/>
      <c r="B28" s="27" t="s">
        <v>125</v>
      </c>
      <c r="C28" s="58">
        <f>3393*(8.5/12)</f>
        <v>2403.375</v>
      </c>
      <c r="D28" s="41" t="s">
        <v>104</v>
      </c>
      <c r="E28" s="41"/>
    </row>
    <row r="29" spans="1:9" customFormat="1" x14ac:dyDescent="0.25">
      <c r="A29" s="41"/>
      <c r="B29" s="39" t="s">
        <v>126</v>
      </c>
      <c r="C29" s="58"/>
      <c r="D29" s="41"/>
      <c r="E29" s="41"/>
    </row>
    <row r="30" spans="1:9" customFormat="1" x14ac:dyDescent="0.25">
      <c r="A30" s="41"/>
      <c r="B30" s="27" t="s">
        <v>127</v>
      </c>
      <c r="C30" s="57">
        <f>1.071*0.167*5*100</f>
        <v>89.428500000000014</v>
      </c>
      <c r="D30" s="41" t="s">
        <v>104</v>
      </c>
      <c r="E30" s="41"/>
    </row>
    <row r="31" spans="1:9" s="30" customFormat="1" x14ac:dyDescent="0.25">
      <c r="A31" s="41"/>
      <c r="B31" s="27"/>
      <c r="C31" s="57"/>
      <c r="D31" s="41"/>
      <c r="E31" s="41"/>
    </row>
    <row r="32" spans="1:9" s="30" customFormat="1" x14ac:dyDescent="0.25">
      <c r="A32" s="97" t="s">
        <v>54</v>
      </c>
      <c r="B32" s="38" t="s">
        <v>208</v>
      </c>
      <c r="C32" s="102">
        <f>ROUNDUP(SUM(C33:C36)/27,0)</f>
        <v>4</v>
      </c>
      <c r="D32" s="94" t="s">
        <v>47</v>
      </c>
      <c r="E32" s="41"/>
    </row>
    <row r="33" spans="1:9" s="30" customFormat="1" x14ac:dyDescent="0.25">
      <c r="A33" s="41"/>
      <c r="B33" s="39" t="s">
        <v>209</v>
      </c>
      <c r="C33" s="57"/>
      <c r="D33" s="41"/>
      <c r="E33" s="41"/>
    </row>
    <row r="34" spans="1:9" s="30" customFormat="1" x14ac:dyDescent="0.25">
      <c r="A34" s="41"/>
      <c r="B34" s="27" t="s">
        <v>210</v>
      </c>
      <c r="C34" s="58">
        <f>43.595*1.068</f>
        <v>46.559460000000001</v>
      </c>
      <c r="D34" s="41" t="s">
        <v>104</v>
      </c>
      <c r="E34" s="41"/>
    </row>
    <row r="35" spans="1:9" s="30" customFormat="1" x14ac:dyDescent="0.25">
      <c r="A35" s="41"/>
      <c r="B35" s="39" t="s">
        <v>211</v>
      </c>
      <c r="C35" s="58"/>
      <c r="D35" s="41"/>
      <c r="E35" s="41"/>
    </row>
    <row r="36" spans="1:9" s="30" customFormat="1" x14ac:dyDescent="0.25">
      <c r="A36" s="41"/>
      <c r="B36" s="27" t="s">
        <v>212</v>
      </c>
      <c r="C36" s="58">
        <f>45.915*1.068</f>
        <v>49.037220000000005</v>
      </c>
      <c r="D36" s="41" t="s">
        <v>104</v>
      </c>
      <c r="E36" s="41"/>
    </row>
    <row r="37" spans="1:9" customFormat="1" x14ac:dyDescent="0.25">
      <c r="A37" s="41"/>
      <c r="B37" s="27"/>
      <c r="C37" s="58"/>
      <c r="D37" s="41"/>
      <c r="E37" s="41"/>
    </row>
    <row r="38" spans="1:9" s="30" customFormat="1" x14ac:dyDescent="0.25">
      <c r="A38" s="106" t="s">
        <v>28</v>
      </c>
      <c r="B38" s="38" t="s">
        <v>86</v>
      </c>
      <c r="C38" s="102">
        <f>ROUNDUP(SUM(C39:C47)/9,0)</f>
        <v>207</v>
      </c>
      <c r="D38" s="38" t="s">
        <v>11</v>
      </c>
      <c r="E38" s="41"/>
      <c r="F38"/>
      <c r="G38"/>
      <c r="H38"/>
      <c r="I38"/>
    </row>
    <row r="39" spans="1:9" s="30" customFormat="1" x14ac:dyDescent="0.25">
      <c r="A39" s="41"/>
      <c r="B39" s="39" t="s">
        <v>128</v>
      </c>
      <c r="C39" s="58"/>
      <c r="D39" s="41"/>
      <c r="E39" s="41"/>
      <c r="F39"/>
      <c r="G39"/>
      <c r="H39"/>
      <c r="I39"/>
    </row>
    <row r="40" spans="1:9" s="30" customFormat="1" x14ac:dyDescent="0.25">
      <c r="A40" s="41"/>
      <c r="B40" s="27" t="s">
        <v>130</v>
      </c>
      <c r="C40" s="58">
        <v>780</v>
      </c>
      <c r="D40" s="41" t="s">
        <v>13</v>
      </c>
      <c r="E40" s="41"/>
      <c r="F40"/>
      <c r="G40"/>
      <c r="H40"/>
      <c r="I40"/>
    </row>
    <row r="41" spans="1:9" s="30" customFormat="1" x14ac:dyDescent="0.25">
      <c r="A41" s="41"/>
      <c r="B41" s="39" t="s">
        <v>129</v>
      </c>
      <c r="C41" s="58"/>
      <c r="D41" s="41"/>
      <c r="E41" s="41"/>
      <c r="F41"/>
      <c r="G41"/>
      <c r="H41"/>
      <c r="I41"/>
    </row>
    <row r="42" spans="1:9" s="30" customFormat="1" x14ac:dyDescent="0.25">
      <c r="A42" s="41"/>
      <c r="B42" s="27" t="s">
        <v>131</v>
      </c>
      <c r="C42" s="58">
        <v>450</v>
      </c>
      <c r="D42" s="41" t="s">
        <v>13</v>
      </c>
      <c r="E42" s="41"/>
      <c r="F42"/>
      <c r="G42"/>
      <c r="H42"/>
      <c r="I42"/>
    </row>
    <row r="43" spans="1:9" s="30" customFormat="1" x14ac:dyDescent="0.25">
      <c r="A43" s="41"/>
      <c r="B43" s="39" t="s">
        <v>133</v>
      </c>
      <c r="C43" s="58"/>
      <c r="D43" s="41"/>
      <c r="E43" s="41"/>
      <c r="F43"/>
      <c r="G43"/>
      <c r="H43"/>
      <c r="I43"/>
    </row>
    <row r="44" spans="1:9" s="30" customFormat="1" x14ac:dyDescent="0.25">
      <c r="A44" s="41"/>
      <c r="B44" s="27" t="s">
        <v>134</v>
      </c>
      <c r="C44" s="58"/>
      <c r="D44" s="41"/>
      <c r="E44" s="41"/>
      <c r="F44"/>
      <c r="G44"/>
      <c r="H44"/>
      <c r="I44"/>
    </row>
    <row r="45" spans="1:9" s="30" customFormat="1" x14ac:dyDescent="0.25">
      <c r="A45" s="41"/>
      <c r="B45" s="27" t="s">
        <v>135</v>
      </c>
      <c r="C45" s="58">
        <v>260</v>
      </c>
      <c r="D45" s="41" t="s">
        <v>13</v>
      </c>
      <c r="E45" s="41"/>
      <c r="F45"/>
      <c r="G45"/>
      <c r="H45"/>
      <c r="I45"/>
    </row>
    <row r="46" spans="1:9" s="30" customFormat="1" x14ac:dyDescent="0.25">
      <c r="A46" s="41"/>
      <c r="B46" s="39" t="s">
        <v>132</v>
      </c>
      <c r="C46" s="58"/>
      <c r="D46" s="41"/>
      <c r="E46" s="41"/>
      <c r="F46"/>
      <c r="G46"/>
      <c r="H46"/>
      <c r="I46"/>
    </row>
    <row r="47" spans="1:9" s="30" customFormat="1" x14ac:dyDescent="0.25">
      <c r="A47" s="41"/>
      <c r="B47" s="27" t="s">
        <v>136</v>
      </c>
      <c r="C47" s="58">
        <f>1.833*(102+100.94)</f>
        <v>371.98901999999998</v>
      </c>
      <c r="D47" s="41" t="s">
        <v>13</v>
      </c>
      <c r="E47" s="41"/>
      <c r="F47"/>
      <c r="G47"/>
      <c r="H47"/>
      <c r="I47"/>
    </row>
    <row r="48" spans="1:9" s="30" customFormat="1" x14ac:dyDescent="0.25">
      <c r="A48" s="41"/>
      <c r="B48" s="27"/>
      <c r="C48" s="58"/>
      <c r="D48" s="41"/>
      <c r="E48" s="41"/>
      <c r="F48"/>
      <c r="G48"/>
      <c r="H48"/>
      <c r="I48"/>
    </row>
    <row r="49" spans="1:9" s="30" customFormat="1" x14ac:dyDescent="0.25">
      <c r="A49" s="105" t="s">
        <v>55</v>
      </c>
      <c r="B49" s="38" t="s">
        <v>87</v>
      </c>
      <c r="C49" s="102">
        <f>ROUNDUP(SUM(C50:C51)/9,0)</f>
        <v>50</v>
      </c>
      <c r="D49" s="38" t="s">
        <v>11</v>
      </c>
      <c r="E49" s="41"/>
      <c r="F49"/>
      <c r="G49"/>
      <c r="H49"/>
      <c r="I49"/>
    </row>
    <row r="50" spans="1:9" s="30" customFormat="1" x14ac:dyDescent="0.25">
      <c r="A50" s="41"/>
      <c r="B50" s="39" t="s">
        <v>129</v>
      </c>
      <c r="C50" s="58"/>
      <c r="D50" s="41"/>
      <c r="E50" s="41"/>
      <c r="F50"/>
      <c r="G50"/>
      <c r="H50"/>
      <c r="I50"/>
    </row>
    <row r="51" spans="1:9" s="30" customFormat="1" x14ac:dyDescent="0.25">
      <c r="A51" s="41"/>
      <c r="B51" s="27" t="s">
        <v>131</v>
      </c>
      <c r="C51" s="58">
        <v>450</v>
      </c>
      <c r="D51" s="41" t="s">
        <v>13</v>
      </c>
      <c r="E51" s="41"/>
      <c r="F51"/>
      <c r="G51"/>
      <c r="H51"/>
      <c r="I51"/>
    </row>
    <row r="52" spans="1:9" s="30" customFormat="1" x14ac:dyDescent="0.25">
      <c r="A52" s="41"/>
      <c r="B52" s="27"/>
      <c r="C52" s="58"/>
      <c r="D52" s="41"/>
      <c r="E52" s="41"/>
      <c r="F52"/>
      <c r="G52"/>
      <c r="H52"/>
      <c r="I52"/>
    </row>
    <row r="53" spans="1:9" s="20" customFormat="1" x14ac:dyDescent="0.25">
      <c r="A53" s="105" t="s">
        <v>30</v>
      </c>
      <c r="B53" s="38" t="s">
        <v>15</v>
      </c>
      <c r="C53" s="103">
        <f>C56+C60</f>
        <v>69.429000000000002</v>
      </c>
      <c r="D53" s="104" t="s">
        <v>9</v>
      </c>
      <c r="E53" s="41"/>
      <c r="F53"/>
      <c r="G53"/>
      <c r="H53"/>
      <c r="I53"/>
    </row>
    <row r="54" spans="1:9" s="30" customFormat="1" x14ac:dyDescent="0.25">
      <c r="A54" s="41"/>
      <c r="B54" s="39" t="s">
        <v>113</v>
      </c>
      <c r="C54" s="41"/>
      <c r="D54" s="41"/>
      <c r="E54" s="41"/>
      <c r="F54"/>
      <c r="G54"/>
      <c r="H54"/>
      <c r="I54"/>
    </row>
    <row r="55" spans="1:9" s="30" customFormat="1" x14ac:dyDescent="0.25">
      <c r="A55" s="41"/>
      <c r="B55" s="27" t="s">
        <v>107</v>
      </c>
      <c r="C55" s="41"/>
      <c r="D55" s="41"/>
      <c r="E55" s="41"/>
      <c r="F55"/>
      <c r="G55"/>
      <c r="H55"/>
      <c r="I55"/>
    </row>
    <row r="56" spans="1:9" s="30" customFormat="1" x14ac:dyDescent="0.25">
      <c r="A56" s="41"/>
      <c r="B56" s="41" t="s">
        <v>137</v>
      </c>
      <c r="C56" s="41">
        <f>33.152-0.5</f>
        <v>32.652000000000001</v>
      </c>
      <c r="D56" s="41" t="s">
        <v>9</v>
      </c>
      <c r="E56" s="41"/>
      <c r="F56"/>
      <c r="G56"/>
      <c r="H56"/>
      <c r="I56"/>
    </row>
    <row r="57" spans="1:9" s="30" customFormat="1" x14ac:dyDescent="0.25">
      <c r="A57" s="41"/>
      <c r="B57" s="41"/>
      <c r="C57" s="41"/>
      <c r="D57" s="41"/>
      <c r="E57" s="41"/>
      <c r="F57"/>
      <c r="G57"/>
      <c r="H57"/>
      <c r="I57"/>
    </row>
    <row r="58" spans="1:9" s="30" customFormat="1" x14ac:dyDescent="0.25">
      <c r="A58" s="41"/>
      <c r="B58" s="39" t="s">
        <v>112</v>
      </c>
      <c r="C58" s="41"/>
      <c r="D58" s="41"/>
      <c r="E58" s="41"/>
      <c r="F58"/>
      <c r="G58"/>
      <c r="H58"/>
      <c r="I58"/>
    </row>
    <row r="59" spans="1:9" s="30" customFormat="1" x14ac:dyDescent="0.25">
      <c r="A59" s="41"/>
      <c r="B59" s="27" t="s">
        <v>107</v>
      </c>
      <c r="C59" s="41"/>
      <c r="D59" s="41"/>
      <c r="E59" s="41"/>
      <c r="F59"/>
      <c r="G59"/>
      <c r="H59"/>
      <c r="I59"/>
    </row>
    <row r="60" spans="1:9" s="30" customFormat="1" x14ac:dyDescent="0.25">
      <c r="A60" s="41"/>
      <c r="B60" s="41" t="s">
        <v>138</v>
      </c>
      <c r="C60" s="41">
        <f>37.277-0.5</f>
        <v>36.777000000000001</v>
      </c>
      <c r="D60" s="41" t="s">
        <v>9</v>
      </c>
      <c r="E60" s="41"/>
      <c r="F60"/>
      <c r="G60"/>
      <c r="H60"/>
      <c r="I60"/>
    </row>
    <row r="61" spans="1:9" customFormat="1" x14ac:dyDescent="0.25">
      <c r="A61" s="41"/>
      <c r="B61" s="39"/>
      <c r="C61" s="41"/>
      <c r="D61" s="41"/>
      <c r="E61" s="41"/>
    </row>
    <row r="62" spans="1:9" s="20" customFormat="1" x14ac:dyDescent="0.25">
      <c r="A62" s="105" t="s">
        <v>43</v>
      </c>
      <c r="B62" s="38" t="s">
        <v>42</v>
      </c>
      <c r="C62" s="108">
        <f>C64</f>
        <v>905.52</v>
      </c>
      <c r="D62" s="104" t="s">
        <v>48</v>
      </c>
      <c r="E62" s="41"/>
      <c r="F62"/>
      <c r="G62"/>
      <c r="H62"/>
      <c r="I62"/>
    </row>
    <row r="63" spans="1:9" s="20" customFormat="1" x14ac:dyDescent="0.25">
      <c r="A63" s="40"/>
      <c r="B63" s="27" t="s">
        <v>213</v>
      </c>
      <c r="C63" s="59"/>
      <c r="D63" s="59"/>
      <c r="E63" s="41"/>
      <c r="F63"/>
      <c r="G63"/>
      <c r="H63"/>
      <c r="I63"/>
    </row>
    <row r="64" spans="1:9" s="20" customFormat="1" x14ac:dyDescent="0.25">
      <c r="A64" s="40"/>
      <c r="B64" s="27"/>
      <c r="C64" s="107">
        <f>(0.398*490*4)+(0.064*490*4)</f>
        <v>905.52</v>
      </c>
      <c r="D64" s="59" t="s">
        <v>48</v>
      </c>
      <c r="E64" s="41"/>
      <c r="F64"/>
      <c r="G64"/>
      <c r="H64"/>
      <c r="I64"/>
    </row>
    <row r="65" spans="1:9" s="20" customFormat="1" x14ac:dyDescent="0.25">
      <c r="A65" s="109"/>
      <c r="B65" s="27"/>
      <c r="C65" s="107"/>
      <c r="D65" s="59"/>
      <c r="E65" s="41"/>
      <c r="F65"/>
      <c r="G65"/>
      <c r="H65"/>
      <c r="I65"/>
    </row>
    <row r="66" spans="1:9" customFormat="1" x14ac:dyDescent="0.25">
      <c r="A66" s="111" t="s">
        <v>140</v>
      </c>
      <c r="B66" s="38" t="s">
        <v>106</v>
      </c>
      <c r="C66" s="110">
        <f>C67</f>
        <v>480</v>
      </c>
      <c r="D66" s="38" t="s">
        <v>10</v>
      </c>
      <c r="E66" s="27"/>
    </row>
    <row r="67" spans="1:9" s="20" customFormat="1" x14ac:dyDescent="0.25">
      <c r="A67" s="40"/>
      <c r="B67" s="27" t="s">
        <v>141</v>
      </c>
      <c r="C67" s="107">
        <f>5*32*3</f>
        <v>480</v>
      </c>
      <c r="D67" s="27" t="s">
        <v>10</v>
      </c>
      <c r="E67" s="41"/>
      <c r="F67"/>
      <c r="G67"/>
      <c r="H67"/>
      <c r="I67"/>
    </row>
    <row r="68" spans="1:9" s="20" customFormat="1" x14ac:dyDescent="0.25">
      <c r="A68" s="40"/>
      <c r="B68" s="27"/>
      <c r="C68" s="107"/>
      <c r="D68" s="59"/>
      <c r="E68" s="41"/>
      <c r="F68"/>
      <c r="G68"/>
      <c r="H68"/>
      <c r="I68"/>
    </row>
    <row r="69" spans="1:9" customFormat="1" x14ac:dyDescent="0.25">
      <c r="A69" s="106" t="s">
        <v>31</v>
      </c>
      <c r="B69" s="38" t="s">
        <v>32</v>
      </c>
      <c r="C69" s="94">
        <v>5</v>
      </c>
      <c r="D69" s="38" t="s">
        <v>10</v>
      </c>
      <c r="E69" s="41"/>
    </row>
    <row r="70" spans="1:9" customFormat="1" x14ac:dyDescent="0.25">
      <c r="A70" s="27"/>
      <c r="B70" s="39" t="s">
        <v>139</v>
      </c>
      <c r="C70" s="41">
        <v>5</v>
      </c>
      <c r="D70" s="27" t="s">
        <v>10</v>
      </c>
      <c r="E70" s="41"/>
    </row>
    <row r="71" spans="1:9" s="30" customFormat="1" x14ac:dyDescent="0.25">
      <c r="A71" s="27"/>
      <c r="B71" s="39"/>
      <c r="C71" s="41"/>
      <c r="D71" s="27"/>
      <c r="E71" s="41"/>
      <c r="F71"/>
      <c r="G71"/>
      <c r="H71"/>
      <c r="I71"/>
    </row>
    <row r="72" spans="1:9" customFormat="1" x14ac:dyDescent="0.25">
      <c r="A72" s="56" t="s">
        <v>45</v>
      </c>
      <c r="B72" s="38" t="s">
        <v>46</v>
      </c>
      <c r="C72" s="41"/>
      <c r="D72" s="41" t="s">
        <v>48</v>
      </c>
      <c r="E72" s="41"/>
    </row>
    <row r="73" spans="1:9" customFormat="1" x14ac:dyDescent="0.25">
      <c r="A73" s="27"/>
      <c r="B73" s="38"/>
      <c r="C73" s="41"/>
      <c r="D73" s="27"/>
      <c r="E73" s="41"/>
    </row>
    <row r="74" spans="1:9" s="20" customFormat="1" x14ac:dyDescent="0.25">
      <c r="A74" s="167" t="s">
        <v>36</v>
      </c>
      <c r="B74" s="38" t="s">
        <v>37</v>
      </c>
      <c r="C74" s="94">
        <v>5052</v>
      </c>
      <c r="D74" s="38" t="s">
        <v>13</v>
      </c>
      <c r="E74" s="41"/>
      <c r="F74"/>
      <c r="G74"/>
      <c r="H74"/>
      <c r="I74"/>
    </row>
    <row r="75" spans="1:9" s="20" customFormat="1" x14ac:dyDescent="0.25">
      <c r="A75" s="42"/>
      <c r="B75" s="164" t="s">
        <v>200</v>
      </c>
      <c r="C75" s="41"/>
      <c r="D75" s="25"/>
      <c r="E75" s="41"/>
      <c r="F75" s="30"/>
      <c r="G75" s="30"/>
      <c r="H75" s="30"/>
      <c r="I75" s="30"/>
    </row>
    <row r="76" spans="1:9" s="20" customFormat="1" x14ac:dyDescent="0.25">
      <c r="A76" s="167" t="s">
        <v>35</v>
      </c>
      <c r="B76" s="38" t="s">
        <v>38</v>
      </c>
      <c r="C76" s="94">
        <v>5066</v>
      </c>
      <c r="D76" s="38" t="s">
        <v>13</v>
      </c>
      <c r="E76" s="41"/>
      <c r="F76"/>
      <c r="G76"/>
      <c r="H76"/>
      <c r="I76"/>
    </row>
    <row r="77" spans="1:9" s="20" customFormat="1" x14ac:dyDescent="0.25">
      <c r="A77" s="167" t="s">
        <v>34</v>
      </c>
      <c r="B77" s="38" t="s">
        <v>39</v>
      </c>
      <c r="C77" s="94">
        <v>5066</v>
      </c>
      <c r="D77" s="38" t="s">
        <v>13</v>
      </c>
      <c r="E77" s="41"/>
      <c r="F77"/>
      <c r="G77"/>
      <c r="H77"/>
      <c r="I77"/>
    </row>
    <row r="78" spans="1:9" s="20" customFormat="1" x14ac:dyDescent="0.25">
      <c r="A78" s="167" t="s">
        <v>33</v>
      </c>
      <c r="B78" s="38" t="s">
        <v>40</v>
      </c>
      <c r="C78" s="94">
        <v>5066</v>
      </c>
      <c r="D78" s="38" t="s">
        <v>13</v>
      </c>
      <c r="E78" s="41"/>
      <c r="F78"/>
      <c r="G78"/>
      <c r="H78"/>
      <c r="I78"/>
    </row>
    <row r="79" spans="1:9" s="20" customFormat="1" x14ac:dyDescent="0.25">
      <c r="A79" s="42"/>
      <c r="B79" s="38"/>
      <c r="C79" s="94"/>
      <c r="D79" s="38"/>
      <c r="E79" s="41"/>
      <c r="F79" s="30"/>
      <c r="G79" s="30"/>
      <c r="H79" s="30"/>
      <c r="I79" s="30"/>
    </row>
    <row r="80" spans="1:9" s="20" customFormat="1" x14ac:dyDescent="0.25">
      <c r="A80" s="168" t="s">
        <v>56</v>
      </c>
      <c r="B80" s="38" t="s">
        <v>52</v>
      </c>
      <c r="C80" s="94">
        <v>8</v>
      </c>
      <c r="D80" s="38" t="s">
        <v>51</v>
      </c>
      <c r="E80" s="41"/>
      <c r="F80" s="30"/>
      <c r="G80" s="30"/>
      <c r="H80" s="30"/>
      <c r="I80" s="30"/>
    </row>
    <row r="81" spans="1:9" s="20" customFormat="1" x14ac:dyDescent="0.25">
      <c r="A81" s="87"/>
      <c r="B81" s="27" t="s">
        <v>205</v>
      </c>
      <c r="C81" s="94"/>
      <c r="D81" s="38"/>
      <c r="E81" s="41"/>
      <c r="F81" s="30"/>
      <c r="G81" s="30"/>
      <c r="H81" s="30"/>
      <c r="I81" s="30"/>
    </row>
    <row r="82" spans="1:9" s="20" customFormat="1" x14ac:dyDescent="0.25">
      <c r="A82" s="168" t="s">
        <v>204</v>
      </c>
      <c r="B82" s="38" t="s">
        <v>50</v>
      </c>
      <c r="C82" s="94">
        <v>5</v>
      </c>
      <c r="D82" s="38" t="s">
        <v>10</v>
      </c>
      <c r="E82" s="41"/>
      <c r="F82" s="30"/>
      <c r="G82" s="30"/>
      <c r="H82" s="30"/>
      <c r="I82" s="30"/>
    </row>
    <row r="83" spans="1:9" s="20" customFormat="1" x14ac:dyDescent="0.25">
      <c r="A83" s="87"/>
      <c r="B83" s="27" t="s">
        <v>206</v>
      </c>
      <c r="C83" s="94"/>
      <c r="D83" s="38"/>
      <c r="E83" s="41"/>
      <c r="F83" s="30"/>
      <c r="G83" s="30"/>
      <c r="H83" s="30"/>
      <c r="I83" s="30"/>
    </row>
    <row r="84" spans="1:9" customFormat="1" x14ac:dyDescent="0.25">
      <c r="A84" s="41"/>
      <c r="B84" s="41"/>
      <c r="C84" s="41"/>
      <c r="D84" s="41"/>
      <c r="E84" s="41"/>
    </row>
    <row r="85" spans="1:9" customFormat="1" x14ac:dyDescent="0.25">
      <c r="A85" s="99" t="s">
        <v>110</v>
      </c>
      <c r="B85" s="38" t="s">
        <v>102</v>
      </c>
      <c r="C85" s="1">
        <f>C87/9</f>
        <v>94.777777777777771</v>
      </c>
      <c r="D85" s="38" t="s">
        <v>11</v>
      </c>
      <c r="E85" s="27"/>
    </row>
    <row r="86" spans="1:9" s="30" customFormat="1" x14ac:dyDescent="0.25">
      <c r="A86" s="95"/>
      <c r="B86" s="27" t="s">
        <v>112</v>
      </c>
      <c r="C86" s="31"/>
      <c r="D86" s="27"/>
      <c r="E86" s="27"/>
      <c r="F86"/>
      <c r="G86"/>
      <c r="H86"/>
      <c r="I86"/>
    </row>
    <row r="87" spans="1:9" s="30" customFormat="1" x14ac:dyDescent="0.25">
      <c r="A87" s="95"/>
      <c r="B87" s="27" t="s">
        <v>107</v>
      </c>
      <c r="C87" s="41">
        <v>853</v>
      </c>
      <c r="D87" s="27" t="s">
        <v>13</v>
      </c>
      <c r="E87" s="27"/>
      <c r="F87"/>
      <c r="G87"/>
      <c r="H87"/>
      <c r="I87"/>
    </row>
    <row r="88" spans="1:9" s="30" customFormat="1" x14ac:dyDescent="0.25">
      <c r="A88" s="95"/>
      <c r="B88" s="38"/>
      <c r="C88" s="31"/>
      <c r="D88" s="27"/>
      <c r="E88" s="27"/>
      <c r="F88"/>
      <c r="G88"/>
      <c r="H88"/>
      <c r="I88"/>
    </row>
    <row r="89" spans="1:9" customFormat="1" x14ac:dyDescent="0.25">
      <c r="A89" s="99" t="s">
        <v>111</v>
      </c>
      <c r="B89" s="38" t="s">
        <v>103</v>
      </c>
      <c r="C89" s="1">
        <f>C91/9</f>
        <v>89</v>
      </c>
      <c r="D89" s="38" t="s">
        <v>11</v>
      </c>
      <c r="E89" s="27"/>
    </row>
    <row r="90" spans="1:9" s="30" customFormat="1" x14ac:dyDescent="0.25">
      <c r="A90" s="95"/>
      <c r="B90" s="27" t="s">
        <v>113</v>
      </c>
      <c r="C90" s="31"/>
      <c r="D90" s="27"/>
      <c r="E90" s="27"/>
      <c r="F90"/>
      <c r="G90"/>
      <c r="H90"/>
      <c r="I90"/>
    </row>
    <row r="91" spans="1:9" s="30" customFormat="1" x14ac:dyDescent="0.25">
      <c r="A91" s="95"/>
      <c r="B91" s="27" t="s">
        <v>107</v>
      </c>
      <c r="C91" s="31">
        <v>801</v>
      </c>
      <c r="D91" s="27" t="s">
        <v>13</v>
      </c>
      <c r="E91" s="27"/>
      <c r="F91"/>
      <c r="G91"/>
      <c r="H91"/>
      <c r="I91"/>
    </row>
    <row r="92" spans="1:9" s="30" customFormat="1" x14ac:dyDescent="0.25">
      <c r="A92" s="95"/>
      <c r="B92" s="27"/>
      <c r="C92" s="31"/>
      <c r="D92" s="27"/>
      <c r="E92" s="27"/>
      <c r="F92"/>
      <c r="G92"/>
      <c r="H92"/>
      <c r="I92"/>
    </row>
    <row r="93" spans="1:9" customFormat="1" x14ac:dyDescent="0.25">
      <c r="A93" s="99" t="s">
        <v>58</v>
      </c>
      <c r="B93" s="38" t="s">
        <v>95</v>
      </c>
      <c r="C93" s="96">
        <f>SUM(C96,C100)</f>
        <v>70.429000000000002</v>
      </c>
      <c r="D93" s="38" t="s">
        <v>9</v>
      </c>
      <c r="E93" s="27"/>
    </row>
    <row r="94" spans="1:9" customFormat="1" x14ac:dyDescent="0.25">
      <c r="A94" s="41"/>
      <c r="B94" s="27" t="s">
        <v>113</v>
      </c>
      <c r="C94" s="41"/>
      <c r="D94" s="41"/>
      <c r="E94" s="41"/>
    </row>
    <row r="95" spans="1:9" customFormat="1" x14ac:dyDescent="0.25">
      <c r="A95" s="41"/>
      <c r="B95" s="27" t="s">
        <v>107</v>
      </c>
      <c r="C95" s="41"/>
      <c r="D95" s="41"/>
      <c r="E95" s="41"/>
    </row>
    <row r="96" spans="1:9" customFormat="1" x14ac:dyDescent="0.25">
      <c r="A96" s="41"/>
      <c r="B96" s="41" t="s">
        <v>114</v>
      </c>
      <c r="C96" s="41">
        <v>33.152000000000001</v>
      </c>
      <c r="D96" s="41" t="s">
        <v>9</v>
      </c>
      <c r="E96" s="41"/>
    </row>
    <row r="97" spans="1:11" customFormat="1" x14ac:dyDescent="0.25">
      <c r="A97" s="41"/>
      <c r="B97" s="41"/>
      <c r="C97" s="41"/>
      <c r="D97" s="41"/>
      <c r="E97" s="41"/>
    </row>
    <row r="98" spans="1:11" customFormat="1" x14ac:dyDescent="0.25">
      <c r="A98" s="41"/>
      <c r="B98" s="27" t="s">
        <v>112</v>
      </c>
      <c r="C98" s="41"/>
      <c r="D98" s="41"/>
      <c r="E98" s="41"/>
    </row>
    <row r="99" spans="1:11" customFormat="1" x14ac:dyDescent="0.25">
      <c r="A99" s="41"/>
      <c r="B99" s="27" t="s">
        <v>107</v>
      </c>
      <c r="C99" s="41"/>
      <c r="D99" s="41"/>
      <c r="E99" s="41"/>
    </row>
    <row r="100" spans="1:11" customFormat="1" x14ac:dyDescent="0.25">
      <c r="A100" s="41"/>
      <c r="B100" s="41" t="s">
        <v>115</v>
      </c>
      <c r="C100" s="41">
        <v>37.277000000000001</v>
      </c>
      <c r="D100" s="41" t="s">
        <v>9</v>
      </c>
      <c r="E100" s="41"/>
    </row>
    <row r="101" spans="1:11" customFormat="1" x14ac:dyDescent="0.25">
      <c r="A101" s="41"/>
      <c r="B101" s="41"/>
      <c r="C101" s="41"/>
      <c r="D101" s="41"/>
      <c r="E101" s="41"/>
    </row>
    <row r="102" spans="1:11" customFormat="1" x14ac:dyDescent="0.25">
      <c r="A102" s="112" t="s">
        <v>57</v>
      </c>
      <c r="B102" s="38" t="s">
        <v>94</v>
      </c>
      <c r="C102" s="1">
        <v>206.25</v>
      </c>
      <c r="D102" s="38" t="s">
        <v>9</v>
      </c>
      <c r="E102" s="27"/>
    </row>
    <row r="103" spans="1:11" customFormat="1" x14ac:dyDescent="0.25">
      <c r="A103" s="41"/>
      <c r="B103" s="27" t="s">
        <v>142</v>
      </c>
      <c r="C103" s="41">
        <f>102+100.94</f>
        <v>202.94</v>
      </c>
      <c r="D103" s="41"/>
      <c r="E103" s="41"/>
    </row>
    <row r="104" spans="1:11" customFormat="1" x14ac:dyDescent="0.25">
      <c r="A104" s="41"/>
      <c r="B104" s="41"/>
      <c r="C104" s="41"/>
      <c r="D104" s="41"/>
      <c r="E104" s="41"/>
    </row>
    <row r="105" spans="1:11" s="30" customFormat="1" x14ac:dyDescent="0.25">
      <c r="A105" s="113" t="s">
        <v>143</v>
      </c>
      <c r="B105" s="114" t="s">
        <v>105</v>
      </c>
      <c r="C105" s="1">
        <f>SUM(C107:C108)</f>
        <v>25.38</v>
      </c>
      <c r="D105" s="114" t="s">
        <v>104</v>
      </c>
      <c r="E105" s="91"/>
      <c r="F105"/>
      <c r="G105"/>
      <c r="H105"/>
      <c r="I105"/>
      <c r="J105" s="33"/>
      <c r="K105" s="33"/>
    </row>
    <row r="106" spans="1:11" customFormat="1" x14ac:dyDescent="0.25">
      <c r="A106" s="41"/>
      <c r="B106" s="41" t="s">
        <v>144</v>
      </c>
      <c r="C106" s="41"/>
      <c r="D106" s="41"/>
      <c r="E106" s="41"/>
    </row>
    <row r="107" spans="1:11" customFormat="1" x14ac:dyDescent="0.25">
      <c r="A107" s="41"/>
      <c r="B107" s="41" t="s">
        <v>145</v>
      </c>
      <c r="C107" s="41">
        <v>9.6199999999999992</v>
      </c>
      <c r="D107" s="41" t="s">
        <v>104</v>
      </c>
      <c r="E107" s="41"/>
    </row>
    <row r="108" spans="1:11" customFormat="1" x14ac:dyDescent="0.25">
      <c r="A108" s="41"/>
      <c r="B108" s="41" t="s">
        <v>146</v>
      </c>
      <c r="C108" s="41">
        <v>15.76</v>
      </c>
      <c r="D108" s="41" t="s">
        <v>104</v>
      </c>
      <c r="E108" s="41"/>
    </row>
    <row r="109" spans="1:11" customFormat="1" x14ac:dyDescent="0.25">
      <c r="A109" s="41"/>
      <c r="B109" s="41"/>
      <c r="C109" s="41"/>
      <c r="D109" s="41"/>
      <c r="E109" s="41"/>
    </row>
    <row r="110" spans="1:11" customFormat="1" x14ac:dyDescent="0.25">
      <c r="A110" s="41"/>
      <c r="B110" s="41"/>
      <c r="C110" s="41"/>
      <c r="D110" s="41"/>
      <c r="E110" s="41"/>
    </row>
    <row r="111" spans="1:11" customFormat="1" x14ac:dyDescent="0.25">
      <c r="A111" s="41"/>
      <c r="B111" s="41"/>
      <c r="C111" s="41"/>
      <c r="D111" s="41"/>
      <c r="E111" s="41"/>
    </row>
    <row r="112" spans="1:11" customFormat="1" x14ac:dyDescent="0.25">
      <c r="A112" s="41"/>
      <c r="B112" s="41"/>
      <c r="C112" s="41"/>
      <c r="D112" s="41"/>
      <c r="E112" s="41"/>
    </row>
    <row r="113" spans="1:5" customFormat="1" x14ac:dyDescent="0.25">
      <c r="A113" s="41"/>
      <c r="B113" s="41"/>
      <c r="C113" s="41"/>
      <c r="D113" s="41"/>
      <c r="E113" s="41"/>
    </row>
    <row r="114" spans="1:5" customFormat="1" x14ac:dyDescent="0.25">
      <c r="A114" s="41"/>
      <c r="B114" s="41"/>
      <c r="C114" s="41"/>
      <c r="D114" s="41"/>
      <c r="E114" s="41"/>
    </row>
    <row r="115" spans="1:5" customFormat="1" x14ac:dyDescent="0.25">
      <c r="A115" s="41"/>
      <c r="B115" s="41"/>
      <c r="C115" s="41"/>
      <c r="D115" s="41"/>
      <c r="E115" s="41"/>
    </row>
    <row r="116" spans="1:5" customFormat="1" x14ac:dyDescent="0.25">
      <c r="A116" s="41"/>
      <c r="B116" s="41"/>
      <c r="C116" s="41"/>
      <c r="D116" s="41"/>
      <c r="E116" s="41"/>
    </row>
    <row r="117" spans="1:5" customFormat="1" x14ac:dyDescent="0.25">
      <c r="A117" s="41"/>
      <c r="B117" s="41"/>
      <c r="C117" s="41"/>
      <c r="D117" s="41"/>
      <c r="E117" s="41"/>
    </row>
    <row r="118" spans="1:5" customFormat="1" x14ac:dyDescent="0.25">
      <c r="A118" s="41"/>
      <c r="B118" s="41"/>
      <c r="C118" s="41"/>
      <c r="D118" s="41"/>
      <c r="E118" s="41"/>
    </row>
    <row r="119" spans="1:5" customFormat="1" x14ac:dyDescent="0.25">
      <c r="A119" s="41"/>
      <c r="B119" s="41"/>
      <c r="C119" s="41"/>
      <c r="D119" s="41"/>
      <c r="E119" s="41"/>
    </row>
    <row r="120" spans="1:5" customFormat="1" x14ac:dyDescent="0.25">
      <c r="A120" s="41"/>
      <c r="B120" s="41"/>
      <c r="C120" s="41"/>
      <c r="D120" s="41"/>
      <c r="E120" s="41"/>
    </row>
    <row r="121" spans="1:5" customFormat="1" x14ac:dyDescent="0.25">
      <c r="A121" s="41"/>
      <c r="B121" s="41"/>
      <c r="C121" s="41"/>
      <c r="D121" s="41"/>
      <c r="E121" s="41"/>
    </row>
    <row r="122" spans="1:5" customFormat="1" x14ac:dyDescent="0.25">
      <c r="A122" s="41"/>
      <c r="B122" s="41"/>
      <c r="C122" s="41"/>
      <c r="D122" s="41"/>
      <c r="E122" s="41"/>
    </row>
    <row r="123" spans="1:5" customFormat="1" x14ac:dyDescent="0.25">
      <c r="A123" s="41"/>
      <c r="B123" s="41"/>
      <c r="C123" s="41"/>
      <c r="D123" s="41"/>
      <c r="E123" s="41"/>
    </row>
    <row r="124" spans="1:5" customFormat="1" x14ac:dyDescent="0.25">
      <c r="A124" s="41"/>
      <c r="B124" s="41"/>
      <c r="C124" s="41"/>
      <c r="D124" s="41"/>
      <c r="E124" s="41"/>
    </row>
    <row r="125" spans="1:5" customFormat="1" x14ac:dyDescent="0.25">
      <c r="A125" s="41"/>
      <c r="B125" s="41"/>
      <c r="C125" s="41"/>
      <c r="D125" s="41"/>
      <c r="E125" s="41"/>
    </row>
    <row r="126" spans="1:5" customFormat="1" x14ac:dyDescent="0.25">
      <c r="A126" s="41"/>
      <c r="B126" s="41"/>
      <c r="C126" s="41"/>
      <c r="D126" s="41"/>
      <c r="E126" s="41"/>
    </row>
    <row r="127" spans="1:5" customFormat="1" x14ac:dyDescent="0.25">
      <c r="A127" s="41"/>
      <c r="B127" s="41"/>
      <c r="C127" s="41"/>
      <c r="D127" s="41"/>
      <c r="E127" s="41"/>
    </row>
    <row r="128" spans="1:5" customFormat="1" x14ac:dyDescent="0.25">
      <c r="A128" s="41"/>
      <c r="B128" s="41"/>
      <c r="C128" s="41"/>
      <c r="D128" s="41"/>
      <c r="E128" s="41"/>
    </row>
    <row r="129" spans="1:5" customFormat="1" x14ac:dyDescent="0.25">
      <c r="A129" s="41"/>
      <c r="B129" s="41"/>
      <c r="C129" s="41"/>
      <c r="D129" s="41"/>
      <c r="E129" s="41"/>
    </row>
    <row r="130" spans="1:5" customFormat="1" x14ac:dyDescent="0.25">
      <c r="A130" s="41"/>
      <c r="B130" s="41"/>
      <c r="C130" s="41"/>
      <c r="D130" s="41"/>
      <c r="E130" s="41"/>
    </row>
    <row r="131" spans="1:5" customFormat="1" x14ac:dyDescent="0.25">
      <c r="A131" s="41"/>
      <c r="B131" s="41"/>
      <c r="C131" s="41"/>
      <c r="D131" s="41"/>
      <c r="E131" s="41"/>
    </row>
    <row r="132" spans="1:5" customFormat="1" x14ac:dyDescent="0.25">
      <c r="A132" s="41"/>
      <c r="B132" s="41"/>
      <c r="C132" s="41"/>
      <c r="D132" s="41"/>
      <c r="E132" s="41"/>
    </row>
    <row r="133" spans="1:5" customFormat="1" x14ac:dyDescent="0.25">
      <c r="A133" s="41"/>
      <c r="B133" s="41"/>
      <c r="C133" s="41"/>
      <c r="D133" s="41"/>
      <c r="E133" s="41"/>
    </row>
    <row r="134" spans="1:5" customFormat="1" x14ac:dyDescent="0.25">
      <c r="A134" s="41"/>
      <c r="B134" s="41"/>
      <c r="C134" s="41"/>
      <c r="D134" s="41"/>
      <c r="E134" s="41"/>
    </row>
    <row r="135" spans="1:5" customFormat="1" x14ac:dyDescent="0.25">
      <c r="A135" s="41"/>
      <c r="B135" s="41"/>
      <c r="C135" s="41"/>
      <c r="D135" s="41"/>
      <c r="E135" s="41"/>
    </row>
    <row r="136" spans="1:5" customFormat="1" x14ac:dyDescent="0.25">
      <c r="A136" s="41"/>
      <c r="B136" s="41"/>
      <c r="C136" s="41"/>
      <c r="D136" s="41"/>
      <c r="E136" s="41"/>
    </row>
    <row r="137" spans="1:5" customFormat="1" x14ac:dyDescent="0.25">
      <c r="A137" s="41"/>
      <c r="B137" s="41"/>
      <c r="C137" s="41"/>
      <c r="D137" s="41"/>
      <c r="E137" s="41"/>
    </row>
    <row r="138" spans="1:5" customFormat="1" x14ac:dyDescent="0.25">
      <c r="A138" s="41"/>
      <c r="B138" s="41"/>
      <c r="C138" s="41"/>
      <c r="D138" s="41"/>
      <c r="E138" s="41"/>
    </row>
    <row r="139" spans="1:5" customFormat="1" x14ac:dyDescent="0.25">
      <c r="A139" s="41"/>
      <c r="B139" s="41"/>
      <c r="C139" s="41"/>
      <c r="D139" s="41"/>
      <c r="E139" s="41"/>
    </row>
    <row r="140" spans="1:5" customFormat="1" x14ac:dyDescent="0.25">
      <c r="A140" s="41"/>
      <c r="B140" s="41"/>
      <c r="C140" s="41"/>
      <c r="D140" s="41"/>
      <c r="E140" s="41"/>
    </row>
    <row r="141" spans="1:5" customFormat="1" x14ac:dyDescent="0.25">
      <c r="A141" s="41"/>
      <c r="B141" s="41"/>
      <c r="C141" s="41"/>
      <c r="D141" s="41"/>
      <c r="E141" s="41"/>
    </row>
    <row r="142" spans="1:5" customFormat="1" x14ac:dyDescent="0.25">
      <c r="A142" s="41"/>
      <c r="B142" s="41"/>
      <c r="C142" s="41"/>
      <c r="D142" s="41"/>
      <c r="E142" s="41"/>
    </row>
    <row r="143" spans="1:5" customFormat="1" x14ac:dyDescent="0.25">
      <c r="A143" s="41"/>
      <c r="B143" s="41"/>
      <c r="C143" s="41"/>
      <c r="D143" s="41"/>
      <c r="E143" s="41"/>
    </row>
    <row r="144" spans="1:5" customFormat="1" x14ac:dyDescent="0.25">
      <c r="A144" s="41"/>
      <c r="B144" s="41"/>
      <c r="C144" s="41"/>
      <c r="D144" s="41"/>
      <c r="E144" s="41"/>
    </row>
    <row r="145" spans="1:5" customFormat="1" x14ac:dyDescent="0.25">
      <c r="A145" s="41"/>
      <c r="B145" s="41"/>
      <c r="C145" s="41"/>
      <c r="D145" s="41"/>
      <c r="E145" s="41"/>
    </row>
    <row r="146" spans="1:5" customFormat="1" x14ac:dyDescent="0.25">
      <c r="A146" s="41"/>
      <c r="B146" s="41"/>
      <c r="C146" s="41"/>
      <c r="D146" s="41"/>
      <c r="E146" s="41"/>
    </row>
    <row r="147" spans="1:5" customFormat="1" x14ac:dyDescent="0.25">
      <c r="A147" s="41"/>
      <c r="B147" s="41"/>
      <c r="C147" s="41"/>
      <c r="D147" s="41"/>
      <c r="E147" s="41"/>
    </row>
    <row r="148" spans="1:5" customFormat="1" x14ac:dyDescent="0.25">
      <c r="A148" s="41"/>
      <c r="B148" s="41"/>
      <c r="C148" s="41"/>
      <c r="D148" s="41"/>
      <c r="E148" s="54"/>
    </row>
  </sheetData>
  <sortState xmlns:xlrd2="http://schemas.microsoft.com/office/spreadsheetml/2017/richdata2" ref="F13:G78">
    <sortCondition ref="F53:F78"/>
    <sortCondition ref="G53:G78"/>
  </sortState>
  <hyperlinks>
    <hyperlink ref="B75" location="PaintCalcs!A1" display="PaintCalcs!A1" xr:uid="{349DB3A9-D231-4DBA-95AF-B93F05F271F4}"/>
  </hyperlinks>
  <pageMargins left="0.25" right="0.25" top="0.75" bottom="0.75" header="0.3" footer="0.3"/>
  <pageSetup scale="70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786C-1879-43B4-B05F-9317C4FC02AA}">
  <dimension ref="A1:K51"/>
  <sheetViews>
    <sheetView workbookViewId="0">
      <selection activeCell="I12" sqref="I12"/>
    </sheetView>
  </sheetViews>
  <sheetFormatPr defaultRowHeight="15" x14ac:dyDescent="0.25"/>
  <cols>
    <col min="1" max="1" width="13.140625" style="30" customWidth="1"/>
    <col min="2" max="4" width="11" style="30" customWidth="1"/>
    <col min="5" max="5" width="13.42578125" style="30" customWidth="1"/>
    <col min="6" max="6" width="11" style="30" customWidth="1"/>
    <col min="7" max="7" width="9.140625" style="30" customWidth="1"/>
    <col min="8" max="8" width="13.140625" style="30" customWidth="1"/>
    <col min="9" max="16384" width="9.140625" style="30"/>
  </cols>
  <sheetData>
    <row r="1" spans="1:11" x14ac:dyDescent="0.25">
      <c r="H1" s="180" t="s">
        <v>147</v>
      </c>
      <c r="I1" s="30" t="s">
        <v>148</v>
      </c>
      <c r="J1" s="115">
        <v>6.92</v>
      </c>
      <c r="K1" s="30" t="s">
        <v>149</v>
      </c>
    </row>
    <row r="2" spans="1:11" x14ac:dyDescent="0.25">
      <c r="H2" s="180"/>
      <c r="I2" s="30" t="s">
        <v>150</v>
      </c>
      <c r="J2" s="115">
        <v>6.899</v>
      </c>
      <c r="K2" s="30" t="s">
        <v>149</v>
      </c>
    </row>
    <row r="3" spans="1:11" ht="15.75" thickBot="1" x14ac:dyDescent="0.3">
      <c r="H3" s="180"/>
      <c r="I3" s="30" t="s">
        <v>151</v>
      </c>
      <c r="J3" s="115">
        <v>1.288</v>
      </c>
      <c r="K3" s="30" t="s">
        <v>149</v>
      </c>
    </row>
    <row r="4" spans="1:11" ht="33.75" customHeight="1" thickBot="1" x14ac:dyDescent="0.3">
      <c r="A4" s="116" t="s">
        <v>152</v>
      </c>
      <c r="B4" s="117" t="s">
        <v>153</v>
      </c>
      <c r="C4" s="117" t="s">
        <v>154</v>
      </c>
      <c r="D4" s="117" t="s">
        <v>155</v>
      </c>
      <c r="E4" s="117" t="s">
        <v>156</v>
      </c>
      <c r="F4" s="118" t="s">
        <v>157</v>
      </c>
    </row>
    <row r="5" spans="1:11" ht="15.75" thickBot="1" x14ac:dyDescent="0.3">
      <c r="A5" s="181" t="s">
        <v>158</v>
      </c>
      <c r="B5" s="119" t="s">
        <v>148</v>
      </c>
      <c r="C5" s="119">
        <v>1</v>
      </c>
      <c r="D5" s="120">
        <v>6.92</v>
      </c>
      <c r="E5" s="120">
        <f>50.078+12.718</f>
        <v>62.796000000000006</v>
      </c>
      <c r="F5" s="183">
        <f>(D5*E5)+(D6*E6)</f>
        <v>693.57817399999999</v>
      </c>
    </row>
    <row r="6" spans="1:11" x14ac:dyDescent="0.25">
      <c r="A6" s="182"/>
      <c r="B6" s="121" t="s">
        <v>159</v>
      </c>
      <c r="C6" s="121">
        <v>1</v>
      </c>
      <c r="D6" s="122">
        <v>6.899</v>
      </c>
      <c r="E6" s="122">
        <v>37.545999999999999</v>
      </c>
      <c r="F6" s="184"/>
      <c r="H6" s="185" t="s">
        <v>160</v>
      </c>
      <c r="I6" s="186"/>
    </row>
    <row r="7" spans="1:11" ht="15.75" thickBot="1" x14ac:dyDescent="0.3">
      <c r="A7" s="172" t="s">
        <v>161</v>
      </c>
      <c r="B7" s="123" t="s">
        <v>148</v>
      </c>
      <c r="C7" s="123">
        <v>1</v>
      </c>
      <c r="D7" s="124">
        <v>6.92</v>
      </c>
      <c r="E7" s="124">
        <f>50.036+12.713</f>
        <v>62.749000000000002</v>
      </c>
      <c r="F7" s="174">
        <f>(D7*E7)+(D8*E8)</f>
        <v>692.32156900000007</v>
      </c>
      <c r="H7" s="187"/>
      <c r="I7" s="188"/>
    </row>
    <row r="8" spans="1:11" x14ac:dyDescent="0.25">
      <c r="A8" s="173"/>
      <c r="B8" s="125" t="s">
        <v>150</v>
      </c>
      <c r="C8" s="125">
        <v>1</v>
      </c>
      <c r="D8" s="126">
        <v>6.899</v>
      </c>
      <c r="E8" s="126">
        <v>37.411000000000001</v>
      </c>
      <c r="F8" s="175"/>
      <c r="H8" s="189">
        <f>SUM(F15,G27,G34,H47)</f>
        <v>5036.350251249999</v>
      </c>
      <c r="I8" s="190"/>
    </row>
    <row r="9" spans="1:11" ht="15.75" thickBot="1" x14ac:dyDescent="0.3">
      <c r="A9" s="176" t="s">
        <v>162</v>
      </c>
      <c r="B9" s="127" t="s">
        <v>148</v>
      </c>
      <c r="C9" s="127">
        <v>1</v>
      </c>
      <c r="D9" s="128">
        <v>6.92</v>
      </c>
      <c r="E9" s="128">
        <f>50+12.708</f>
        <v>62.707999999999998</v>
      </c>
      <c r="F9" s="178">
        <f t="shared" ref="F9" si="0">(D9*E9)+(D10*E10)</f>
        <v>691.209969</v>
      </c>
      <c r="H9" s="191"/>
      <c r="I9" s="192"/>
    </row>
    <row r="10" spans="1:11" x14ac:dyDescent="0.25">
      <c r="A10" s="182"/>
      <c r="B10" s="121" t="s">
        <v>150</v>
      </c>
      <c r="C10" s="121">
        <v>1</v>
      </c>
      <c r="D10" s="122">
        <v>6.899</v>
      </c>
      <c r="E10" s="122">
        <v>37.290999999999997</v>
      </c>
      <c r="F10" s="184"/>
      <c r="H10" s="165" t="s">
        <v>201</v>
      </c>
      <c r="I10" s="30">
        <f>B51</f>
        <v>28.75</v>
      </c>
    </row>
    <row r="11" spans="1:11" x14ac:dyDescent="0.25">
      <c r="A11" s="172" t="s">
        <v>163</v>
      </c>
      <c r="B11" s="123" t="s">
        <v>148</v>
      </c>
      <c r="C11" s="123">
        <v>1</v>
      </c>
      <c r="D11" s="124">
        <v>6.92</v>
      </c>
      <c r="E11" s="124">
        <f>49.968+12.708</f>
        <v>62.676000000000002</v>
      </c>
      <c r="F11" s="174">
        <f t="shared" ref="F11" si="1">(D11*E11)+(D12*E12)</f>
        <v>690.27103299999999</v>
      </c>
      <c r="I11" s="166">
        <f>ROUNDUP(H8+I10,0)</f>
        <v>5066</v>
      </c>
    </row>
    <row r="12" spans="1:11" x14ac:dyDescent="0.25">
      <c r="A12" s="173"/>
      <c r="B12" s="125" t="s">
        <v>150</v>
      </c>
      <c r="C12" s="125">
        <v>1</v>
      </c>
      <c r="D12" s="126">
        <v>6.899</v>
      </c>
      <c r="E12" s="126">
        <v>37.186999999999998</v>
      </c>
      <c r="F12" s="175"/>
    </row>
    <row r="13" spans="1:11" x14ac:dyDescent="0.25">
      <c r="A13" s="176" t="s">
        <v>164</v>
      </c>
      <c r="B13" s="127" t="s">
        <v>148</v>
      </c>
      <c r="C13" s="127">
        <v>1</v>
      </c>
      <c r="D13" s="128">
        <v>6.92</v>
      </c>
      <c r="E13" s="128">
        <f>49.942+12.697</f>
        <v>62.638999999999996</v>
      </c>
      <c r="F13" s="178">
        <f>(D13*E13)+(D14*E14)</f>
        <v>689.40098199999989</v>
      </c>
    </row>
    <row r="14" spans="1:11" ht="15.75" thickBot="1" x14ac:dyDescent="0.3">
      <c r="A14" s="177"/>
      <c r="B14" s="129" t="s">
        <v>150</v>
      </c>
      <c r="C14" s="129">
        <v>1</v>
      </c>
      <c r="D14" s="130">
        <v>6.899</v>
      </c>
      <c r="E14" s="130">
        <v>37.097999999999999</v>
      </c>
      <c r="F14" s="179"/>
    </row>
    <row r="15" spans="1:11" ht="15.75" thickBot="1" x14ac:dyDescent="0.3">
      <c r="A15" s="131"/>
      <c r="B15" s="131"/>
      <c r="C15" s="131"/>
      <c r="D15" s="131"/>
      <c r="E15" s="132" t="s">
        <v>2</v>
      </c>
      <c r="F15" s="133">
        <f>SUM(F5:F14)</f>
        <v>3456.7817269999996</v>
      </c>
    </row>
    <row r="16" spans="1:11" ht="15.75" thickBot="1" x14ac:dyDescent="0.3">
      <c r="A16" s="131"/>
      <c r="B16" s="131"/>
      <c r="C16" s="131"/>
      <c r="D16" s="131"/>
      <c r="E16" s="131"/>
      <c r="G16" s="131"/>
    </row>
    <row r="17" spans="1:7" ht="49.5" customHeight="1" thickBot="1" x14ac:dyDescent="0.3">
      <c r="A17" s="116" t="s">
        <v>165</v>
      </c>
      <c r="B17" s="117" t="s">
        <v>153</v>
      </c>
      <c r="C17" s="117" t="s">
        <v>154</v>
      </c>
      <c r="D17" s="117" t="s">
        <v>155</v>
      </c>
      <c r="E17" s="117" t="s">
        <v>166</v>
      </c>
      <c r="F17" s="134" t="s">
        <v>167</v>
      </c>
      <c r="G17" s="118" t="s">
        <v>157</v>
      </c>
    </row>
    <row r="18" spans="1:7" x14ac:dyDescent="0.25">
      <c r="A18" s="135" t="s">
        <v>168</v>
      </c>
      <c r="B18" s="121" t="str">
        <f t="shared" ref="B18:B26" si="2">I$3</f>
        <v>L4x4x5/16</v>
      </c>
      <c r="C18" s="121">
        <v>4</v>
      </c>
      <c r="D18" s="122">
        <v>1.288</v>
      </c>
      <c r="E18" s="122">
        <f>7.255*2</f>
        <v>14.51</v>
      </c>
      <c r="F18" s="122">
        <f>7.523+7.401</f>
        <v>14.923999999999999</v>
      </c>
      <c r="G18" s="136">
        <f>D18*(E18+F18)*C18</f>
        <v>151.643968</v>
      </c>
    </row>
    <row r="19" spans="1:7" x14ac:dyDescent="0.25">
      <c r="A19" s="137" t="s">
        <v>169</v>
      </c>
      <c r="B19" s="123" t="str">
        <f t="shared" si="2"/>
        <v>L4x4x5/16</v>
      </c>
      <c r="C19" s="123">
        <v>4</v>
      </c>
      <c r="D19" s="124">
        <v>1.288</v>
      </c>
      <c r="E19" s="126">
        <f t="shared" ref="E19:E26" si="3">7.255*2</f>
        <v>14.51</v>
      </c>
      <c r="F19" s="126">
        <f t="shared" ref="F19:F26" si="4">7.523+7.401</f>
        <v>14.923999999999999</v>
      </c>
      <c r="G19" s="138">
        <f t="shared" ref="G19:G26" si="5">D19*(E19+F19)*C19</f>
        <v>151.643968</v>
      </c>
    </row>
    <row r="20" spans="1:7" x14ac:dyDescent="0.25">
      <c r="A20" s="139" t="s">
        <v>170</v>
      </c>
      <c r="B20" s="127" t="str">
        <f t="shared" si="2"/>
        <v>L4x4x5/16</v>
      </c>
      <c r="C20" s="127">
        <v>4</v>
      </c>
      <c r="D20" s="128">
        <v>1.288</v>
      </c>
      <c r="E20" s="122">
        <f t="shared" si="3"/>
        <v>14.51</v>
      </c>
      <c r="F20" s="122">
        <f t="shared" si="4"/>
        <v>14.923999999999999</v>
      </c>
      <c r="G20" s="136">
        <f t="shared" si="5"/>
        <v>151.643968</v>
      </c>
    </row>
    <row r="21" spans="1:7" x14ac:dyDescent="0.25">
      <c r="A21" s="137" t="s">
        <v>171</v>
      </c>
      <c r="B21" s="123" t="str">
        <f t="shared" si="2"/>
        <v>L4x4x5/16</v>
      </c>
      <c r="C21" s="123">
        <v>4</v>
      </c>
      <c r="D21" s="124">
        <v>1.288</v>
      </c>
      <c r="E21" s="126">
        <f t="shared" si="3"/>
        <v>14.51</v>
      </c>
      <c r="F21" s="126">
        <f t="shared" si="4"/>
        <v>14.923999999999999</v>
      </c>
      <c r="G21" s="138">
        <f t="shared" si="5"/>
        <v>151.643968</v>
      </c>
    </row>
    <row r="22" spans="1:7" x14ac:dyDescent="0.25">
      <c r="A22" s="139" t="s">
        <v>172</v>
      </c>
      <c r="B22" s="127" t="str">
        <f t="shared" si="2"/>
        <v>L4x4x5/16</v>
      </c>
      <c r="C22" s="127">
        <v>4</v>
      </c>
      <c r="D22" s="128">
        <v>1.288</v>
      </c>
      <c r="E22" s="122">
        <f t="shared" si="3"/>
        <v>14.51</v>
      </c>
      <c r="F22" s="122">
        <f t="shared" si="4"/>
        <v>14.923999999999999</v>
      </c>
      <c r="G22" s="136">
        <f t="shared" si="5"/>
        <v>151.643968</v>
      </c>
    </row>
    <row r="23" spans="1:7" x14ac:dyDescent="0.25">
      <c r="A23" s="137" t="s">
        <v>173</v>
      </c>
      <c r="B23" s="123" t="str">
        <f t="shared" si="2"/>
        <v>L4x4x5/16</v>
      </c>
      <c r="C23" s="123">
        <v>4</v>
      </c>
      <c r="D23" s="124">
        <v>1.288</v>
      </c>
      <c r="E23" s="126">
        <f t="shared" si="3"/>
        <v>14.51</v>
      </c>
      <c r="F23" s="126">
        <f t="shared" si="4"/>
        <v>14.923999999999999</v>
      </c>
      <c r="G23" s="138">
        <f t="shared" si="5"/>
        <v>151.643968</v>
      </c>
    </row>
    <row r="24" spans="1:7" x14ac:dyDescent="0.25">
      <c r="A24" s="139" t="s">
        <v>174</v>
      </c>
      <c r="B24" s="127" t="str">
        <f t="shared" si="2"/>
        <v>L4x4x5/16</v>
      </c>
      <c r="C24" s="127">
        <v>4</v>
      </c>
      <c r="D24" s="128">
        <v>1.288</v>
      </c>
      <c r="E24" s="122">
        <f t="shared" si="3"/>
        <v>14.51</v>
      </c>
      <c r="F24" s="122">
        <f t="shared" si="4"/>
        <v>14.923999999999999</v>
      </c>
      <c r="G24" s="136">
        <f t="shared" si="5"/>
        <v>151.643968</v>
      </c>
    </row>
    <row r="25" spans="1:7" x14ac:dyDescent="0.25">
      <c r="A25" s="137" t="s">
        <v>175</v>
      </c>
      <c r="B25" s="123" t="str">
        <f t="shared" si="2"/>
        <v>L4x4x5/16</v>
      </c>
      <c r="C25" s="123">
        <v>4</v>
      </c>
      <c r="D25" s="124">
        <v>1.288</v>
      </c>
      <c r="E25" s="126">
        <f t="shared" si="3"/>
        <v>14.51</v>
      </c>
      <c r="F25" s="126">
        <f t="shared" si="4"/>
        <v>14.923999999999999</v>
      </c>
      <c r="G25" s="138">
        <f t="shared" si="5"/>
        <v>151.643968</v>
      </c>
    </row>
    <row r="26" spans="1:7" ht="15.75" thickBot="1" x14ac:dyDescent="0.3">
      <c r="A26" s="140" t="s">
        <v>176</v>
      </c>
      <c r="B26" s="141" t="str">
        <f t="shared" si="2"/>
        <v>L4x4x5/16</v>
      </c>
      <c r="C26" s="141">
        <v>1</v>
      </c>
      <c r="D26" s="142">
        <v>1.288</v>
      </c>
      <c r="E26" s="130">
        <f t="shared" si="3"/>
        <v>14.51</v>
      </c>
      <c r="F26" s="130">
        <f t="shared" si="4"/>
        <v>14.923999999999999</v>
      </c>
      <c r="G26" s="143">
        <f t="shared" si="5"/>
        <v>37.910992</v>
      </c>
    </row>
    <row r="27" spans="1:7" ht="15.75" thickBot="1" x14ac:dyDescent="0.3">
      <c r="A27" s="131"/>
      <c r="B27" s="144" t="s">
        <v>177</v>
      </c>
      <c r="C27" s="145">
        <f>SUM(C18:C26)</f>
        <v>33</v>
      </c>
      <c r="D27" s="131"/>
      <c r="E27" s="131"/>
      <c r="F27" s="132" t="s">
        <v>2</v>
      </c>
      <c r="G27" s="133">
        <f>SUM(G18:G26)</f>
        <v>1251.0627360000001</v>
      </c>
    </row>
    <row r="28" spans="1:7" ht="15.75" thickBot="1" x14ac:dyDescent="0.3">
      <c r="A28" s="146"/>
    </row>
    <row r="29" spans="1:7" ht="45.75" thickBot="1" x14ac:dyDescent="0.3">
      <c r="A29" s="116" t="s">
        <v>178</v>
      </c>
      <c r="B29" s="117" t="s">
        <v>153</v>
      </c>
      <c r="C29" s="117" t="s">
        <v>154</v>
      </c>
      <c r="D29" s="117" t="s">
        <v>155</v>
      </c>
      <c r="E29" s="117" t="s">
        <v>166</v>
      </c>
      <c r="F29" s="134" t="s">
        <v>167</v>
      </c>
      <c r="G29" s="118" t="s">
        <v>157</v>
      </c>
    </row>
    <row r="30" spans="1:7" x14ac:dyDescent="0.25">
      <c r="A30" s="135" t="s">
        <v>179</v>
      </c>
      <c r="B30" s="121" t="str">
        <f>I$3</f>
        <v>L4x4x5/16</v>
      </c>
      <c r="C30" s="121">
        <v>1</v>
      </c>
      <c r="D30" s="122">
        <v>1.288</v>
      </c>
      <c r="E30" s="122">
        <f>7.27*2</f>
        <v>14.54</v>
      </c>
      <c r="F30" s="122">
        <f>7.537+7.416</f>
        <v>14.952999999999999</v>
      </c>
      <c r="G30" s="136">
        <f>D30*(E30+F30)*C30</f>
        <v>37.986984</v>
      </c>
    </row>
    <row r="31" spans="1:7" x14ac:dyDescent="0.25">
      <c r="A31" s="137" t="s">
        <v>180</v>
      </c>
      <c r="B31" s="123" t="str">
        <f>I$3</f>
        <v>L4x4x5/16</v>
      </c>
      <c r="C31" s="125">
        <v>1</v>
      </c>
      <c r="D31" s="124">
        <v>1.288</v>
      </c>
      <c r="E31" s="126">
        <f>7.27*2</f>
        <v>14.54</v>
      </c>
      <c r="F31" s="126">
        <f t="shared" ref="F31:F33" si="6">7.537+7.416</f>
        <v>14.952999999999999</v>
      </c>
      <c r="G31" s="138">
        <f>D31*(E31+F31)*C31</f>
        <v>37.986984</v>
      </c>
    </row>
    <row r="32" spans="1:7" x14ac:dyDescent="0.25">
      <c r="A32" s="139" t="s">
        <v>181</v>
      </c>
      <c r="B32" s="127" t="str">
        <f>I$3</f>
        <v>L4x4x5/16</v>
      </c>
      <c r="C32" s="121">
        <v>1</v>
      </c>
      <c r="D32" s="128">
        <v>1.288</v>
      </c>
      <c r="E32" s="122">
        <f>7.27*2</f>
        <v>14.54</v>
      </c>
      <c r="F32" s="122">
        <f t="shared" si="6"/>
        <v>14.952999999999999</v>
      </c>
      <c r="G32" s="136">
        <f>D32*(E32+F32)*C32</f>
        <v>37.986984</v>
      </c>
    </row>
    <row r="33" spans="1:8" ht="15.75" thickBot="1" x14ac:dyDescent="0.3">
      <c r="A33" s="147" t="s">
        <v>182</v>
      </c>
      <c r="B33" s="148" t="str">
        <f>I$3</f>
        <v>L4x4x5/16</v>
      </c>
      <c r="C33" s="149">
        <v>1</v>
      </c>
      <c r="D33" s="150">
        <v>1.288</v>
      </c>
      <c r="E33" s="151">
        <f>7.27*2</f>
        <v>14.54</v>
      </c>
      <c r="F33" s="151">
        <f t="shared" si="6"/>
        <v>14.952999999999999</v>
      </c>
      <c r="G33" s="152">
        <f>D33*(E33+F33)*C33</f>
        <v>37.986984</v>
      </c>
    </row>
    <row r="34" spans="1:8" ht="15.75" thickBot="1" x14ac:dyDescent="0.3">
      <c r="A34" s="131"/>
      <c r="B34" s="131"/>
      <c r="C34" s="131"/>
      <c r="D34" s="131"/>
      <c r="E34" s="131"/>
      <c r="F34" s="132" t="s">
        <v>2</v>
      </c>
      <c r="G34" s="133">
        <f>SUM(G30:G33)</f>
        <v>151.947936</v>
      </c>
    </row>
    <row r="35" spans="1:8" ht="15.75" thickBot="1" x14ac:dyDescent="0.3"/>
    <row r="36" spans="1:8" ht="45.75" thickBot="1" x14ac:dyDescent="0.3">
      <c r="A36" s="116" t="s">
        <v>183</v>
      </c>
      <c r="B36" s="117" t="s">
        <v>153</v>
      </c>
      <c r="C36" s="117" t="s">
        <v>154</v>
      </c>
      <c r="D36" s="117" t="s">
        <v>155</v>
      </c>
      <c r="E36" s="117" t="s">
        <v>184</v>
      </c>
      <c r="F36" s="134" t="s">
        <v>167</v>
      </c>
      <c r="G36" s="134" t="s">
        <v>185</v>
      </c>
      <c r="H36" s="118" t="s">
        <v>157</v>
      </c>
    </row>
    <row r="37" spans="1:8" x14ac:dyDescent="0.25">
      <c r="A37" s="135" t="s">
        <v>186</v>
      </c>
      <c r="B37" s="121" t="str">
        <f t="shared" ref="B37:B44" si="7">I$3</f>
        <v>L4x4x5/16</v>
      </c>
      <c r="C37" s="121">
        <v>1</v>
      </c>
      <c r="D37" s="122">
        <v>1.288</v>
      </c>
      <c r="E37" s="122">
        <v>7.4939999999999998</v>
      </c>
      <c r="F37" s="122">
        <v>8.2680000000000007</v>
      </c>
      <c r="G37" s="122" t="s">
        <v>187</v>
      </c>
      <c r="H37" s="136">
        <f t="shared" ref="H37:H43" si="8">D37*(E37+F37)</f>
        <v>20.301456000000002</v>
      </c>
    </row>
    <row r="38" spans="1:8" x14ac:dyDescent="0.25">
      <c r="A38" s="153" t="s">
        <v>188</v>
      </c>
      <c r="B38" s="123" t="str">
        <f t="shared" si="7"/>
        <v>L4x4x5/16</v>
      </c>
      <c r="C38" s="125">
        <v>1</v>
      </c>
      <c r="D38" s="124">
        <v>1.288</v>
      </c>
      <c r="E38" s="124">
        <v>7.6550000000000002</v>
      </c>
      <c r="F38" s="124">
        <v>8.4149999999999991</v>
      </c>
      <c r="G38" s="124" t="s">
        <v>187</v>
      </c>
      <c r="H38" s="154">
        <f t="shared" si="8"/>
        <v>20.698160000000001</v>
      </c>
    </row>
    <row r="39" spans="1:8" x14ac:dyDescent="0.25">
      <c r="A39" s="139" t="s">
        <v>189</v>
      </c>
      <c r="B39" s="127" t="str">
        <f t="shared" si="7"/>
        <v>L4x4x5/16</v>
      </c>
      <c r="C39" s="121">
        <v>1</v>
      </c>
      <c r="D39" s="128">
        <v>1.288</v>
      </c>
      <c r="E39" s="128">
        <v>7.4939999999999998</v>
      </c>
      <c r="F39" s="128">
        <v>8.2680000000000007</v>
      </c>
      <c r="G39" s="128" t="s">
        <v>187</v>
      </c>
      <c r="H39" s="155">
        <f t="shared" si="8"/>
        <v>20.301456000000002</v>
      </c>
    </row>
    <row r="40" spans="1:8" x14ac:dyDescent="0.25">
      <c r="A40" s="137" t="s">
        <v>190</v>
      </c>
      <c r="B40" s="123" t="str">
        <f t="shared" si="7"/>
        <v>L4x4x5/16</v>
      </c>
      <c r="C40" s="125">
        <v>1</v>
      </c>
      <c r="D40" s="124">
        <v>1.288</v>
      </c>
      <c r="E40" s="124">
        <v>7.6550000000000002</v>
      </c>
      <c r="F40" s="156">
        <v>8.4149999999999991</v>
      </c>
      <c r="G40" s="156" t="s">
        <v>187</v>
      </c>
      <c r="H40" s="157">
        <f t="shared" si="8"/>
        <v>20.698160000000001</v>
      </c>
    </row>
    <row r="41" spans="1:8" x14ac:dyDescent="0.25">
      <c r="A41" s="139" t="s">
        <v>191</v>
      </c>
      <c r="B41" s="127" t="str">
        <f t="shared" si="7"/>
        <v>L4x4x5/16</v>
      </c>
      <c r="C41" s="121">
        <v>1</v>
      </c>
      <c r="D41" s="128">
        <v>1.288</v>
      </c>
      <c r="E41" s="128">
        <v>7.4939999999999998</v>
      </c>
      <c r="F41" s="128">
        <v>8.2680000000000007</v>
      </c>
      <c r="G41" s="128" t="s">
        <v>187</v>
      </c>
      <c r="H41" s="158">
        <f t="shared" si="8"/>
        <v>20.301456000000002</v>
      </c>
    </row>
    <row r="42" spans="1:8" x14ac:dyDescent="0.25">
      <c r="A42" s="137" t="s">
        <v>192</v>
      </c>
      <c r="B42" s="123" t="str">
        <f t="shared" si="7"/>
        <v>L4x4x5/16</v>
      </c>
      <c r="C42" s="125">
        <v>1</v>
      </c>
      <c r="D42" s="124">
        <v>1.288</v>
      </c>
      <c r="E42" s="124">
        <v>7.6550000000000002</v>
      </c>
      <c r="F42" s="124">
        <v>8.4149999999999991</v>
      </c>
      <c r="G42" s="124" t="s">
        <v>187</v>
      </c>
      <c r="H42" s="157">
        <f t="shared" si="8"/>
        <v>20.698160000000001</v>
      </c>
    </row>
    <row r="43" spans="1:8" x14ac:dyDescent="0.25">
      <c r="A43" s="139" t="s">
        <v>193</v>
      </c>
      <c r="B43" s="127" t="str">
        <f t="shared" si="7"/>
        <v>L4x4x5/16</v>
      </c>
      <c r="C43" s="127">
        <v>1</v>
      </c>
      <c r="D43" s="128">
        <v>1.288</v>
      </c>
      <c r="E43" s="128">
        <v>7.4939999999999998</v>
      </c>
      <c r="F43" s="128">
        <v>8.2680000000000007</v>
      </c>
      <c r="G43" s="128" t="s">
        <v>187</v>
      </c>
      <c r="H43" s="158">
        <f t="shared" si="8"/>
        <v>20.301456000000002</v>
      </c>
    </row>
    <row r="44" spans="1:8" x14ac:dyDescent="0.25">
      <c r="A44" s="137" t="s">
        <v>194</v>
      </c>
      <c r="B44" s="123" t="str">
        <f t="shared" si="7"/>
        <v>L4x4x5/16</v>
      </c>
      <c r="C44" s="123">
        <v>1</v>
      </c>
      <c r="D44" s="124">
        <v>1.288</v>
      </c>
      <c r="E44" s="124">
        <v>7.6550000000000002</v>
      </c>
      <c r="F44" s="124">
        <v>8.4149999999999991</v>
      </c>
      <c r="G44" s="124">
        <v>2.0550000000000002</v>
      </c>
      <c r="H44" s="157">
        <f>D44*(E44+F44+G44)</f>
        <v>23.344999999999999</v>
      </c>
    </row>
    <row r="45" spans="1:8" x14ac:dyDescent="0.25">
      <c r="A45" s="135" t="s">
        <v>195</v>
      </c>
      <c r="B45" s="121" t="s">
        <v>196</v>
      </c>
      <c r="C45" s="121">
        <v>8</v>
      </c>
      <c r="D45" s="122">
        <v>0.47099999999999997</v>
      </c>
      <c r="E45" s="122">
        <v>2.5510000000000002</v>
      </c>
      <c r="F45" s="122" t="s">
        <v>187</v>
      </c>
      <c r="G45" s="122" t="s">
        <v>187</v>
      </c>
      <c r="H45" s="159">
        <f>D45*E45*C45</f>
        <v>9.6121680000000005</v>
      </c>
    </row>
    <row r="46" spans="1:8" ht="15.75" thickBot="1" x14ac:dyDescent="0.3">
      <c r="A46" s="160" t="s">
        <v>197</v>
      </c>
      <c r="B46" s="161" t="s">
        <v>196</v>
      </c>
      <c r="C46" s="149">
        <v>1</v>
      </c>
      <c r="D46" s="151">
        <v>0.47099999999999997</v>
      </c>
      <c r="E46" s="150">
        <f>E45/4</f>
        <v>0.63775000000000004</v>
      </c>
      <c r="F46" s="150" t="s">
        <v>187</v>
      </c>
      <c r="G46" s="162" t="s">
        <v>187</v>
      </c>
      <c r="H46" s="163">
        <f>D46*E46*C46</f>
        <v>0.30038025000000002</v>
      </c>
    </row>
    <row r="47" spans="1:8" ht="15.75" thickBot="1" x14ac:dyDescent="0.3">
      <c r="G47" s="132" t="s">
        <v>2</v>
      </c>
      <c r="H47" s="133">
        <f>SUM(H37:H46)</f>
        <v>176.55785225</v>
      </c>
    </row>
    <row r="49" spans="1:3" x14ac:dyDescent="0.25">
      <c r="A49" s="30">
        <v>2.875</v>
      </c>
      <c r="B49" s="30" t="s">
        <v>198</v>
      </c>
      <c r="C49" s="30" t="s">
        <v>199</v>
      </c>
    </row>
    <row r="50" spans="1:3" x14ac:dyDescent="0.25">
      <c r="A50" s="30">
        <v>10</v>
      </c>
      <c r="B50" s="43" t="s">
        <v>202</v>
      </c>
    </row>
    <row r="51" spans="1:3" x14ac:dyDescent="0.25">
      <c r="A51" s="30" t="s">
        <v>203</v>
      </c>
      <c r="B51" s="30">
        <f>A49*10</f>
        <v>28.75</v>
      </c>
    </row>
  </sheetData>
  <mergeCells count="13">
    <mergeCell ref="A11:A12"/>
    <mergeCell ref="F11:F12"/>
    <mergeCell ref="A13:A14"/>
    <mergeCell ref="F13:F14"/>
    <mergeCell ref="H1:H3"/>
    <mergeCell ref="A5:A6"/>
    <mergeCell ref="F5:F6"/>
    <mergeCell ref="H6:I7"/>
    <mergeCell ref="A7:A8"/>
    <mergeCell ref="F7:F8"/>
    <mergeCell ref="H8:I9"/>
    <mergeCell ref="A9:A10"/>
    <mergeCell ref="F9:F10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StructureOfficeCalcs</vt:lpstr>
      <vt:lpstr>PaintCalcs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 Freeman</dc:creator>
  <cp:lastModifiedBy>Garret Freeman</cp:lastModifiedBy>
  <cp:lastPrinted>2019-08-19T16:48:10Z</cp:lastPrinted>
  <dcterms:created xsi:type="dcterms:W3CDTF">2018-12-10T15:26:38Z</dcterms:created>
  <dcterms:modified xsi:type="dcterms:W3CDTF">2021-09-24T12:09:45Z</dcterms:modified>
</cp:coreProperties>
</file>