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0594325\"/>
    </mc:Choice>
  </mc:AlternateContent>
  <xr:revisionPtr revIDLastSave="0" documentId="13_ncr:1_{FC11F2B5-32B9-4DFC-B30F-B059047DE7F2}" xr6:coauthVersionLast="47" xr6:coauthVersionMax="47" xr10:uidLastSave="{00000000-0000-0000-0000-000000000000}"/>
  <bookViews>
    <workbookView xWindow="-21465" yWindow="0" windowWidth="21600" windowHeight="1138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CALCS'!$I$28:$Y$59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2" i="1" l="1"/>
  <c r="O223" i="1" s="1"/>
  <c r="N222" i="1"/>
  <c r="N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165" i="1"/>
  <c r="M248" i="1"/>
  <c r="N248" i="1"/>
  <c r="O248" i="1"/>
  <c r="M249" i="1"/>
  <c r="N249" i="1"/>
  <c r="O249" i="1"/>
  <c r="M250" i="1"/>
  <c r="N250" i="1"/>
  <c r="O250" i="1"/>
  <c r="M251" i="1"/>
  <c r="N251" i="1"/>
  <c r="O251" i="1"/>
  <c r="M252" i="1"/>
  <c r="N252" i="1"/>
  <c r="O252" i="1"/>
  <c r="M253" i="1"/>
  <c r="N253" i="1"/>
  <c r="O253" i="1"/>
  <c r="M254" i="1"/>
  <c r="N254" i="1"/>
  <c r="O254" i="1"/>
  <c r="M255" i="1"/>
  <c r="N255" i="1"/>
  <c r="O255" i="1"/>
  <c r="M256" i="1"/>
  <c r="N256" i="1"/>
  <c r="O256" i="1"/>
  <c r="M257" i="1"/>
  <c r="N257" i="1"/>
  <c r="O257" i="1"/>
  <c r="M258" i="1"/>
  <c r="N258" i="1"/>
  <c r="O258" i="1"/>
  <c r="O247" i="1"/>
  <c r="N247" i="1"/>
  <c r="M247" i="1"/>
  <c r="O246" i="1"/>
  <c r="N246" i="1"/>
  <c r="M246" i="1"/>
  <c r="N166" i="1"/>
  <c r="O166" i="1"/>
  <c r="N167" i="1"/>
  <c r="O167" i="1"/>
  <c r="N168" i="1"/>
  <c r="O168" i="1"/>
  <c r="N169" i="1"/>
  <c r="O169" i="1"/>
  <c r="N170" i="1"/>
  <c r="O170" i="1"/>
  <c r="N171" i="1"/>
  <c r="O171" i="1"/>
  <c r="N172" i="1"/>
  <c r="O172" i="1"/>
  <c r="N173" i="1"/>
  <c r="O173" i="1"/>
  <c r="N174" i="1"/>
  <c r="O174" i="1"/>
  <c r="N175" i="1"/>
  <c r="O175" i="1"/>
  <c r="N176" i="1"/>
  <c r="O176" i="1"/>
  <c r="N177" i="1"/>
  <c r="O177" i="1"/>
  <c r="N178" i="1"/>
  <c r="O178" i="1"/>
  <c r="N179" i="1"/>
  <c r="O179" i="1"/>
  <c r="N180" i="1"/>
  <c r="O180" i="1"/>
  <c r="N181" i="1"/>
  <c r="O181" i="1"/>
  <c r="N182" i="1"/>
  <c r="O182" i="1"/>
  <c r="N183" i="1"/>
  <c r="O183" i="1"/>
  <c r="N184" i="1"/>
  <c r="O184" i="1"/>
  <c r="N185" i="1"/>
  <c r="O185" i="1"/>
  <c r="N186" i="1"/>
  <c r="O186" i="1"/>
  <c r="N187" i="1"/>
  <c r="O187" i="1"/>
  <c r="N188" i="1"/>
  <c r="O188" i="1"/>
  <c r="N189" i="1"/>
  <c r="O189" i="1"/>
  <c r="N190" i="1"/>
  <c r="O190" i="1"/>
  <c r="N191" i="1"/>
  <c r="O191" i="1"/>
  <c r="N192" i="1"/>
  <c r="O192" i="1"/>
  <c r="N193" i="1"/>
  <c r="O193" i="1"/>
  <c r="N194" i="1"/>
  <c r="O194" i="1"/>
  <c r="N195" i="1"/>
  <c r="O195" i="1"/>
  <c r="N196" i="1"/>
  <c r="O196" i="1"/>
  <c r="N197" i="1"/>
  <c r="O197" i="1"/>
  <c r="N198" i="1"/>
  <c r="O198" i="1"/>
  <c r="N199" i="1"/>
  <c r="O199" i="1"/>
  <c r="N200" i="1"/>
  <c r="O200" i="1"/>
  <c r="N201" i="1"/>
  <c r="O201" i="1"/>
  <c r="N202" i="1"/>
  <c r="O202" i="1"/>
  <c r="N203" i="1"/>
  <c r="O203" i="1"/>
  <c r="N204" i="1"/>
  <c r="O204" i="1"/>
  <c r="N205" i="1"/>
  <c r="O205" i="1"/>
  <c r="N206" i="1"/>
  <c r="O206" i="1"/>
  <c r="N207" i="1"/>
  <c r="O207" i="1"/>
  <c r="N208" i="1"/>
  <c r="O208" i="1"/>
  <c r="N209" i="1"/>
  <c r="O209" i="1"/>
  <c r="N210" i="1"/>
  <c r="O210" i="1"/>
  <c r="N211" i="1"/>
  <c r="O211" i="1"/>
  <c r="N212" i="1"/>
  <c r="O212" i="1"/>
  <c r="N213" i="1"/>
  <c r="O213" i="1"/>
  <c r="N214" i="1"/>
  <c r="O214" i="1"/>
  <c r="N215" i="1"/>
  <c r="O215" i="1"/>
  <c r="N216" i="1"/>
  <c r="O216" i="1"/>
  <c r="N217" i="1"/>
  <c r="O217" i="1"/>
  <c r="N218" i="1"/>
  <c r="O218" i="1"/>
  <c r="N219" i="1"/>
  <c r="O219" i="1"/>
  <c r="N220" i="1"/>
  <c r="O220" i="1"/>
  <c r="N221" i="1"/>
  <c r="O221" i="1"/>
  <c r="O165" i="1"/>
  <c r="M86" i="1"/>
  <c r="N86" i="1"/>
  <c r="O86" i="1"/>
  <c r="M87" i="1"/>
  <c r="N87" i="1"/>
  <c r="O87" i="1"/>
  <c r="M88" i="1"/>
  <c r="N88" i="1"/>
  <c r="O88" i="1"/>
  <c r="M89" i="1"/>
  <c r="N89" i="1"/>
  <c r="O89" i="1"/>
  <c r="M90" i="1"/>
  <c r="N90" i="1"/>
  <c r="O90" i="1"/>
  <c r="M91" i="1"/>
  <c r="N91" i="1"/>
  <c r="O91" i="1"/>
  <c r="M92" i="1"/>
  <c r="N92" i="1"/>
  <c r="O92" i="1"/>
  <c r="M93" i="1"/>
  <c r="N93" i="1"/>
  <c r="O93" i="1"/>
  <c r="M94" i="1"/>
  <c r="N94" i="1"/>
  <c r="O94" i="1"/>
  <c r="M95" i="1"/>
  <c r="N95" i="1"/>
  <c r="O95" i="1"/>
  <c r="M96" i="1"/>
  <c r="N96" i="1"/>
  <c r="O96" i="1"/>
  <c r="M97" i="1"/>
  <c r="N97" i="1"/>
  <c r="O97" i="1"/>
  <c r="M98" i="1"/>
  <c r="N98" i="1"/>
  <c r="O98" i="1"/>
  <c r="M99" i="1"/>
  <c r="N99" i="1"/>
  <c r="O99" i="1"/>
  <c r="M100" i="1"/>
  <c r="N100" i="1"/>
  <c r="O100" i="1"/>
  <c r="M101" i="1"/>
  <c r="N101" i="1"/>
  <c r="O101" i="1"/>
  <c r="M102" i="1"/>
  <c r="N102" i="1"/>
  <c r="O102" i="1"/>
  <c r="M103" i="1"/>
  <c r="N103" i="1"/>
  <c r="O103" i="1"/>
  <c r="M104" i="1"/>
  <c r="N104" i="1"/>
  <c r="O104" i="1"/>
  <c r="M105" i="1"/>
  <c r="N105" i="1"/>
  <c r="O105" i="1"/>
  <c r="M106" i="1"/>
  <c r="N106" i="1"/>
  <c r="O106" i="1"/>
  <c r="M107" i="1"/>
  <c r="N107" i="1"/>
  <c r="O107" i="1"/>
  <c r="M108" i="1"/>
  <c r="N108" i="1"/>
  <c r="O108" i="1"/>
  <c r="M109" i="1"/>
  <c r="N109" i="1"/>
  <c r="O109" i="1"/>
  <c r="M110" i="1"/>
  <c r="N110" i="1"/>
  <c r="O110" i="1"/>
  <c r="M111" i="1"/>
  <c r="N111" i="1"/>
  <c r="O111" i="1"/>
  <c r="M112" i="1"/>
  <c r="N112" i="1"/>
  <c r="O112" i="1"/>
  <c r="M113" i="1"/>
  <c r="N113" i="1"/>
  <c r="O113" i="1"/>
  <c r="M114" i="1"/>
  <c r="N114" i="1"/>
  <c r="O114" i="1"/>
  <c r="M115" i="1"/>
  <c r="N115" i="1"/>
  <c r="O115" i="1"/>
  <c r="M116" i="1"/>
  <c r="N116" i="1"/>
  <c r="O116" i="1"/>
  <c r="M117" i="1"/>
  <c r="N117" i="1"/>
  <c r="O117" i="1"/>
  <c r="M118" i="1"/>
  <c r="N118" i="1"/>
  <c r="O118" i="1"/>
  <c r="M119" i="1"/>
  <c r="N119" i="1"/>
  <c r="O119" i="1"/>
  <c r="M120" i="1"/>
  <c r="N120" i="1"/>
  <c r="O120" i="1"/>
  <c r="M121" i="1"/>
  <c r="N121" i="1"/>
  <c r="O121" i="1"/>
  <c r="M122" i="1"/>
  <c r="N122" i="1"/>
  <c r="O122" i="1"/>
  <c r="M123" i="1"/>
  <c r="N123" i="1"/>
  <c r="O123" i="1"/>
  <c r="M124" i="1"/>
  <c r="N124" i="1"/>
  <c r="O124" i="1"/>
  <c r="M125" i="1"/>
  <c r="N125" i="1"/>
  <c r="O125" i="1"/>
  <c r="M126" i="1"/>
  <c r="N126" i="1"/>
  <c r="O126" i="1"/>
  <c r="M127" i="1"/>
  <c r="N127" i="1"/>
  <c r="O127" i="1"/>
  <c r="M128" i="1"/>
  <c r="N128" i="1"/>
  <c r="O128" i="1"/>
  <c r="M129" i="1"/>
  <c r="N129" i="1"/>
  <c r="O129" i="1"/>
  <c r="M130" i="1"/>
  <c r="N130" i="1"/>
  <c r="O130" i="1"/>
  <c r="M131" i="1"/>
  <c r="N131" i="1"/>
  <c r="O131" i="1"/>
  <c r="M132" i="1"/>
  <c r="N132" i="1"/>
  <c r="O132" i="1"/>
  <c r="M133" i="1"/>
  <c r="N133" i="1"/>
  <c r="O133" i="1"/>
  <c r="M134" i="1"/>
  <c r="N134" i="1"/>
  <c r="O134" i="1"/>
  <c r="M135" i="1"/>
  <c r="N135" i="1"/>
  <c r="O135" i="1"/>
  <c r="M136" i="1"/>
  <c r="N136" i="1"/>
  <c r="O136" i="1"/>
  <c r="M137" i="1"/>
  <c r="N137" i="1"/>
  <c r="O137" i="1"/>
  <c r="M138" i="1"/>
  <c r="N138" i="1"/>
  <c r="O138" i="1"/>
  <c r="M139" i="1"/>
  <c r="N139" i="1"/>
  <c r="O139" i="1"/>
  <c r="M140" i="1"/>
  <c r="N140" i="1"/>
  <c r="O140" i="1"/>
  <c r="M85" i="1"/>
  <c r="O85" i="1"/>
  <c r="N85" i="1"/>
  <c r="M15" i="1"/>
  <c r="N15" i="1"/>
  <c r="O15" i="1"/>
  <c r="P15" i="1"/>
  <c r="Q15" i="1"/>
  <c r="R15" i="1"/>
  <c r="S15" i="1"/>
  <c r="T15" i="1"/>
  <c r="U15" i="1"/>
  <c r="V15" i="1"/>
  <c r="W15" i="1"/>
  <c r="AD231" i="1" l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AD15" i="1"/>
  <c r="AC15" i="1"/>
  <c r="AB15" i="1"/>
  <c r="AA15" i="1"/>
  <c r="Z15" i="1"/>
  <c r="Y15" i="1"/>
  <c r="X15" i="1"/>
  <c r="AD304" i="1" l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AD61" i="1"/>
  <c r="AC61" i="1"/>
  <c r="AD60" i="1"/>
  <c r="AC60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O303" i="1" s="1"/>
  <c r="N243" i="1"/>
  <c r="M243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M222" i="1" s="1"/>
  <c r="M223" i="1" s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O141" i="1" s="1"/>
  <c r="N81" i="1"/>
  <c r="M81" i="1"/>
  <c r="M141" i="1" s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AD27" i="1"/>
  <c r="AC27" i="1"/>
  <c r="AB27" i="1"/>
  <c r="AB60" i="1" s="1"/>
  <c r="AA27" i="1"/>
  <c r="AA60" i="1" s="1"/>
  <c r="Z27" i="1"/>
  <c r="Z60" i="1" s="1"/>
  <c r="Y27" i="1"/>
  <c r="Y60" i="1" s="1"/>
  <c r="X27" i="1"/>
  <c r="X60" i="1" s="1"/>
  <c r="W27" i="1"/>
  <c r="V27" i="1"/>
  <c r="U27" i="1"/>
  <c r="T27" i="1"/>
  <c r="S27" i="1"/>
  <c r="S60" i="1" s="1"/>
  <c r="R27" i="1"/>
  <c r="R60" i="1" s="1"/>
  <c r="Q27" i="1"/>
  <c r="Q60" i="1" s="1"/>
  <c r="P27" i="1"/>
  <c r="O27" i="1"/>
  <c r="N27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7" i="1"/>
  <c r="M14" i="1"/>
  <c r="O304" i="1" l="1"/>
  <c r="M303" i="1"/>
  <c r="M304" i="1" s="1"/>
  <c r="N303" i="1"/>
  <c r="N304" i="1" s="1"/>
  <c r="N223" i="1"/>
  <c r="O142" i="1"/>
  <c r="N141" i="1"/>
  <c r="N142" i="1" s="1"/>
  <c r="X61" i="1"/>
  <c r="AB61" i="1"/>
  <c r="AA61" i="1"/>
  <c r="Z61" i="1"/>
  <c r="Y61" i="1"/>
  <c r="W60" i="1"/>
  <c r="W61" i="1" s="1"/>
  <c r="T60" i="1"/>
  <c r="T61" i="1" s="1"/>
  <c r="V60" i="1"/>
  <c r="V61" i="1" s="1"/>
  <c r="U60" i="1"/>
  <c r="U61" i="1" s="1"/>
  <c r="S61" i="1"/>
  <c r="R61" i="1"/>
  <c r="Q61" i="1"/>
  <c r="O60" i="1"/>
  <c r="O61" i="1" s="1"/>
  <c r="P60" i="1"/>
  <c r="P61" i="1" s="1"/>
  <c r="N60" i="1"/>
  <c r="N61" i="1" s="1"/>
  <c r="M142" i="1"/>
  <c r="D9" i="1"/>
  <c r="D63" i="1" s="1"/>
  <c r="D144" i="1" s="1"/>
  <c r="D225" i="1" s="1"/>
  <c r="M60" i="1"/>
  <c r="M61" i="1" s="1"/>
</calcChain>
</file>

<file path=xl/sharedStrings.xml><?xml version="1.0" encoding="utf-8"?>
<sst xmlns="http://schemas.openxmlformats.org/spreadsheetml/2006/main" count="366" uniqueCount="44">
  <si>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</si>
  <si>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</si>
  <si>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</si>
  <si>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</si>
  <si>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</si>
  <si>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</si>
  <si>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</si>
  <si>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</si>
  <si>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</si>
  <si>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</si>
  <si>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</si>
  <si>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</si>
  <si>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</si>
  <si>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</si>
  <si>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</si>
  <si>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</si>
  <si>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</si>
  <si>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</si>
  <si>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</si>
  <si>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</si>
  <si>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</si>
  <si>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</si>
  <si>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</si>
  <si>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</si>
  <si>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</si>
  <si>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</si>
  <si>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</si>
  <si>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</si>
  <si>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</si>
  <si>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</si>
  <si>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407E20000</t>
  </si>
  <si>
    <t>254E01000</t>
  </si>
  <si>
    <t>441E70500</t>
  </si>
  <si>
    <t>SLM</t>
  </si>
  <si>
    <t>LT</t>
  </si>
  <si>
    <t>RT</t>
  </si>
  <si>
    <t>GS003</t>
  </si>
  <si>
    <t>DRIVE TYPE</t>
  </si>
  <si>
    <t>Asphalt</t>
  </si>
  <si>
    <t>SF</t>
  </si>
  <si>
    <t>SR 128 DRIVEWAY RESURFACING</t>
  </si>
  <si>
    <t>HAM-128</t>
  </si>
  <si>
    <t>BUT-128</t>
  </si>
  <si>
    <t>BUT-126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</si>
</sst>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0&quot;+&quot;00.00"/>
    <numFmt numFmtId="167" formatCode="0\)"/>
    <numFmt numFmtId="168" formatCode="&quot;PAVEMENT CALC SHEET &quot;#"/>
    <numFmt numFmtId="169" formatCode="0.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7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2" fontId="6" fillId="0" borderId="1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center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169" fontId="6" fillId="0" borderId="5" xfId="0" applyNumberFormat="1" applyFont="1" applyBorder="1" applyAlignment="1" applyProtection="1">
      <alignment horizontal="center" vertical="center"/>
      <protection locked="0"/>
    </xf>
    <xf numFmtId="169" fontId="6" fillId="0" borderId="10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168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6" fontId="5" fillId="0" borderId="15" xfId="0" applyNumberFormat="1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59</xdr:row>
      <xdr:rowOff>76200</xdr:rowOff>
    </xdr:from>
    <xdr:to>
      <xdr:col>30</xdr:col>
      <xdr:colOff>0</xdr:colOff>
      <xdr:row>59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61</xdr:row>
      <xdr:rowOff>0</xdr:rowOff>
    </xdr:from>
    <xdr:to>
      <xdr:col>43</xdr:col>
      <xdr:colOff>161925</xdr:colOff>
      <xdr:row>61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61</xdr:row>
      <xdr:rowOff>0</xdr:rowOff>
    </xdr:from>
    <xdr:to>
      <xdr:col>43</xdr:col>
      <xdr:colOff>161925</xdr:colOff>
      <xdr:row>61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61</xdr:row>
      <xdr:rowOff>0</xdr:rowOff>
    </xdr:from>
    <xdr:to>
      <xdr:col>43</xdr:col>
      <xdr:colOff>161925</xdr:colOff>
      <xdr:row>61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61</xdr:row>
      <xdr:rowOff>0</xdr:rowOff>
    </xdr:from>
    <xdr:to>
      <xdr:col>43</xdr:col>
      <xdr:colOff>161925</xdr:colOff>
      <xdr:row>61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8fs100\projec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B479"/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B673"/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B719"/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B720"/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B721"/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B722"/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B723"/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B724"/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B725"/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B888"/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B889"/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B890"/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B1108"/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B1109"/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B1110"/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B1111"/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B1112"/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B1113"/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B1114"/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B1115"/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B1125"/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B1126"/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B1205"/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B1206"/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B1207"/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B1322"/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B1340"/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B1353"/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B1354"/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B1386"/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B1387"/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B1400"/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B1536"/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B1540"/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B1541"/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B1542"/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B1543"/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B1547"/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B1548"/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B1549"/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B1550"/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B1551"/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B1552"/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B1553"/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B1735"/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B1736"/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B1737"/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B1740"/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B1741"/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B1742"/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B1743"/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B1744"/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B1745"/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B1746"/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B1747"/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B1748"/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B1749"/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B1750"/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B1751"/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B1752"/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B1917"/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B1918"/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B1919"/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B1920"/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B1921"/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B1922"/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B1923"/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B1924"/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B1925"/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B1926"/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B2129"/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B2131"/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B2133"/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B2134"/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B2135"/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B2138"/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B2139"/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B2140"/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B2141"/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B2142"/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B2143"/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B2144"/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B2147"/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B2171"/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B2173"/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B2201"/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B2202"/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B2824"/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B2829"/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B2836"/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B2837"/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B3038"/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B3039"/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B3063"/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B3066"/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B3067"/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B3068"/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B3097"/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B3098"/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B3122"/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B3123"/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B3339"/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B3342"/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B3347"/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B3454"/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B3479"/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B3480"/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B3485"/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B3878"/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B3910"/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B3911"/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B3922"/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B3923"/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B3958"/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B3967"/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B3974"/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B4306"/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B4334"/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B4519"/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B4640"/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B4641"/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B4642"/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B4643"/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B5256"/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B6124"/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B6125"/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B6126"/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B6129"/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B6130"/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B6131"/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B6132"/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B6133"/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B6134"/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B6135"/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B6136"/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B6141"/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B6145"/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B6146"/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B7176"/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B7177"/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B7178"/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B7179"/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B7180"/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B7182"/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B7183"/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B7184"/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B7185"/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  <cell r="G7528"/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  <cell r="G7529"/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  <cell r="G7531"/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  <cell r="G7546"/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  <cell r="G7549"/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  <cell r="G7566"/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  <cell r="G7567"/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  <cell r="G7574"/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  <cell r="G7591"/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  <cell r="G7595"/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  <cell r="G7596"/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  <cell r="G7597"/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  <cell r="G7598"/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  <cell r="G7644"/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  <cell r="G7651"/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  <cell r="G7658"/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  <cell r="G7669"/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  <cell r="G7670"/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  <cell r="G7710"/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  <cell r="G7711"/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  <cell r="G7742"/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  <cell r="G7743"/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  <cell r="G7811"/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  <cell r="G7817"/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  <row r="7867">
          <cell r="A7867"/>
          <cell r="B7867"/>
          <cell r="C7867"/>
          <cell r="D7867"/>
          <cell r="F7867"/>
          <cell r="G7867"/>
        </row>
        <row r="7868">
          <cell r="A7868"/>
          <cell r="B7868"/>
          <cell r="C7868"/>
          <cell r="D7868"/>
          <cell r="F7868"/>
          <cell r="G7868"/>
        </row>
        <row r="7869">
          <cell r="A7869"/>
          <cell r="B7869"/>
          <cell r="C7869"/>
          <cell r="D7869"/>
          <cell r="F7869"/>
          <cell r="G7869"/>
        </row>
        <row r="7870">
          <cell r="A7870"/>
          <cell r="B7870"/>
          <cell r="C7870"/>
          <cell r="D7870"/>
          <cell r="F7870"/>
          <cell r="G7870"/>
        </row>
        <row r="7871">
          <cell r="A7871"/>
          <cell r="B7871"/>
          <cell r="C7871"/>
          <cell r="D7871"/>
          <cell r="F7871"/>
          <cell r="G7871"/>
        </row>
        <row r="7872">
          <cell r="A7872"/>
          <cell r="B7872"/>
          <cell r="C7872"/>
          <cell r="D7872"/>
          <cell r="F7872"/>
          <cell r="G7872"/>
        </row>
        <row r="7873">
          <cell r="A7873"/>
          <cell r="B7873"/>
          <cell r="C7873"/>
          <cell r="D7873"/>
          <cell r="F7873"/>
          <cell r="G7873"/>
        </row>
        <row r="7874">
          <cell r="A7874"/>
          <cell r="B7874"/>
          <cell r="C7874"/>
          <cell r="D7874"/>
          <cell r="F7874"/>
          <cell r="G7874"/>
        </row>
        <row r="7875">
          <cell r="A7875"/>
          <cell r="B7875"/>
          <cell r="C7875"/>
          <cell r="D7875"/>
          <cell r="F7875"/>
          <cell r="G7875"/>
        </row>
        <row r="7876">
          <cell r="A7876"/>
          <cell r="B7876"/>
          <cell r="C7876"/>
          <cell r="D7876"/>
          <cell r="F7876"/>
          <cell r="G7876"/>
        </row>
        <row r="7877">
          <cell r="A7877"/>
          <cell r="B7877"/>
          <cell r="C7877"/>
          <cell r="D7877"/>
          <cell r="F7877"/>
          <cell r="G7877"/>
        </row>
        <row r="7878">
          <cell r="A7878"/>
          <cell r="B7878"/>
          <cell r="C7878"/>
          <cell r="D7878"/>
          <cell r="F7878"/>
          <cell r="G7878"/>
        </row>
        <row r="7879">
          <cell r="A7879"/>
          <cell r="B7879"/>
          <cell r="C7879"/>
          <cell r="D7879"/>
          <cell r="F7879"/>
          <cell r="G7879"/>
        </row>
        <row r="7880">
          <cell r="A7880"/>
          <cell r="B7880"/>
          <cell r="C7880"/>
          <cell r="D7880"/>
          <cell r="F7880"/>
          <cell r="G7880"/>
        </row>
        <row r="7881">
          <cell r="A7881"/>
          <cell r="B7881"/>
          <cell r="C7881"/>
          <cell r="D7881"/>
          <cell r="F7881"/>
          <cell r="G7881"/>
        </row>
        <row r="7882">
          <cell r="A7882"/>
          <cell r="B7882"/>
          <cell r="C7882"/>
          <cell r="D7882"/>
          <cell r="F7882"/>
          <cell r="G7882"/>
        </row>
        <row r="7883">
          <cell r="A7883"/>
          <cell r="B7883"/>
          <cell r="C7883"/>
          <cell r="D7883"/>
          <cell r="F7883"/>
          <cell r="G7883"/>
        </row>
        <row r="7884">
          <cell r="A7884"/>
          <cell r="B7884"/>
          <cell r="C7884"/>
          <cell r="D7884"/>
          <cell r="F7884"/>
          <cell r="G7884"/>
        </row>
        <row r="7885">
          <cell r="A7885"/>
          <cell r="B7885"/>
          <cell r="C7885"/>
          <cell r="D7885"/>
          <cell r="F7885"/>
          <cell r="G7885"/>
        </row>
        <row r="7886">
          <cell r="A7886"/>
          <cell r="B7886"/>
          <cell r="C7886"/>
          <cell r="D7886"/>
          <cell r="F7886"/>
          <cell r="G7886"/>
        </row>
        <row r="7887">
          <cell r="A7887"/>
          <cell r="B7887"/>
          <cell r="C7887"/>
          <cell r="D7887"/>
          <cell r="F7887"/>
          <cell r="G7887"/>
        </row>
        <row r="7888">
          <cell r="A7888"/>
          <cell r="B7888"/>
          <cell r="C7888"/>
          <cell r="D7888"/>
          <cell r="F7888"/>
          <cell r="G7888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04"/>
  <sheetViews>
    <sheetView showGridLines="0" tabSelected="1" topLeftCell="A220" zoomScale="85" zoomScaleNormal="85" workbookViewId="0">
      <selection activeCell="S267" sqref="S267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12</v>
      </c>
      <c r="G1" s="4" t="s">
        <v>19</v>
      </c>
      <c r="H1" s="3" t="s">
        <v>20</v>
      </c>
      <c r="I1" s="2"/>
      <c r="J1" s="2"/>
      <c r="K1" s="2"/>
      <c r="L1" s="40"/>
      <c r="M1" s="2"/>
      <c r="N1" s="2"/>
      <c r="O1" s="2"/>
      <c r="P1" s="40"/>
      <c r="Q1" s="40"/>
      <c r="R1" s="40"/>
      <c r="S1" s="40"/>
      <c r="T1" s="40"/>
      <c r="U1" s="40"/>
      <c r="V1" s="40"/>
      <c r="W1" s="2"/>
      <c r="X1" s="2"/>
      <c r="Y1" s="2"/>
      <c r="Z1" s="2"/>
      <c r="AA1" s="2"/>
      <c r="AB1" s="2"/>
      <c r="AC1" s="41"/>
      <c r="AD1" s="41"/>
    </row>
    <row r="2" spans="1:38" ht="12.75" customHeight="1" x14ac:dyDescent="0.2">
      <c r="D2" s="3"/>
      <c r="E2" s="3"/>
      <c r="F2" s="4" t="s">
        <v>10</v>
      </c>
      <c r="G2" s="4" t="s">
        <v>21</v>
      </c>
      <c r="H2" s="3" t="s">
        <v>23</v>
      </c>
      <c r="I2" s="2"/>
      <c r="J2" s="2"/>
      <c r="K2" s="2"/>
      <c r="L2" s="40"/>
      <c r="M2" s="2"/>
      <c r="N2" s="2"/>
      <c r="O2" s="2"/>
      <c r="P2" s="40"/>
      <c r="Q2" s="40"/>
      <c r="R2" s="40"/>
      <c r="S2" s="40"/>
      <c r="T2" s="40"/>
      <c r="U2" s="40"/>
      <c r="V2" s="40"/>
      <c r="W2" s="2"/>
      <c r="X2" s="2"/>
      <c r="Y2" s="2"/>
      <c r="Z2" s="2"/>
      <c r="AA2" s="2"/>
      <c r="AB2" s="2"/>
      <c r="AC2" s="41"/>
      <c r="AD2" s="41"/>
    </row>
    <row r="3" spans="1:38" ht="12.75" customHeight="1" x14ac:dyDescent="0.2">
      <c r="D3" s="3"/>
      <c r="E3" s="4"/>
      <c r="F3" s="4"/>
      <c r="G3" s="4" t="s">
        <v>22</v>
      </c>
      <c r="H3" s="3" t="s">
        <v>25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1"/>
      <c r="AD3" s="41"/>
    </row>
    <row r="4" spans="1:38" ht="12.75" customHeight="1" x14ac:dyDescent="0.2">
      <c r="D4" s="3"/>
      <c r="E4" s="4"/>
      <c r="F4" s="5"/>
      <c r="G4" s="4" t="s">
        <v>24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1"/>
      <c r="AD4" s="41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1"/>
      <c r="AD5" s="41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1"/>
      <c r="AD6" s="41"/>
    </row>
    <row r="7" spans="1:38" ht="12.75" customHeight="1" x14ac:dyDescent="0.2">
      <c r="D7" s="3"/>
      <c r="E7" s="7"/>
      <c r="F7" s="5"/>
      <c r="G7" s="8" t="s">
        <v>11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1"/>
      <c r="AD7" s="41"/>
    </row>
    <row r="8" spans="1:38" ht="12.75" customHeight="1" thickBot="1" x14ac:dyDescent="0.25"/>
    <row r="9" spans="1:38" ht="12.75" customHeight="1" thickBot="1" x14ac:dyDescent="0.25">
      <c r="B9" s="45" t="s">
        <v>16</v>
      </c>
      <c r="D9" s="74">
        <f>AF9</f>
        <v>1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F9" s="42">
        <v>1</v>
      </c>
      <c r="AG9" s="43" t="s">
        <v>13</v>
      </c>
      <c r="AH9" s="12"/>
      <c r="AI9" s="12"/>
      <c r="AJ9" s="12"/>
      <c r="AK9" s="12"/>
      <c r="AL9" s="12"/>
    </row>
    <row r="10" spans="1:38" ht="12.75" customHeight="1" thickBot="1" x14ac:dyDescent="0.25">
      <c r="B10" s="46" t="s">
        <v>36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4" t="s">
        <v>32</v>
      </c>
      <c r="N10" s="44" t="s">
        <v>30</v>
      </c>
      <c r="O10" s="44" t="s">
        <v>31</v>
      </c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6</v>
      </c>
      <c r="M12" s="14">
        <v>1</v>
      </c>
      <c r="N12" s="14">
        <v>3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7</v>
      </c>
      <c r="M13" s="17">
        <v>1.5</v>
      </c>
      <c r="N13" s="17"/>
      <c r="O13" s="17">
        <v>1.5</v>
      </c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59" t="s">
        <v>17</v>
      </c>
      <c r="D14" s="75" t="s">
        <v>1</v>
      </c>
      <c r="E14" s="76"/>
      <c r="F14" s="77"/>
      <c r="G14" s="81" t="s">
        <v>8</v>
      </c>
      <c r="H14" s="65" t="s">
        <v>0</v>
      </c>
      <c r="I14" s="65" t="s">
        <v>9</v>
      </c>
      <c r="J14" s="65" t="s">
        <v>29</v>
      </c>
      <c r="K14" s="65" t="s">
        <v>28</v>
      </c>
      <c r="L14" s="65" t="s">
        <v>2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441</v>
      </c>
      <c r="N14" s="18" t="str">
        <f t="shared" si="0"/>
        <v>407</v>
      </c>
      <c r="O14" s="18" t="str">
        <f t="shared" si="0"/>
        <v>254</v>
      </c>
      <c r="P14" s="18" t="str">
        <f t="shared" si="0"/>
        <v/>
      </c>
      <c r="Q14" s="18" t="str">
        <f t="shared" si="0"/>
        <v/>
      </c>
      <c r="R14" s="18" t="str">
        <f t="shared" si="0"/>
        <v/>
      </c>
      <c r="S14" s="18" t="str">
        <f t="shared" si="0"/>
        <v/>
      </c>
      <c r="T14" s="18" t="str">
        <f t="shared" si="0"/>
        <v/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60"/>
      <c r="D15" s="78"/>
      <c r="E15" s="79"/>
      <c r="F15" s="80"/>
      <c r="G15" s="82"/>
      <c r="H15" s="66"/>
      <c r="I15" s="66"/>
      <c r="J15" s="66"/>
      <c r="K15" s="66"/>
      <c r="L15" s="66"/>
      <c r="M15" s="62" t="str">
        <f t="shared" ref="M15:V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ASPHALT CONCRETE SURFACE COURSE, TYPE 1, (449), (DRIVEWAYS)</v>
      </c>
      <c r="N15" s="62" t="str">
        <f t="shared" si="1"/>
        <v>NON-TRACKING TACK COAT</v>
      </c>
      <c r="O15" s="62" t="str">
        <f t="shared" si="1"/>
        <v>PAVEMENT PLANING, ASPHALT CONCRETE</v>
      </c>
      <c r="P15" s="62" t="str">
        <f t="shared" si="1"/>
        <v/>
      </c>
      <c r="Q15" s="62" t="str">
        <f t="shared" si="1"/>
        <v/>
      </c>
      <c r="R15" s="62" t="str">
        <f t="shared" si="1"/>
        <v/>
      </c>
      <c r="S15" s="62" t="str">
        <f t="shared" si="1"/>
        <v/>
      </c>
      <c r="T15" s="62" t="str">
        <f t="shared" si="1"/>
        <v/>
      </c>
      <c r="U15" s="62" t="str">
        <f t="shared" si="1"/>
        <v/>
      </c>
      <c r="V15" s="62" t="str">
        <f t="shared" si="1"/>
        <v/>
      </c>
      <c r="W15" s="62" t="str">
        <f t="shared" ref="W15" si="2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62" t="str">
        <f t="shared" ref="X15:AD15" si="3"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/>
      </c>
      <c r="Y15" s="62" t="str">
        <f t="shared" si="3"/>
        <v/>
      </c>
      <c r="Z15" s="62" t="str">
        <f t="shared" si="3"/>
        <v/>
      </c>
      <c r="AA15" s="62" t="str">
        <f t="shared" si="3"/>
        <v/>
      </c>
      <c r="AB15" s="62" t="str">
        <f t="shared" si="3"/>
        <v/>
      </c>
      <c r="AC15" s="62" t="str">
        <f t="shared" si="3"/>
        <v/>
      </c>
      <c r="AD15" s="62" t="str">
        <f t="shared" si="3"/>
        <v/>
      </c>
    </row>
    <row r="16" spans="1:38" ht="12.75" customHeight="1" x14ac:dyDescent="0.2">
      <c r="B16" s="60"/>
      <c r="D16" s="78"/>
      <c r="E16" s="79"/>
      <c r="F16" s="80"/>
      <c r="G16" s="82"/>
      <c r="H16" s="66"/>
      <c r="I16" s="66"/>
      <c r="J16" s="66"/>
      <c r="K16" s="66"/>
      <c r="L16" s="66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2:30" ht="12.75" customHeight="1" x14ac:dyDescent="0.2">
      <c r="B17" s="60"/>
      <c r="D17" s="78"/>
      <c r="E17" s="79"/>
      <c r="F17" s="80"/>
      <c r="G17" s="82"/>
      <c r="H17" s="66"/>
      <c r="I17" s="66"/>
      <c r="J17" s="66"/>
      <c r="K17" s="66"/>
      <c r="L17" s="66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2:30" ht="12.75" customHeight="1" x14ac:dyDescent="0.2">
      <c r="B18" s="60"/>
      <c r="D18" s="78"/>
      <c r="E18" s="79"/>
      <c r="F18" s="80"/>
      <c r="G18" s="82"/>
      <c r="H18" s="66"/>
      <c r="I18" s="66"/>
      <c r="J18" s="66"/>
      <c r="K18" s="66"/>
      <c r="L18" s="66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2:30" ht="12.75" customHeight="1" x14ac:dyDescent="0.2">
      <c r="B19" s="60"/>
      <c r="D19" s="78"/>
      <c r="E19" s="79"/>
      <c r="F19" s="80"/>
      <c r="G19" s="82"/>
      <c r="H19" s="66"/>
      <c r="I19" s="66"/>
      <c r="J19" s="66"/>
      <c r="K19" s="66"/>
      <c r="L19" s="66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2:30" ht="12.75" customHeight="1" x14ac:dyDescent="0.2">
      <c r="B20" s="60"/>
      <c r="D20" s="78"/>
      <c r="E20" s="79"/>
      <c r="F20" s="80"/>
      <c r="G20" s="82"/>
      <c r="H20" s="66"/>
      <c r="I20" s="66"/>
      <c r="J20" s="66"/>
      <c r="K20" s="66"/>
      <c r="L20" s="66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2:30" ht="12.75" customHeight="1" x14ac:dyDescent="0.2">
      <c r="B21" s="60"/>
      <c r="D21" s="78"/>
      <c r="E21" s="79"/>
      <c r="F21" s="80"/>
      <c r="G21" s="82"/>
      <c r="H21" s="66"/>
      <c r="I21" s="66"/>
      <c r="J21" s="66"/>
      <c r="K21" s="66"/>
      <c r="L21" s="66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2:30" ht="12.75" customHeight="1" x14ac:dyDescent="0.2">
      <c r="B22" s="60"/>
      <c r="D22" s="78"/>
      <c r="E22" s="79"/>
      <c r="F22" s="80"/>
      <c r="G22" s="82"/>
      <c r="H22" s="66"/>
      <c r="I22" s="66"/>
      <c r="J22" s="66"/>
      <c r="K22" s="66"/>
      <c r="L22" s="66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2:30" ht="12.75" customHeight="1" x14ac:dyDescent="0.2">
      <c r="B23" s="60"/>
      <c r="D23" s="78"/>
      <c r="E23" s="79"/>
      <c r="F23" s="80"/>
      <c r="G23" s="82"/>
      <c r="H23" s="66"/>
      <c r="I23" s="66"/>
      <c r="J23" s="66"/>
      <c r="K23" s="66"/>
      <c r="L23" s="66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2:30" ht="12.75" customHeight="1" x14ac:dyDescent="0.2">
      <c r="B24" s="60"/>
      <c r="D24" s="78"/>
      <c r="E24" s="79"/>
      <c r="F24" s="80"/>
      <c r="G24" s="82"/>
      <c r="H24" s="66"/>
      <c r="I24" s="66"/>
      <c r="J24" s="66"/>
      <c r="K24" s="66"/>
      <c r="L24" s="66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2:30" ht="12.6" customHeight="1" x14ac:dyDescent="0.2">
      <c r="B25" s="60"/>
      <c r="D25" s="78"/>
      <c r="E25" s="79"/>
      <c r="F25" s="80"/>
      <c r="G25" s="82"/>
      <c r="H25" s="66"/>
      <c r="I25" s="66"/>
      <c r="J25" s="66"/>
      <c r="K25" s="66"/>
      <c r="L25" s="66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2:30" ht="12.75" customHeight="1" x14ac:dyDescent="0.2">
      <c r="B26" s="60"/>
      <c r="D26" s="78"/>
      <c r="E26" s="79"/>
      <c r="F26" s="80"/>
      <c r="G26" s="82"/>
      <c r="H26" s="66"/>
      <c r="I26" s="66"/>
      <c r="J26" s="66"/>
      <c r="K26" s="66"/>
      <c r="L26" s="66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</row>
    <row r="27" spans="2:30" ht="12.75" customHeight="1" thickBot="1" x14ac:dyDescent="0.25">
      <c r="B27" s="61"/>
      <c r="D27" s="67"/>
      <c r="E27" s="67"/>
      <c r="F27" s="67"/>
      <c r="G27" s="19"/>
      <c r="H27" s="20"/>
      <c r="I27" s="21" t="s">
        <v>5</v>
      </c>
      <c r="J27" s="21" t="s">
        <v>5</v>
      </c>
      <c r="K27" s="21" t="s">
        <v>27</v>
      </c>
      <c r="L27" s="21" t="s">
        <v>39</v>
      </c>
      <c r="M27" s="21" t="str">
        <f t="shared" ref="M27:AD27" si="4">IF(OR(TRIM(M10)=0,TRIM(M10)=""),"",IF(IFERROR(TRIM(INDEX(QryItemNamed,MATCH(TRIM(M10),ITEM,0),3)),"")="LS","",IFERROR(TRIM(INDEX(QryItemNamed,MATCH(TRIM(M10),ITEM,0),3)),"")))</f>
        <v>CY</v>
      </c>
      <c r="N27" s="21" t="str">
        <f t="shared" si="4"/>
        <v>GAL</v>
      </c>
      <c r="O27" s="21" t="str">
        <f t="shared" si="4"/>
        <v>SY</v>
      </c>
      <c r="P27" s="21" t="str">
        <f t="shared" si="4"/>
        <v/>
      </c>
      <c r="Q27" s="21" t="str">
        <f t="shared" si="4"/>
        <v/>
      </c>
      <c r="R27" s="21" t="str">
        <f t="shared" si="4"/>
        <v/>
      </c>
      <c r="S27" s="21" t="str">
        <f t="shared" si="4"/>
        <v/>
      </c>
      <c r="T27" s="21" t="str">
        <f t="shared" si="4"/>
        <v/>
      </c>
      <c r="U27" s="21" t="str">
        <f t="shared" si="4"/>
        <v/>
      </c>
      <c r="V27" s="21" t="str">
        <f t="shared" si="4"/>
        <v/>
      </c>
      <c r="W27" s="21" t="str">
        <f t="shared" si="4"/>
        <v/>
      </c>
      <c r="X27" s="21" t="str">
        <f t="shared" si="4"/>
        <v/>
      </c>
      <c r="Y27" s="21" t="str">
        <f t="shared" si="4"/>
        <v/>
      </c>
      <c r="Z27" s="21" t="str">
        <f t="shared" si="4"/>
        <v/>
      </c>
      <c r="AA27" s="21" t="str">
        <f t="shared" si="4"/>
        <v/>
      </c>
      <c r="AB27" s="21" t="str">
        <f t="shared" si="4"/>
        <v/>
      </c>
      <c r="AC27" s="21" t="str">
        <f t="shared" si="4"/>
        <v/>
      </c>
      <c r="AD27" s="21" t="str">
        <f t="shared" si="4"/>
        <v/>
      </c>
    </row>
    <row r="28" spans="2:30" ht="12.75" customHeight="1" x14ac:dyDescent="0.2">
      <c r="B28" s="47"/>
      <c r="D28" s="83" t="s">
        <v>40</v>
      </c>
      <c r="E28" s="84"/>
      <c r="F28" s="85"/>
      <c r="G28" s="24"/>
      <c r="H28" s="23"/>
      <c r="I28" s="25"/>
      <c r="J28" s="25"/>
      <c r="K28" s="25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8"/>
      <c r="D29" s="22" t="s">
        <v>33</v>
      </c>
      <c r="E29" s="23"/>
      <c r="F29" s="22" t="s">
        <v>37</v>
      </c>
      <c r="G29" s="24"/>
      <c r="H29" s="23"/>
      <c r="I29" s="25"/>
      <c r="J29" s="25"/>
      <c r="K29" s="27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8"/>
      <c r="D30" s="54"/>
      <c r="E30" s="29"/>
      <c r="F30" s="28"/>
      <c r="G30" s="30"/>
      <c r="H30" s="29"/>
      <c r="I30" s="27"/>
      <c r="J30" s="27"/>
      <c r="K30" s="27"/>
      <c r="L30" s="30"/>
      <c r="M30" s="25"/>
      <c r="N30" s="25"/>
      <c r="O30" s="24"/>
      <c r="P30" s="24"/>
      <c r="Q30" s="24"/>
      <c r="R30" s="24"/>
      <c r="S30" s="24"/>
      <c r="T30" s="24"/>
      <c r="U30" s="24"/>
      <c r="V30" s="24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8"/>
      <c r="D31" s="27"/>
      <c r="E31" s="29"/>
      <c r="F31" s="28"/>
      <c r="G31" s="30"/>
      <c r="H31" s="29"/>
      <c r="I31" s="27"/>
      <c r="J31" s="27"/>
      <c r="K31" s="27"/>
      <c r="L31" s="30"/>
      <c r="M31" s="25"/>
      <c r="N31" s="25"/>
      <c r="O31" s="24"/>
      <c r="P31" s="24"/>
      <c r="Q31" s="24"/>
      <c r="R31" s="24"/>
      <c r="S31" s="24"/>
      <c r="T31" s="24"/>
      <c r="U31" s="24"/>
      <c r="V31" s="24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8"/>
      <c r="D32" s="27"/>
      <c r="E32" s="29"/>
      <c r="F32" s="28"/>
      <c r="G32" s="30"/>
      <c r="H32" s="29"/>
      <c r="I32" s="25"/>
      <c r="J32" s="27"/>
      <c r="K32" s="27"/>
      <c r="L32" s="30"/>
      <c r="M32" s="25"/>
      <c r="N32" s="25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31"/>
      <c r="Z32" s="31"/>
      <c r="AA32" s="27"/>
      <c r="AB32" s="27"/>
      <c r="AC32" s="26"/>
      <c r="AD32" s="27"/>
    </row>
    <row r="33" spans="2:30" ht="12.75" customHeight="1" x14ac:dyDescent="0.2">
      <c r="B33" s="48"/>
      <c r="D33" s="27"/>
      <c r="E33" s="29"/>
      <c r="F33" s="28"/>
      <c r="G33" s="30"/>
      <c r="H33" s="29"/>
      <c r="I33" s="25"/>
      <c r="J33" s="27"/>
      <c r="K33" s="27"/>
      <c r="L33" s="30"/>
      <c r="M33" s="25"/>
      <c r="N33" s="25"/>
      <c r="O33" s="24"/>
      <c r="P33" s="24"/>
      <c r="Q33" s="24"/>
      <c r="R33" s="24"/>
      <c r="S33" s="24"/>
      <c r="T33" s="24"/>
      <c r="U33" s="24"/>
      <c r="V33" s="24"/>
      <c r="W33" s="24"/>
      <c r="X33" s="27"/>
      <c r="Y33" s="31"/>
      <c r="Z33" s="31"/>
      <c r="AA33" s="27"/>
      <c r="AB33" s="27"/>
      <c r="AC33" s="26"/>
      <c r="AD33" s="27"/>
    </row>
    <row r="34" spans="2:30" ht="12.75" customHeight="1" x14ac:dyDescent="0.2">
      <c r="B34" s="48"/>
      <c r="D34" s="27"/>
      <c r="E34" s="29"/>
      <c r="F34" s="28"/>
      <c r="G34" s="30"/>
      <c r="H34" s="29"/>
      <c r="I34" s="25"/>
      <c r="J34" s="27"/>
      <c r="K34" s="27"/>
      <c r="L34" s="30"/>
      <c r="M34" s="25"/>
      <c r="N34" s="25"/>
      <c r="O34" s="24"/>
      <c r="P34" s="24"/>
      <c r="Q34" s="24"/>
      <c r="R34" s="24"/>
      <c r="S34" s="24"/>
      <c r="T34" s="24"/>
      <c r="U34" s="24"/>
      <c r="V34" s="24"/>
      <c r="W34" s="24"/>
      <c r="X34" s="27"/>
      <c r="Y34" s="31"/>
      <c r="Z34" s="31"/>
      <c r="AA34" s="27"/>
      <c r="AB34" s="27"/>
      <c r="AC34" s="26"/>
      <c r="AD34" s="27"/>
    </row>
    <row r="35" spans="2:30" ht="12.75" customHeight="1" x14ac:dyDescent="0.2">
      <c r="B35" s="48"/>
      <c r="D35" s="27"/>
      <c r="E35" s="29"/>
      <c r="F35" s="28"/>
      <c r="G35" s="30"/>
      <c r="H35" s="29"/>
      <c r="I35" s="25"/>
      <c r="J35" s="27"/>
      <c r="K35" s="27"/>
      <c r="L35" s="30"/>
      <c r="M35" s="25"/>
      <c r="N35" s="25"/>
      <c r="O35" s="24"/>
      <c r="P35" s="24"/>
      <c r="Q35" s="24"/>
      <c r="R35" s="24"/>
      <c r="S35" s="24"/>
      <c r="T35" s="24"/>
      <c r="U35" s="24"/>
      <c r="V35" s="24"/>
      <c r="W35" s="24"/>
      <c r="X35" s="27"/>
      <c r="Y35" s="31"/>
      <c r="Z35" s="31"/>
      <c r="AA35" s="27"/>
      <c r="AB35" s="27"/>
      <c r="AC35" s="26"/>
      <c r="AD35" s="27"/>
    </row>
    <row r="36" spans="2:30" ht="12.75" customHeight="1" x14ac:dyDescent="0.2">
      <c r="B36" s="48"/>
      <c r="D36" s="27"/>
      <c r="E36" s="51"/>
      <c r="F36" s="50"/>
      <c r="G36" s="30"/>
      <c r="H36" s="29"/>
      <c r="I36" s="25"/>
      <c r="J36" s="27"/>
      <c r="K36" s="27"/>
      <c r="L36" s="30"/>
      <c r="M36" s="25"/>
      <c r="N36" s="25"/>
      <c r="O36" s="24"/>
      <c r="P36" s="24"/>
      <c r="Q36" s="24"/>
      <c r="R36" s="24"/>
      <c r="S36" s="24"/>
      <c r="T36" s="24"/>
      <c r="U36" s="24"/>
      <c r="V36" s="24"/>
      <c r="W36" s="24"/>
      <c r="X36" s="27"/>
      <c r="Y36" s="31"/>
      <c r="Z36" s="31"/>
      <c r="AA36" s="27"/>
      <c r="AB36" s="27"/>
      <c r="AC36" s="26"/>
      <c r="AD36" s="27"/>
    </row>
    <row r="37" spans="2:30" ht="12.75" customHeight="1" x14ac:dyDescent="0.2">
      <c r="B37" s="48"/>
      <c r="D37" s="27"/>
      <c r="E37" s="29"/>
      <c r="F37" s="28"/>
      <c r="G37" s="30"/>
      <c r="H37" s="29"/>
      <c r="I37" s="25"/>
      <c r="J37" s="27"/>
      <c r="K37" s="27"/>
      <c r="L37" s="30"/>
      <c r="M37" s="25"/>
      <c r="N37" s="25"/>
      <c r="O37" s="24"/>
      <c r="P37" s="24"/>
      <c r="Q37" s="24"/>
      <c r="R37" s="24"/>
      <c r="S37" s="24"/>
      <c r="T37" s="24"/>
      <c r="U37" s="24"/>
      <c r="V37" s="24"/>
      <c r="W37" s="24"/>
      <c r="X37" s="30"/>
      <c r="Y37" s="31"/>
      <c r="Z37" s="31"/>
      <c r="AA37" s="27"/>
      <c r="AB37" s="27"/>
      <c r="AC37" s="26"/>
      <c r="AD37" s="27"/>
    </row>
    <row r="38" spans="2:30" ht="12.75" customHeight="1" x14ac:dyDescent="0.2">
      <c r="B38" s="48"/>
      <c r="D38" s="27"/>
      <c r="E38" s="29"/>
      <c r="F38" s="28"/>
      <c r="G38" s="30"/>
      <c r="H38" s="29"/>
      <c r="I38" s="25"/>
      <c r="J38" s="27"/>
      <c r="K38" s="27"/>
      <c r="L38" s="30"/>
      <c r="M38" s="25"/>
      <c r="N38" s="25"/>
      <c r="O38" s="24"/>
      <c r="P38" s="24"/>
      <c r="Q38" s="24"/>
      <c r="R38" s="24"/>
      <c r="S38" s="24"/>
      <c r="T38" s="24"/>
      <c r="U38" s="24"/>
      <c r="V38" s="24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8"/>
      <c r="D39" s="27"/>
      <c r="E39" s="52"/>
      <c r="F39" s="28"/>
      <c r="G39" s="30"/>
      <c r="H39" s="29"/>
      <c r="I39" s="25"/>
      <c r="J39" s="27"/>
      <c r="K39" s="27"/>
      <c r="L39" s="30"/>
      <c r="M39" s="25"/>
      <c r="N39" s="25"/>
      <c r="O39" s="24"/>
      <c r="P39" s="24"/>
      <c r="Q39" s="24"/>
      <c r="R39" s="24"/>
      <c r="S39" s="24"/>
      <c r="T39" s="24"/>
      <c r="U39" s="24"/>
      <c r="V39" s="24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8"/>
      <c r="D40" s="27"/>
      <c r="E40" s="29"/>
      <c r="F40" s="28"/>
      <c r="G40" s="30"/>
      <c r="H40" s="29"/>
      <c r="I40" s="25"/>
      <c r="J40" s="27"/>
      <c r="K40" s="27"/>
      <c r="L40" s="30"/>
      <c r="M40" s="25"/>
      <c r="N40" s="25"/>
      <c r="O40" s="24"/>
      <c r="P40" s="24"/>
      <c r="Q40" s="24"/>
      <c r="R40" s="24"/>
      <c r="S40" s="24"/>
      <c r="T40" s="24"/>
      <c r="U40" s="24"/>
      <c r="V40" s="24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8"/>
      <c r="D41" s="27"/>
      <c r="E41" s="29"/>
      <c r="F41" s="28"/>
      <c r="G41" s="30"/>
      <c r="H41" s="29"/>
      <c r="I41" s="27"/>
      <c r="J41" s="27"/>
      <c r="K41" s="27"/>
      <c r="L41" s="30"/>
      <c r="M41" s="25"/>
      <c r="N41" s="25"/>
      <c r="O41" s="24"/>
      <c r="P41" s="24"/>
      <c r="Q41" s="24"/>
      <c r="R41" s="24"/>
      <c r="S41" s="24"/>
      <c r="T41" s="24"/>
      <c r="U41" s="24"/>
      <c r="V41" s="24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8"/>
      <c r="D42" s="27"/>
      <c r="E42" s="29"/>
      <c r="F42" s="28"/>
      <c r="G42" s="30"/>
      <c r="H42" s="29"/>
      <c r="I42" s="27"/>
      <c r="J42" s="27"/>
      <c r="K42" s="27"/>
      <c r="L42" s="30"/>
      <c r="M42" s="25"/>
      <c r="N42" s="25"/>
      <c r="O42" s="24"/>
      <c r="P42" s="24"/>
      <c r="Q42" s="24"/>
      <c r="R42" s="24"/>
      <c r="S42" s="24"/>
      <c r="T42" s="24"/>
      <c r="U42" s="24"/>
      <c r="V42" s="24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8"/>
      <c r="D43" s="27"/>
      <c r="E43" s="29"/>
      <c r="F43" s="28"/>
      <c r="G43" s="30"/>
      <c r="H43" s="29"/>
      <c r="I43" s="27"/>
      <c r="J43" s="27"/>
      <c r="K43" s="27"/>
      <c r="L43" s="30"/>
      <c r="M43" s="25"/>
      <c r="N43" s="25"/>
      <c r="O43" s="24"/>
      <c r="P43" s="24"/>
      <c r="Q43" s="24"/>
      <c r="R43" s="24"/>
      <c r="S43" s="24"/>
      <c r="T43" s="24"/>
      <c r="U43" s="24"/>
      <c r="V43" s="24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8"/>
      <c r="D44" s="27"/>
      <c r="E44" s="29"/>
      <c r="F44" s="28"/>
      <c r="G44" s="30"/>
      <c r="H44" s="29"/>
      <c r="I44" s="27"/>
      <c r="J44" s="27"/>
      <c r="K44" s="27"/>
      <c r="L44" s="30"/>
      <c r="M44" s="25"/>
      <c r="N44" s="25"/>
      <c r="O44" s="24"/>
      <c r="P44" s="24"/>
      <c r="Q44" s="24"/>
      <c r="R44" s="24"/>
      <c r="S44" s="24"/>
      <c r="T44" s="24"/>
      <c r="U44" s="24"/>
      <c r="V44" s="24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8"/>
      <c r="D45" s="27"/>
      <c r="E45" s="29"/>
      <c r="F45" s="28"/>
      <c r="G45" s="30"/>
      <c r="H45" s="29"/>
      <c r="I45" s="27"/>
      <c r="J45" s="27"/>
      <c r="K45" s="27"/>
      <c r="L45" s="30"/>
      <c r="M45" s="25"/>
      <c r="N45" s="25"/>
      <c r="O45" s="24"/>
      <c r="P45" s="24"/>
      <c r="Q45" s="24"/>
      <c r="R45" s="24"/>
      <c r="S45" s="24"/>
      <c r="T45" s="24"/>
      <c r="U45" s="24"/>
      <c r="V45" s="24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8"/>
      <c r="D46" s="27"/>
      <c r="E46" s="29"/>
      <c r="F46" s="28"/>
      <c r="G46" s="30"/>
      <c r="H46" s="29"/>
      <c r="I46" s="27"/>
      <c r="J46" s="27"/>
      <c r="K46" s="27"/>
      <c r="L46" s="30"/>
      <c r="M46" s="25"/>
      <c r="N46" s="25"/>
      <c r="O46" s="24"/>
      <c r="P46" s="24"/>
      <c r="Q46" s="24"/>
      <c r="R46" s="24"/>
      <c r="S46" s="24"/>
      <c r="T46" s="24"/>
      <c r="U46" s="24"/>
      <c r="V46" s="24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8"/>
      <c r="D47" s="27"/>
      <c r="E47" s="29"/>
      <c r="F47" s="28"/>
      <c r="G47" s="30"/>
      <c r="H47" s="29"/>
      <c r="I47" s="27"/>
      <c r="J47" s="27"/>
      <c r="K47" s="27"/>
      <c r="L47" s="27"/>
      <c r="M47" s="25"/>
      <c r="N47" s="25"/>
      <c r="O47" s="24"/>
      <c r="P47" s="24"/>
      <c r="Q47" s="24"/>
      <c r="R47" s="24"/>
      <c r="S47" s="24"/>
      <c r="T47" s="24"/>
      <c r="U47" s="24"/>
      <c r="V47" s="24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8"/>
      <c r="D48" s="27"/>
      <c r="E48" s="29"/>
      <c r="F48" s="28"/>
      <c r="G48" s="30"/>
      <c r="H48" s="29"/>
      <c r="I48" s="27"/>
      <c r="J48" s="27"/>
      <c r="K48" s="27"/>
      <c r="L48" s="27"/>
      <c r="M48" s="25"/>
      <c r="N48" s="25"/>
      <c r="O48" s="24"/>
      <c r="P48" s="24"/>
      <c r="Q48" s="24"/>
      <c r="R48" s="24"/>
      <c r="S48" s="24"/>
      <c r="T48" s="24"/>
      <c r="U48" s="24"/>
      <c r="V48" s="24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8"/>
      <c r="D49" s="27"/>
      <c r="E49" s="29"/>
      <c r="F49" s="28"/>
      <c r="G49" s="30"/>
      <c r="H49" s="29"/>
      <c r="I49" s="27"/>
      <c r="J49" s="27"/>
      <c r="K49" s="27"/>
      <c r="L49" s="27"/>
      <c r="M49" s="25"/>
      <c r="N49" s="25"/>
      <c r="O49" s="24"/>
      <c r="P49" s="24"/>
      <c r="Q49" s="24"/>
      <c r="R49" s="24"/>
      <c r="S49" s="24"/>
      <c r="T49" s="24"/>
      <c r="U49" s="24"/>
      <c r="V49" s="24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8"/>
      <c r="D50" s="27"/>
      <c r="E50" s="29"/>
      <c r="F50" s="28"/>
      <c r="G50" s="30"/>
      <c r="H50" s="29"/>
      <c r="I50" s="27"/>
      <c r="J50" s="27"/>
      <c r="K50" s="27"/>
      <c r="L50" s="30"/>
      <c r="M50" s="25"/>
      <c r="N50" s="25"/>
      <c r="O50" s="24"/>
      <c r="P50" s="25"/>
      <c r="Q50" s="24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8"/>
      <c r="D51" s="27"/>
      <c r="E51" s="29"/>
      <c r="F51" s="28"/>
      <c r="G51" s="30"/>
      <c r="H51" s="29"/>
      <c r="I51" s="27"/>
      <c r="J51" s="27"/>
      <c r="K51" s="27"/>
      <c r="L51" s="27"/>
      <c r="M51" s="25"/>
      <c r="N51" s="25"/>
      <c r="O51" s="24"/>
      <c r="P51" s="25"/>
      <c r="Q51" s="24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8"/>
      <c r="D52" s="27"/>
      <c r="E52" s="29"/>
      <c r="F52" s="28"/>
      <c r="G52" s="30"/>
      <c r="H52" s="29"/>
      <c r="I52" s="27"/>
      <c r="J52" s="27"/>
      <c r="K52" s="27"/>
      <c r="L52" s="27"/>
      <c r="M52" s="25"/>
      <c r="N52" s="25"/>
      <c r="O52" s="24"/>
      <c r="P52" s="25"/>
      <c r="Q52" s="24"/>
      <c r="R52" s="25"/>
      <c r="S52" s="25"/>
      <c r="T52" s="25"/>
      <c r="U52" s="25"/>
      <c r="V52" s="25"/>
      <c r="W52" s="27"/>
      <c r="X52" s="25"/>
      <c r="Y52" s="31"/>
      <c r="Z52" s="27"/>
      <c r="AA52" s="27"/>
      <c r="AB52" s="27"/>
      <c r="AC52" s="26"/>
      <c r="AD52" s="27"/>
    </row>
    <row r="53" spans="2:30" ht="12.75" customHeight="1" x14ac:dyDescent="0.2">
      <c r="B53" s="48"/>
      <c r="D53" s="27"/>
      <c r="E53" s="29"/>
      <c r="F53" s="28"/>
      <c r="G53" s="30"/>
      <c r="H53" s="29"/>
      <c r="I53" s="27"/>
      <c r="J53" s="27"/>
      <c r="K53" s="27"/>
      <c r="L53" s="27"/>
      <c r="M53" s="25"/>
      <c r="N53" s="25"/>
      <c r="O53" s="24"/>
      <c r="P53" s="25"/>
      <c r="Q53" s="24"/>
      <c r="R53" s="25"/>
      <c r="S53" s="25"/>
      <c r="T53" s="25"/>
      <c r="U53" s="25"/>
      <c r="V53" s="25"/>
      <c r="W53" s="25"/>
      <c r="X53" s="25"/>
      <c r="Y53" s="31"/>
      <c r="Z53" s="27"/>
      <c r="AA53" s="27"/>
      <c r="AB53" s="27"/>
      <c r="AC53" s="26"/>
      <c r="AD53" s="27"/>
    </row>
    <row r="54" spans="2:30" ht="12.75" customHeight="1" x14ac:dyDescent="0.2">
      <c r="B54" s="48"/>
      <c r="D54" s="27"/>
      <c r="E54" s="29"/>
      <c r="F54" s="28"/>
      <c r="G54" s="30"/>
      <c r="H54" s="29"/>
      <c r="I54" s="27"/>
      <c r="J54" s="27"/>
      <c r="K54" s="27"/>
      <c r="L54" s="30"/>
      <c r="M54" s="25"/>
      <c r="N54" s="25"/>
      <c r="O54" s="24"/>
      <c r="P54" s="25"/>
      <c r="Q54" s="24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8"/>
      <c r="D55" s="27"/>
      <c r="E55" s="29"/>
      <c r="F55" s="28"/>
      <c r="G55" s="30"/>
      <c r="H55" s="29"/>
      <c r="I55" s="27"/>
      <c r="J55" s="27"/>
      <c r="K55" s="27"/>
      <c r="L55" s="30"/>
      <c r="M55" s="25"/>
      <c r="N55" s="25"/>
      <c r="O55" s="24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8"/>
      <c r="D56" s="27"/>
      <c r="E56" s="29"/>
      <c r="F56" s="28"/>
      <c r="G56" s="30"/>
      <c r="H56" s="29"/>
      <c r="I56" s="27"/>
      <c r="J56" s="27"/>
      <c r="K56" s="27"/>
      <c r="L56" s="30"/>
      <c r="M56" s="25"/>
      <c r="N56" s="25"/>
      <c r="O56" s="24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8"/>
      <c r="D57" s="27"/>
      <c r="E57" s="29"/>
      <c r="F57" s="28"/>
      <c r="G57" s="30"/>
      <c r="H57" s="29"/>
      <c r="I57" s="27"/>
      <c r="J57" s="27"/>
      <c r="K57" s="27"/>
      <c r="L57" s="30"/>
      <c r="M57" s="25"/>
      <c r="N57" s="25"/>
      <c r="O57" s="24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8"/>
      <c r="D58" s="27"/>
      <c r="E58" s="29"/>
      <c r="F58" s="28"/>
      <c r="G58" s="30"/>
      <c r="H58" s="29"/>
      <c r="I58" s="27"/>
      <c r="J58" s="27"/>
      <c r="K58" s="27"/>
      <c r="L58" s="27"/>
      <c r="M58" s="25"/>
      <c r="N58" s="25"/>
      <c r="O58" s="24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thickBot="1" x14ac:dyDescent="0.25">
      <c r="B59" s="48"/>
      <c r="D59" s="27"/>
      <c r="E59" s="29"/>
      <c r="F59" s="28"/>
      <c r="G59" s="30"/>
      <c r="H59" s="29"/>
      <c r="I59" s="27"/>
      <c r="J59" s="27"/>
      <c r="K59" s="27"/>
      <c r="L59" s="27"/>
      <c r="M59" s="25"/>
      <c r="N59" s="25"/>
      <c r="O59" s="24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thickBot="1" x14ac:dyDescent="0.25">
      <c r="D60" s="71" t="s">
        <v>3</v>
      </c>
      <c r="E60" s="72"/>
      <c r="F60" s="72"/>
      <c r="G60" s="72"/>
      <c r="H60" s="72"/>
      <c r="I60" s="72"/>
      <c r="J60" s="72"/>
      <c r="K60" s="72"/>
      <c r="L60" s="73"/>
      <c r="M60" s="38" t="str">
        <f t="shared" ref="M60:AD60" si="5">IF(M10="","",IF(M27="","",IF(SUM(M28:M59)&lt;&gt;0,SUM(M28:M59),"")))</f>
        <v/>
      </c>
      <c r="N60" s="38" t="str">
        <f t="shared" si="5"/>
        <v/>
      </c>
      <c r="O60" s="49" t="str">
        <f t="shared" si="5"/>
        <v/>
      </c>
      <c r="P60" s="49" t="str">
        <f t="shared" si="5"/>
        <v/>
      </c>
      <c r="Q60" s="49" t="str">
        <f t="shared" si="5"/>
        <v/>
      </c>
      <c r="R60" s="49" t="str">
        <f t="shared" si="5"/>
        <v/>
      </c>
      <c r="S60" s="49" t="str">
        <f t="shared" si="5"/>
        <v/>
      </c>
      <c r="T60" s="49" t="str">
        <f t="shared" si="5"/>
        <v/>
      </c>
      <c r="U60" s="49" t="str">
        <f t="shared" si="5"/>
        <v/>
      </c>
      <c r="V60" s="49" t="str">
        <f t="shared" si="5"/>
        <v/>
      </c>
      <c r="W60" s="49" t="str">
        <f t="shared" si="5"/>
        <v/>
      </c>
      <c r="X60" s="38" t="str">
        <f t="shared" si="5"/>
        <v/>
      </c>
      <c r="Y60" s="38" t="str">
        <f t="shared" si="5"/>
        <v/>
      </c>
      <c r="Z60" s="38" t="str">
        <f t="shared" si="5"/>
        <v/>
      </c>
      <c r="AA60" s="38" t="str">
        <f t="shared" si="5"/>
        <v/>
      </c>
      <c r="AB60" s="38" t="str">
        <f t="shared" si="5"/>
        <v/>
      </c>
      <c r="AC60" s="38" t="str">
        <f t="shared" si="5"/>
        <v/>
      </c>
      <c r="AD60" s="38" t="str">
        <f t="shared" si="5"/>
        <v/>
      </c>
    </row>
    <row r="61" spans="2:30" ht="12.75" customHeight="1" x14ac:dyDescent="0.2">
      <c r="B61" s="6" t="s">
        <v>18</v>
      </c>
      <c r="D61" s="68" t="s">
        <v>4</v>
      </c>
      <c r="E61" s="69"/>
      <c r="F61" s="69"/>
      <c r="G61" s="69"/>
      <c r="H61" s="69"/>
      <c r="I61" s="69"/>
      <c r="J61" s="69"/>
      <c r="K61" s="69"/>
      <c r="L61" s="70"/>
      <c r="M61" s="53" t="str">
        <f t="shared" ref="M61:AD61" si="6">IF(M10="","",IF(M27="",IF(SUM(COUNTIF(M28:M59,"LS")+COUNTIF(M28:M59,"LUMP"))&gt;0,"LS",""),IF(M60&lt;&gt;"",ROUNDUP(M60,0),"")))</f>
        <v/>
      </c>
      <c r="N61" s="39" t="str">
        <f t="shared" si="6"/>
        <v/>
      </c>
      <c r="O61" s="39" t="str">
        <f t="shared" si="6"/>
        <v/>
      </c>
      <c r="P61" s="39" t="str">
        <f t="shared" si="6"/>
        <v/>
      </c>
      <c r="Q61" s="39" t="str">
        <f t="shared" si="6"/>
        <v/>
      </c>
      <c r="R61" s="39" t="str">
        <f t="shared" si="6"/>
        <v/>
      </c>
      <c r="S61" s="39" t="str">
        <f t="shared" si="6"/>
        <v/>
      </c>
      <c r="T61" s="39" t="str">
        <f t="shared" si="6"/>
        <v/>
      </c>
      <c r="U61" s="39" t="str">
        <f t="shared" si="6"/>
        <v/>
      </c>
      <c r="V61" s="39" t="str">
        <f t="shared" si="6"/>
        <v/>
      </c>
      <c r="W61" s="39" t="str">
        <f t="shared" si="6"/>
        <v/>
      </c>
      <c r="X61" s="39" t="str">
        <f t="shared" si="6"/>
        <v/>
      </c>
      <c r="Y61" s="39" t="str">
        <f t="shared" si="6"/>
        <v/>
      </c>
      <c r="Z61" s="39" t="str">
        <f t="shared" si="6"/>
        <v/>
      </c>
      <c r="AA61" s="39" t="str">
        <f t="shared" si="6"/>
        <v/>
      </c>
      <c r="AB61" s="39" t="str">
        <f t="shared" si="6"/>
        <v/>
      </c>
      <c r="AC61" s="39" t="str">
        <f t="shared" si="6"/>
        <v/>
      </c>
      <c r="AD61" s="39" t="str">
        <f t="shared" si="6"/>
        <v/>
      </c>
    </row>
    <row r="62" spans="2:30" ht="12.75" customHeight="1" thickBot="1" x14ac:dyDescent="0.25"/>
    <row r="63" spans="2:30" ht="12.75" customHeight="1" thickBot="1" x14ac:dyDescent="0.25">
      <c r="B63" s="45" t="s">
        <v>16</v>
      </c>
      <c r="D63" s="74">
        <f>D9+1</f>
        <v>2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2:30" ht="12.75" customHeight="1" thickBot="1" x14ac:dyDescent="0.25">
      <c r="B64" s="46"/>
      <c r="D64" s="11"/>
      <c r="E64" s="11"/>
      <c r="F64" s="11"/>
      <c r="G64" s="11"/>
      <c r="H64" s="11"/>
      <c r="I64" s="12"/>
      <c r="J64" s="12"/>
      <c r="K64" s="12"/>
      <c r="L64" s="13" t="s">
        <v>14</v>
      </c>
      <c r="M64" s="44" t="s">
        <v>32</v>
      </c>
      <c r="N64" s="44" t="s">
        <v>30</v>
      </c>
      <c r="O64" s="44" t="s">
        <v>31</v>
      </c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</row>
    <row r="65" spans="2:30" ht="12.75" customHeight="1" x14ac:dyDescent="0.2">
      <c r="D65" s="11"/>
      <c r="E65" s="11"/>
      <c r="F65" s="11"/>
      <c r="G65" s="11"/>
      <c r="H65" s="11"/>
      <c r="I65" s="12"/>
      <c r="J65" s="12"/>
      <c r="K65" s="12"/>
      <c r="L65" s="13" t="s">
        <v>15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2:30" ht="12.75" customHeight="1" x14ac:dyDescent="0.2">
      <c r="D66" s="12"/>
      <c r="E66" s="12"/>
      <c r="F66" s="1"/>
      <c r="G66" s="16"/>
      <c r="H66" s="12"/>
      <c r="I66" s="11"/>
      <c r="J66" s="12"/>
      <c r="K66" s="12"/>
      <c r="L66" s="13" t="s">
        <v>6</v>
      </c>
      <c r="M66" s="14">
        <v>1</v>
      </c>
      <c r="N66" s="14">
        <v>3</v>
      </c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2:30" ht="12.75" customHeight="1" thickBot="1" x14ac:dyDescent="0.25">
      <c r="D67" s="12"/>
      <c r="E67" s="12"/>
      <c r="F67" s="1"/>
      <c r="G67" s="16"/>
      <c r="H67" s="12"/>
      <c r="I67" s="11"/>
      <c r="J67" s="12"/>
      <c r="K67" s="12"/>
      <c r="L67" s="13" t="s">
        <v>7</v>
      </c>
      <c r="M67" s="17">
        <v>1.5</v>
      </c>
      <c r="N67" s="17"/>
      <c r="O67" s="17">
        <v>1.5</v>
      </c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</row>
    <row r="68" spans="2:30" ht="12.75" customHeight="1" x14ac:dyDescent="0.2">
      <c r="B68" s="59" t="s">
        <v>17</v>
      </c>
      <c r="D68" s="75" t="s">
        <v>1</v>
      </c>
      <c r="E68" s="76"/>
      <c r="F68" s="77"/>
      <c r="G68" s="81" t="s">
        <v>8</v>
      </c>
      <c r="H68" s="65" t="s">
        <v>0</v>
      </c>
      <c r="I68" s="65" t="s">
        <v>9</v>
      </c>
      <c r="J68" s="65" t="s">
        <v>29</v>
      </c>
      <c r="K68" s="65" t="s">
        <v>28</v>
      </c>
      <c r="L68" s="65" t="s">
        <v>2</v>
      </c>
      <c r="M68" s="18" t="str">
        <f t="shared" ref="M68:AD68" si="7">IF(OR(TRIM(M64)=0,TRIM(M64)=""),"",IF(IFERROR(TRIM(INDEX(QryItemNamed,MATCH(TRIM(M64),ITEM,0),2)),"")="Y","SPECIAL",LEFT(IFERROR(TRIM(INDEX(ITEM,MATCH(TRIM(M64),ITEM,0))),""),3)))</f>
        <v>441</v>
      </c>
      <c r="N68" s="18" t="str">
        <f t="shared" si="7"/>
        <v>407</v>
      </c>
      <c r="O68" s="18" t="str">
        <f t="shared" si="7"/>
        <v>254</v>
      </c>
      <c r="P68" s="18" t="str">
        <f t="shared" si="7"/>
        <v/>
      </c>
      <c r="Q68" s="18" t="str">
        <f t="shared" si="7"/>
        <v/>
      </c>
      <c r="R68" s="18" t="str">
        <f t="shared" si="7"/>
        <v/>
      </c>
      <c r="S68" s="18" t="str">
        <f t="shared" si="7"/>
        <v/>
      </c>
      <c r="T68" s="18" t="str">
        <f t="shared" si="7"/>
        <v/>
      </c>
      <c r="U68" s="18" t="str">
        <f t="shared" si="7"/>
        <v/>
      </c>
      <c r="V68" s="18" t="str">
        <f t="shared" si="7"/>
        <v/>
      </c>
      <c r="W68" s="18" t="str">
        <f t="shared" si="7"/>
        <v/>
      </c>
      <c r="X68" s="18" t="str">
        <f t="shared" si="7"/>
        <v/>
      </c>
      <c r="Y68" s="18" t="str">
        <f t="shared" si="7"/>
        <v/>
      </c>
      <c r="Z68" s="18" t="str">
        <f t="shared" si="7"/>
        <v/>
      </c>
      <c r="AA68" s="18" t="str">
        <f t="shared" si="7"/>
        <v/>
      </c>
      <c r="AB68" s="18" t="str">
        <f t="shared" si="7"/>
        <v/>
      </c>
      <c r="AC68" s="18" t="str">
        <f t="shared" si="7"/>
        <v/>
      </c>
      <c r="AD68" s="18" t="str">
        <f t="shared" si="7"/>
        <v/>
      </c>
    </row>
    <row r="69" spans="2:30" ht="12.75" customHeight="1" x14ac:dyDescent="0.2">
      <c r="B69" s="60"/>
      <c r="D69" s="78"/>
      <c r="E69" s="79"/>
      <c r="F69" s="80"/>
      <c r="G69" s="82"/>
      <c r="H69" s="66"/>
      <c r="I69" s="66"/>
      <c r="J69" s="66"/>
      <c r="K69" s="66"/>
      <c r="L69" s="66"/>
      <c r="M69" s="62" t="str">
        <f t="shared" ref="M69:AD69" si="8">IF(OR(TRIM(M64)=0,TRIM(M64)=""),IF(M65="","",M65),IF(IFERROR(TRIM(INDEX(QryItemNamed,MATCH(TRIM(M64),ITEM,0),2)),"")="Y",TRIM(RIGHT(IFERROR(TRIM(INDEX(QryItemNamed,MATCH(TRIM(M64),ITEM,0),4)),"123456789012"),LEN(IFERROR(TRIM(INDEX(QryItemNamed,MATCH(TRIM(M64),ITEM,0),4)),"123456789012"))-9))&amp;M65,IFERROR(TRIM(INDEX(QryItemNamed,MATCH(TRIM(M64),ITEM,0),4))&amp;M65,"ITEM CODE DOES NOT EXIST IN ITEM MASTER")))</f>
        <v>ASPHALT CONCRETE SURFACE COURSE, TYPE 1, (449), (DRIVEWAYS)</v>
      </c>
      <c r="N69" s="62" t="str">
        <f t="shared" si="8"/>
        <v>NON-TRACKING TACK COAT</v>
      </c>
      <c r="O69" s="62" t="str">
        <f t="shared" si="8"/>
        <v>PAVEMENT PLANING, ASPHALT CONCRETE</v>
      </c>
      <c r="P69" s="62" t="str">
        <f t="shared" si="8"/>
        <v/>
      </c>
      <c r="Q69" s="62" t="str">
        <f t="shared" si="8"/>
        <v/>
      </c>
      <c r="R69" s="62" t="str">
        <f t="shared" si="8"/>
        <v/>
      </c>
      <c r="S69" s="62" t="str">
        <f t="shared" si="8"/>
        <v/>
      </c>
      <c r="T69" s="62" t="str">
        <f t="shared" si="8"/>
        <v/>
      </c>
      <c r="U69" s="62" t="str">
        <f t="shared" si="8"/>
        <v/>
      </c>
      <c r="V69" s="62" t="str">
        <f t="shared" si="8"/>
        <v/>
      </c>
      <c r="W69" s="62" t="str">
        <f t="shared" si="8"/>
        <v/>
      </c>
      <c r="X69" s="62" t="str">
        <f t="shared" si="8"/>
        <v/>
      </c>
      <c r="Y69" s="62" t="str">
        <f t="shared" si="8"/>
        <v/>
      </c>
      <c r="Z69" s="62" t="str">
        <f t="shared" si="8"/>
        <v/>
      </c>
      <c r="AA69" s="62" t="str">
        <f t="shared" si="8"/>
        <v/>
      </c>
      <c r="AB69" s="62" t="str">
        <f t="shared" si="8"/>
        <v/>
      </c>
      <c r="AC69" s="62" t="str">
        <f t="shared" si="8"/>
        <v/>
      </c>
      <c r="AD69" s="62" t="str">
        <f t="shared" si="8"/>
        <v/>
      </c>
    </row>
    <row r="70" spans="2:30" ht="12.75" customHeight="1" x14ac:dyDescent="0.2">
      <c r="B70" s="60"/>
      <c r="D70" s="78"/>
      <c r="E70" s="79"/>
      <c r="F70" s="80"/>
      <c r="G70" s="82"/>
      <c r="H70" s="66"/>
      <c r="I70" s="66"/>
      <c r="J70" s="66"/>
      <c r="K70" s="66"/>
      <c r="L70" s="66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</row>
    <row r="71" spans="2:30" ht="12.75" customHeight="1" x14ac:dyDescent="0.2">
      <c r="B71" s="60"/>
      <c r="D71" s="78"/>
      <c r="E71" s="79"/>
      <c r="F71" s="80"/>
      <c r="G71" s="82"/>
      <c r="H71" s="66"/>
      <c r="I71" s="66"/>
      <c r="J71" s="66"/>
      <c r="K71" s="66"/>
      <c r="L71" s="66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</row>
    <row r="72" spans="2:30" ht="12.75" customHeight="1" x14ac:dyDescent="0.2">
      <c r="B72" s="60"/>
      <c r="D72" s="78"/>
      <c r="E72" s="79"/>
      <c r="F72" s="80"/>
      <c r="G72" s="82"/>
      <c r="H72" s="66"/>
      <c r="I72" s="66"/>
      <c r="J72" s="66"/>
      <c r="K72" s="66"/>
      <c r="L72" s="66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</row>
    <row r="73" spans="2:30" ht="12.75" customHeight="1" x14ac:dyDescent="0.2">
      <c r="B73" s="60"/>
      <c r="D73" s="78"/>
      <c r="E73" s="79"/>
      <c r="F73" s="80"/>
      <c r="G73" s="82"/>
      <c r="H73" s="66"/>
      <c r="I73" s="66"/>
      <c r="J73" s="66"/>
      <c r="K73" s="66"/>
      <c r="L73" s="66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</row>
    <row r="74" spans="2:30" ht="12.75" customHeight="1" x14ac:dyDescent="0.2">
      <c r="B74" s="60"/>
      <c r="D74" s="78"/>
      <c r="E74" s="79"/>
      <c r="F74" s="80"/>
      <c r="G74" s="82"/>
      <c r="H74" s="66"/>
      <c r="I74" s="66"/>
      <c r="J74" s="66"/>
      <c r="K74" s="66"/>
      <c r="L74" s="66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</row>
    <row r="75" spans="2:30" ht="12.75" customHeight="1" x14ac:dyDescent="0.2">
      <c r="B75" s="60"/>
      <c r="D75" s="78"/>
      <c r="E75" s="79"/>
      <c r="F75" s="80"/>
      <c r="G75" s="82"/>
      <c r="H75" s="66"/>
      <c r="I75" s="66"/>
      <c r="J75" s="66"/>
      <c r="K75" s="66"/>
      <c r="L75" s="66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</row>
    <row r="76" spans="2:30" ht="12.75" customHeight="1" x14ac:dyDescent="0.2">
      <c r="B76" s="60"/>
      <c r="D76" s="78"/>
      <c r="E76" s="79"/>
      <c r="F76" s="80"/>
      <c r="G76" s="82"/>
      <c r="H76" s="66"/>
      <c r="I76" s="66"/>
      <c r="J76" s="66"/>
      <c r="K76" s="66"/>
      <c r="L76" s="66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</row>
    <row r="77" spans="2:30" ht="12.75" customHeight="1" x14ac:dyDescent="0.2">
      <c r="B77" s="60"/>
      <c r="D77" s="78"/>
      <c r="E77" s="79"/>
      <c r="F77" s="80"/>
      <c r="G77" s="82"/>
      <c r="H77" s="66"/>
      <c r="I77" s="66"/>
      <c r="J77" s="66"/>
      <c r="K77" s="66"/>
      <c r="L77" s="66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</row>
    <row r="78" spans="2:30" ht="12.75" customHeight="1" x14ac:dyDescent="0.2">
      <c r="B78" s="60"/>
      <c r="D78" s="78"/>
      <c r="E78" s="79"/>
      <c r="F78" s="80"/>
      <c r="G78" s="82"/>
      <c r="H78" s="66"/>
      <c r="I78" s="66"/>
      <c r="J78" s="66"/>
      <c r="K78" s="66"/>
      <c r="L78" s="66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</row>
    <row r="79" spans="2:30" ht="12.75" customHeight="1" x14ac:dyDescent="0.2">
      <c r="B79" s="60"/>
      <c r="D79" s="78"/>
      <c r="E79" s="79"/>
      <c r="F79" s="80"/>
      <c r="G79" s="82"/>
      <c r="H79" s="66"/>
      <c r="I79" s="66"/>
      <c r="J79" s="66"/>
      <c r="K79" s="66"/>
      <c r="L79" s="66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</row>
    <row r="80" spans="2:30" ht="12.75" customHeight="1" x14ac:dyDescent="0.2">
      <c r="B80" s="60"/>
      <c r="D80" s="78"/>
      <c r="E80" s="79"/>
      <c r="F80" s="80"/>
      <c r="G80" s="82"/>
      <c r="H80" s="66"/>
      <c r="I80" s="66"/>
      <c r="J80" s="66"/>
      <c r="K80" s="66"/>
      <c r="L80" s="66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</row>
    <row r="81" spans="2:30" ht="12.75" customHeight="1" thickBot="1" x14ac:dyDescent="0.25">
      <c r="B81" s="61"/>
      <c r="D81" s="67"/>
      <c r="E81" s="67"/>
      <c r="F81" s="67"/>
      <c r="G81" s="19"/>
      <c r="H81" s="20"/>
      <c r="I81" s="21" t="s">
        <v>5</v>
      </c>
      <c r="J81" s="21" t="s">
        <v>5</v>
      </c>
      <c r="K81" s="21" t="s">
        <v>27</v>
      </c>
      <c r="L81" s="21" t="s">
        <v>27</v>
      </c>
      <c r="M81" s="21" t="str">
        <f t="shared" ref="M81:AD81" si="9">IF(OR(TRIM(M64)=0,TRIM(M64)=""),"",IF(IFERROR(TRIM(INDEX(QryItemNamed,MATCH(TRIM(M64),ITEM,0),3)),"")="LS","",IFERROR(TRIM(INDEX(QryItemNamed,MATCH(TRIM(M64),ITEM,0),3)),"")))</f>
        <v>CY</v>
      </c>
      <c r="N81" s="21" t="str">
        <f t="shared" si="9"/>
        <v>GAL</v>
      </c>
      <c r="O81" s="21" t="str">
        <f t="shared" si="9"/>
        <v>SY</v>
      </c>
      <c r="P81" s="21" t="str">
        <f t="shared" si="9"/>
        <v/>
      </c>
      <c r="Q81" s="21" t="str">
        <f t="shared" si="9"/>
        <v/>
      </c>
      <c r="R81" s="21" t="str">
        <f t="shared" si="9"/>
        <v/>
      </c>
      <c r="S81" s="21" t="str">
        <f t="shared" si="9"/>
        <v/>
      </c>
      <c r="T81" s="21" t="str">
        <f t="shared" si="9"/>
        <v/>
      </c>
      <c r="U81" s="21" t="str">
        <f t="shared" si="9"/>
        <v/>
      </c>
      <c r="V81" s="21" t="str">
        <f t="shared" si="9"/>
        <v/>
      </c>
      <c r="W81" s="21" t="str">
        <f t="shared" si="9"/>
        <v/>
      </c>
      <c r="X81" s="21" t="str">
        <f t="shared" si="9"/>
        <v/>
      </c>
      <c r="Y81" s="21" t="str">
        <f t="shared" si="9"/>
        <v/>
      </c>
      <c r="Z81" s="21" t="str">
        <f t="shared" si="9"/>
        <v/>
      </c>
      <c r="AA81" s="21" t="str">
        <f t="shared" si="9"/>
        <v/>
      </c>
      <c r="AB81" s="21" t="str">
        <f t="shared" si="9"/>
        <v/>
      </c>
      <c r="AC81" s="21" t="str">
        <f t="shared" si="9"/>
        <v/>
      </c>
      <c r="AD81" s="21" t="str">
        <f t="shared" si="9"/>
        <v/>
      </c>
    </row>
    <row r="82" spans="2:30" ht="12.75" customHeight="1" x14ac:dyDescent="0.2">
      <c r="B82" s="47"/>
      <c r="D82" s="83" t="s">
        <v>40</v>
      </c>
      <c r="E82" s="84"/>
      <c r="F82" s="85"/>
      <c r="G82" s="24"/>
      <c r="H82" s="23"/>
      <c r="I82" s="25"/>
      <c r="J82" s="25"/>
      <c r="K82" s="25"/>
      <c r="L82" s="24"/>
      <c r="M82" s="24"/>
      <c r="N82" s="24"/>
      <c r="O82" s="24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6"/>
      <c r="AD82" s="25"/>
    </row>
    <row r="83" spans="2:30" ht="12.75" customHeight="1" x14ac:dyDescent="0.2">
      <c r="B83" s="48"/>
      <c r="D83" s="22" t="s">
        <v>33</v>
      </c>
      <c r="E83" s="23"/>
      <c r="F83" s="22" t="s">
        <v>37</v>
      </c>
      <c r="G83" s="24"/>
      <c r="H83" s="23"/>
      <c r="I83" s="25"/>
      <c r="J83" s="25"/>
      <c r="K83" s="27"/>
      <c r="L83" s="24"/>
      <c r="M83" s="24"/>
      <c r="N83" s="24"/>
      <c r="O83" s="24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6"/>
      <c r="AD83" s="27"/>
    </row>
    <row r="84" spans="2:30" ht="12.75" customHeight="1" x14ac:dyDescent="0.2">
      <c r="B84" s="48"/>
      <c r="D84" s="54" t="s">
        <v>41</v>
      </c>
      <c r="E84" s="29"/>
      <c r="F84" s="28"/>
      <c r="G84" s="30"/>
      <c r="H84" s="29"/>
      <c r="I84" s="27"/>
      <c r="J84" s="27"/>
      <c r="K84" s="27"/>
      <c r="L84" s="30"/>
      <c r="M84" s="25"/>
      <c r="N84" s="25"/>
      <c r="O84" s="24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7"/>
      <c r="AC84" s="26"/>
      <c r="AD84" s="27"/>
    </row>
    <row r="85" spans="2:30" ht="12.75" customHeight="1" x14ac:dyDescent="0.2">
      <c r="B85" s="48">
        <v>2</v>
      </c>
      <c r="D85" s="27">
        <v>11.055</v>
      </c>
      <c r="E85" s="29"/>
      <c r="F85" s="28" t="s">
        <v>38</v>
      </c>
      <c r="G85" s="30"/>
      <c r="H85" s="29" t="s">
        <v>35</v>
      </c>
      <c r="I85" s="27"/>
      <c r="J85" s="27"/>
      <c r="K85" s="27"/>
      <c r="L85" s="30">
        <v>97.296000000000006</v>
      </c>
      <c r="M85" s="57">
        <f>(L85/9)*($M$67/12/3)</f>
        <v>0.45044444444444448</v>
      </c>
      <c r="N85" s="57">
        <f>L85*0.085</f>
        <v>8.2701600000000006</v>
      </c>
      <c r="O85" s="57">
        <f>L85/9</f>
        <v>10.810666666666668</v>
      </c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7"/>
      <c r="AC85" s="26"/>
      <c r="AD85" s="27"/>
    </row>
    <row r="86" spans="2:30" ht="12.75" customHeight="1" x14ac:dyDescent="0.2">
      <c r="B86" s="48">
        <v>2</v>
      </c>
      <c r="D86" s="27">
        <v>11.141</v>
      </c>
      <c r="E86" s="29"/>
      <c r="F86" s="28" t="s">
        <v>38</v>
      </c>
      <c r="G86" s="30"/>
      <c r="H86" s="29" t="s">
        <v>34</v>
      </c>
      <c r="I86" s="25"/>
      <c r="J86" s="27"/>
      <c r="K86" s="27"/>
      <c r="L86" s="30">
        <v>207.405</v>
      </c>
      <c r="M86" s="57">
        <f t="shared" ref="M86:M140" si="10">(L86/9)*($M$67/12/3)</f>
        <v>0.96020833333333333</v>
      </c>
      <c r="N86" s="57">
        <f t="shared" ref="N86:N140" si="11">L86*0.085</f>
        <v>17.629425000000001</v>
      </c>
      <c r="O86" s="57">
        <f t="shared" ref="O86:O140" si="12">L86/9</f>
        <v>23.045000000000002</v>
      </c>
      <c r="P86" s="25"/>
      <c r="Q86" s="25"/>
      <c r="R86" s="25"/>
      <c r="S86" s="25"/>
      <c r="T86" s="25"/>
      <c r="U86" s="25"/>
      <c r="V86" s="25"/>
      <c r="W86" s="25"/>
      <c r="X86" s="25"/>
      <c r="Y86" s="31"/>
      <c r="Z86" s="31"/>
      <c r="AA86" s="27"/>
      <c r="AB86" s="27"/>
      <c r="AC86" s="26"/>
      <c r="AD86" s="27"/>
    </row>
    <row r="87" spans="2:30" ht="12.75" customHeight="1" x14ac:dyDescent="0.2">
      <c r="B87" s="48">
        <v>2</v>
      </c>
      <c r="D87" s="27">
        <v>11.18</v>
      </c>
      <c r="E87" s="29"/>
      <c r="F87" s="28" t="s">
        <v>38</v>
      </c>
      <c r="G87" s="30"/>
      <c r="H87" s="29" t="s">
        <v>34</v>
      </c>
      <c r="I87" s="25"/>
      <c r="J87" s="27"/>
      <c r="K87" s="27"/>
      <c r="L87" s="30">
        <v>107.605</v>
      </c>
      <c r="M87" s="57">
        <f t="shared" si="10"/>
        <v>0.49817129629629631</v>
      </c>
      <c r="N87" s="57">
        <f t="shared" si="11"/>
        <v>9.1464250000000007</v>
      </c>
      <c r="O87" s="57">
        <f t="shared" si="12"/>
        <v>11.956111111111111</v>
      </c>
      <c r="P87" s="25"/>
      <c r="Q87" s="25"/>
      <c r="R87" s="25"/>
      <c r="S87" s="25"/>
      <c r="T87" s="25"/>
      <c r="U87" s="25"/>
      <c r="V87" s="25"/>
      <c r="W87" s="27"/>
      <c r="X87" s="25"/>
      <c r="Y87" s="31"/>
      <c r="Z87" s="31"/>
      <c r="AA87" s="27"/>
      <c r="AB87" s="27"/>
      <c r="AC87" s="26"/>
      <c r="AD87" s="27"/>
    </row>
    <row r="88" spans="2:30" ht="12.75" customHeight="1" x14ac:dyDescent="0.2">
      <c r="B88" s="48">
        <v>2</v>
      </c>
      <c r="D88" s="27">
        <v>11.2</v>
      </c>
      <c r="E88" s="29"/>
      <c r="F88" s="28" t="s">
        <v>38</v>
      </c>
      <c r="G88" s="30"/>
      <c r="H88" s="29" t="s">
        <v>34</v>
      </c>
      <c r="I88" s="25"/>
      <c r="J88" s="27"/>
      <c r="K88" s="27"/>
      <c r="L88" s="30">
        <v>230.977</v>
      </c>
      <c r="M88" s="57">
        <f t="shared" si="10"/>
        <v>1.0693379629629629</v>
      </c>
      <c r="N88" s="57">
        <f t="shared" si="11"/>
        <v>19.633045000000003</v>
      </c>
      <c r="O88" s="57">
        <f t="shared" si="12"/>
        <v>25.664111111111112</v>
      </c>
      <c r="P88" s="25"/>
      <c r="Q88" s="25"/>
      <c r="R88" s="25"/>
      <c r="S88" s="25"/>
      <c r="T88" s="25"/>
      <c r="U88" s="25"/>
      <c r="V88" s="25"/>
      <c r="W88" s="27"/>
      <c r="X88" s="25"/>
      <c r="Y88" s="31"/>
      <c r="Z88" s="31"/>
      <c r="AA88" s="27"/>
      <c r="AB88" s="27"/>
      <c r="AC88" s="26"/>
      <c r="AD88" s="27"/>
    </row>
    <row r="89" spans="2:30" ht="12.75" customHeight="1" x14ac:dyDescent="0.2">
      <c r="B89" s="48">
        <v>2</v>
      </c>
      <c r="D89" s="27">
        <v>11.22</v>
      </c>
      <c r="E89" s="29"/>
      <c r="F89" s="28" t="s">
        <v>38</v>
      </c>
      <c r="G89" s="30"/>
      <c r="H89" s="29" t="s">
        <v>35</v>
      </c>
      <c r="I89" s="25"/>
      <c r="J89" s="27"/>
      <c r="K89" s="27"/>
      <c r="L89" s="30">
        <v>216.56200000000001</v>
      </c>
      <c r="M89" s="57">
        <f t="shared" si="10"/>
        <v>1.0026018518518518</v>
      </c>
      <c r="N89" s="57">
        <f t="shared" si="11"/>
        <v>18.407770000000003</v>
      </c>
      <c r="O89" s="57">
        <f t="shared" si="12"/>
        <v>24.062444444444445</v>
      </c>
      <c r="P89" s="25"/>
      <c r="Q89" s="25"/>
      <c r="R89" s="25"/>
      <c r="S89" s="25"/>
      <c r="T89" s="25"/>
      <c r="U89" s="25"/>
      <c r="V89" s="25"/>
      <c r="W89" s="27"/>
      <c r="X89" s="25"/>
      <c r="Y89" s="31"/>
      <c r="Z89" s="31"/>
      <c r="AA89" s="27"/>
      <c r="AB89" s="27"/>
      <c r="AC89" s="26"/>
      <c r="AD89" s="27"/>
    </row>
    <row r="90" spans="2:30" ht="12.75" customHeight="1" x14ac:dyDescent="0.2">
      <c r="B90" s="48">
        <v>2</v>
      </c>
      <c r="D90" s="27">
        <v>11.25</v>
      </c>
      <c r="E90" s="51"/>
      <c r="F90" s="50" t="s">
        <v>38</v>
      </c>
      <c r="G90" s="30"/>
      <c r="H90" s="29" t="s">
        <v>35</v>
      </c>
      <c r="I90" s="25"/>
      <c r="J90" s="27"/>
      <c r="K90" s="27"/>
      <c r="L90" s="30">
        <v>95.891000000000005</v>
      </c>
      <c r="M90" s="57">
        <f t="shared" si="10"/>
        <v>0.44393981481481481</v>
      </c>
      <c r="N90" s="57">
        <f t="shared" si="11"/>
        <v>8.150735000000001</v>
      </c>
      <c r="O90" s="57">
        <f t="shared" si="12"/>
        <v>10.654555555555556</v>
      </c>
      <c r="P90" s="25"/>
      <c r="Q90" s="25"/>
      <c r="R90" s="25"/>
      <c r="S90" s="25"/>
      <c r="T90" s="25"/>
      <c r="U90" s="25"/>
      <c r="V90" s="25"/>
      <c r="W90" s="27"/>
      <c r="X90" s="25"/>
      <c r="Y90" s="31"/>
      <c r="Z90" s="31"/>
      <c r="AA90" s="27"/>
      <c r="AB90" s="27"/>
      <c r="AC90" s="26"/>
      <c r="AD90" s="27"/>
    </row>
    <row r="91" spans="2:30" ht="12.75" customHeight="1" x14ac:dyDescent="0.2">
      <c r="B91" s="48">
        <v>2</v>
      </c>
      <c r="D91" s="27">
        <v>11.27</v>
      </c>
      <c r="E91" s="29"/>
      <c r="F91" s="28" t="s">
        <v>38</v>
      </c>
      <c r="G91" s="30"/>
      <c r="H91" s="29" t="s">
        <v>35</v>
      </c>
      <c r="I91" s="25"/>
      <c r="J91" s="27"/>
      <c r="K91" s="27"/>
      <c r="L91" s="30">
        <v>297.31900000000002</v>
      </c>
      <c r="M91" s="57">
        <f t="shared" si="10"/>
        <v>1.3764768518518518</v>
      </c>
      <c r="N91" s="57">
        <f t="shared" si="11"/>
        <v>25.272115000000003</v>
      </c>
      <c r="O91" s="57">
        <f t="shared" si="12"/>
        <v>33.035444444444444</v>
      </c>
      <c r="P91" s="25"/>
      <c r="Q91" s="25"/>
      <c r="R91" s="25"/>
      <c r="S91" s="25"/>
      <c r="T91" s="25"/>
      <c r="U91" s="25"/>
      <c r="V91" s="25"/>
      <c r="W91" s="27"/>
      <c r="X91" s="25"/>
      <c r="Y91" s="31"/>
      <c r="Z91" s="31"/>
      <c r="AA91" s="27"/>
      <c r="AB91" s="27"/>
      <c r="AC91" s="26"/>
      <c r="AD91" s="27"/>
    </row>
    <row r="92" spans="2:30" ht="12.75" customHeight="1" x14ac:dyDescent="0.2">
      <c r="B92" s="48">
        <v>2</v>
      </c>
      <c r="D92" s="27">
        <v>11.29</v>
      </c>
      <c r="E92" s="29"/>
      <c r="F92" s="28" t="s">
        <v>38</v>
      </c>
      <c r="G92" s="30"/>
      <c r="H92" s="29" t="s">
        <v>35</v>
      </c>
      <c r="I92" s="25"/>
      <c r="J92" s="27"/>
      <c r="K92" s="27"/>
      <c r="L92" s="30">
        <v>303.322</v>
      </c>
      <c r="M92" s="57">
        <f t="shared" si="10"/>
        <v>1.4042685185185184</v>
      </c>
      <c r="N92" s="57">
        <f t="shared" si="11"/>
        <v>25.782370000000004</v>
      </c>
      <c r="O92" s="57">
        <f t="shared" si="12"/>
        <v>33.702444444444446</v>
      </c>
      <c r="P92" s="25"/>
      <c r="Q92" s="25"/>
      <c r="R92" s="25"/>
      <c r="S92" s="25"/>
      <c r="T92" s="25"/>
      <c r="U92" s="25"/>
      <c r="V92" s="25"/>
      <c r="W92" s="27"/>
      <c r="X92" s="25"/>
      <c r="Y92" s="31"/>
      <c r="Z92" s="31"/>
      <c r="AA92" s="27"/>
      <c r="AB92" s="27"/>
      <c r="AC92" s="26"/>
      <c r="AD92" s="27"/>
    </row>
    <row r="93" spans="2:30" ht="12.75" customHeight="1" x14ac:dyDescent="0.2">
      <c r="B93" s="48">
        <v>2</v>
      </c>
      <c r="D93" s="27">
        <v>11.31</v>
      </c>
      <c r="E93" s="52"/>
      <c r="F93" s="28" t="s">
        <v>38</v>
      </c>
      <c r="G93" s="30"/>
      <c r="H93" s="29" t="s">
        <v>35</v>
      </c>
      <c r="I93" s="25"/>
      <c r="J93" s="27"/>
      <c r="K93" s="27"/>
      <c r="L93" s="30">
        <v>159.96100000000001</v>
      </c>
      <c r="M93" s="57">
        <f t="shared" si="10"/>
        <v>0.74056018518518529</v>
      </c>
      <c r="N93" s="57">
        <f t="shared" si="11"/>
        <v>13.596685000000003</v>
      </c>
      <c r="O93" s="57">
        <f t="shared" si="12"/>
        <v>17.773444444444447</v>
      </c>
      <c r="P93" s="25"/>
      <c r="Q93" s="25"/>
      <c r="R93" s="25"/>
      <c r="S93" s="25"/>
      <c r="T93" s="25"/>
      <c r="U93" s="25"/>
      <c r="V93" s="25"/>
      <c r="W93" s="27"/>
      <c r="X93" s="25"/>
      <c r="Y93" s="31"/>
      <c r="Z93" s="31"/>
      <c r="AA93" s="27"/>
      <c r="AB93" s="27"/>
      <c r="AC93" s="26"/>
      <c r="AD93" s="27"/>
    </row>
    <row r="94" spans="2:30" ht="12.75" customHeight="1" x14ac:dyDescent="0.2">
      <c r="B94" s="48">
        <v>2</v>
      </c>
      <c r="D94" s="27">
        <v>11.34</v>
      </c>
      <c r="E94" s="29"/>
      <c r="F94" s="28" t="s">
        <v>38</v>
      </c>
      <c r="G94" s="30"/>
      <c r="H94" s="29" t="s">
        <v>35</v>
      </c>
      <c r="I94" s="25"/>
      <c r="J94" s="27"/>
      <c r="K94" s="27"/>
      <c r="L94" s="30">
        <v>143.38999999999999</v>
      </c>
      <c r="M94" s="57">
        <f t="shared" si="10"/>
        <v>0.66384259259259248</v>
      </c>
      <c r="N94" s="57">
        <f t="shared" si="11"/>
        <v>12.18815</v>
      </c>
      <c r="O94" s="57">
        <f t="shared" si="12"/>
        <v>15.932222222222221</v>
      </c>
      <c r="P94" s="25"/>
      <c r="Q94" s="25"/>
      <c r="R94" s="25"/>
      <c r="S94" s="25"/>
      <c r="T94" s="25"/>
      <c r="U94" s="25"/>
      <c r="V94" s="25"/>
      <c r="W94" s="27"/>
      <c r="X94" s="25"/>
      <c r="Y94" s="31"/>
      <c r="Z94" s="31"/>
      <c r="AA94" s="27"/>
      <c r="AB94" s="27"/>
      <c r="AC94" s="26"/>
      <c r="AD94" s="27"/>
    </row>
    <row r="95" spans="2:30" ht="12.75" customHeight="1" x14ac:dyDescent="0.2">
      <c r="B95" s="48">
        <v>2</v>
      </c>
      <c r="D95" s="27">
        <v>11.356999999999999</v>
      </c>
      <c r="E95" s="29"/>
      <c r="F95" s="28" t="s">
        <v>38</v>
      </c>
      <c r="G95" s="30"/>
      <c r="H95" s="29" t="s">
        <v>34</v>
      </c>
      <c r="I95" s="27"/>
      <c r="J95" s="27"/>
      <c r="K95" s="27"/>
      <c r="L95" s="30">
        <v>299.65499999999997</v>
      </c>
      <c r="M95" s="57">
        <f t="shared" si="10"/>
        <v>1.3872916666666664</v>
      </c>
      <c r="N95" s="57">
        <f t="shared" si="11"/>
        <v>25.470675</v>
      </c>
      <c r="O95" s="57">
        <f t="shared" si="12"/>
        <v>33.294999999999995</v>
      </c>
      <c r="P95" s="25"/>
      <c r="Q95" s="25"/>
      <c r="R95" s="25"/>
      <c r="S95" s="25"/>
      <c r="T95" s="25"/>
      <c r="U95" s="25"/>
      <c r="V95" s="25"/>
      <c r="W95" s="27"/>
      <c r="X95" s="25"/>
      <c r="Y95" s="31"/>
      <c r="Z95" s="31"/>
      <c r="AA95" s="27"/>
      <c r="AB95" s="27"/>
      <c r="AC95" s="26"/>
      <c r="AD95" s="27"/>
    </row>
    <row r="96" spans="2:30" ht="12.75" customHeight="1" x14ac:dyDescent="0.2">
      <c r="B96" s="48">
        <v>2</v>
      </c>
      <c r="D96" s="27">
        <v>11.768000000000001</v>
      </c>
      <c r="E96" s="29"/>
      <c r="F96" s="28" t="s">
        <v>38</v>
      </c>
      <c r="G96" s="30"/>
      <c r="H96" s="29" t="s">
        <v>35</v>
      </c>
      <c r="I96" s="27"/>
      <c r="J96" s="27"/>
      <c r="K96" s="27"/>
      <c r="L96" s="30">
        <v>216.87899999999999</v>
      </c>
      <c r="M96" s="57">
        <f t="shared" si="10"/>
        <v>1.0040694444444442</v>
      </c>
      <c r="N96" s="57">
        <f t="shared" si="11"/>
        <v>18.434715000000001</v>
      </c>
      <c r="O96" s="57">
        <f t="shared" si="12"/>
        <v>24.097666666666665</v>
      </c>
      <c r="P96" s="25"/>
      <c r="Q96" s="25"/>
      <c r="R96" s="25"/>
      <c r="S96" s="25"/>
      <c r="T96" s="25"/>
      <c r="U96" s="25"/>
      <c r="V96" s="25"/>
      <c r="W96" s="27"/>
      <c r="X96" s="25"/>
      <c r="Y96" s="31"/>
      <c r="Z96" s="31"/>
      <c r="AA96" s="27"/>
      <c r="AB96" s="27"/>
      <c r="AC96" s="26"/>
      <c r="AD96" s="27"/>
    </row>
    <row r="97" spans="2:30" ht="12.75" customHeight="1" x14ac:dyDescent="0.2">
      <c r="B97" s="48">
        <v>2</v>
      </c>
      <c r="D97" s="27">
        <v>11.808</v>
      </c>
      <c r="E97" s="29"/>
      <c r="F97" s="28" t="s">
        <v>38</v>
      </c>
      <c r="G97" s="30"/>
      <c r="H97" s="29" t="s">
        <v>34</v>
      </c>
      <c r="I97" s="27"/>
      <c r="J97" s="27"/>
      <c r="K97" s="27"/>
      <c r="L97" s="30">
        <v>234.99700000000001</v>
      </c>
      <c r="M97" s="57">
        <f t="shared" si="10"/>
        <v>1.087949074074074</v>
      </c>
      <c r="N97" s="57">
        <f t="shared" si="11"/>
        <v>19.974745000000002</v>
      </c>
      <c r="O97" s="57">
        <f t="shared" si="12"/>
        <v>26.110777777777781</v>
      </c>
      <c r="P97" s="25"/>
      <c r="Q97" s="25"/>
      <c r="R97" s="25"/>
      <c r="S97" s="25"/>
      <c r="T97" s="25"/>
      <c r="U97" s="25"/>
      <c r="V97" s="25"/>
      <c r="W97" s="27"/>
      <c r="X97" s="25"/>
      <c r="Y97" s="31"/>
      <c r="Z97" s="31"/>
      <c r="AA97" s="27"/>
      <c r="AB97" s="27"/>
      <c r="AC97" s="26"/>
      <c r="AD97" s="27"/>
    </row>
    <row r="98" spans="2:30" ht="12.75" customHeight="1" x14ac:dyDescent="0.2">
      <c r="B98" s="48">
        <v>2</v>
      </c>
      <c r="D98" s="27">
        <v>12.31</v>
      </c>
      <c r="E98" s="29"/>
      <c r="F98" s="28" t="s">
        <v>38</v>
      </c>
      <c r="G98" s="30"/>
      <c r="H98" s="29" t="s">
        <v>35</v>
      </c>
      <c r="I98" s="27"/>
      <c r="J98" s="27"/>
      <c r="K98" s="27"/>
      <c r="L98" s="30">
        <v>251.39500000000001</v>
      </c>
      <c r="M98" s="57">
        <f t="shared" si="10"/>
        <v>1.1638657407407407</v>
      </c>
      <c r="N98" s="57">
        <f t="shared" si="11"/>
        <v>21.368575000000003</v>
      </c>
      <c r="O98" s="57">
        <f t="shared" si="12"/>
        <v>27.93277777777778</v>
      </c>
      <c r="P98" s="25"/>
      <c r="Q98" s="25"/>
      <c r="R98" s="25"/>
      <c r="S98" s="25"/>
      <c r="T98" s="25"/>
      <c r="U98" s="25"/>
      <c r="V98" s="25"/>
      <c r="W98" s="27"/>
      <c r="X98" s="25"/>
      <c r="Y98" s="31"/>
      <c r="Z98" s="31"/>
      <c r="AA98" s="27"/>
      <c r="AB98" s="27"/>
      <c r="AC98" s="26"/>
      <c r="AD98" s="27"/>
    </row>
    <row r="99" spans="2:30" ht="12.75" customHeight="1" x14ac:dyDescent="0.2">
      <c r="B99" s="48">
        <v>2</v>
      </c>
      <c r="D99" s="27">
        <v>12.35</v>
      </c>
      <c r="E99" s="29"/>
      <c r="F99" s="28" t="s">
        <v>38</v>
      </c>
      <c r="G99" s="30"/>
      <c r="H99" s="29" t="s">
        <v>34</v>
      </c>
      <c r="I99" s="27"/>
      <c r="J99" s="27"/>
      <c r="K99" s="27"/>
      <c r="L99" s="30">
        <v>340.21</v>
      </c>
      <c r="M99" s="57">
        <f t="shared" si="10"/>
        <v>1.5750462962962963</v>
      </c>
      <c r="N99" s="57">
        <f t="shared" si="11"/>
        <v>28.917850000000001</v>
      </c>
      <c r="O99" s="57">
        <f t="shared" si="12"/>
        <v>37.801111111111112</v>
      </c>
      <c r="P99" s="25"/>
      <c r="Q99" s="25"/>
      <c r="R99" s="25"/>
      <c r="S99" s="25"/>
      <c r="T99" s="25"/>
      <c r="U99" s="25"/>
      <c r="V99" s="25"/>
      <c r="W99" s="27"/>
      <c r="X99" s="25"/>
      <c r="Y99" s="31"/>
      <c r="Z99" s="31"/>
      <c r="AA99" s="27"/>
      <c r="AB99" s="27"/>
      <c r="AC99" s="26"/>
      <c r="AD99" s="27"/>
    </row>
    <row r="100" spans="2:30" ht="12.75" customHeight="1" x14ac:dyDescent="0.2">
      <c r="B100" s="48">
        <v>2</v>
      </c>
      <c r="D100" s="27">
        <v>12.476000000000001</v>
      </c>
      <c r="E100" s="29"/>
      <c r="F100" s="28" t="s">
        <v>38</v>
      </c>
      <c r="G100" s="30"/>
      <c r="H100" s="29" t="s">
        <v>35</v>
      </c>
      <c r="I100" s="27"/>
      <c r="J100" s="27"/>
      <c r="K100" s="27"/>
      <c r="L100" s="30">
        <v>358.35899999999998</v>
      </c>
      <c r="M100" s="57">
        <f t="shared" si="10"/>
        <v>1.6590694444444445</v>
      </c>
      <c r="N100" s="57">
        <f t="shared" si="11"/>
        <v>30.460515000000001</v>
      </c>
      <c r="O100" s="57">
        <f t="shared" si="12"/>
        <v>39.817666666666668</v>
      </c>
      <c r="P100" s="25"/>
      <c r="Q100" s="25"/>
      <c r="R100" s="25"/>
      <c r="S100" s="25"/>
      <c r="T100" s="25"/>
      <c r="U100" s="25"/>
      <c r="V100" s="25"/>
      <c r="W100" s="27"/>
      <c r="X100" s="25"/>
      <c r="Y100" s="31"/>
      <c r="Z100" s="31"/>
      <c r="AA100" s="27"/>
      <c r="AB100" s="27"/>
      <c r="AC100" s="26"/>
      <c r="AD100" s="27"/>
    </row>
    <row r="101" spans="2:30" ht="12.75" customHeight="1" x14ac:dyDescent="0.2">
      <c r="B101" s="48">
        <v>2</v>
      </c>
      <c r="D101" s="27">
        <v>13.007999999999999</v>
      </c>
      <c r="E101" s="29"/>
      <c r="F101" s="28" t="s">
        <v>38</v>
      </c>
      <c r="G101" s="30"/>
      <c r="H101" s="29" t="s">
        <v>34</v>
      </c>
      <c r="I101" s="27"/>
      <c r="J101" s="27"/>
      <c r="K101" s="27"/>
      <c r="L101" s="27">
        <v>128.87200000000001</v>
      </c>
      <c r="M101" s="57">
        <f t="shared" si="10"/>
        <v>0.59662962962962962</v>
      </c>
      <c r="N101" s="57">
        <f t="shared" si="11"/>
        <v>10.954120000000001</v>
      </c>
      <c r="O101" s="57">
        <f t="shared" si="12"/>
        <v>14.319111111111113</v>
      </c>
      <c r="P101" s="25"/>
      <c r="Q101" s="25"/>
      <c r="R101" s="25"/>
      <c r="S101" s="25"/>
      <c r="T101" s="25"/>
      <c r="U101" s="25"/>
      <c r="V101" s="25"/>
      <c r="W101" s="27"/>
      <c r="X101" s="25"/>
      <c r="Y101" s="31"/>
      <c r="Z101" s="31"/>
      <c r="AA101" s="27"/>
      <c r="AB101" s="27"/>
      <c r="AC101" s="26"/>
      <c r="AD101" s="27"/>
    </row>
    <row r="102" spans="2:30" ht="12.75" customHeight="1" x14ac:dyDescent="0.2">
      <c r="B102" s="48">
        <v>2</v>
      </c>
      <c r="D102" s="27">
        <v>13.018000000000001</v>
      </c>
      <c r="E102" s="29"/>
      <c r="F102" s="28" t="s">
        <v>38</v>
      </c>
      <c r="G102" s="30"/>
      <c r="H102" s="29" t="s">
        <v>35</v>
      </c>
      <c r="I102" s="25"/>
      <c r="J102" s="27"/>
      <c r="K102" s="27"/>
      <c r="L102" s="30">
        <v>105.179</v>
      </c>
      <c r="M102" s="57">
        <f t="shared" si="10"/>
        <v>0.4869398148148148</v>
      </c>
      <c r="N102" s="57">
        <f t="shared" si="11"/>
        <v>8.9402150000000002</v>
      </c>
      <c r="O102" s="57">
        <f t="shared" si="12"/>
        <v>11.686555555555556</v>
      </c>
      <c r="P102" s="25"/>
      <c r="Q102" s="25"/>
      <c r="R102" s="25"/>
      <c r="S102" s="25"/>
      <c r="T102" s="25"/>
      <c r="U102" s="25"/>
      <c r="V102" s="25"/>
      <c r="W102" s="27"/>
      <c r="X102" s="25"/>
      <c r="Y102" s="31"/>
      <c r="Z102" s="31"/>
      <c r="AA102" s="27"/>
      <c r="AB102" s="27"/>
      <c r="AC102" s="26"/>
      <c r="AD102" s="27"/>
    </row>
    <row r="103" spans="2:30" ht="12.75" customHeight="1" x14ac:dyDescent="0.2">
      <c r="B103" s="48">
        <v>2</v>
      </c>
      <c r="D103" s="27">
        <v>13.048</v>
      </c>
      <c r="E103" s="29"/>
      <c r="F103" s="28" t="s">
        <v>38</v>
      </c>
      <c r="G103" s="30"/>
      <c r="H103" s="29" t="s">
        <v>35</v>
      </c>
      <c r="I103" s="25"/>
      <c r="J103" s="27"/>
      <c r="K103" s="27"/>
      <c r="L103" s="30">
        <v>203.88800000000001</v>
      </c>
      <c r="M103" s="57">
        <f t="shared" si="10"/>
        <v>0.94392592592592595</v>
      </c>
      <c r="N103" s="57">
        <f t="shared" si="11"/>
        <v>17.330480000000001</v>
      </c>
      <c r="O103" s="57">
        <f t="shared" si="12"/>
        <v>22.654222222222224</v>
      </c>
      <c r="P103" s="25"/>
      <c r="Q103" s="25"/>
      <c r="R103" s="25"/>
      <c r="S103" s="25"/>
      <c r="T103" s="25"/>
      <c r="U103" s="25"/>
      <c r="V103" s="25"/>
      <c r="W103" s="27"/>
      <c r="X103" s="25"/>
      <c r="Y103" s="31"/>
      <c r="Z103" s="31"/>
      <c r="AA103" s="27"/>
      <c r="AB103" s="27"/>
      <c r="AC103" s="26"/>
      <c r="AD103" s="27"/>
    </row>
    <row r="104" spans="2:30" ht="12.75" customHeight="1" x14ac:dyDescent="0.2">
      <c r="B104" s="48">
        <v>2</v>
      </c>
      <c r="D104" s="27">
        <v>13.239000000000001</v>
      </c>
      <c r="E104" s="29"/>
      <c r="F104" s="28" t="s">
        <v>38</v>
      </c>
      <c r="G104" s="30"/>
      <c r="H104" s="29" t="s">
        <v>34</v>
      </c>
      <c r="I104" s="25"/>
      <c r="J104" s="27"/>
      <c r="K104" s="27"/>
      <c r="L104" s="30">
        <v>134.96100000000001</v>
      </c>
      <c r="M104" s="57">
        <f t="shared" si="10"/>
        <v>0.62481944444444448</v>
      </c>
      <c r="N104" s="57">
        <f t="shared" si="11"/>
        <v>11.471685000000003</v>
      </c>
      <c r="O104" s="57">
        <f t="shared" si="12"/>
        <v>14.995666666666668</v>
      </c>
      <c r="P104" s="25"/>
      <c r="Q104" s="25"/>
      <c r="R104" s="25"/>
      <c r="S104" s="25"/>
      <c r="T104" s="25"/>
      <c r="U104" s="25"/>
      <c r="V104" s="25"/>
      <c r="W104" s="27"/>
      <c r="X104" s="25"/>
      <c r="Y104" s="31"/>
      <c r="Z104" s="31"/>
      <c r="AA104" s="27"/>
      <c r="AB104" s="27"/>
      <c r="AC104" s="26"/>
      <c r="AD104" s="27"/>
    </row>
    <row r="105" spans="2:30" ht="12.75" customHeight="1" x14ac:dyDescent="0.2">
      <c r="B105" s="48"/>
      <c r="D105" s="56" t="s">
        <v>42</v>
      </c>
      <c r="E105" s="29"/>
      <c r="F105" s="28"/>
      <c r="G105" s="30"/>
      <c r="H105" s="29"/>
      <c r="I105" s="25"/>
      <c r="J105" s="27"/>
      <c r="K105" s="27"/>
      <c r="L105" s="30"/>
      <c r="M105" s="57">
        <f t="shared" si="10"/>
        <v>0</v>
      </c>
      <c r="N105" s="57">
        <f t="shared" si="11"/>
        <v>0</v>
      </c>
      <c r="O105" s="57">
        <f t="shared" si="12"/>
        <v>0</v>
      </c>
      <c r="P105" s="25"/>
      <c r="Q105" s="25"/>
      <c r="R105" s="25"/>
      <c r="S105" s="25"/>
      <c r="T105" s="25"/>
      <c r="U105" s="25"/>
      <c r="V105" s="25"/>
      <c r="W105" s="27"/>
      <c r="X105" s="25"/>
      <c r="Y105" s="31"/>
      <c r="Z105" s="31"/>
      <c r="AA105" s="27"/>
      <c r="AB105" s="27"/>
      <c r="AC105" s="26"/>
      <c r="AD105" s="27"/>
    </row>
    <row r="106" spans="2:30" ht="12.75" customHeight="1" x14ac:dyDescent="0.2">
      <c r="B106" s="48">
        <v>2</v>
      </c>
      <c r="D106" s="27">
        <v>0.14799999999999999</v>
      </c>
      <c r="E106" s="29"/>
      <c r="F106" s="28" t="s">
        <v>38</v>
      </c>
      <c r="G106" s="30"/>
      <c r="H106" s="29" t="s">
        <v>34</v>
      </c>
      <c r="I106" s="25"/>
      <c r="J106" s="27"/>
      <c r="K106" s="27"/>
      <c r="L106" s="30">
        <v>104.71599999999999</v>
      </c>
      <c r="M106" s="57">
        <f t="shared" si="10"/>
        <v>0.48479629629629623</v>
      </c>
      <c r="N106" s="57">
        <f t="shared" si="11"/>
        <v>8.9008599999999998</v>
      </c>
      <c r="O106" s="57">
        <f t="shared" si="12"/>
        <v>11.63511111111111</v>
      </c>
      <c r="P106" s="25"/>
      <c r="Q106" s="25"/>
      <c r="R106" s="25"/>
      <c r="S106" s="25"/>
      <c r="T106" s="25"/>
      <c r="U106" s="25"/>
      <c r="V106" s="25"/>
      <c r="W106" s="27"/>
      <c r="X106" s="25"/>
      <c r="Y106" s="31"/>
      <c r="Z106" s="31"/>
      <c r="AA106" s="27"/>
      <c r="AB106" s="27"/>
      <c r="AC106" s="26"/>
      <c r="AD106" s="27"/>
    </row>
    <row r="107" spans="2:30" ht="12.75" customHeight="1" x14ac:dyDescent="0.2">
      <c r="B107" s="48">
        <v>2</v>
      </c>
      <c r="D107" s="27">
        <v>0.20200000000000001</v>
      </c>
      <c r="E107" s="51"/>
      <c r="F107" s="50" t="s">
        <v>38</v>
      </c>
      <c r="G107" s="30"/>
      <c r="H107" s="29" t="s">
        <v>34</v>
      </c>
      <c r="I107" s="25"/>
      <c r="J107" s="27"/>
      <c r="K107" s="27"/>
      <c r="L107" s="30">
        <v>60.671999999999997</v>
      </c>
      <c r="M107" s="57">
        <f t="shared" si="10"/>
        <v>0.28088888888888885</v>
      </c>
      <c r="N107" s="57">
        <f t="shared" si="11"/>
        <v>5.1571199999999999</v>
      </c>
      <c r="O107" s="57">
        <f t="shared" si="12"/>
        <v>6.7413333333333334</v>
      </c>
      <c r="P107" s="25"/>
      <c r="Q107" s="25"/>
      <c r="R107" s="25"/>
      <c r="S107" s="25"/>
      <c r="T107" s="25"/>
      <c r="U107" s="25"/>
      <c r="V107" s="25"/>
      <c r="W107" s="25"/>
      <c r="X107" s="25"/>
      <c r="Y107" s="31"/>
      <c r="Z107" s="31"/>
      <c r="AA107" s="27"/>
      <c r="AB107" s="27"/>
      <c r="AC107" s="26"/>
      <c r="AD107" s="27"/>
    </row>
    <row r="108" spans="2:30" ht="12.75" customHeight="1" x14ac:dyDescent="0.2">
      <c r="B108" s="48">
        <v>2</v>
      </c>
      <c r="D108" s="27">
        <v>0.222</v>
      </c>
      <c r="E108" s="29"/>
      <c r="F108" s="28" t="s">
        <v>38</v>
      </c>
      <c r="G108" s="30"/>
      <c r="H108" s="29" t="s">
        <v>34</v>
      </c>
      <c r="I108" s="25"/>
      <c r="J108" s="27"/>
      <c r="K108" s="27"/>
      <c r="L108" s="30">
        <v>158.90899999999999</v>
      </c>
      <c r="M108" s="57">
        <f t="shared" si="10"/>
        <v>0.73568981481481477</v>
      </c>
      <c r="N108" s="57">
        <f t="shared" si="11"/>
        <v>13.507265</v>
      </c>
      <c r="O108" s="57">
        <f t="shared" si="12"/>
        <v>17.656555555555556</v>
      </c>
      <c r="P108" s="25"/>
      <c r="Q108" s="25"/>
      <c r="R108" s="25"/>
      <c r="S108" s="25"/>
      <c r="T108" s="25"/>
      <c r="U108" s="25"/>
      <c r="V108" s="25"/>
      <c r="W108" s="27"/>
      <c r="X108" s="25"/>
      <c r="Y108" s="31"/>
      <c r="Z108" s="31"/>
      <c r="AA108" s="27"/>
      <c r="AB108" s="27"/>
      <c r="AC108" s="26"/>
      <c r="AD108" s="27"/>
    </row>
    <row r="109" spans="2:30" ht="12.75" customHeight="1" x14ac:dyDescent="0.2">
      <c r="B109" s="48">
        <v>2</v>
      </c>
      <c r="D109" s="27">
        <v>0.253</v>
      </c>
      <c r="E109" s="29"/>
      <c r="F109" s="28" t="s">
        <v>38</v>
      </c>
      <c r="G109" s="30"/>
      <c r="H109" s="29" t="s">
        <v>34</v>
      </c>
      <c r="I109" s="25"/>
      <c r="J109" s="27"/>
      <c r="K109" s="27"/>
      <c r="L109" s="30">
        <v>85.156999999999996</v>
      </c>
      <c r="M109" s="57">
        <f t="shared" si="10"/>
        <v>0.39424537037037033</v>
      </c>
      <c r="N109" s="57">
        <f t="shared" si="11"/>
        <v>7.2383449999999998</v>
      </c>
      <c r="O109" s="57">
        <f t="shared" si="12"/>
        <v>9.4618888888888879</v>
      </c>
      <c r="P109" s="25"/>
      <c r="Q109" s="25"/>
      <c r="R109" s="25"/>
      <c r="S109" s="25"/>
      <c r="T109" s="25"/>
      <c r="U109" s="25"/>
      <c r="V109" s="25"/>
      <c r="W109" s="27"/>
      <c r="X109" s="25"/>
      <c r="Y109" s="31"/>
      <c r="Z109" s="31"/>
      <c r="AA109" s="27"/>
      <c r="AB109" s="27"/>
      <c r="AC109" s="26"/>
      <c r="AD109" s="27"/>
    </row>
    <row r="110" spans="2:30" ht="12.75" customHeight="1" x14ac:dyDescent="0.2">
      <c r="B110" s="48">
        <v>2</v>
      </c>
      <c r="D110" s="27">
        <v>0.41699999999999998</v>
      </c>
      <c r="E110" s="52"/>
      <c r="F110" s="55" t="s">
        <v>38</v>
      </c>
      <c r="G110" s="30"/>
      <c r="H110" s="29" t="s">
        <v>34</v>
      </c>
      <c r="I110" s="25"/>
      <c r="J110" s="27"/>
      <c r="K110" s="27"/>
      <c r="L110" s="30">
        <v>345.78399999999999</v>
      </c>
      <c r="M110" s="57">
        <f t="shared" si="10"/>
        <v>1.6008518518518517</v>
      </c>
      <c r="N110" s="57">
        <f t="shared" si="11"/>
        <v>29.391640000000002</v>
      </c>
      <c r="O110" s="57">
        <f t="shared" si="12"/>
        <v>38.420444444444442</v>
      </c>
      <c r="P110" s="25"/>
      <c r="Q110" s="25"/>
      <c r="R110" s="25"/>
      <c r="S110" s="25"/>
      <c r="T110" s="25"/>
      <c r="U110" s="25"/>
      <c r="V110" s="25"/>
      <c r="W110" s="27"/>
      <c r="X110" s="25"/>
      <c r="Y110" s="31"/>
      <c r="Z110" s="31"/>
      <c r="AA110" s="27"/>
      <c r="AB110" s="27"/>
      <c r="AC110" s="26"/>
      <c r="AD110" s="27"/>
    </row>
    <row r="111" spans="2:30" ht="12.75" customHeight="1" x14ac:dyDescent="0.2">
      <c r="B111" s="48">
        <v>2</v>
      </c>
      <c r="D111" s="27">
        <v>0.41699999999999998</v>
      </c>
      <c r="E111" s="29"/>
      <c r="F111" s="28" t="s">
        <v>38</v>
      </c>
      <c r="G111" s="30"/>
      <c r="H111" s="29" t="s">
        <v>35</v>
      </c>
      <c r="I111" s="25"/>
      <c r="J111" s="27"/>
      <c r="K111" s="27"/>
      <c r="L111" s="30">
        <v>457.755</v>
      </c>
      <c r="M111" s="57">
        <f t="shared" si="10"/>
        <v>2.1192361111111109</v>
      </c>
      <c r="N111" s="57">
        <f t="shared" si="11"/>
        <v>38.909175000000005</v>
      </c>
      <c r="O111" s="57">
        <f t="shared" si="12"/>
        <v>50.861666666666665</v>
      </c>
      <c r="P111" s="25"/>
      <c r="Q111" s="25"/>
      <c r="R111" s="25"/>
      <c r="S111" s="25"/>
      <c r="T111" s="25"/>
      <c r="U111" s="25"/>
      <c r="V111" s="25"/>
      <c r="W111" s="25"/>
      <c r="X111" s="25"/>
      <c r="Y111" s="31"/>
      <c r="Z111" s="31"/>
      <c r="AA111" s="27"/>
      <c r="AB111" s="27"/>
      <c r="AC111" s="26"/>
      <c r="AD111" s="27"/>
    </row>
    <row r="112" spans="2:30" ht="12.75" customHeight="1" x14ac:dyDescent="0.2">
      <c r="B112" s="48">
        <v>2</v>
      </c>
      <c r="D112" s="27">
        <v>0.44700000000000001</v>
      </c>
      <c r="E112" s="29"/>
      <c r="F112" s="28" t="s">
        <v>38</v>
      </c>
      <c r="G112" s="30"/>
      <c r="H112" s="29" t="s">
        <v>34</v>
      </c>
      <c r="I112" s="27"/>
      <c r="J112" s="27"/>
      <c r="K112" s="27"/>
      <c r="L112" s="30">
        <v>254.13800000000001</v>
      </c>
      <c r="M112" s="57">
        <f t="shared" si="10"/>
        <v>1.1765648148148147</v>
      </c>
      <c r="N112" s="57">
        <f t="shared" si="11"/>
        <v>21.601730000000003</v>
      </c>
      <c r="O112" s="57">
        <f t="shared" si="12"/>
        <v>28.237555555555556</v>
      </c>
      <c r="P112" s="25"/>
      <c r="Q112" s="25"/>
      <c r="R112" s="25"/>
      <c r="S112" s="25"/>
      <c r="T112" s="25"/>
      <c r="U112" s="25"/>
      <c r="V112" s="25"/>
      <c r="W112" s="25"/>
      <c r="X112" s="25"/>
      <c r="Y112" s="31"/>
      <c r="Z112" s="31"/>
      <c r="AA112" s="27"/>
      <c r="AB112" s="27"/>
      <c r="AC112" s="26"/>
      <c r="AD112" s="27"/>
    </row>
    <row r="113" spans="2:30" ht="12.75" customHeight="1" x14ac:dyDescent="0.2">
      <c r="B113" s="48">
        <v>2</v>
      </c>
      <c r="D113" s="27">
        <v>0.496</v>
      </c>
      <c r="E113" s="29"/>
      <c r="F113" s="28" t="s">
        <v>38</v>
      </c>
      <c r="G113" s="30"/>
      <c r="H113" s="29" t="s">
        <v>34</v>
      </c>
      <c r="I113" s="27"/>
      <c r="J113" s="27"/>
      <c r="K113" s="27"/>
      <c r="L113" s="30">
        <v>113.867</v>
      </c>
      <c r="M113" s="57">
        <f t="shared" si="10"/>
        <v>0.52716203703703701</v>
      </c>
      <c r="N113" s="57">
        <f t="shared" si="11"/>
        <v>9.6786950000000012</v>
      </c>
      <c r="O113" s="57">
        <f t="shared" si="12"/>
        <v>12.651888888888889</v>
      </c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8">
        <v>2</v>
      </c>
      <c r="D114" s="27">
        <v>0.51200000000000001</v>
      </c>
      <c r="E114" s="52"/>
      <c r="F114" s="55" t="s">
        <v>38</v>
      </c>
      <c r="G114" s="30"/>
      <c r="H114" s="29" t="s">
        <v>34</v>
      </c>
      <c r="I114" s="27"/>
      <c r="J114" s="27"/>
      <c r="K114" s="27"/>
      <c r="L114" s="30">
        <v>138.101</v>
      </c>
      <c r="M114" s="57">
        <f t="shared" si="10"/>
        <v>0.63935648148148139</v>
      </c>
      <c r="N114" s="57">
        <f t="shared" si="11"/>
        <v>11.738585</v>
      </c>
      <c r="O114" s="57">
        <f t="shared" si="12"/>
        <v>15.344555555555555</v>
      </c>
      <c r="P114" s="25"/>
      <c r="Q114" s="25"/>
      <c r="R114" s="25"/>
      <c r="S114" s="25"/>
      <c r="T114" s="25"/>
      <c r="U114" s="25"/>
      <c r="V114" s="25"/>
      <c r="W114" s="25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8"/>
      <c r="D115" s="56" t="s">
        <v>43</v>
      </c>
      <c r="E115" s="29"/>
      <c r="F115" s="28"/>
      <c r="G115" s="30"/>
      <c r="H115" s="29"/>
      <c r="I115" s="27"/>
      <c r="J115" s="27"/>
      <c r="K115" s="27"/>
      <c r="L115" s="30"/>
      <c r="M115" s="57">
        <f>(L115/9)*($M$67/12/3)</f>
        <v>0</v>
      </c>
      <c r="N115" s="57">
        <f>L115*0.085</f>
        <v>0</v>
      </c>
      <c r="O115" s="57">
        <f>L115/9</f>
        <v>0</v>
      </c>
      <c r="P115" s="25"/>
      <c r="Q115" s="25"/>
      <c r="R115" s="25"/>
      <c r="S115" s="25"/>
      <c r="T115" s="25"/>
      <c r="U115" s="25"/>
      <c r="V115" s="25"/>
      <c r="W115" s="25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8">
        <v>1</v>
      </c>
      <c r="D116" s="27">
        <v>11.467000000000001</v>
      </c>
      <c r="E116" s="29"/>
      <c r="F116" s="28" t="s">
        <v>38</v>
      </c>
      <c r="G116" s="30"/>
      <c r="H116" s="29" t="s">
        <v>35</v>
      </c>
      <c r="I116" s="27"/>
      <c r="J116" s="27"/>
      <c r="K116" s="27"/>
      <c r="L116" s="30">
        <v>206.601</v>
      </c>
      <c r="M116" s="57">
        <f>(L116/9)*($M$67/12/3)</f>
        <v>0.95648611111111104</v>
      </c>
      <c r="N116" s="57">
        <f>L116*0.085</f>
        <v>17.561085000000002</v>
      </c>
      <c r="O116" s="57">
        <f>L116/9</f>
        <v>22.955666666666666</v>
      </c>
      <c r="P116" s="25"/>
      <c r="Q116" s="25"/>
      <c r="R116" s="25"/>
      <c r="S116" s="25"/>
      <c r="T116" s="25"/>
      <c r="U116" s="25"/>
      <c r="V116" s="25"/>
      <c r="W116" s="25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8">
        <v>1</v>
      </c>
      <c r="D117" s="27">
        <v>11.481999999999999</v>
      </c>
      <c r="E117" s="29"/>
      <c r="F117" s="28" t="s">
        <v>38</v>
      </c>
      <c r="G117" s="30"/>
      <c r="H117" s="29" t="s">
        <v>35</v>
      </c>
      <c r="I117" s="27"/>
      <c r="J117" s="27"/>
      <c r="K117" s="27"/>
      <c r="L117" s="30">
        <v>208.65199999999999</v>
      </c>
      <c r="M117" s="57">
        <f>(L117/9)*($M$67/12/3)</f>
        <v>0.96598148148148133</v>
      </c>
      <c r="N117" s="57">
        <f>L117*0.085</f>
        <v>17.735420000000001</v>
      </c>
      <c r="O117" s="57">
        <f>L117/9</f>
        <v>23.183555555555554</v>
      </c>
      <c r="P117" s="25"/>
      <c r="Q117" s="25"/>
      <c r="R117" s="25"/>
      <c r="S117" s="25"/>
      <c r="T117" s="25"/>
      <c r="U117" s="25"/>
      <c r="V117" s="25"/>
      <c r="W117" s="25"/>
      <c r="X117" s="27"/>
      <c r="Y117" s="31"/>
      <c r="Z117" s="31"/>
      <c r="AA117" s="27"/>
      <c r="AB117" s="27"/>
      <c r="AC117" s="31"/>
      <c r="AD117" s="27"/>
    </row>
    <row r="118" spans="2:30" ht="12.75" customHeight="1" x14ac:dyDescent="0.2">
      <c r="B118" s="48">
        <v>1</v>
      </c>
      <c r="D118" s="27">
        <v>11.502000000000001</v>
      </c>
      <c r="E118" s="29"/>
      <c r="F118" s="28" t="s">
        <v>38</v>
      </c>
      <c r="G118" s="30"/>
      <c r="H118" s="29" t="s">
        <v>35</v>
      </c>
      <c r="I118" s="27"/>
      <c r="J118" s="27"/>
      <c r="K118" s="27"/>
      <c r="L118" s="30">
        <v>407.26</v>
      </c>
      <c r="M118" s="57">
        <f t="shared" si="10"/>
        <v>1.8854629629629627</v>
      </c>
      <c r="N118" s="57">
        <f t="shared" si="11"/>
        <v>34.617100000000001</v>
      </c>
      <c r="O118" s="57">
        <f t="shared" si="12"/>
        <v>45.251111111111108</v>
      </c>
      <c r="P118" s="25"/>
      <c r="Q118" s="25"/>
      <c r="R118" s="25"/>
      <c r="S118" s="25"/>
      <c r="T118" s="25"/>
      <c r="U118" s="25"/>
      <c r="V118" s="25"/>
      <c r="W118" s="25"/>
      <c r="X118" s="27"/>
      <c r="Y118" s="25"/>
      <c r="Z118" s="25"/>
      <c r="AA118" s="25"/>
      <c r="AB118" s="27"/>
      <c r="AC118" s="26"/>
      <c r="AD118" s="27"/>
    </row>
    <row r="119" spans="2:30" ht="12.75" customHeight="1" x14ac:dyDescent="0.2">
      <c r="B119" s="48">
        <v>1</v>
      </c>
      <c r="D119" s="27">
        <v>11.598000000000001</v>
      </c>
      <c r="E119" s="29"/>
      <c r="F119" s="28" t="s">
        <v>38</v>
      </c>
      <c r="G119" s="30"/>
      <c r="H119" s="29" t="s">
        <v>35</v>
      </c>
      <c r="I119" s="27"/>
      <c r="J119" s="27"/>
      <c r="K119" s="27"/>
      <c r="L119" s="30">
        <v>49.415999999999997</v>
      </c>
      <c r="M119" s="57">
        <f t="shared" si="10"/>
        <v>0.22877777777777775</v>
      </c>
      <c r="N119" s="57">
        <f t="shared" si="11"/>
        <v>4.2003599999999999</v>
      </c>
      <c r="O119" s="57">
        <f t="shared" si="12"/>
        <v>5.4906666666666659</v>
      </c>
      <c r="P119" s="25"/>
      <c r="Q119" s="25"/>
      <c r="R119" s="25"/>
      <c r="S119" s="25"/>
      <c r="T119" s="25"/>
      <c r="U119" s="25"/>
      <c r="V119" s="25"/>
      <c r="W119" s="25"/>
      <c r="X119" s="27"/>
      <c r="Y119" s="25"/>
      <c r="Z119" s="25"/>
      <c r="AA119" s="25"/>
      <c r="AB119" s="27"/>
      <c r="AC119" s="26"/>
      <c r="AD119" s="27"/>
    </row>
    <row r="120" spans="2:30" ht="12.75" customHeight="1" x14ac:dyDescent="0.2">
      <c r="B120" s="48">
        <v>1</v>
      </c>
      <c r="D120" s="27">
        <v>11.6</v>
      </c>
      <c r="E120" s="29"/>
      <c r="F120" s="28" t="s">
        <v>38</v>
      </c>
      <c r="G120" s="30"/>
      <c r="H120" s="29" t="s">
        <v>34</v>
      </c>
      <c r="I120" s="27"/>
      <c r="J120" s="27"/>
      <c r="K120" s="27"/>
      <c r="L120" s="30">
        <v>273.59300000000002</v>
      </c>
      <c r="M120" s="57">
        <f t="shared" si="10"/>
        <v>1.2666342592592592</v>
      </c>
      <c r="N120" s="57">
        <f t="shared" si="11"/>
        <v>23.255405000000003</v>
      </c>
      <c r="O120" s="57">
        <f t="shared" si="12"/>
        <v>30.399222222222225</v>
      </c>
      <c r="P120" s="25"/>
      <c r="Q120" s="25"/>
      <c r="R120" s="25"/>
      <c r="S120" s="25"/>
      <c r="T120" s="25"/>
      <c r="U120" s="25"/>
      <c r="V120" s="25"/>
      <c r="W120" s="25"/>
      <c r="X120" s="27"/>
      <c r="Y120" s="25"/>
      <c r="Z120" s="25"/>
      <c r="AA120" s="25"/>
      <c r="AB120" s="27"/>
      <c r="AC120" s="26"/>
      <c r="AD120" s="27"/>
    </row>
    <row r="121" spans="2:30" ht="12.75" customHeight="1" x14ac:dyDescent="0.2">
      <c r="B121" s="48">
        <v>1</v>
      </c>
      <c r="D121" s="27">
        <v>11.614000000000001</v>
      </c>
      <c r="E121" s="29"/>
      <c r="F121" s="28" t="s">
        <v>38</v>
      </c>
      <c r="G121" s="30"/>
      <c r="H121" s="29" t="s">
        <v>35</v>
      </c>
      <c r="I121" s="27"/>
      <c r="J121" s="27"/>
      <c r="K121" s="27"/>
      <c r="L121" s="30">
        <v>50.582000000000001</v>
      </c>
      <c r="M121" s="57">
        <f t="shared" si="10"/>
        <v>0.2341759259259259</v>
      </c>
      <c r="N121" s="57">
        <f t="shared" si="11"/>
        <v>4.2994700000000003</v>
      </c>
      <c r="O121" s="57">
        <f t="shared" si="12"/>
        <v>5.620222222222222</v>
      </c>
      <c r="P121" s="25"/>
      <c r="Q121" s="25"/>
      <c r="R121" s="25"/>
      <c r="S121" s="25"/>
      <c r="T121" s="25"/>
      <c r="U121" s="25"/>
      <c r="V121" s="25"/>
      <c r="W121" s="25"/>
      <c r="X121" s="27"/>
      <c r="Y121" s="25"/>
      <c r="Z121" s="25"/>
      <c r="AA121" s="25"/>
      <c r="AB121" s="27"/>
      <c r="AC121" s="26"/>
      <c r="AD121" s="27"/>
    </row>
    <row r="122" spans="2:30" ht="12.75" customHeight="1" x14ac:dyDescent="0.2">
      <c r="B122" s="48">
        <v>1</v>
      </c>
      <c r="D122" s="27">
        <v>11.609</v>
      </c>
      <c r="E122" s="29"/>
      <c r="F122" s="28" t="s">
        <v>38</v>
      </c>
      <c r="G122" s="30"/>
      <c r="H122" s="29" t="s">
        <v>34</v>
      </c>
      <c r="I122" s="27"/>
      <c r="J122" s="27"/>
      <c r="K122" s="27"/>
      <c r="L122" s="30">
        <v>97.992999999999995</v>
      </c>
      <c r="M122" s="57">
        <f t="shared" si="10"/>
        <v>0.45367129629629621</v>
      </c>
      <c r="N122" s="57">
        <f t="shared" si="11"/>
        <v>8.3294049999999995</v>
      </c>
      <c r="O122" s="57">
        <f t="shared" si="12"/>
        <v>10.88811111111111</v>
      </c>
      <c r="P122" s="25"/>
      <c r="Q122" s="25"/>
      <c r="R122" s="25"/>
      <c r="S122" s="25"/>
      <c r="T122" s="25"/>
      <c r="U122" s="25"/>
      <c r="V122" s="25"/>
      <c r="W122" s="25"/>
      <c r="X122" s="27"/>
      <c r="Y122" s="25"/>
      <c r="Z122" s="25"/>
      <c r="AA122" s="25"/>
      <c r="AB122" s="27"/>
      <c r="AC122" s="26"/>
      <c r="AD122" s="27"/>
    </row>
    <row r="123" spans="2:30" ht="12.75" customHeight="1" x14ac:dyDescent="0.2">
      <c r="B123" s="48">
        <v>1</v>
      </c>
      <c r="D123" s="27">
        <v>11.63</v>
      </c>
      <c r="E123" s="29"/>
      <c r="F123" s="28" t="s">
        <v>38</v>
      </c>
      <c r="G123" s="30"/>
      <c r="H123" s="29" t="s">
        <v>35</v>
      </c>
      <c r="I123" s="27"/>
      <c r="J123" s="27"/>
      <c r="K123" s="27"/>
      <c r="L123" s="30">
        <v>70.631</v>
      </c>
      <c r="M123" s="57">
        <f t="shared" si="10"/>
        <v>0.32699537037037035</v>
      </c>
      <c r="N123" s="57">
        <f t="shared" si="11"/>
        <v>6.0036350000000001</v>
      </c>
      <c r="O123" s="57">
        <f t="shared" si="12"/>
        <v>7.8478888888888889</v>
      </c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7"/>
      <c r="AC123" s="26"/>
      <c r="AD123" s="27"/>
    </row>
    <row r="124" spans="2:30" ht="12.75" customHeight="1" x14ac:dyDescent="0.2">
      <c r="B124" s="48">
        <v>1</v>
      </c>
      <c r="D124" s="27">
        <v>11.637</v>
      </c>
      <c r="E124" s="29"/>
      <c r="F124" s="28" t="s">
        <v>38</v>
      </c>
      <c r="G124" s="30"/>
      <c r="H124" s="29" t="s">
        <v>34</v>
      </c>
      <c r="I124" s="27"/>
      <c r="J124" s="27"/>
      <c r="K124" s="27"/>
      <c r="L124" s="30">
        <v>82.522999999999996</v>
      </c>
      <c r="M124" s="57">
        <f t="shared" si="10"/>
        <v>0.38205092592592593</v>
      </c>
      <c r="N124" s="57">
        <f t="shared" si="11"/>
        <v>7.0144549999999999</v>
      </c>
      <c r="O124" s="57">
        <f t="shared" si="12"/>
        <v>9.1692222222222224</v>
      </c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7"/>
      <c r="AC124" s="26"/>
      <c r="AD124" s="27"/>
    </row>
    <row r="125" spans="2:30" ht="12.75" customHeight="1" x14ac:dyDescent="0.2">
      <c r="B125" s="48">
        <v>1</v>
      </c>
      <c r="D125" s="27">
        <v>11.683999999999999</v>
      </c>
      <c r="E125" s="29"/>
      <c r="F125" s="28" t="s">
        <v>38</v>
      </c>
      <c r="G125" s="30"/>
      <c r="H125" s="29" t="s">
        <v>34</v>
      </c>
      <c r="I125" s="27"/>
      <c r="J125" s="27"/>
      <c r="K125" s="27"/>
      <c r="L125" s="30">
        <v>126.97</v>
      </c>
      <c r="M125" s="57">
        <f t="shared" si="10"/>
        <v>0.587824074074074</v>
      </c>
      <c r="N125" s="57">
        <f t="shared" si="11"/>
        <v>10.792450000000001</v>
      </c>
      <c r="O125" s="57">
        <f t="shared" si="12"/>
        <v>14.107777777777777</v>
      </c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7"/>
      <c r="AC125" s="26"/>
      <c r="AD125" s="27"/>
    </row>
    <row r="126" spans="2:30" ht="12.75" customHeight="1" x14ac:dyDescent="0.2">
      <c r="B126" s="48">
        <v>1</v>
      </c>
      <c r="D126" s="27">
        <v>11.694000000000001</v>
      </c>
      <c r="E126" s="29"/>
      <c r="F126" s="28" t="s">
        <v>38</v>
      </c>
      <c r="G126" s="30"/>
      <c r="H126" s="29" t="s">
        <v>35</v>
      </c>
      <c r="I126" s="27"/>
      <c r="J126" s="27"/>
      <c r="K126" s="27"/>
      <c r="L126" s="30">
        <v>80.753</v>
      </c>
      <c r="M126" s="57">
        <f t="shared" si="10"/>
        <v>0.37385648148148143</v>
      </c>
      <c r="N126" s="57">
        <f t="shared" si="11"/>
        <v>6.8640050000000006</v>
      </c>
      <c r="O126" s="57">
        <f t="shared" si="12"/>
        <v>8.9725555555555552</v>
      </c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7"/>
      <c r="AC126" s="26"/>
      <c r="AD126" s="27"/>
    </row>
    <row r="127" spans="2:30" ht="12.75" customHeight="1" x14ac:dyDescent="0.2">
      <c r="B127" s="48">
        <v>1</v>
      </c>
      <c r="D127" s="27">
        <v>11.705</v>
      </c>
      <c r="E127" s="29"/>
      <c r="F127" s="28" t="s">
        <v>38</v>
      </c>
      <c r="G127" s="30"/>
      <c r="H127" s="29" t="s">
        <v>34</v>
      </c>
      <c r="I127" s="27"/>
      <c r="J127" s="27"/>
      <c r="K127" s="27"/>
      <c r="L127" s="30">
        <v>79.480999999999995</v>
      </c>
      <c r="M127" s="57">
        <f t="shared" si="10"/>
        <v>0.36796759259259254</v>
      </c>
      <c r="N127" s="57">
        <f t="shared" si="11"/>
        <v>6.7558850000000001</v>
      </c>
      <c r="O127" s="57">
        <f t="shared" si="12"/>
        <v>8.8312222222222214</v>
      </c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7"/>
      <c r="AC127" s="26"/>
      <c r="AD127" s="27"/>
    </row>
    <row r="128" spans="2:30" ht="12.75" customHeight="1" x14ac:dyDescent="0.2">
      <c r="B128" s="48">
        <v>1</v>
      </c>
      <c r="D128" s="27">
        <v>11.71</v>
      </c>
      <c r="E128" s="29"/>
      <c r="F128" s="28" t="s">
        <v>38</v>
      </c>
      <c r="G128" s="30"/>
      <c r="H128" s="29" t="s">
        <v>35</v>
      </c>
      <c r="I128" s="27"/>
      <c r="J128" s="27"/>
      <c r="K128" s="27"/>
      <c r="L128" s="30">
        <v>83.19</v>
      </c>
      <c r="M128" s="57">
        <f t="shared" si="10"/>
        <v>0.38513888888888881</v>
      </c>
      <c r="N128" s="57">
        <f t="shared" si="11"/>
        <v>7.0711500000000003</v>
      </c>
      <c r="O128" s="57">
        <f t="shared" si="12"/>
        <v>9.2433333333333323</v>
      </c>
      <c r="P128" s="27"/>
      <c r="Q128" s="27"/>
      <c r="R128" s="27"/>
      <c r="S128" s="27"/>
      <c r="T128" s="27"/>
      <c r="U128" s="27"/>
      <c r="V128" s="27"/>
      <c r="W128" s="27"/>
      <c r="X128" s="27"/>
      <c r="Y128" s="31"/>
      <c r="Z128" s="25"/>
      <c r="AA128" s="25"/>
      <c r="AB128" s="27"/>
      <c r="AC128" s="26"/>
      <c r="AD128" s="27"/>
    </row>
    <row r="129" spans="2:30" ht="12.75" customHeight="1" x14ac:dyDescent="0.2">
      <c r="B129" s="48">
        <v>1</v>
      </c>
      <c r="D129" s="27">
        <v>11.71</v>
      </c>
      <c r="E129" s="29"/>
      <c r="F129" s="28" t="s">
        <v>38</v>
      </c>
      <c r="G129" s="30"/>
      <c r="H129" s="29" t="s">
        <v>35</v>
      </c>
      <c r="I129" s="27"/>
      <c r="J129" s="27"/>
      <c r="K129" s="27"/>
      <c r="L129" s="30">
        <v>250.12200000000001</v>
      </c>
      <c r="M129" s="57">
        <f t="shared" si="10"/>
        <v>1.1579722222222222</v>
      </c>
      <c r="N129" s="57">
        <f t="shared" si="11"/>
        <v>21.260370000000002</v>
      </c>
      <c r="O129" s="57">
        <f t="shared" si="12"/>
        <v>27.791333333333334</v>
      </c>
      <c r="P129" s="27"/>
      <c r="Q129" s="27"/>
      <c r="R129" s="27"/>
      <c r="S129" s="27"/>
      <c r="T129" s="27"/>
      <c r="U129" s="27"/>
      <c r="V129" s="27"/>
      <c r="W129" s="27"/>
      <c r="X129" s="27"/>
      <c r="Y129" s="31"/>
      <c r="Z129" s="25"/>
      <c r="AA129" s="25"/>
      <c r="AB129" s="27"/>
      <c r="AC129" s="26"/>
      <c r="AD129" s="27"/>
    </row>
    <row r="130" spans="2:30" ht="12.75" customHeight="1" x14ac:dyDescent="0.2">
      <c r="B130" s="48">
        <v>1</v>
      </c>
      <c r="D130" s="27">
        <v>11.72</v>
      </c>
      <c r="E130" s="29"/>
      <c r="F130" s="28" t="s">
        <v>38</v>
      </c>
      <c r="G130" s="30"/>
      <c r="H130" s="29" t="s">
        <v>35</v>
      </c>
      <c r="I130" s="27"/>
      <c r="J130" s="27"/>
      <c r="K130" s="27"/>
      <c r="L130" s="30">
        <v>221.86600000000001</v>
      </c>
      <c r="M130" s="57">
        <f t="shared" si="10"/>
        <v>1.0271574074074075</v>
      </c>
      <c r="N130" s="57">
        <f t="shared" si="11"/>
        <v>18.858610000000002</v>
      </c>
      <c r="O130" s="57">
        <f t="shared" si="12"/>
        <v>24.651777777777781</v>
      </c>
      <c r="P130" s="27"/>
      <c r="Q130" s="27"/>
      <c r="R130" s="27"/>
      <c r="S130" s="27"/>
      <c r="T130" s="27"/>
      <c r="U130" s="27"/>
      <c r="V130" s="27"/>
      <c r="W130" s="27"/>
      <c r="X130" s="27"/>
      <c r="Y130" s="31"/>
      <c r="Z130" s="25"/>
      <c r="AA130" s="25"/>
      <c r="AB130" s="27"/>
      <c r="AC130" s="26"/>
      <c r="AD130" s="27"/>
    </row>
    <row r="131" spans="2:30" ht="12.75" customHeight="1" x14ac:dyDescent="0.2">
      <c r="B131" s="48">
        <v>1</v>
      </c>
      <c r="D131" s="27">
        <v>11.72</v>
      </c>
      <c r="E131" s="29"/>
      <c r="F131" s="28" t="s">
        <v>38</v>
      </c>
      <c r="G131" s="30"/>
      <c r="H131" s="29" t="s">
        <v>34</v>
      </c>
      <c r="I131" s="27"/>
      <c r="J131" s="27"/>
      <c r="K131" s="27"/>
      <c r="L131" s="30">
        <v>214.17099999999999</v>
      </c>
      <c r="M131" s="57">
        <f t="shared" si="10"/>
        <v>0.99153240740740733</v>
      </c>
      <c r="N131" s="57">
        <f t="shared" si="11"/>
        <v>18.204535</v>
      </c>
      <c r="O131" s="57">
        <f t="shared" si="12"/>
        <v>23.796777777777777</v>
      </c>
      <c r="P131" s="27"/>
      <c r="Q131" s="27"/>
      <c r="R131" s="27"/>
      <c r="S131" s="27"/>
      <c r="T131" s="27"/>
      <c r="U131" s="27"/>
      <c r="V131" s="27"/>
      <c r="W131" s="27"/>
      <c r="X131" s="27"/>
      <c r="Y131" s="31"/>
      <c r="Z131" s="25"/>
      <c r="AA131" s="25"/>
      <c r="AB131" s="27"/>
      <c r="AC131" s="26"/>
      <c r="AD131" s="27"/>
    </row>
    <row r="132" spans="2:30" ht="12.75" customHeight="1" x14ac:dyDescent="0.2">
      <c r="B132" s="48">
        <v>1</v>
      </c>
      <c r="D132" s="27">
        <v>11.734999999999999</v>
      </c>
      <c r="E132" s="29"/>
      <c r="F132" s="28" t="s">
        <v>38</v>
      </c>
      <c r="G132" s="30"/>
      <c r="H132" s="29" t="s">
        <v>34</v>
      </c>
      <c r="I132" s="27"/>
      <c r="J132" s="27"/>
      <c r="K132" s="27"/>
      <c r="L132" s="30">
        <v>153.03</v>
      </c>
      <c r="M132" s="57">
        <f t="shared" si="10"/>
        <v>0.70847222222222217</v>
      </c>
      <c r="N132" s="57">
        <f t="shared" si="11"/>
        <v>13.00755</v>
      </c>
      <c r="O132" s="57">
        <f t="shared" si="12"/>
        <v>17.003333333333334</v>
      </c>
      <c r="P132" s="27"/>
      <c r="Q132" s="27"/>
      <c r="R132" s="27"/>
      <c r="S132" s="27"/>
      <c r="T132" s="27"/>
      <c r="U132" s="27"/>
      <c r="V132" s="27"/>
      <c r="W132" s="27"/>
      <c r="X132" s="27"/>
      <c r="Y132" s="31"/>
      <c r="Z132" s="25"/>
      <c r="AA132" s="25"/>
      <c r="AB132" s="27"/>
      <c r="AC132" s="26"/>
      <c r="AD132" s="27"/>
    </row>
    <row r="133" spans="2:30" ht="12.75" customHeight="1" x14ac:dyDescent="0.2">
      <c r="B133" s="48">
        <v>1</v>
      </c>
      <c r="D133" s="27">
        <v>11.77</v>
      </c>
      <c r="E133" s="29"/>
      <c r="F133" s="28" t="s">
        <v>38</v>
      </c>
      <c r="G133" s="30"/>
      <c r="H133" s="32" t="s">
        <v>34</v>
      </c>
      <c r="I133" s="27"/>
      <c r="J133" s="27"/>
      <c r="K133" s="27"/>
      <c r="L133" s="30">
        <v>46.19</v>
      </c>
      <c r="M133" s="57">
        <f t="shared" si="10"/>
        <v>0.21384259259259256</v>
      </c>
      <c r="N133" s="57">
        <f t="shared" si="11"/>
        <v>3.9261500000000003</v>
      </c>
      <c r="O133" s="57">
        <f t="shared" si="12"/>
        <v>5.1322222222222216</v>
      </c>
      <c r="P133" s="25"/>
      <c r="Q133" s="25"/>
      <c r="R133" s="25"/>
      <c r="S133" s="25"/>
      <c r="T133" s="25"/>
      <c r="U133" s="25"/>
      <c r="V133" s="25"/>
      <c r="W133" s="25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8">
        <v>1</v>
      </c>
      <c r="D134" s="27">
        <v>11.785</v>
      </c>
      <c r="E134" s="29"/>
      <c r="F134" s="28" t="s">
        <v>38</v>
      </c>
      <c r="G134" s="30"/>
      <c r="H134" s="32" t="s">
        <v>34</v>
      </c>
      <c r="I134" s="27"/>
      <c r="J134" s="27"/>
      <c r="K134" s="27"/>
      <c r="L134" s="30">
        <v>95.888000000000005</v>
      </c>
      <c r="M134" s="57">
        <f t="shared" si="10"/>
        <v>0.44392592592592595</v>
      </c>
      <c r="N134" s="57">
        <f t="shared" si="11"/>
        <v>8.1504800000000017</v>
      </c>
      <c r="O134" s="57">
        <f t="shared" si="12"/>
        <v>10.654222222222224</v>
      </c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8">
        <v>1</v>
      </c>
      <c r="D135" s="27">
        <v>11.801</v>
      </c>
      <c r="E135" s="29"/>
      <c r="F135" s="28" t="s">
        <v>38</v>
      </c>
      <c r="G135" s="30"/>
      <c r="H135" s="32" t="s">
        <v>34</v>
      </c>
      <c r="I135" s="27"/>
      <c r="J135" s="27"/>
      <c r="K135" s="27"/>
      <c r="L135" s="30">
        <v>82.36</v>
      </c>
      <c r="M135" s="57">
        <f t="shared" si="10"/>
        <v>0.3812962962962963</v>
      </c>
      <c r="N135" s="57">
        <f t="shared" si="11"/>
        <v>7.0006000000000004</v>
      </c>
      <c r="O135" s="57">
        <f t="shared" si="12"/>
        <v>9.1511111111111116</v>
      </c>
      <c r="P135" s="25"/>
      <c r="Q135" s="25"/>
      <c r="R135" s="25"/>
      <c r="S135" s="25"/>
      <c r="T135" s="25"/>
      <c r="U135" s="25"/>
      <c r="V135" s="25"/>
      <c r="W135" s="25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8">
        <v>1</v>
      </c>
      <c r="D136" s="27">
        <v>11.816000000000001</v>
      </c>
      <c r="E136" s="29"/>
      <c r="F136" s="28" t="s">
        <v>38</v>
      </c>
      <c r="G136" s="30"/>
      <c r="H136" s="29" t="s">
        <v>34</v>
      </c>
      <c r="I136" s="27"/>
      <c r="J136" s="27"/>
      <c r="K136" s="27"/>
      <c r="L136" s="30">
        <v>295.49599999999998</v>
      </c>
      <c r="M136" s="57">
        <f t="shared" si="10"/>
        <v>1.3680370370370369</v>
      </c>
      <c r="N136" s="57">
        <f t="shared" si="11"/>
        <v>25.117160000000002</v>
      </c>
      <c r="O136" s="57">
        <f t="shared" si="12"/>
        <v>32.832888888888888</v>
      </c>
      <c r="P136" s="25"/>
      <c r="Q136" s="25"/>
      <c r="R136" s="25"/>
      <c r="S136" s="25"/>
      <c r="T136" s="25"/>
      <c r="U136" s="25"/>
      <c r="V136" s="25"/>
      <c r="W136" s="25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8">
        <v>1</v>
      </c>
      <c r="D137" s="27">
        <v>11.836</v>
      </c>
      <c r="E137" s="29"/>
      <c r="F137" s="28" t="s">
        <v>38</v>
      </c>
      <c r="G137" s="30"/>
      <c r="H137" s="29" t="s">
        <v>34</v>
      </c>
      <c r="I137" s="27"/>
      <c r="J137" s="27"/>
      <c r="K137" s="27"/>
      <c r="L137" s="30">
        <v>122.003</v>
      </c>
      <c r="M137" s="57">
        <f t="shared" si="10"/>
        <v>0.56482870370370364</v>
      </c>
      <c r="N137" s="57">
        <f t="shared" si="11"/>
        <v>10.370255</v>
      </c>
      <c r="O137" s="57">
        <f t="shared" si="12"/>
        <v>13.555888888888889</v>
      </c>
      <c r="P137" s="35"/>
      <c r="Q137" s="35"/>
      <c r="R137" s="35"/>
      <c r="S137" s="35"/>
      <c r="T137" s="35"/>
      <c r="U137" s="35"/>
      <c r="V137" s="35"/>
      <c r="W137" s="35"/>
      <c r="X137" s="35"/>
      <c r="Y137" s="36"/>
      <c r="Z137" s="36"/>
      <c r="AA137" s="35"/>
      <c r="AB137" s="35"/>
      <c r="AC137" s="36"/>
      <c r="AD137" s="35"/>
    </row>
    <row r="138" spans="2:30" ht="12.75" customHeight="1" x14ac:dyDescent="0.2">
      <c r="B138" s="48">
        <v>1</v>
      </c>
      <c r="D138" s="27">
        <v>11.856</v>
      </c>
      <c r="E138" s="29"/>
      <c r="F138" s="28" t="s">
        <v>38</v>
      </c>
      <c r="G138" s="30"/>
      <c r="H138" s="29" t="s">
        <v>35</v>
      </c>
      <c r="I138" s="27"/>
      <c r="J138" s="27"/>
      <c r="K138" s="27"/>
      <c r="L138" s="30">
        <v>296.63</v>
      </c>
      <c r="M138" s="57">
        <f t="shared" si="10"/>
        <v>1.3732870370370369</v>
      </c>
      <c r="N138" s="57">
        <f t="shared" si="11"/>
        <v>25.213550000000001</v>
      </c>
      <c r="O138" s="57">
        <f t="shared" si="12"/>
        <v>32.958888888888886</v>
      </c>
      <c r="P138" s="35"/>
      <c r="Q138" s="35"/>
      <c r="R138" s="35"/>
      <c r="S138" s="35"/>
      <c r="T138" s="35"/>
      <c r="U138" s="35"/>
      <c r="V138" s="35"/>
      <c r="W138" s="35"/>
      <c r="X138" s="35"/>
      <c r="Y138" s="36"/>
      <c r="Z138" s="36"/>
      <c r="AA138" s="35"/>
      <c r="AB138" s="35"/>
      <c r="AC138" s="36"/>
      <c r="AD138" s="35"/>
    </row>
    <row r="139" spans="2:30" ht="12.75" customHeight="1" x14ac:dyDescent="0.2">
      <c r="B139" s="48">
        <v>1</v>
      </c>
      <c r="D139" s="27">
        <v>11.861000000000001</v>
      </c>
      <c r="E139" s="29"/>
      <c r="F139" s="28" t="s">
        <v>38</v>
      </c>
      <c r="G139" s="30"/>
      <c r="H139" s="29" t="s">
        <v>34</v>
      </c>
      <c r="I139" s="27"/>
      <c r="J139" s="27"/>
      <c r="K139" s="27"/>
      <c r="L139" s="30">
        <v>180.25899999999999</v>
      </c>
      <c r="M139" s="57">
        <f t="shared" si="10"/>
        <v>0.83453240740740731</v>
      </c>
      <c r="N139" s="57">
        <f t="shared" si="11"/>
        <v>15.322015</v>
      </c>
      <c r="O139" s="57">
        <f t="shared" si="12"/>
        <v>20.028777777777776</v>
      </c>
      <c r="P139" s="35"/>
      <c r="Q139" s="35"/>
      <c r="R139" s="35"/>
      <c r="S139" s="35"/>
      <c r="T139" s="35"/>
      <c r="U139" s="35"/>
      <c r="V139" s="35"/>
      <c r="W139" s="35"/>
      <c r="X139" s="35"/>
      <c r="Y139" s="36"/>
      <c r="Z139" s="36"/>
      <c r="AA139" s="35"/>
      <c r="AB139" s="35"/>
      <c r="AC139" s="36"/>
      <c r="AD139" s="35"/>
    </row>
    <row r="140" spans="2:30" ht="12.75" customHeight="1" thickBot="1" x14ac:dyDescent="0.25">
      <c r="B140" s="48">
        <v>1</v>
      </c>
      <c r="D140" s="27">
        <v>11.932</v>
      </c>
      <c r="E140" s="29"/>
      <c r="F140" s="28" t="s">
        <v>38</v>
      </c>
      <c r="G140" s="30"/>
      <c r="H140" s="29" t="s">
        <v>34</v>
      </c>
      <c r="I140" s="27"/>
      <c r="J140" s="27"/>
      <c r="K140" s="27"/>
      <c r="L140" s="30">
        <v>179.04300000000001</v>
      </c>
      <c r="M140" s="57">
        <f t="shared" si="10"/>
        <v>0.82890277777777777</v>
      </c>
      <c r="N140" s="57">
        <f t="shared" si="11"/>
        <v>15.218655000000002</v>
      </c>
      <c r="O140" s="57">
        <f t="shared" si="12"/>
        <v>19.893666666666668</v>
      </c>
      <c r="P140" s="35"/>
      <c r="Q140" s="35"/>
      <c r="R140" s="35"/>
      <c r="S140" s="35"/>
      <c r="T140" s="35"/>
      <c r="U140" s="35"/>
      <c r="V140" s="35"/>
      <c r="W140" s="35"/>
      <c r="X140" s="35"/>
      <c r="Y140" s="36"/>
      <c r="Z140" s="36"/>
      <c r="AA140" s="35"/>
      <c r="AB140" s="35"/>
      <c r="AC140" s="36"/>
      <c r="AD140" s="35"/>
    </row>
    <row r="141" spans="2:30" ht="12.75" customHeight="1" thickBot="1" x14ac:dyDescent="0.25">
      <c r="D141" s="71" t="s">
        <v>3</v>
      </c>
      <c r="E141" s="72"/>
      <c r="F141" s="72"/>
      <c r="G141" s="72"/>
      <c r="H141" s="72"/>
      <c r="I141" s="72"/>
      <c r="J141" s="72"/>
      <c r="K141" s="72"/>
      <c r="L141" s="73"/>
      <c r="M141" s="58">
        <f>IF(M64="","",IF(M81="","",IF(SUM(M82:M140)&lt;&gt;0,SUM(M82:M140),"")))</f>
        <v>45.407060185185159</v>
      </c>
      <c r="N141" s="58">
        <f t="shared" ref="N141" si="13">IF(N64="","",IF(N81="","",IF(SUM(N82:N140)&lt;&gt;0,SUM(N82:N140),"")))</f>
        <v>833.67362500000036</v>
      </c>
      <c r="O141" s="58">
        <f t="shared" ref="O141" si="14">IF(O64="","",IF(O81="","",IF(SUM(O82:O140)&lt;&gt;0,SUM(O82:O140),"")))</f>
        <v>1089.7694444444444</v>
      </c>
      <c r="P141" s="38" t="str">
        <f t="shared" ref="P141" si="15">IF(P64="","",IF(P81="","",IF(SUM(P82:P140)&lt;&gt;0,SUM(P82:P140),"")))</f>
        <v/>
      </c>
      <c r="Q141" s="38" t="str">
        <f t="shared" ref="Q141" si="16">IF(Q64="","",IF(Q81="","",IF(SUM(Q82:Q140)&lt;&gt;0,SUM(Q82:Q140),"")))</f>
        <v/>
      </c>
      <c r="R141" s="38" t="str">
        <f t="shared" ref="R141" si="17">IF(R64="","",IF(R81="","",IF(SUM(R82:R140)&lt;&gt;0,SUM(R82:R140),"")))</f>
        <v/>
      </c>
      <c r="S141" s="38" t="str">
        <f t="shared" ref="S141" si="18">IF(S64="","",IF(S81="","",IF(SUM(S82:S140)&lt;&gt;0,SUM(S82:S140),"")))</f>
        <v/>
      </c>
      <c r="T141" s="38" t="str">
        <f t="shared" ref="T141" si="19">IF(T64="","",IF(T81="","",IF(SUM(T82:T140)&lt;&gt;0,SUM(T82:T140),"")))</f>
        <v/>
      </c>
      <c r="U141" s="38" t="str">
        <f t="shared" ref="U141" si="20">IF(U64="","",IF(U81="","",IF(SUM(U82:U140)&lt;&gt;0,SUM(U82:U140),"")))</f>
        <v/>
      </c>
      <c r="V141" s="38" t="str">
        <f t="shared" ref="V141" si="21">IF(V64="","",IF(V81="","",IF(SUM(V82:V140)&lt;&gt;0,SUM(V82:V140),"")))</f>
        <v/>
      </c>
      <c r="W141" s="38" t="str">
        <f t="shared" ref="W141" si="22">IF(W64="","",IF(W81="","",IF(SUM(W82:W140)&lt;&gt;0,SUM(W82:W140),"")))</f>
        <v/>
      </c>
      <c r="X141" s="38" t="str">
        <f t="shared" ref="X141" si="23">IF(X64="","",IF(X81="","",IF(SUM(X82:X140)&lt;&gt;0,SUM(X82:X140),"")))</f>
        <v/>
      </c>
      <c r="Y141" s="38" t="str">
        <f t="shared" ref="Y141" si="24">IF(Y64="","",IF(Y81="","",IF(SUM(Y82:Y140)&lt;&gt;0,SUM(Y82:Y140),"")))</f>
        <v/>
      </c>
      <c r="Z141" s="38" t="str">
        <f t="shared" ref="Z141" si="25">IF(Z64="","",IF(Z81="","",IF(SUM(Z82:Z140)&lt;&gt;0,SUM(Z82:Z140),"")))</f>
        <v/>
      </c>
      <c r="AA141" s="38" t="str">
        <f t="shared" ref="AA141" si="26">IF(AA64="","",IF(AA81="","",IF(SUM(AA82:AA140)&lt;&gt;0,SUM(AA82:AA140),"")))</f>
        <v/>
      </c>
      <c r="AB141" s="38" t="str">
        <f t="shared" ref="AB141" si="27">IF(AB64="","",IF(AB81="","",IF(SUM(AB82:AB140)&lt;&gt;0,SUM(AB82:AB140),"")))</f>
        <v/>
      </c>
      <c r="AC141" s="38" t="str">
        <f t="shared" ref="AC141" si="28">IF(AC64="","",IF(AC81="","",IF(SUM(AC82:AC140)&lt;&gt;0,SUM(AC82:AC140),"")))</f>
        <v/>
      </c>
      <c r="AD141" s="38" t="str">
        <f t="shared" ref="AD141" si="29">IF(AD64="","",IF(AD81="","",IF(SUM(AD82:AD140)&lt;&gt;0,SUM(AD82:AD140),"")))</f>
        <v/>
      </c>
    </row>
    <row r="142" spans="2:30" ht="12.75" customHeight="1" x14ac:dyDescent="0.2">
      <c r="B142" s="6" t="s">
        <v>18</v>
      </c>
      <c r="D142" s="68" t="s">
        <v>4</v>
      </c>
      <c r="E142" s="69"/>
      <c r="F142" s="69"/>
      <c r="G142" s="69"/>
      <c r="H142" s="69"/>
      <c r="I142" s="69"/>
      <c r="J142" s="69"/>
      <c r="K142" s="69"/>
      <c r="L142" s="70"/>
      <c r="M142" s="39">
        <f>IF(M64="","",IF(M81="",IF(SUM(COUNTIF(M82:M140,"LS")+COUNTIF(M82:M140,"LUMP"))&gt;0,"LS",""),IF(M141&lt;&gt;"",ROUNDUP(M141,0),"")))</f>
        <v>46</v>
      </c>
      <c r="N142" s="39">
        <f t="shared" ref="N142" si="30">IF(N64="","",IF(N81="",IF(SUM(COUNTIF(N82:N140,"LS")+COUNTIF(N82:N140,"LUMP"))&gt;0,"LS",""),IF(N141&lt;&gt;"",ROUNDUP(N141,0),"")))</f>
        <v>834</v>
      </c>
      <c r="O142" s="39">
        <f t="shared" ref="O142" si="31">IF(O64="","",IF(O81="",IF(SUM(COUNTIF(O82:O140,"LS")+COUNTIF(O82:O140,"LUMP"))&gt;0,"LS",""),IF(O141&lt;&gt;"",ROUNDUP(O141,0),"")))</f>
        <v>1090</v>
      </c>
      <c r="P142" s="39" t="str">
        <f t="shared" ref="P142" si="32">IF(P64="","",IF(P81="",IF(SUM(COUNTIF(P82:P140,"LS")+COUNTIF(P82:P140,"LUMP"))&gt;0,"LS",""),IF(P141&lt;&gt;"",ROUNDUP(P141,0),"")))</f>
        <v/>
      </c>
      <c r="Q142" s="39" t="str">
        <f t="shared" ref="Q142" si="33">IF(Q64="","",IF(Q81="",IF(SUM(COUNTIF(Q82:Q140,"LS")+COUNTIF(Q82:Q140,"LUMP"))&gt;0,"LS",""),IF(Q141&lt;&gt;"",ROUNDUP(Q141,0),"")))</f>
        <v/>
      </c>
      <c r="R142" s="39" t="str">
        <f t="shared" ref="R142" si="34">IF(R64="","",IF(R81="",IF(SUM(COUNTIF(R82:R140,"LS")+COUNTIF(R82:R140,"LUMP"))&gt;0,"LS",""),IF(R141&lt;&gt;"",ROUNDUP(R141,0),"")))</f>
        <v/>
      </c>
      <c r="S142" s="39" t="str">
        <f t="shared" ref="S142" si="35">IF(S64="","",IF(S81="",IF(SUM(COUNTIF(S82:S140,"LS")+COUNTIF(S82:S140,"LUMP"))&gt;0,"LS",""),IF(S141&lt;&gt;"",ROUNDUP(S141,0),"")))</f>
        <v/>
      </c>
      <c r="T142" s="39" t="str">
        <f t="shared" ref="T142" si="36">IF(T64="","",IF(T81="",IF(SUM(COUNTIF(T82:T140,"LS")+COUNTIF(T82:T140,"LUMP"))&gt;0,"LS",""),IF(T141&lt;&gt;"",ROUNDUP(T141,0),"")))</f>
        <v/>
      </c>
      <c r="U142" s="39" t="str">
        <f t="shared" ref="U142" si="37">IF(U64="","",IF(U81="",IF(SUM(COUNTIF(U82:U140,"LS")+COUNTIF(U82:U140,"LUMP"))&gt;0,"LS",""),IF(U141&lt;&gt;"",ROUNDUP(U141,0),"")))</f>
        <v/>
      </c>
      <c r="V142" s="39" t="str">
        <f t="shared" ref="V142" si="38">IF(V64="","",IF(V81="",IF(SUM(COUNTIF(V82:V140,"LS")+COUNTIF(V82:V140,"LUMP"))&gt;0,"LS",""),IF(V141&lt;&gt;"",ROUNDUP(V141,0),"")))</f>
        <v/>
      </c>
      <c r="W142" s="39" t="str">
        <f t="shared" ref="W142" si="39">IF(W64="","",IF(W81="",IF(SUM(COUNTIF(W82:W140,"LS")+COUNTIF(W82:W140,"LUMP"))&gt;0,"LS",""),IF(W141&lt;&gt;"",ROUNDUP(W141,0),"")))</f>
        <v/>
      </c>
      <c r="X142" s="39" t="str">
        <f t="shared" ref="X142" si="40">IF(X64="","",IF(X81="",IF(SUM(COUNTIF(X82:X140,"LS")+COUNTIF(X82:X140,"LUMP"))&gt;0,"LS",""),IF(X141&lt;&gt;"",ROUNDUP(X141,0),"")))</f>
        <v/>
      </c>
      <c r="Y142" s="39" t="str">
        <f t="shared" ref="Y142" si="41">IF(Y64="","",IF(Y81="",IF(SUM(COUNTIF(Y82:Y140,"LS")+COUNTIF(Y82:Y140,"LUMP"))&gt;0,"LS",""),IF(Y141&lt;&gt;"",ROUNDUP(Y141,0),"")))</f>
        <v/>
      </c>
      <c r="Z142" s="39" t="str">
        <f t="shared" ref="Z142" si="42">IF(Z64="","",IF(Z81="",IF(SUM(COUNTIF(Z82:Z140,"LS")+COUNTIF(Z82:Z140,"LUMP"))&gt;0,"LS",""),IF(Z141&lt;&gt;"",ROUNDUP(Z141,0),"")))</f>
        <v/>
      </c>
      <c r="AA142" s="39" t="str">
        <f t="shared" ref="AA142" si="43">IF(AA64="","",IF(AA81="",IF(SUM(COUNTIF(AA82:AA140,"LS")+COUNTIF(AA82:AA140,"LUMP"))&gt;0,"LS",""),IF(AA141&lt;&gt;"",ROUNDUP(AA141,0),"")))</f>
        <v/>
      </c>
      <c r="AB142" s="39" t="str">
        <f t="shared" ref="AB142" si="44">IF(AB64="","",IF(AB81="",IF(SUM(COUNTIF(AB82:AB140,"LS")+COUNTIF(AB82:AB140,"LUMP"))&gt;0,"LS",""),IF(AB141&lt;&gt;"",ROUNDUP(AB141,0),"")))</f>
        <v/>
      </c>
      <c r="AC142" s="39" t="str">
        <f t="shared" ref="AC142" si="45">IF(AC64="","",IF(AC81="",IF(SUM(COUNTIF(AC82:AC140,"LS")+COUNTIF(AC82:AC140,"LUMP"))&gt;0,"LS",""),IF(AC141&lt;&gt;"",ROUNDUP(AC141,0),"")))</f>
        <v/>
      </c>
      <c r="AD142" s="39" t="str">
        <f t="shared" ref="AD142" si="46">IF(AD64="","",IF(AD81="",IF(SUM(COUNTIF(AD82:AD140,"LS")+COUNTIF(AD82:AD140,"LUMP"))&gt;0,"LS",""),IF(AD141&lt;&gt;"",ROUNDUP(AD141,0),"")))</f>
        <v/>
      </c>
    </row>
    <row r="143" spans="2:30" ht="12.75" customHeight="1" thickBot="1" x14ac:dyDescent="0.25"/>
    <row r="144" spans="2:30" ht="12.75" customHeight="1" thickBot="1" x14ac:dyDescent="0.25">
      <c r="B144" s="45" t="s">
        <v>16</v>
      </c>
      <c r="D144" s="74">
        <f>D63+1</f>
        <v>3</v>
      </c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</row>
    <row r="145" spans="2:30" ht="12.75" customHeight="1" thickBot="1" x14ac:dyDescent="0.25">
      <c r="B145" s="46"/>
      <c r="D145" s="11"/>
      <c r="E145" s="11"/>
      <c r="F145" s="11"/>
      <c r="G145" s="11"/>
      <c r="H145" s="11"/>
      <c r="I145" s="12"/>
      <c r="J145" s="12"/>
      <c r="K145" s="12"/>
      <c r="L145" s="13" t="s">
        <v>14</v>
      </c>
      <c r="M145" s="44" t="s">
        <v>32</v>
      </c>
      <c r="N145" s="44" t="s">
        <v>30</v>
      </c>
      <c r="O145" s="44" t="s">
        <v>31</v>
      </c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</row>
    <row r="146" spans="2:30" ht="12.75" customHeight="1" x14ac:dyDescent="0.2">
      <c r="D146" s="11"/>
      <c r="E146" s="11"/>
      <c r="F146" s="11"/>
      <c r="G146" s="11"/>
      <c r="H146" s="11"/>
      <c r="I146" s="12"/>
      <c r="J146" s="12"/>
      <c r="K146" s="12"/>
      <c r="L146" s="13" t="s">
        <v>15</v>
      </c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2:30" ht="12.75" customHeight="1" x14ac:dyDescent="0.2">
      <c r="D147" s="12"/>
      <c r="E147" s="12"/>
      <c r="F147" s="1"/>
      <c r="G147" s="16"/>
      <c r="H147" s="12"/>
      <c r="I147" s="11"/>
      <c r="J147" s="12"/>
      <c r="K147" s="12"/>
      <c r="L147" s="13" t="s">
        <v>6</v>
      </c>
      <c r="M147" s="14">
        <v>1</v>
      </c>
      <c r="N147" s="14">
        <v>3</v>
      </c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 spans="2:30" ht="12.75" customHeight="1" thickBot="1" x14ac:dyDescent="0.25">
      <c r="D148" s="12"/>
      <c r="E148" s="12"/>
      <c r="F148" s="1"/>
      <c r="G148" s="16"/>
      <c r="H148" s="12"/>
      <c r="I148" s="11"/>
      <c r="J148" s="12"/>
      <c r="K148" s="12"/>
      <c r="L148" s="13" t="s">
        <v>7</v>
      </c>
      <c r="M148" s="17">
        <v>1.5</v>
      </c>
      <c r="N148" s="17"/>
      <c r="O148" s="17">
        <v>1.5</v>
      </c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</row>
    <row r="149" spans="2:30" ht="12.75" customHeight="1" x14ac:dyDescent="0.2">
      <c r="B149" s="59" t="s">
        <v>17</v>
      </c>
      <c r="D149" s="75" t="s">
        <v>1</v>
      </c>
      <c r="E149" s="76"/>
      <c r="F149" s="77"/>
      <c r="G149" s="81" t="s">
        <v>8</v>
      </c>
      <c r="H149" s="65" t="s">
        <v>0</v>
      </c>
      <c r="I149" s="65" t="s">
        <v>9</v>
      </c>
      <c r="J149" s="65" t="s">
        <v>29</v>
      </c>
      <c r="K149" s="65" t="s">
        <v>28</v>
      </c>
      <c r="L149" s="65" t="s">
        <v>2</v>
      </c>
      <c r="M149" s="18" t="str">
        <f t="shared" ref="M149:AD149" si="47">IF(OR(TRIM(M145)=0,TRIM(M145)=""),"",IF(IFERROR(TRIM(INDEX(QryItemNamed,MATCH(TRIM(M145),ITEM,0),2)),"")="Y","SPECIAL",LEFT(IFERROR(TRIM(INDEX(ITEM,MATCH(TRIM(M145),ITEM,0))),""),3)))</f>
        <v>441</v>
      </c>
      <c r="N149" s="18" t="str">
        <f t="shared" si="47"/>
        <v>407</v>
      </c>
      <c r="O149" s="18" t="str">
        <f t="shared" si="47"/>
        <v>254</v>
      </c>
      <c r="P149" s="18" t="str">
        <f t="shared" si="47"/>
        <v/>
      </c>
      <c r="Q149" s="18" t="str">
        <f t="shared" si="47"/>
        <v/>
      </c>
      <c r="R149" s="18" t="str">
        <f t="shared" si="47"/>
        <v/>
      </c>
      <c r="S149" s="18" t="str">
        <f t="shared" si="47"/>
        <v/>
      </c>
      <c r="T149" s="18" t="str">
        <f t="shared" si="47"/>
        <v/>
      </c>
      <c r="U149" s="18" t="str">
        <f t="shared" si="47"/>
        <v/>
      </c>
      <c r="V149" s="18" t="str">
        <f t="shared" si="47"/>
        <v/>
      </c>
      <c r="W149" s="18" t="str">
        <f t="shared" si="47"/>
        <v/>
      </c>
      <c r="X149" s="18" t="str">
        <f t="shared" si="47"/>
        <v/>
      </c>
      <c r="Y149" s="18" t="str">
        <f t="shared" si="47"/>
        <v/>
      </c>
      <c r="Z149" s="18" t="str">
        <f t="shared" si="47"/>
        <v/>
      </c>
      <c r="AA149" s="18" t="str">
        <f t="shared" si="47"/>
        <v/>
      </c>
      <c r="AB149" s="18" t="str">
        <f t="shared" si="47"/>
        <v/>
      </c>
      <c r="AC149" s="18" t="str">
        <f t="shared" si="47"/>
        <v/>
      </c>
      <c r="AD149" s="18" t="str">
        <f t="shared" si="47"/>
        <v/>
      </c>
    </row>
    <row r="150" spans="2:30" ht="12.75" customHeight="1" x14ac:dyDescent="0.2">
      <c r="B150" s="60"/>
      <c r="D150" s="78"/>
      <c r="E150" s="79"/>
      <c r="F150" s="80"/>
      <c r="G150" s="82"/>
      <c r="H150" s="66"/>
      <c r="I150" s="66"/>
      <c r="J150" s="66"/>
      <c r="K150" s="66"/>
      <c r="L150" s="66"/>
      <c r="M150" s="62" t="str">
        <f t="shared" ref="M150:AD150" si="48">IF(OR(TRIM(M145)=0,TRIM(M145)=""),IF(M146="","",M146),IF(IFERROR(TRIM(INDEX(QryItemNamed,MATCH(TRIM(M145),ITEM,0),2)),"")="Y",TRIM(RIGHT(IFERROR(TRIM(INDEX(QryItemNamed,MATCH(TRIM(M145),ITEM,0),4)),"123456789012"),LEN(IFERROR(TRIM(INDEX(QryItemNamed,MATCH(TRIM(M145),ITEM,0),4)),"123456789012"))-9))&amp;M146,IFERROR(TRIM(INDEX(QryItemNamed,MATCH(TRIM(M145),ITEM,0),4))&amp;M146,"ITEM CODE DOES NOT EXIST IN ITEM MASTER")))</f>
        <v>ASPHALT CONCRETE SURFACE COURSE, TYPE 1, (449), (DRIVEWAYS)</v>
      </c>
      <c r="N150" s="62" t="str">
        <f t="shared" si="48"/>
        <v>NON-TRACKING TACK COAT</v>
      </c>
      <c r="O150" s="62" t="str">
        <f t="shared" si="48"/>
        <v>PAVEMENT PLANING, ASPHALT CONCRETE</v>
      </c>
      <c r="P150" s="62" t="str">
        <f t="shared" si="48"/>
        <v/>
      </c>
      <c r="Q150" s="62" t="str">
        <f t="shared" si="48"/>
        <v/>
      </c>
      <c r="R150" s="62" t="str">
        <f t="shared" si="48"/>
        <v/>
      </c>
      <c r="S150" s="62" t="str">
        <f t="shared" si="48"/>
        <v/>
      </c>
      <c r="T150" s="62" t="str">
        <f t="shared" si="48"/>
        <v/>
      </c>
      <c r="U150" s="62" t="str">
        <f t="shared" si="48"/>
        <v/>
      </c>
      <c r="V150" s="62" t="str">
        <f t="shared" si="48"/>
        <v/>
      </c>
      <c r="W150" s="62" t="str">
        <f t="shared" si="48"/>
        <v/>
      </c>
      <c r="X150" s="62" t="str">
        <f t="shared" si="48"/>
        <v/>
      </c>
      <c r="Y150" s="62" t="str">
        <f t="shared" si="48"/>
        <v/>
      </c>
      <c r="Z150" s="62" t="str">
        <f t="shared" si="48"/>
        <v/>
      </c>
      <c r="AA150" s="62" t="str">
        <f t="shared" si="48"/>
        <v/>
      </c>
      <c r="AB150" s="62" t="str">
        <f t="shared" si="48"/>
        <v/>
      </c>
      <c r="AC150" s="62" t="str">
        <f t="shared" si="48"/>
        <v/>
      </c>
      <c r="AD150" s="62" t="str">
        <f t="shared" si="48"/>
        <v/>
      </c>
    </row>
    <row r="151" spans="2:30" ht="12.75" customHeight="1" x14ac:dyDescent="0.2">
      <c r="B151" s="60"/>
      <c r="D151" s="78"/>
      <c r="E151" s="79"/>
      <c r="F151" s="80"/>
      <c r="G151" s="82"/>
      <c r="H151" s="66"/>
      <c r="I151" s="66"/>
      <c r="J151" s="66"/>
      <c r="K151" s="66"/>
      <c r="L151" s="66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</row>
    <row r="152" spans="2:30" ht="12.75" customHeight="1" x14ac:dyDescent="0.2">
      <c r="B152" s="60"/>
      <c r="D152" s="78"/>
      <c r="E152" s="79"/>
      <c r="F152" s="80"/>
      <c r="G152" s="82"/>
      <c r="H152" s="66"/>
      <c r="I152" s="66"/>
      <c r="J152" s="66"/>
      <c r="K152" s="66"/>
      <c r="L152" s="66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</row>
    <row r="153" spans="2:30" ht="12.75" customHeight="1" x14ac:dyDescent="0.2">
      <c r="B153" s="60"/>
      <c r="D153" s="78"/>
      <c r="E153" s="79"/>
      <c r="F153" s="80"/>
      <c r="G153" s="82"/>
      <c r="H153" s="66"/>
      <c r="I153" s="66"/>
      <c r="J153" s="66"/>
      <c r="K153" s="66"/>
      <c r="L153" s="66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</row>
    <row r="154" spans="2:30" ht="12.75" customHeight="1" x14ac:dyDescent="0.2">
      <c r="B154" s="60"/>
      <c r="D154" s="78"/>
      <c r="E154" s="79"/>
      <c r="F154" s="80"/>
      <c r="G154" s="82"/>
      <c r="H154" s="66"/>
      <c r="I154" s="66"/>
      <c r="J154" s="66"/>
      <c r="K154" s="66"/>
      <c r="L154" s="66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</row>
    <row r="155" spans="2:30" ht="12.75" customHeight="1" x14ac:dyDescent="0.2">
      <c r="B155" s="60"/>
      <c r="D155" s="78"/>
      <c r="E155" s="79"/>
      <c r="F155" s="80"/>
      <c r="G155" s="82"/>
      <c r="H155" s="66"/>
      <c r="I155" s="66"/>
      <c r="J155" s="66"/>
      <c r="K155" s="66"/>
      <c r="L155" s="66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</row>
    <row r="156" spans="2:30" ht="12.75" customHeight="1" x14ac:dyDescent="0.2">
      <c r="B156" s="60"/>
      <c r="D156" s="78"/>
      <c r="E156" s="79"/>
      <c r="F156" s="80"/>
      <c r="G156" s="82"/>
      <c r="H156" s="66"/>
      <c r="I156" s="66"/>
      <c r="J156" s="66"/>
      <c r="K156" s="66"/>
      <c r="L156" s="66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</row>
    <row r="157" spans="2:30" ht="12.75" customHeight="1" x14ac:dyDescent="0.2">
      <c r="B157" s="60"/>
      <c r="D157" s="78"/>
      <c r="E157" s="79"/>
      <c r="F157" s="80"/>
      <c r="G157" s="82"/>
      <c r="H157" s="66"/>
      <c r="I157" s="66"/>
      <c r="J157" s="66"/>
      <c r="K157" s="66"/>
      <c r="L157" s="66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</row>
    <row r="158" spans="2:30" ht="12.75" customHeight="1" x14ac:dyDescent="0.2">
      <c r="B158" s="60"/>
      <c r="D158" s="78"/>
      <c r="E158" s="79"/>
      <c r="F158" s="80"/>
      <c r="G158" s="82"/>
      <c r="H158" s="66"/>
      <c r="I158" s="66"/>
      <c r="J158" s="66"/>
      <c r="K158" s="66"/>
      <c r="L158" s="66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</row>
    <row r="159" spans="2:30" ht="12.75" customHeight="1" x14ac:dyDescent="0.2">
      <c r="B159" s="60"/>
      <c r="D159" s="78"/>
      <c r="E159" s="79"/>
      <c r="F159" s="80"/>
      <c r="G159" s="82"/>
      <c r="H159" s="66"/>
      <c r="I159" s="66"/>
      <c r="J159" s="66"/>
      <c r="K159" s="66"/>
      <c r="L159" s="66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</row>
    <row r="160" spans="2:30" ht="12.75" customHeight="1" x14ac:dyDescent="0.2">
      <c r="B160" s="60"/>
      <c r="D160" s="78"/>
      <c r="E160" s="79"/>
      <c r="F160" s="80"/>
      <c r="G160" s="82"/>
      <c r="H160" s="66"/>
      <c r="I160" s="66"/>
      <c r="J160" s="66"/>
      <c r="K160" s="66"/>
      <c r="L160" s="66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</row>
    <row r="161" spans="2:30" ht="12.75" customHeight="1" x14ac:dyDescent="0.2">
      <c r="B161" s="60"/>
      <c r="D161" s="78"/>
      <c r="E161" s="79"/>
      <c r="F161" s="80"/>
      <c r="G161" s="82"/>
      <c r="H161" s="66"/>
      <c r="I161" s="66"/>
      <c r="J161" s="66"/>
      <c r="K161" s="66"/>
      <c r="L161" s="66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</row>
    <row r="162" spans="2:30" ht="12.75" customHeight="1" thickBot="1" x14ac:dyDescent="0.25">
      <c r="B162" s="61"/>
      <c r="D162" s="67"/>
      <c r="E162" s="67"/>
      <c r="F162" s="67"/>
      <c r="G162" s="19"/>
      <c r="H162" s="20"/>
      <c r="I162" s="21" t="s">
        <v>5</v>
      </c>
      <c r="J162" s="21" t="s">
        <v>5</v>
      </c>
      <c r="K162" s="21" t="s">
        <v>27</v>
      </c>
      <c r="L162" s="21" t="s">
        <v>27</v>
      </c>
      <c r="M162" s="21" t="str">
        <f t="shared" ref="M162:AD162" si="49">IF(OR(TRIM(M145)=0,TRIM(M145)=""),"",IF(IFERROR(TRIM(INDEX(QryItemNamed,MATCH(TRIM(M145),ITEM,0),3)),"")="LS","",IFERROR(TRIM(INDEX(QryItemNamed,MATCH(TRIM(M145),ITEM,0),3)),"")))</f>
        <v>CY</v>
      </c>
      <c r="N162" s="21" t="str">
        <f t="shared" si="49"/>
        <v>GAL</v>
      </c>
      <c r="O162" s="21" t="str">
        <f t="shared" si="49"/>
        <v>SY</v>
      </c>
      <c r="P162" s="21" t="str">
        <f t="shared" si="49"/>
        <v/>
      </c>
      <c r="Q162" s="21" t="str">
        <f t="shared" si="49"/>
        <v/>
      </c>
      <c r="R162" s="21" t="str">
        <f t="shared" si="49"/>
        <v/>
      </c>
      <c r="S162" s="21" t="str">
        <f t="shared" si="49"/>
        <v/>
      </c>
      <c r="T162" s="21" t="str">
        <f t="shared" si="49"/>
        <v/>
      </c>
      <c r="U162" s="21" t="str">
        <f t="shared" si="49"/>
        <v/>
      </c>
      <c r="V162" s="21" t="str">
        <f t="shared" si="49"/>
        <v/>
      </c>
      <c r="W162" s="21" t="str">
        <f t="shared" si="49"/>
        <v/>
      </c>
      <c r="X162" s="21" t="str">
        <f t="shared" si="49"/>
        <v/>
      </c>
      <c r="Y162" s="21" t="str">
        <f t="shared" si="49"/>
        <v/>
      </c>
      <c r="Z162" s="21" t="str">
        <f t="shared" si="49"/>
        <v/>
      </c>
      <c r="AA162" s="21" t="str">
        <f t="shared" si="49"/>
        <v/>
      </c>
      <c r="AB162" s="21" t="str">
        <f t="shared" si="49"/>
        <v/>
      </c>
      <c r="AC162" s="21" t="str">
        <f t="shared" si="49"/>
        <v/>
      </c>
      <c r="AD162" s="21" t="str">
        <f t="shared" si="49"/>
        <v/>
      </c>
    </row>
    <row r="163" spans="2:30" ht="12.75" customHeight="1" x14ac:dyDescent="0.2">
      <c r="B163" s="47"/>
      <c r="D163" s="22" t="s">
        <v>33</v>
      </c>
      <c r="E163" s="23"/>
      <c r="F163" s="22" t="s">
        <v>37</v>
      </c>
      <c r="G163" s="24"/>
      <c r="H163" s="23"/>
      <c r="I163" s="25"/>
      <c r="J163" s="25"/>
      <c r="K163" s="27"/>
      <c r="L163" s="24"/>
      <c r="M163" s="24"/>
      <c r="N163" s="24"/>
      <c r="O163" s="24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6"/>
      <c r="AD163" s="25"/>
    </row>
    <row r="164" spans="2:30" ht="12.75" customHeight="1" x14ac:dyDescent="0.2">
      <c r="B164" s="48"/>
      <c r="D164" s="54" t="s">
        <v>43</v>
      </c>
      <c r="E164" s="29"/>
      <c r="F164" s="28"/>
      <c r="G164" s="30"/>
      <c r="H164" s="29"/>
      <c r="I164" s="25"/>
      <c r="J164" s="27"/>
      <c r="K164" s="27"/>
      <c r="L164" s="30"/>
      <c r="M164" s="25"/>
      <c r="N164" s="25"/>
      <c r="O164" s="24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6"/>
      <c r="AD164" s="27"/>
    </row>
    <row r="165" spans="2:30" ht="12.75" customHeight="1" x14ac:dyDescent="0.2">
      <c r="B165" s="48">
        <v>1</v>
      </c>
      <c r="D165" s="27">
        <v>11.942</v>
      </c>
      <c r="E165" s="29"/>
      <c r="F165" s="28" t="s">
        <v>38</v>
      </c>
      <c r="G165" s="30"/>
      <c r="H165" s="29" t="s">
        <v>34</v>
      </c>
      <c r="I165" s="27"/>
      <c r="J165" s="27"/>
      <c r="K165" s="27"/>
      <c r="L165" s="30">
        <v>197.99100000000001</v>
      </c>
      <c r="M165" s="57">
        <f>(L165/9)*($M$148/12/3)</f>
        <v>0.91662500000000002</v>
      </c>
      <c r="N165" s="57">
        <f>L165*0.085</f>
        <v>16.829235000000004</v>
      </c>
      <c r="O165" s="57">
        <f>L165/9</f>
        <v>21.999000000000002</v>
      </c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7"/>
      <c r="AC165" s="26"/>
      <c r="AD165" s="27"/>
    </row>
    <row r="166" spans="2:30" ht="12.75" customHeight="1" x14ac:dyDescent="0.2">
      <c r="B166" s="48">
        <v>1</v>
      </c>
      <c r="D166" s="27">
        <v>11.942</v>
      </c>
      <c r="E166" s="29"/>
      <c r="F166" s="28" t="s">
        <v>38</v>
      </c>
      <c r="G166" s="30"/>
      <c r="H166" s="29" t="s">
        <v>35</v>
      </c>
      <c r="I166" s="27"/>
      <c r="J166" s="27"/>
      <c r="K166" s="27"/>
      <c r="L166" s="30">
        <v>112.944</v>
      </c>
      <c r="M166" s="57">
        <f t="shared" ref="M166:M221" si="50">(L166/9)*($M$148/12/3)</f>
        <v>0.52288888888888885</v>
      </c>
      <c r="N166" s="57">
        <f t="shared" ref="N166:N221" si="51">L166*0.085</f>
        <v>9.6002400000000012</v>
      </c>
      <c r="O166" s="57">
        <f t="shared" ref="O166:O221" si="52">L166/9</f>
        <v>12.549333333333333</v>
      </c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7"/>
      <c r="AC166" s="26"/>
      <c r="AD166" s="27"/>
    </row>
    <row r="167" spans="2:30" ht="12.75" customHeight="1" x14ac:dyDescent="0.2">
      <c r="B167" s="48">
        <v>1</v>
      </c>
      <c r="D167" s="27">
        <v>11.957000000000001</v>
      </c>
      <c r="E167" s="29"/>
      <c r="F167" s="28" t="s">
        <v>38</v>
      </c>
      <c r="G167" s="30"/>
      <c r="H167" s="29" t="s">
        <v>34</v>
      </c>
      <c r="I167" s="27"/>
      <c r="J167" s="27"/>
      <c r="K167" s="27"/>
      <c r="L167" s="30">
        <v>350.45699999999999</v>
      </c>
      <c r="M167" s="57">
        <f t="shared" si="50"/>
        <v>1.6224861111111111</v>
      </c>
      <c r="N167" s="57">
        <f t="shared" si="51"/>
        <v>29.788845000000002</v>
      </c>
      <c r="O167" s="57">
        <f t="shared" si="52"/>
        <v>38.939666666666668</v>
      </c>
      <c r="P167" s="25"/>
      <c r="Q167" s="25"/>
      <c r="R167" s="25"/>
      <c r="S167" s="25"/>
      <c r="T167" s="25"/>
      <c r="U167" s="25"/>
      <c r="V167" s="25"/>
      <c r="W167" s="25"/>
      <c r="X167" s="25"/>
      <c r="Y167" s="31"/>
      <c r="Z167" s="31"/>
      <c r="AA167" s="27"/>
      <c r="AB167" s="27"/>
      <c r="AC167" s="26"/>
      <c r="AD167" s="27"/>
    </row>
    <row r="168" spans="2:30" ht="12.75" customHeight="1" x14ac:dyDescent="0.2">
      <c r="B168" s="48">
        <v>1</v>
      </c>
      <c r="D168" s="35">
        <v>12.032999999999999</v>
      </c>
      <c r="E168" s="32"/>
      <c r="F168" s="33" t="s">
        <v>38</v>
      </c>
      <c r="G168" s="34"/>
      <c r="H168" s="32" t="s">
        <v>35</v>
      </c>
      <c r="I168" s="35"/>
      <c r="J168" s="35"/>
      <c r="K168" s="35"/>
      <c r="L168" s="34">
        <v>92.224000000000004</v>
      </c>
      <c r="M168" s="57">
        <f t="shared" si="50"/>
        <v>0.42696296296296299</v>
      </c>
      <c r="N168" s="57">
        <f t="shared" si="51"/>
        <v>7.8390400000000007</v>
      </c>
      <c r="O168" s="57">
        <f t="shared" si="52"/>
        <v>10.247111111111112</v>
      </c>
      <c r="P168" s="25"/>
      <c r="Q168" s="25"/>
      <c r="R168" s="25"/>
      <c r="S168" s="25"/>
      <c r="T168" s="25"/>
      <c r="U168" s="25"/>
      <c r="V168" s="25"/>
      <c r="W168" s="27"/>
      <c r="X168" s="25"/>
      <c r="Y168" s="31"/>
      <c r="Z168" s="31"/>
      <c r="AA168" s="27"/>
      <c r="AB168" s="27"/>
      <c r="AC168" s="26"/>
      <c r="AD168" s="27"/>
    </row>
    <row r="169" spans="2:30" ht="12.75" customHeight="1" x14ac:dyDescent="0.2">
      <c r="B169" s="48">
        <v>1</v>
      </c>
      <c r="D169" s="35">
        <v>12.048999999999999</v>
      </c>
      <c r="E169" s="32"/>
      <c r="F169" s="33" t="s">
        <v>38</v>
      </c>
      <c r="G169" s="34"/>
      <c r="H169" s="32" t="s">
        <v>34</v>
      </c>
      <c r="I169" s="35"/>
      <c r="J169" s="35"/>
      <c r="K169" s="35"/>
      <c r="L169" s="34">
        <v>176.773</v>
      </c>
      <c r="M169" s="57">
        <f t="shared" si="50"/>
        <v>0.81839351851851849</v>
      </c>
      <c r="N169" s="57">
        <f t="shared" si="51"/>
        <v>15.025705</v>
      </c>
      <c r="O169" s="57">
        <f t="shared" si="52"/>
        <v>19.641444444444446</v>
      </c>
      <c r="P169" s="25"/>
      <c r="Q169" s="25"/>
      <c r="R169" s="25"/>
      <c r="S169" s="25"/>
      <c r="T169" s="25"/>
      <c r="U169" s="25"/>
      <c r="V169" s="25"/>
      <c r="W169" s="27"/>
      <c r="X169" s="25"/>
      <c r="Y169" s="31"/>
      <c r="Z169" s="31"/>
      <c r="AA169" s="27"/>
      <c r="AB169" s="27"/>
      <c r="AC169" s="26"/>
      <c r="AD169" s="27"/>
    </row>
    <row r="170" spans="2:30" ht="12.75" customHeight="1" x14ac:dyDescent="0.2">
      <c r="B170" s="48">
        <v>1</v>
      </c>
      <c r="D170" s="35">
        <v>12.063000000000001</v>
      </c>
      <c r="E170" s="32"/>
      <c r="F170" s="33" t="s">
        <v>38</v>
      </c>
      <c r="G170" s="34"/>
      <c r="H170" s="32" t="s">
        <v>35</v>
      </c>
      <c r="I170" s="35"/>
      <c r="J170" s="35"/>
      <c r="K170" s="35"/>
      <c r="L170" s="34">
        <v>142.84800000000001</v>
      </c>
      <c r="M170" s="57">
        <f t="shared" si="50"/>
        <v>0.66133333333333333</v>
      </c>
      <c r="N170" s="57">
        <f t="shared" si="51"/>
        <v>12.142080000000002</v>
      </c>
      <c r="O170" s="57">
        <f t="shared" si="52"/>
        <v>15.872000000000002</v>
      </c>
      <c r="P170" s="25"/>
      <c r="Q170" s="25"/>
      <c r="R170" s="25"/>
      <c r="S170" s="25"/>
      <c r="T170" s="25"/>
      <c r="U170" s="25"/>
      <c r="V170" s="25"/>
      <c r="W170" s="27"/>
      <c r="X170" s="25"/>
      <c r="Y170" s="31"/>
      <c r="Z170" s="31"/>
      <c r="AA170" s="27"/>
      <c r="AB170" s="27"/>
      <c r="AC170" s="26"/>
      <c r="AD170" s="27"/>
    </row>
    <row r="171" spans="2:30" ht="12.75" customHeight="1" x14ac:dyDescent="0.2">
      <c r="B171" s="48">
        <v>1</v>
      </c>
      <c r="D171" s="35">
        <v>12.089</v>
      </c>
      <c r="E171" s="32"/>
      <c r="F171" s="37" t="s">
        <v>38</v>
      </c>
      <c r="G171" s="34"/>
      <c r="H171" s="32" t="s">
        <v>35</v>
      </c>
      <c r="I171" s="35"/>
      <c r="J171" s="35"/>
      <c r="K171" s="35"/>
      <c r="L171" s="34">
        <v>146.82499999999999</v>
      </c>
      <c r="M171" s="57">
        <f t="shared" si="50"/>
        <v>0.67974537037037019</v>
      </c>
      <c r="N171" s="57">
        <f t="shared" si="51"/>
        <v>12.480124999999999</v>
      </c>
      <c r="O171" s="57">
        <f t="shared" si="52"/>
        <v>16.313888888888886</v>
      </c>
      <c r="P171" s="25"/>
      <c r="Q171" s="25"/>
      <c r="R171" s="25"/>
      <c r="S171" s="25"/>
      <c r="T171" s="25"/>
      <c r="U171" s="25"/>
      <c r="V171" s="25"/>
      <c r="W171" s="27"/>
      <c r="X171" s="25"/>
      <c r="Y171" s="31"/>
      <c r="Z171" s="31"/>
      <c r="AA171" s="27"/>
      <c r="AB171" s="27"/>
      <c r="AC171" s="26"/>
      <c r="AD171" s="27"/>
    </row>
    <row r="172" spans="2:30" ht="12.75" customHeight="1" x14ac:dyDescent="0.2">
      <c r="B172" s="48">
        <v>1</v>
      </c>
      <c r="D172" s="27">
        <v>12.148999999999999</v>
      </c>
      <c r="E172" s="29"/>
      <c r="F172" s="28" t="s">
        <v>38</v>
      </c>
      <c r="G172" s="30"/>
      <c r="H172" s="29" t="s">
        <v>35</v>
      </c>
      <c r="I172" s="35"/>
      <c r="J172" s="27"/>
      <c r="K172" s="27"/>
      <c r="L172" s="30">
        <v>365.60700000000003</v>
      </c>
      <c r="M172" s="57">
        <f t="shared" si="50"/>
        <v>1.692625</v>
      </c>
      <c r="N172" s="57">
        <f t="shared" si="51"/>
        <v>31.076595000000005</v>
      </c>
      <c r="O172" s="57">
        <f t="shared" si="52"/>
        <v>40.623000000000005</v>
      </c>
      <c r="P172" s="25"/>
      <c r="Q172" s="25"/>
      <c r="R172" s="25"/>
      <c r="S172" s="25"/>
      <c r="T172" s="25"/>
      <c r="U172" s="25"/>
      <c r="V172" s="25"/>
      <c r="W172" s="27"/>
      <c r="X172" s="25"/>
      <c r="Y172" s="31"/>
      <c r="Z172" s="31"/>
      <c r="AA172" s="27"/>
      <c r="AB172" s="27"/>
      <c r="AC172" s="26"/>
      <c r="AD172" s="27"/>
    </row>
    <row r="173" spans="2:30" ht="12.75" customHeight="1" x14ac:dyDescent="0.2">
      <c r="B173" s="48">
        <v>1</v>
      </c>
      <c r="D173" s="27">
        <v>12.185</v>
      </c>
      <c r="E173" s="29"/>
      <c r="F173" s="28" t="s">
        <v>38</v>
      </c>
      <c r="G173" s="30"/>
      <c r="H173" s="29" t="s">
        <v>35</v>
      </c>
      <c r="I173" s="35"/>
      <c r="J173" s="27"/>
      <c r="K173" s="27"/>
      <c r="L173" s="30">
        <v>359.52300000000002</v>
      </c>
      <c r="M173" s="57">
        <f t="shared" si="50"/>
        <v>1.6644583333333334</v>
      </c>
      <c r="N173" s="57">
        <f t="shared" si="51"/>
        <v>30.559455000000003</v>
      </c>
      <c r="O173" s="57">
        <f t="shared" si="52"/>
        <v>39.947000000000003</v>
      </c>
      <c r="P173" s="25"/>
      <c r="Q173" s="25"/>
      <c r="R173" s="25"/>
      <c r="S173" s="25"/>
      <c r="T173" s="25"/>
      <c r="U173" s="25"/>
      <c r="V173" s="25"/>
      <c r="W173" s="27"/>
      <c r="X173" s="25"/>
      <c r="Y173" s="31"/>
      <c r="Z173" s="31"/>
      <c r="AA173" s="27"/>
      <c r="AB173" s="27"/>
      <c r="AC173" s="26"/>
      <c r="AD173" s="27"/>
    </row>
    <row r="174" spans="2:30" ht="12.75" customHeight="1" x14ac:dyDescent="0.2">
      <c r="B174" s="48"/>
      <c r="D174" s="56" t="s">
        <v>42</v>
      </c>
      <c r="E174" s="29"/>
      <c r="F174" s="28"/>
      <c r="G174" s="30"/>
      <c r="H174" s="29"/>
      <c r="I174" s="35"/>
      <c r="J174" s="27"/>
      <c r="K174" s="27"/>
      <c r="L174" s="30"/>
      <c r="M174" s="57">
        <f t="shared" si="50"/>
        <v>0</v>
      </c>
      <c r="N174" s="57">
        <f t="shared" si="51"/>
        <v>0</v>
      </c>
      <c r="O174" s="57">
        <f t="shared" si="52"/>
        <v>0</v>
      </c>
      <c r="P174" s="25"/>
      <c r="Q174" s="25"/>
      <c r="R174" s="25"/>
      <c r="S174" s="25"/>
      <c r="T174" s="25"/>
      <c r="U174" s="25"/>
      <c r="V174" s="25"/>
      <c r="W174" s="27"/>
      <c r="X174" s="25"/>
      <c r="Y174" s="31"/>
      <c r="Z174" s="31"/>
      <c r="AA174" s="27"/>
      <c r="AB174" s="27"/>
      <c r="AC174" s="26"/>
      <c r="AD174" s="27"/>
    </row>
    <row r="175" spans="2:30" ht="12.75" customHeight="1" x14ac:dyDescent="0.2">
      <c r="B175" s="48">
        <v>2</v>
      </c>
      <c r="D175" s="27">
        <v>1.716</v>
      </c>
      <c r="E175" s="29"/>
      <c r="F175" s="28" t="s">
        <v>38</v>
      </c>
      <c r="G175" s="30"/>
      <c r="H175" s="29" t="s">
        <v>35</v>
      </c>
      <c r="I175" s="35"/>
      <c r="J175" s="27"/>
      <c r="K175" s="27"/>
      <c r="L175" s="30">
        <v>233.12299999999999</v>
      </c>
      <c r="M175" s="57">
        <f t="shared" si="50"/>
        <v>1.0792731481481481</v>
      </c>
      <c r="N175" s="57">
        <f t="shared" si="51"/>
        <v>19.815455</v>
      </c>
      <c r="O175" s="57">
        <f t="shared" si="52"/>
        <v>25.902555555555555</v>
      </c>
      <c r="P175" s="25"/>
      <c r="Q175" s="25"/>
      <c r="R175" s="25"/>
      <c r="S175" s="25"/>
      <c r="T175" s="25"/>
      <c r="U175" s="25"/>
      <c r="V175" s="25"/>
      <c r="W175" s="27"/>
      <c r="X175" s="25"/>
      <c r="Y175" s="31"/>
      <c r="Z175" s="31"/>
      <c r="AA175" s="27"/>
      <c r="AB175" s="27"/>
      <c r="AC175" s="26"/>
      <c r="AD175" s="27"/>
    </row>
    <row r="176" spans="2:30" ht="12.75" customHeight="1" x14ac:dyDescent="0.2">
      <c r="B176" s="48">
        <v>2</v>
      </c>
      <c r="D176" s="27">
        <v>1.7210000000000001</v>
      </c>
      <c r="E176" s="29"/>
      <c r="F176" s="28" t="s">
        <v>38</v>
      </c>
      <c r="G176" s="30"/>
      <c r="H176" s="29" t="s">
        <v>35</v>
      </c>
      <c r="I176" s="35"/>
      <c r="J176" s="27"/>
      <c r="K176" s="27"/>
      <c r="L176" s="30">
        <v>106.88800000000001</v>
      </c>
      <c r="M176" s="57">
        <f t="shared" si="50"/>
        <v>0.49485185185185188</v>
      </c>
      <c r="N176" s="57">
        <f t="shared" si="51"/>
        <v>9.0854800000000004</v>
      </c>
      <c r="O176" s="57">
        <f t="shared" si="52"/>
        <v>11.876444444444445</v>
      </c>
      <c r="P176" s="25"/>
      <c r="Q176" s="25"/>
      <c r="R176" s="25"/>
      <c r="S176" s="25"/>
      <c r="T176" s="25"/>
      <c r="U176" s="25"/>
      <c r="V176" s="25"/>
      <c r="W176" s="27"/>
      <c r="X176" s="25"/>
      <c r="Y176" s="31"/>
      <c r="Z176" s="31"/>
      <c r="AA176" s="27"/>
      <c r="AB176" s="27"/>
      <c r="AC176" s="26"/>
      <c r="AD176" s="27"/>
    </row>
    <row r="177" spans="2:30" ht="12.75" customHeight="1" x14ac:dyDescent="0.2">
      <c r="B177" s="48">
        <v>2</v>
      </c>
      <c r="D177" s="27">
        <v>1.7509999999999999</v>
      </c>
      <c r="E177" s="29"/>
      <c r="F177" s="28" t="s">
        <v>38</v>
      </c>
      <c r="G177" s="30"/>
      <c r="H177" s="29" t="s">
        <v>35</v>
      </c>
      <c r="I177" s="27"/>
      <c r="J177" s="27"/>
      <c r="K177" s="27"/>
      <c r="L177" s="30">
        <v>347.00700000000001</v>
      </c>
      <c r="M177" s="57">
        <f t="shared" si="50"/>
        <v>1.6065138888888888</v>
      </c>
      <c r="N177" s="57">
        <f t="shared" si="51"/>
        <v>29.495595000000002</v>
      </c>
      <c r="O177" s="57">
        <f t="shared" si="52"/>
        <v>38.556333333333335</v>
      </c>
      <c r="P177" s="25"/>
      <c r="Q177" s="25"/>
      <c r="R177" s="25"/>
      <c r="S177" s="25"/>
      <c r="T177" s="25"/>
      <c r="U177" s="25"/>
      <c r="V177" s="25"/>
      <c r="W177" s="27"/>
      <c r="X177" s="25"/>
      <c r="Y177" s="31"/>
      <c r="Z177" s="31"/>
      <c r="AA177" s="27"/>
      <c r="AB177" s="27"/>
      <c r="AC177" s="26"/>
      <c r="AD177" s="27"/>
    </row>
    <row r="178" spans="2:30" ht="12.75" customHeight="1" x14ac:dyDescent="0.2">
      <c r="B178" s="48">
        <v>2</v>
      </c>
      <c r="D178" s="27">
        <v>1.7609999999999999</v>
      </c>
      <c r="E178" s="29"/>
      <c r="F178" s="28" t="s">
        <v>38</v>
      </c>
      <c r="G178" s="30"/>
      <c r="H178" s="29" t="s">
        <v>34</v>
      </c>
      <c r="I178" s="27"/>
      <c r="J178" s="27"/>
      <c r="K178" s="27"/>
      <c r="L178" s="30">
        <v>205.53800000000001</v>
      </c>
      <c r="M178" s="57">
        <f t="shared" si="50"/>
        <v>0.95156481481481481</v>
      </c>
      <c r="N178" s="57">
        <f t="shared" si="51"/>
        <v>17.470730000000003</v>
      </c>
      <c r="O178" s="57">
        <f t="shared" si="52"/>
        <v>22.837555555555557</v>
      </c>
      <c r="P178" s="25"/>
      <c r="Q178" s="25"/>
      <c r="R178" s="25"/>
      <c r="S178" s="25"/>
      <c r="T178" s="25"/>
      <c r="U178" s="25"/>
      <c r="V178" s="25"/>
      <c r="W178" s="27"/>
      <c r="X178" s="25"/>
      <c r="Y178" s="31"/>
      <c r="Z178" s="31"/>
      <c r="AA178" s="27"/>
      <c r="AB178" s="27"/>
      <c r="AC178" s="26"/>
      <c r="AD178" s="27"/>
    </row>
    <row r="179" spans="2:30" ht="12.75" customHeight="1" x14ac:dyDescent="0.2">
      <c r="B179" s="48">
        <v>2</v>
      </c>
      <c r="D179" s="27">
        <v>1.8320000000000001</v>
      </c>
      <c r="E179" s="29"/>
      <c r="F179" s="28" t="s">
        <v>38</v>
      </c>
      <c r="G179" s="30"/>
      <c r="H179" s="29" t="s">
        <v>35</v>
      </c>
      <c r="I179" s="27"/>
      <c r="J179" s="27"/>
      <c r="K179" s="27"/>
      <c r="L179" s="30">
        <v>112.68899999999999</v>
      </c>
      <c r="M179" s="57">
        <f t="shared" si="50"/>
        <v>0.52170833333333322</v>
      </c>
      <c r="N179" s="57">
        <f t="shared" si="51"/>
        <v>9.5785649999999993</v>
      </c>
      <c r="O179" s="57">
        <f t="shared" si="52"/>
        <v>12.520999999999999</v>
      </c>
      <c r="P179" s="25"/>
      <c r="Q179" s="25"/>
      <c r="R179" s="25"/>
      <c r="S179" s="25"/>
      <c r="T179" s="25"/>
      <c r="U179" s="25"/>
      <c r="V179" s="25"/>
      <c r="W179" s="27"/>
      <c r="X179" s="25"/>
      <c r="Y179" s="31"/>
      <c r="Z179" s="31"/>
      <c r="AA179" s="27"/>
      <c r="AB179" s="27"/>
      <c r="AC179" s="26"/>
      <c r="AD179" s="27"/>
    </row>
    <row r="180" spans="2:30" ht="12.75" customHeight="1" x14ac:dyDescent="0.2">
      <c r="B180" s="48">
        <v>2</v>
      </c>
      <c r="D180" s="27">
        <v>1.8819999999999999</v>
      </c>
      <c r="E180" s="29"/>
      <c r="F180" s="28" t="s">
        <v>38</v>
      </c>
      <c r="G180" s="30"/>
      <c r="H180" s="29" t="s">
        <v>35</v>
      </c>
      <c r="I180" s="27"/>
      <c r="J180" s="27"/>
      <c r="K180" s="27"/>
      <c r="L180" s="30">
        <v>227.14699999999999</v>
      </c>
      <c r="M180" s="57">
        <f t="shared" si="50"/>
        <v>1.0516064814814814</v>
      </c>
      <c r="N180" s="57">
        <f t="shared" si="51"/>
        <v>19.307494999999999</v>
      </c>
      <c r="O180" s="57">
        <f t="shared" si="52"/>
        <v>25.238555555555553</v>
      </c>
      <c r="P180" s="25"/>
      <c r="Q180" s="25"/>
      <c r="R180" s="25"/>
      <c r="S180" s="25"/>
      <c r="T180" s="25"/>
      <c r="U180" s="25"/>
      <c r="V180" s="25"/>
      <c r="W180" s="27"/>
      <c r="X180" s="25"/>
      <c r="Y180" s="31"/>
      <c r="Z180" s="31"/>
      <c r="AA180" s="27"/>
      <c r="AB180" s="27"/>
      <c r="AC180" s="26"/>
      <c r="AD180" s="27"/>
    </row>
    <row r="181" spans="2:30" ht="12.75" customHeight="1" x14ac:dyDescent="0.2">
      <c r="B181" s="48">
        <v>2</v>
      </c>
      <c r="D181" s="27">
        <v>1.9370000000000001</v>
      </c>
      <c r="E181" s="29"/>
      <c r="F181" s="28" t="s">
        <v>38</v>
      </c>
      <c r="G181" s="30"/>
      <c r="H181" s="29" t="s">
        <v>34</v>
      </c>
      <c r="I181" s="27"/>
      <c r="J181" s="27"/>
      <c r="K181" s="27"/>
      <c r="L181" s="30">
        <v>71.272999999999996</v>
      </c>
      <c r="M181" s="57">
        <f t="shared" si="50"/>
        <v>0.32996759259259256</v>
      </c>
      <c r="N181" s="57">
        <f t="shared" si="51"/>
        <v>6.0582050000000001</v>
      </c>
      <c r="O181" s="57">
        <f t="shared" si="52"/>
        <v>7.9192222222222215</v>
      </c>
      <c r="P181" s="25"/>
      <c r="Q181" s="25"/>
      <c r="R181" s="25"/>
      <c r="S181" s="25"/>
      <c r="T181" s="25"/>
      <c r="U181" s="25"/>
      <c r="V181" s="25"/>
      <c r="W181" s="27"/>
      <c r="X181" s="25"/>
      <c r="Y181" s="31"/>
      <c r="Z181" s="31"/>
      <c r="AA181" s="27"/>
      <c r="AB181" s="27"/>
      <c r="AC181" s="26"/>
      <c r="AD181" s="27"/>
    </row>
    <row r="182" spans="2:30" ht="12.75" customHeight="1" x14ac:dyDescent="0.2">
      <c r="B182" s="48">
        <v>2</v>
      </c>
      <c r="D182" s="27">
        <v>2.2440000000000002</v>
      </c>
      <c r="E182" s="29"/>
      <c r="F182" s="28" t="s">
        <v>38</v>
      </c>
      <c r="G182" s="30"/>
      <c r="H182" s="29" t="s">
        <v>34</v>
      </c>
      <c r="I182" s="27"/>
      <c r="J182" s="27"/>
      <c r="K182" s="27"/>
      <c r="L182" s="30">
        <v>608.48599999999999</v>
      </c>
      <c r="M182" s="57">
        <f t="shared" si="50"/>
        <v>2.817064814814815</v>
      </c>
      <c r="N182" s="57">
        <f t="shared" si="51"/>
        <v>51.721310000000003</v>
      </c>
      <c r="O182" s="57">
        <f t="shared" si="52"/>
        <v>67.609555555555559</v>
      </c>
      <c r="P182" s="25"/>
      <c r="Q182" s="25"/>
      <c r="R182" s="25"/>
      <c r="S182" s="25"/>
      <c r="T182" s="25"/>
      <c r="U182" s="25"/>
      <c r="V182" s="25"/>
      <c r="W182" s="27"/>
      <c r="X182" s="25"/>
      <c r="Y182" s="31"/>
      <c r="Z182" s="31"/>
      <c r="AA182" s="27"/>
      <c r="AB182" s="27"/>
      <c r="AC182" s="26"/>
      <c r="AD182" s="27"/>
    </row>
    <row r="183" spans="2:30" ht="12.75" customHeight="1" x14ac:dyDescent="0.2">
      <c r="B183" s="48">
        <v>2</v>
      </c>
      <c r="D183" s="27">
        <v>2.5110000000000001</v>
      </c>
      <c r="E183" s="29"/>
      <c r="F183" s="28" t="s">
        <v>38</v>
      </c>
      <c r="G183" s="30"/>
      <c r="H183" s="29" t="s">
        <v>34</v>
      </c>
      <c r="I183" s="27"/>
      <c r="J183" s="27"/>
      <c r="K183" s="27"/>
      <c r="L183" s="30">
        <v>324.32499999999999</v>
      </c>
      <c r="M183" s="57">
        <f t="shared" si="50"/>
        <v>1.5015046296296295</v>
      </c>
      <c r="N183" s="57">
        <f t="shared" si="51"/>
        <v>27.567625</v>
      </c>
      <c r="O183" s="57">
        <f t="shared" si="52"/>
        <v>36.036111111111111</v>
      </c>
      <c r="P183" s="25"/>
      <c r="Q183" s="25"/>
      <c r="R183" s="25"/>
      <c r="S183" s="25"/>
      <c r="T183" s="25"/>
      <c r="U183" s="25"/>
      <c r="V183" s="25"/>
      <c r="W183" s="27"/>
      <c r="X183" s="25"/>
      <c r="Y183" s="31"/>
      <c r="Z183" s="31"/>
      <c r="AA183" s="27"/>
      <c r="AB183" s="27"/>
      <c r="AC183" s="26"/>
      <c r="AD183" s="27"/>
    </row>
    <row r="184" spans="2:30" ht="12.75" customHeight="1" x14ac:dyDescent="0.2">
      <c r="B184" s="48">
        <v>2</v>
      </c>
      <c r="D184" s="27">
        <v>2.5510000000000002</v>
      </c>
      <c r="E184" s="29"/>
      <c r="F184" s="28" t="s">
        <v>38</v>
      </c>
      <c r="G184" s="30"/>
      <c r="H184" s="29" t="s">
        <v>35</v>
      </c>
      <c r="I184" s="27"/>
      <c r="J184" s="27"/>
      <c r="K184" s="27"/>
      <c r="L184" s="30">
        <v>151.095</v>
      </c>
      <c r="M184" s="57">
        <f t="shared" si="50"/>
        <v>0.69951388888888888</v>
      </c>
      <c r="N184" s="57">
        <f t="shared" si="51"/>
        <v>12.843075000000001</v>
      </c>
      <c r="O184" s="57">
        <f t="shared" si="52"/>
        <v>16.788333333333334</v>
      </c>
      <c r="P184" s="25"/>
      <c r="Q184" s="25"/>
      <c r="R184" s="25"/>
      <c r="S184" s="25"/>
      <c r="T184" s="25"/>
      <c r="U184" s="25"/>
      <c r="V184" s="25"/>
      <c r="W184" s="27"/>
      <c r="X184" s="25"/>
      <c r="Y184" s="31"/>
      <c r="Z184" s="31"/>
      <c r="AA184" s="27"/>
      <c r="AB184" s="27"/>
      <c r="AC184" s="26"/>
      <c r="AD184" s="27"/>
    </row>
    <row r="185" spans="2:30" ht="12.75" customHeight="1" x14ac:dyDescent="0.2">
      <c r="B185" s="48">
        <v>2</v>
      </c>
      <c r="D185" s="27">
        <v>2.5720000000000001</v>
      </c>
      <c r="E185" s="29"/>
      <c r="F185" s="28" t="s">
        <v>38</v>
      </c>
      <c r="G185" s="30"/>
      <c r="H185" s="29" t="s">
        <v>34</v>
      </c>
      <c r="I185" s="27"/>
      <c r="J185" s="27"/>
      <c r="K185" s="27"/>
      <c r="L185" s="30">
        <v>291.18200000000002</v>
      </c>
      <c r="M185" s="57">
        <f t="shared" si="50"/>
        <v>1.3480648148148149</v>
      </c>
      <c r="N185" s="57">
        <f t="shared" si="51"/>
        <v>24.750470000000004</v>
      </c>
      <c r="O185" s="57">
        <f t="shared" si="52"/>
        <v>32.353555555555559</v>
      </c>
      <c r="P185" s="25"/>
      <c r="Q185" s="25"/>
      <c r="R185" s="25"/>
      <c r="S185" s="25"/>
      <c r="T185" s="25"/>
      <c r="U185" s="25"/>
      <c r="V185" s="25"/>
      <c r="W185" s="27"/>
      <c r="X185" s="25"/>
      <c r="Y185" s="31"/>
      <c r="Z185" s="31"/>
      <c r="AA185" s="27"/>
      <c r="AB185" s="27"/>
      <c r="AC185" s="26"/>
      <c r="AD185" s="27"/>
    </row>
    <row r="186" spans="2:30" ht="12.75" customHeight="1" x14ac:dyDescent="0.2">
      <c r="B186" s="48">
        <v>2</v>
      </c>
      <c r="D186" s="27">
        <v>2.5859999999999999</v>
      </c>
      <c r="E186" s="29"/>
      <c r="F186" s="28" t="s">
        <v>38</v>
      </c>
      <c r="G186" s="30"/>
      <c r="H186" s="29" t="s">
        <v>35</v>
      </c>
      <c r="I186" s="27"/>
      <c r="J186" s="27"/>
      <c r="K186" s="27"/>
      <c r="L186" s="30">
        <v>69.763999999999996</v>
      </c>
      <c r="M186" s="57">
        <f t="shared" si="50"/>
        <v>0.32298148148148142</v>
      </c>
      <c r="N186" s="57">
        <f t="shared" si="51"/>
        <v>5.9299400000000002</v>
      </c>
      <c r="O186" s="57">
        <f t="shared" si="52"/>
        <v>7.7515555555555551</v>
      </c>
      <c r="P186" s="25"/>
      <c r="Q186" s="25"/>
      <c r="R186" s="25"/>
      <c r="S186" s="25"/>
      <c r="T186" s="25"/>
      <c r="U186" s="25"/>
      <c r="V186" s="25"/>
      <c r="W186" s="27"/>
      <c r="X186" s="25"/>
      <c r="Y186" s="31"/>
      <c r="Z186" s="31"/>
      <c r="AA186" s="27"/>
      <c r="AB186" s="27"/>
      <c r="AC186" s="26"/>
      <c r="AD186" s="27"/>
    </row>
    <row r="187" spans="2:30" ht="12.75" customHeight="1" x14ac:dyDescent="0.2">
      <c r="B187" s="48">
        <v>2</v>
      </c>
      <c r="D187" s="27">
        <v>2.6419999999999999</v>
      </c>
      <c r="E187" s="29"/>
      <c r="F187" s="28" t="s">
        <v>38</v>
      </c>
      <c r="G187" s="30"/>
      <c r="H187" s="29" t="s">
        <v>34</v>
      </c>
      <c r="I187" s="27"/>
      <c r="J187" s="27"/>
      <c r="K187" s="27"/>
      <c r="L187" s="30">
        <v>94.32</v>
      </c>
      <c r="M187" s="57">
        <f t="shared" si="50"/>
        <v>0.43666666666666659</v>
      </c>
      <c r="N187" s="57">
        <f t="shared" si="51"/>
        <v>8.0172000000000008</v>
      </c>
      <c r="O187" s="57">
        <f t="shared" si="52"/>
        <v>10.479999999999999</v>
      </c>
      <c r="P187" s="25"/>
      <c r="Q187" s="25"/>
      <c r="R187" s="25"/>
      <c r="S187" s="25"/>
      <c r="T187" s="25"/>
      <c r="U187" s="25"/>
      <c r="V187" s="25"/>
      <c r="W187" s="27"/>
      <c r="X187" s="25"/>
      <c r="Y187" s="31"/>
      <c r="Z187" s="31"/>
      <c r="AA187" s="27"/>
      <c r="AB187" s="27"/>
      <c r="AC187" s="26"/>
      <c r="AD187" s="27"/>
    </row>
    <row r="188" spans="2:30" ht="12.75" customHeight="1" x14ac:dyDescent="0.2">
      <c r="B188" s="48"/>
      <c r="D188" s="54" t="s">
        <v>42</v>
      </c>
      <c r="E188" s="29"/>
      <c r="F188" s="28"/>
      <c r="G188" s="30"/>
      <c r="H188" s="29"/>
      <c r="I188" s="25"/>
      <c r="J188" s="27"/>
      <c r="K188" s="27"/>
      <c r="L188" s="30"/>
      <c r="M188" s="57">
        <f t="shared" si="50"/>
        <v>0</v>
      </c>
      <c r="N188" s="57">
        <f t="shared" si="51"/>
        <v>0</v>
      </c>
      <c r="O188" s="57">
        <f t="shared" si="52"/>
        <v>0</v>
      </c>
      <c r="P188" s="25"/>
      <c r="Q188" s="25"/>
      <c r="R188" s="25"/>
      <c r="S188" s="25"/>
      <c r="T188" s="25"/>
      <c r="U188" s="25"/>
      <c r="V188" s="25"/>
      <c r="W188" s="25"/>
      <c r="X188" s="25"/>
      <c r="Y188" s="31"/>
      <c r="Z188" s="31"/>
      <c r="AA188" s="27"/>
      <c r="AB188" s="27"/>
      <c r="AC188" s="26"/>
      <c r="AD188" s="27"/>
    </row>
    <row r="189" spans="2:30" ht="12.75" customHeight="1" x14ac:dyDescent="0.2">
      <c r="B189" s="48">
        <v>2</v>
      </c>
      <c r="D189" s="27">
        <v>3.0739999999999998</v>
      </c>
      <c r="E189" s="29"/>
      <c r="F189" s="28" t="s">
        <v>38</v>
      </c>
      <c r="G189" s="30"/>
      <c r="H189" s="29" t="s">
        <v>34</v>
      </c>
      <c r="I189" s="27"/>
      <c r="J189" s="27"/>
      <c r="K189" s="27"/>
      <c r="L189" s="30">
        <v>279.40100000000001</v>
      </c>
      <c r="M189" s="57">
        <f t="shared" si="50"/>
        <v>1.2935231481481482</v>
      </c>
      <c r="N189" s="57">
        <f t="shared" si="51"/>
        <v>23.749085000000001</v>
      </c>
      <c r="O189" s="57">
        <f t="shared" si="52"/>
        <v>31.044555555555558</v>
      </c>
      <c r="P189" s="25"/>
      <c r="Q189" s="25"/>
      <c r="R189" s="25"/>
      <c r="S189" s="25"/>
      <c r="T189" s="25"/>
      <c r="U189" s="25"/>
      <c r="V189" s="25"/>
      <c r="W189" s="27"/>
      <c r="X189" s="25"/>
      <c r="Y189" s="31"/>
      <c r="Z189" s="31"/>
      <c r="AA189" s="27"/>
      <c r="AB189" s="27"/>
      <c r="AC189" s="26"/>
      <c r="AD189" s="27"/>
    </row>
    <row r="190" spans="2:30" ht="12.75" customHeight="1" x14ac:dyDescent="0.2">
      <c r="B190" s="48">
        <v>2</v>
      </c>
      <c r="D190" s="27">
        <v>3.4620000000000002</v>
      </c>
      <c r="E190" s="29"/>
      <c r="F190" s="28" t="s">
        <v>38</v>
      </c>
      <c r="G190" s="30"/>
      <c r="H190" s="29" t="s">
        <v>34</v>
      </c>
      <c r="I190" s="27"/>
      <c r="J190" s="27"/>
      <c r="K190" s="27"/>
      <c r="L190" s="30">
        <v>170.97200000000001</v>
      </c>
      <c r="M190" s="57">
        <f t="shared" si="50"/>
        <v>0.79153703703703704</v>
      </c>
      <c r="N190" s="57">
        <f t="shared" si="51"/>
        <v>14.532620000000001</v>
      </c>
      <c r="O190" s="57">
        <f t="shared" si="52"/>
        <v>18.99688888888889</v>
      </c>
      <c r="P190" s="25"/>
      <c r="Q190" s="25"/>
      <c r="R190" s="25"/>
      <c r="S190" s="25"/>
      <c r="T190" s="25"/>
      <c r="U190" s="25"/>
      <c r="V190" s="25"/>
      <c r="W190" s="27"/>
      <c r="X190" s="25"/>
      <c r="Y190" s="31"/>
      <c r="Z190" s="31"/>
      <c r="AA190" s="27"/>
      <c r="AB190" s="27"/>
      <c r="AC190" s="26"/>
      <c r="AD190" s="27"/>
    </row>
    <row r="191" spans="2:30" ht="12.75" customHeight="1" x14ac:dyDescent="0.2">
      <c r="B191" s="48">
        <v>2</v>
      </c>
      <c r="D191" s="27">
        <v>3.4860000000000002</v>
      </c>
      <c r="E191" s="29"/>
      <c r="F191" s="28" t="s">
        <v>38</v>
      </c>
      <c r="G191" s="30"/>
      <c r="H191" s="29" t="s">
        <v>34</v>
      </c>
      <c r="I191" s="27"/>
      <c r="J191" s="27"/>
      <c r="K191" s="27"/>
      <c r="L191" s="30">
        <v>164.55</v>
      </c>
      <c r="M191" s="57">
        <f t="shared" si="50"/>
        <v>0.76180555555555562</v>
      </c>
      <c r="N191" s="57">
        <f t="shared" si="51"/>
        <v>13.986750000000002</v>
      </c>
      <c r="O191" s="57">
        <f t="shared" si="52"/>
        <v>18.283333333333335</v>
      </c>
      <c r="P191" s="25"/>
      <c r="Q191" s="25"/>
      <c r="R191" s="25"/>
      <c r="S191" s="25"/>
      <c r="T191" s="25"/>
      <c r="U191" s="25"/>
      <c r="V191" s="25"/>
      <c r="W191" s="27"/>
      <c r="X191" s="25"/>
      <c r="Y191" s="31"/>
      <c r="Z191" s="31"/>
      <c r="AA191" s="27"/>
      <c r="AB191" s="27"/>
      <c r="AC191" s="26"/>
      <c r="AD191" s="27"/>
    </row>
    <row r="192" spans="2:30" ht="12.75" customHeight="1" x14ac:dyDescent="0.2">
      <c r="B192" s="48">
        <v>2</v>
      </c>
      <c r="D192" s="27">
        <v>3.5670000000000002</v>
      </c>
      <c r="E192" s="29"/>
      <c r="F192" s="28" t="s">
        <v>38</v>
      </c>
      <c r="G192" s="30"/>
      <c r="H192" s="29" t="s">
        <v>35</v>
      </c>
      <c r="I192" s="27"/>
      <c r="J192" s="27"/>
      <c r="K192" s="27"/>
      <c r="L192" s="30">
        <v>69.168000000000006</v>
      </c>
      <c r="M192" s="57">
        <f t="shared" si="50"/>
        <v>0.32022222222222224</v>
      </c>
      <c r="N192" s="57">
        <f t="shared" si="51"/>
        <v>5.8792800000000014</v>
      </c>
      <c r="O192" s="57">
        <f t="shared" si="52"/>
        <v>7.6853333333333342</v>
      </c>
      <c r="P192" s="25"/>
      <c r="Q192" s="25"/>
      <c r="R192" s="25"/>
      <c r="S192" s="25"/>
      <c r="T192" s="25"/>
      <c r="U192" s="25"/>
      <c r="V192" s="25"/>
      <c r="W192" s="25"/>
      <c r="X192" s="25"/>
      <c r="Y192" s="31"/>
      <c r="Z192" s="31"/>
      <c r="AA192" s="27"/>
      <c r="AB192" s="27"/>
      <c r="AC192" s="26"/>
      <c r="AD192" s="27"/>
    </row>
    <row r="193" spans="2:30" ht="12.75" customHeight="1" x14ac:dyDescent="0.2">
      <c r="B193" s="48">
        <v>2</v>
      </c>
      <c r="D193" s="27">
        <v>3.7480000000000002</v>
      </c>
      <c r="E193" s="29"/>
      <c r="F193" s="28" t="s">
        <v>38</v>
      </c>
      <c r="G193" s="30"/>
      <c r="H193" s="29" t="s">
        <v>35</v>
      </c>
      <c r="I193" s="27"/>
      <c r="J193" s="27"/>
      <c r="K193" s="27"/>
      <c r="L193" s="30">
        <v>294.90800000000002</v>
      </c>
      <c r="M193" s="57">
        <f t="shared" si="50"/>
        <v>1.3653148148148149</v>
      </c>
      <c r="N193" s="57">
        <f t="shared" si="51"/>
        <v>25.067180000000004</v>
      </c>
      <c r="O193" s="57">
        <f t="shared" si="52"/>
        <v>32.76755555555556</v>
      </c>
      <c r="P193" s="25"/>
      <c r="Q193" s="25"/>
      <c r="R193" s="25"/>
      <c r="S193" s="25"/>
      <c r="T193" s="25"/>
      <c r="U193" s="25"/>
      <c r="V193" s="25"/>
      <c r="W193" s="25"/>
      <c r="X193" s="25"/>
      <c r="Y193" s="31"/>
      <c r="Z193" s="31"/>
      <c r="AA193" s="27"/>
      <c r="AB193" s="27"/>
      <c r="AC193" s="26"/>
      <c r="AD193" s="27"/>
    </row>
    <row r="194" spans="2:30" ht="12.75" customHeight="1" x14ac:dyDescent="0.2">
      <c r="B194" s="48">
        <v>2</v>
      </c>
      <c r="D194" s="27">
        <v>3.8639999999999999</v>
      </c>
      <c r="E194" s="29"/>
      <c r="F194" s="28" t="s">
        <v>38</v>
      </c>
      <c r="G194" s="30"/>
      <c r="H194" s="29" t="s">
        <v>35</v>
      </c>
      <c r="I194" s="27"/>
      <c r="J194" s="27"/>
      <c r="K194" s="27"/>
      <c r="L194" s="30">
        <v>62.531999999999996</v>
      </c>
      <c r="M194" s="57">
        <f t="shared" si="50"/>
        <v>0.28949999999999998</v>
      </c>
      <c r="N194" s="57">
        <f t="shared" si="51"/>
        <v>5.3152200000000001</v>
      </c>
      <c r="O194" s="57">
        <f t="shared" si="52"/>
        <v>6.9479999999999995</v>
      </c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8">
        <v>2</v>
      </c>
      <c r="D195" s="27">
        <v>4.0190000000000001</v>
      </c>
      <c r="E195" s="29"/>
      <c r="F195" s="28" t="s">
        <v>38</v>
      </c>
      <c r="G195" s="30"/>
      <c r="H195" s="29" t="s">
        <v>35</v>
      </c>
      <c r="I195" s="27"/>
      <c r="J195" s="27"/>
      <c r="K195" s="27"/>
      <c r="L195" s="30">
        <v>140.905</v>
      </c>
      <c r="M195" s="57">
        <f t="shared" si="50"/>
        <v>0.65233796296296287</v>
      </c>
      <c r="N195" s="57">
        <f t="shared" si="51"/>
        <v>11.976925000000001</v>
      </c>
      <c r="O195" s="57">
        <f t="shared" si="52"/>
        <v>15.656111111111111</v>
      </c>
      <c r="P195" s="25"/>
      <c r="Q195" s="25"/>
      <c r="R195" s="25"/>
      <c r="S195" s="25"/>
      <c r="T195" s="25"/>
      <c r="U195" s="25"/>
      <c r="V195" s="25"/>
      <c r="W195" s="25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8">
        <v>2</v>
      </c>
      <c r="D196" s="27">
        <v>4.0350000000000001</v>
      </c>
      <c r="E196" s="29"/>
      <c r="F196" s="28" t="s">
        <v>38</v>
      </c>
      <c r="G196" s="30"/>
      <c r="H196" s="32" t="s">
        <v>35</v>
      </c>
      <c r="I196" s="27"/>
      <c r="J196" s="27"/>
      <c r="K196" s="27"/>
      <c r="L196" s="30">
        <v>233.202</v>
      </c>
      <c r="M196" s="57">
        <f t="shared" si="50"/>
        <v>1.0796388888888888</v>
      </c>
      <c r="N196" s="57">
        <f t="shared" si="51"/>
        <v>19.82217</v>
      </c>
      <c r="O196" s="57">
        <f t="shared" si="52"/>
        <v>25.911333333333332</v>
      </c>
      <c r="P196" s="25"/>
      <c r="Q196" s="25"/>
      <c r="R196" s="25"/>
      <c r="S196" s="25"/>
      <c r="T196" s="25"/>
      <c r="U196" s="25"/>
      <c r="V196" s="25"/>
      <c r="W196" s="25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8">
        <v>2</v>
      </c>
      <c r="D197" s="27">
        <v>4.3209999999999997</v>
      </c>
      <c r="E197" s="29"/>
      <c r="F197" s="28" t="s">
        <v>38</v>
      </c>
      <c r="G197" s="30"/>
      <c r="H197" s="32" t="s">
        <v>35</v>
      </c>
      <c r="I197" s="27"/>
      <c r="J197" s="27"/>
      <c r="K197" s="27"/>
      <c r="L197" s="30">
        <v>432.80099999999999</v>
      </c>
      <c r="M197" s="57">
        <f t="shared" si="50"/>
        <v>2.003708333333333</v>
      </c>
      <c r="N197" s="57">
        <f t="shared" si="51"/>
        <v>36.788085000000002</v>
      </c>
      <c r="O197" s="57">
        <f t="shared" si="52"/>
        <v>48.088999999999999</v>
      </c>
      <c r="P197" s="25"/>
      <c r="Q197" s="25"/>
      <c r="R197" s="25"/>
      <c r="S197" s="25"/>
      <c r="T197" s="25"/>
      <c r="U197" s="25"/>
      <c r="V197" s="25"/>
      <c r="W197" s="25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8">
        <v>2</v>
      </c>
      <c r="D198" s="27">
        <v>4.3209999999999997</v>
      </c>
      <c r="E198" s="29"/>
      <c r="F198" s="28" t="s">
        <v>38</v>
      </c>
      <c r="G198" s="30"/>
      <c r="H198" s="32" t="s">
        <v>34</v>
      </c>
      <c r="I198" s="27"/>
      <c r="J198" s="27"/>
      <c r="K198" s="27"/>
      <c r="L198" s="30">
        <v>69.933999999999997</v>
      </c>
      <c r="M198" s="57">
        <f t="shared" si="50"/>
        <v>0.32376851851851851</v>
      </c>
      <c r="N198" s="57">
        <f t="shared" si="51"/>
        <v>5.9443900000000003</v>
      </c>
      <c r="O198" s="57">
        <f t="shared" si="52"/>
        <v>7.7704444444444443</v>
      </c>
      <c r="P198" s="25"/>
      <c r="Q198" s="25"/>
      <c r="R198" s="25"/>
      <c r="S198" s="25"/>
      <c r="T198" s="25"/>
      <c r="U198" s="25"/>
      <c r="V198" s="25"/>
      <c r="W198" s="25"/>
      <c r="X198" s="27"/>
      <c r="Y198" s="31"/>
      <c r="Z198" s="31"/>
      <c r="AA198" s="27"/>
      <c r="AB198" s="27"/>
      <c r="AC198" s="31"/>
      <c r="AD198" s="27"/>
    </row>
    <row r="199" spans="2:30" ht="12.75" customHeight="1" x14ac:dyDescent="0.2">
      <c r="B199" s="48">
        <v>2</v>
      </c>
      <c r="D199" s="27">
        <v>4.5330000000000004</v>
      </c>
      <c r="E199" s="29"/>
      <c r="F199" s="28" t="s">
        <v>38</v>
      </c>
      <c r="G199" s="30"/>
      <c r="H199" s="29" t="s">
        <v>34</v>
      </c>
      <c r="I199" s="27"/>
      <c r="J199" s="27"/>
      <c r="K199" s="27"/>
      <c r="L199" s="30">
        <v>348.61500000000001</v>
      </c>
      <c r="M199" s="57">
        <f t="shared" si="50"/>
        <v>1.6139583333333332</v>
      </c>
      <c r="N199" s="57">
        <f t="shared" si="51"/>
        <v>29.632275000000003</v>
      </c>
      <c r="O199" s="57">
        <f t="shared" si="52"/>
        <v>38.734999999999999</v>
      </c>
      <c r="P199" s="25"/>
      <c r="Q199" s="25"/>
      <c r="R199" s="25"/>
      <c r="S199" s="25"/>
      <c r="T199" s="25"/>
      <c r="U199" s="25"/>
      <c r="V199" s="25"/>
      <c r="W199" s="25"/>
      <c r="X199" s="27"/>
      <c r="Y199" s="25"/>
      <c r="Z199" s="25"/>
      <c r="AA199" s="25"/>
      <c r="AB199" s="27"/>
      <c r="AC199" s="26"/>
      <c r="AD199" s="27"/>
    </row>
    <row r="200" spans="2:30" ht="12.75" customHeight="1" x14ac:dyDescent="0.2">
      <c r="B200" s="48">
        <v>2</v>
      </c>
      <c r="D200" s="27">
        <v>4.5369999999999999</v>
      </c>
      <c r="E200" s="29"/>
      <c r="F200" s="28" t="s">
        <v>38</v>
      </c>
      <c r="G200" s="30"/>
      <c r="H200" s="29" t="s">
        <v>35</v>
      </c>
      <c r="I200" s="27"/>
      <c r="J200" s="27"/>
      <c r="K200" s="27"/>
      <c r="L200" s="30">
        <v>379.67500000000001</v>
      </c>
      <c r="M200" s="57">
        <f t="shared" si="50"/>
        <v>1.7577546296296296</v>
      </c>
      <c r="N200" s="57">
        <f t="shared" si="51"/>
        <v>32.272375000000004</v>
      </c>
      <c r="O200" s="57">
        <f t="shared" si="52"/>
        <v>42.18611111111111</v>
      </c>
      <c r="P200" s="25"/>
      <c r="Q200" s="25"/>
      <c r="R200" s="25"/>
      <c r="S200" s="25"/>
      <c r="T200" s="25"/>
      <c r="U200" s="25"/>
      <c r="V200" s="25"/>
      <c r="W200" s="25"/>
      <c r="X200" s="27"/>
      <c r="Y200" s="25"/>
      <c r="Z200" s="25"/>
      <c r="AA200" s="25"/>
      <c r="AB200" s="27"/>
      <c r="AC200" s="26"/>
      <c r="AD200" s="27"/>
    </row>
    <row r="201" spans="2:30" ht="12.75" customHeight="1" x14ac:dyDescent="0.2">
      <c r="B201" s="48">
        <v>2</v>
      </c>
      <c r="D201" s="27">
        <v>4.6130000000000004</v>
      </c>
      <c r="E201" s="29"/>
      <c r="F201" s="28" t="s">
        <v>38</v>
      </c>
      <c r="G201" s="30"/>
      <c r="H201" s="29" t="s">
        <v>34</v>
      </c>
      <c r="I201" s="27"/>
      <c r="J201" s="27"/>
      <c r="K201" s="27"/>
      <c r="L201" s="30">
        <v>250.684</v>
      </c>
      <c r="M201" s="57">
        <f t="shared" si="50"/>
        <v>1.160574074074074</v>
      </c>
      <c r="N201" s="57">
        <f t="shared" si="51"/>
        <v>21.308140000000002</v>
      </c>
      <c r="O201" s="57">
        <f t="shared" si="52"/>
        <v>27.853777777777779</v>
      </c>
      <c r="P201" s="25"/>
      <c r="Q201" s="25"/>
      <c r="R201" s="25"/>
      <c r="S201" s="25"/>
      <c r="T201" s="25"/>
      <c r="U201" s="25"/>
      <c r="V201" s="25"/>
      <c r="W201" s="25"/>
      <c r="X201" s="27"/>
      <c r="Y201" s="25"/>
      <c r="Z201" s="25"/>
      <c r="AA201" s="25"/>
      <c r="AB201" s="27"/>
      <c r="AC201" s="26"/>
      <c r="AD201" s="27"/>
    </row>
    <row r="202" spans="2:30" ht="12.75" customHeight="1" x14ac:dyDescent="0.2">
      <c r="B202" s="48">
        <v>2</v>
      </c>
      <c r="D202" s="27">
        <v>4.6630000000000003</v>
      </c>
      <c r="E202" s="29"/>
      <c r="F202" s="28" t="s">
        <v>38</v>
      </c>
      <c r="G202" s="30"/>
      <c r="H202" s="29" t="s">
        <v>34</v>
      </c>
      <c r="I202" s="27"/>
      <c r="J202" s="27"/>
      <c r="K202" s="27"/>
      <c r="L202" s="30">
        <v>172.98400000000001</v>
      </c>
      <c r="M202" s="57">
        <f t="shared" si="50"/>
        <v>0.80085185185185193</v>
      </c>
      <c r="N202" s="57">
        <f t="shared" si="51"/>
        <v>14.703640000000002</v>
      </c>
      <c r="O202" s="57">
        <f t="shared" si="52"/>
        <v>19.220444444444446</v>
      </c>
      <c r="P202" s="25"/>
      <c r="Q202" s="25"/>
      <c r="R202" s="25"/>
      <c r="S202" s="25"/>
      <c r="T202" s="25"/>
      <c r="U202" s="25"/>
      <c r="V202" s="25"/>
      <c r="W202" s="25"/>
      <c r="X202" s="27"/>
      <c r="Y202" s="25"/>
      <c r="Z202" s="25"/>
      <c r="AA202" s="25"/>
      <c r="AB202" s="27"/>
      <c r="AC202" s="26"/>
      <c r="AD202" s="27"/>
    </row>
    <row r="203" spans="2:30" ht="12.75" customHeight="1" x14ac:dyDescent="0.2">
      <c r="B203" s="48">
        <v>2</v>
      </c>
      <c r="D203" s="27">
        <v>4.7080000000000002</v>
      </c>
      <c r="E203" s="29"/>
      <c r="F203" s="28" t="s">
        <v>38</v>
      </c>
      <c r="G203" s="30"/>
      <c r="H203" s="29" t="s">
        <v>35</v>
      </c>
      <c r="I203" s="27"/>
      <c r="J203" s="27"/>
      <c r="K203" s="27"/>
      <c r="L203" s="30">
        <v>199.52</v>
      </c>
      <c r="M203" s="57">
        <f t="shared" si="50"/>
        <v>0.92370370370370369</v>
      </c>
      <c r="N203" s="57">
        <f t="shared" si="51"/>
        <v>16.959200000000003</v>
      </c>
      <c r="O203" s="57">
        <f t="shared" si="52"/>
        <v>22.16888888888889</v>
      </c>
      <c r="P203" s="25"/>
      <c r="Q203" s="25"/>
      <c r="R203" s="25"/>
      <c r="S203" s="25"/>
      <c r="T203" s="25"/>
      <c r="U203" s="25"/>
      <c r="V203" s="25"/>
      <c r="W203" s="25"/>
      <c r="X203" s="27"/>
      <c r="Y203" s="25"/>
      <c r="Z203" s="25"/>
      <c r="AA203" s="25"/>
      <c r="AB203" s="27"/>
      <c r="AC203" s="26"/>
      <c r="AD203" s="27"/>
    </row>
    <row r="204" spans="2:30" ht="12.75" customHeight="1" x14ac:dyDescent="0.2">
      <c r="B204" s="48">
        <v>2</v>
      </c>
      <c r="D204" s="27">
        <v>5.2270000000000003</v>
      </c>
      <c r="E204" s="29"/>
      <c r="F204" s="28" t="s">
        <v>38</v>
      </c>
      <c r="G204" s="30"/>
      <c r="H204" s="29" t="s">
        <v>34</v>
      </c>
      <c r="I204" s="27"/>
      <c r="J204" s="27"/>
      <c r="K204" s="27"/>
      <c r="L204" s="30">
        <v>218.01599999999999</v>
      </c>
      <c r="M204" s="57">
        <f t="shared" ref="M204:M212" si="53">(L204/9)*($M$148/12/3)</f>
        <v>1.0093333333333332</v>
      </c>
      <c r="N204" s="57">
        <f t="shared" ref="N204:N212" si="54">L204*0.085</f>
        <v>18.531359999999999</v>
      </c>
      <c r="O204" s="57">
        <f t="shared" ref="O204:O212" si="55">L204/9</f>
        <v>24.224</v>
      </c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7"/>
      <c r="AC204" s="26"/>
      <c r="AD204" s="27"/>
    </row>
    <row r="205" spans="2:30" ht="12.75" customHeight="1" x14ac:dyDescent="0.2">
      <c r="B205" s="48">
        <v>2</v>
      </c>
      <c r="D205" s="27">
        <v>5.2969999999999997</v>
      </c>
      <c r="E205" s="29"/>
      <c r="F205" s="28" t="s">
        <v>38</v>
      </c>
      <c r="G205" s="30"/>
      <c r="H205" s="29" t="s">
        <v>35</v>
      </c>
      <c r="I205" s="27"/>
      <c r="J205" s="27"/>
      <c r="K205" s="27"/>
      <c r="L205" s="30">
        <v>177.523</v>
      </c>
      <c r="M205" s="57">
        <f t="shared" si="53"/>
        <v>0.8218657407407407</v>
      </c>
      <c r="N205" s="57">
        <f t="shared" si="54"/>
        <v>15.089455000000001</v>
      </c>
      <c r="O205" s="57">
        <f t="shared" si="55"/>
        <v>19.724777777777778</v>
      </c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7"/>
      <c r="AC205" s="26"/>
      <c r="AD205" s="27"/>
    </row>
    <row r="206" spans="2:30" ht="12.75" customHeight="1" x14ac:dyDescent="0.2">
      <c r="B206" s="48">
        <v>2</v>
      </c>
      <c r="D206" s="27">
        <v>5.2969999999999997</v>
      </c>
      <c r="E206" s="29"/>
      <c r="F206" s="28" t="s">
        <v>38</v>
      </c>
      <c r="G206" s="30"/>
      <c r="H206" s="29" t="s">
        <v>34</v>
      </c>
      <c r="I206" s="27"/>
      <c r="J206" s="27"/>
      <c r="K206" s="27"/>
      <c r="L206" s="30">
        <v>212.244</v>
      </c>
      <c r="M206" s="57">
        <f t="shared" si="53"/>
        <v>0.9826111111111111</v>
      </c>
      <c r="N206" s="57">
        <f t="shared" si="54"/>
        <v>18.04074</v>
      </c>
      <c r="O206" s="57">
        <f t="shared" si="55"/>
        <v>23.582666666666668</v>
      </c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7"/>
      <c r="AC206" s="26"/>
      <c r="AD206" s="27"/>
    </row>
    <row r="207" spans="2:30" ht="12.75" customHeight="1" x14ac:dyDescent="0.2">
      <c r="B207" s="48">
        <v>2</v>
      </c>
      <c r="D207" s="35">
        <v>5.3170000000000002</v>
      </c>
      <c r="E207" s="32"/>
      <c r="F207" s="33" t="s">
        <v>38</v>
      </c>
      <c r="G207" s="34"/>
      <c r="H207" s="32" t="s">
        <v>35</v>
      </c>
      <c r="I207" s="35"/>
      <c r="J207" s="35"/>
      <c r="K207" s="35"/>
      <c r="L207" s="30">
        <v>178.90299999999999</v>
      </c>
      <c r="M207" s="57">
        <f t="shared" si="53"/>
        <v>0.82825462962962959</v>
      </c>
      <c r="N207" s="57">
        <f t="shared" si="54"/>
        <v>15.206755000000001</v>
      </c>
      <c r="O207" s="57">
        <f t="shared" si="55"/>
        <v>19.87811111111111</v>
      </c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7"/>
      <c r="AC207" s="26"/>
      <c r="AD207" s="27"/>
    </row>
    <row r="208" spans="2:30" ht="12.75" customHeight="1" x14ac:dyDescent="0.2">
      <c r="B208" s="48">
        <v>2</v>
      </c>
      <c r="D208" s="35">
        <v>5.3570000000000002</v>
      </c>
      <c r="E208" s="32"/>
      <c r="F208" s="33" t="s">
        <v>38</v>
      </c>
      <c r="G208" s="34"/>
      <c r="H208" s="32" t="s">
        <v>34</v>
      </c>
      <c r="I208" s="35"/>
      <c r="J208" s="35"/>
      <c r="K208" s="35"/>
      <c r="L208" s="30">
        <v>133.81800000000001</v>
      </c>
      <c r="M208" s="57">
        <f t="shared" si="53"/>
        <v>0.61952777777777779</v>
      </c>
      <c r="N208" s="57">
        <f t="shared" si="54"/>
        <v>11.374530000000002</v>
      </c>
      <c r="O208" s="57">
        <f t="shared" si="55"/>
        <v>14.868666666666668</v>
      </c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7"/>
      <c r="AC208" s="26"/>
      <c r="AD208" s="27"/>
    </row>
    <row r="209" spans="2:30" ht="12.75" customHeight="1" x14ac:dyDescent="0.2">
      <c r="B209" s="48">
        <v>2</v>
      </c>
      <c r="D209" s="35">
        <v>5.4619999999999997</v>
      </c>
      <c r="E209" s="32"/>
      <c r="F209" s="37" t="s">
        <v>38</v>
      </c>
      <c r="G209" s="34"/>
      <c r="H209" s="32" t="s">
        <v>34</v>
      </c>
      <c r="I209" s="32"/>
      <c r="J209" s="35"/>
      <c r="K209" s="35"/>
      <c r="L209" s="30">
        <v>553.56700000000001</v>
      </c>
      <c r="M209" s="57">
        <f t="shared" si="53"/>
        <v>2.5628101851851852</v>
      </c>
      <c r="N209" s="57">
        <f t="shared" si="54"/>
        <v>47.053195000000002</v>
      </c>
      <c r="O209" s="57">
        <f t="shared" si="55"/>
        <v>61.507444444444445</v>
      </c>
      <c r="P209" s="27"/>
      <c r="Q209" s="27"/>
      <c r="R209" s="27"/>
      <c r="S209" s="27"/>
      <c r="T209" s="27"/>
      <c r="U209" s="27"/>
      <c r="V209" s="27"/>
      <c r="W209" s="27"/>
      <c r="X209" s="27"/>
      <c r="Y209" s="31"/>
      <c r="Z209" s="25"/>
      <c r="AA209" s="25"/>
      <c r="AB209" s="27"/>
      <c r="AC209" s="26"/>
      <c r="AD209" s="27"/>
    </row>
    <row r="210" spans="2:30" ht="12.75" customHeight="1" x14ac:dyDescent="0.2">
      <c r="B210" s="48">
        <v>2</v>
      </c>
      <c r="D210" s="27">
        <v>5.5179999999999998</v>
      </c>
      <c r="E210" s="29"/>
      <c r="F210" s="28" t="s">
        <v>38</v>
      </c>
      <c r="G210" s="30"/>
      <c r="H210" s="29" t="s">
        <v>34</v>
      </c>
      <c r="I210" s="27"/>
      <c r="J210" s="27"/>
      <c r="K210" s="27"/>
      <c r="L210" s="30">
        <v>218.48500000000001</v>
      </c>
      <c r="M210" s="57">
        <f t="shared" si="53"/>
        <v>1.0115046296296297</v>
      </c>
      <c r="N210" s="57">
        <f t="shared" si="54"/>
        <v>18.571225000000002</v>
      </c>
      <c r="O210" s="57">
        <f t="shared" si="55"/>
        <v>24.276111111111113</v>
      </c>
      <c r="P210" s="27"/>
      <c r="Q210" s="27"/>
      <c r="R210" s="27"/>
      <c r="S210" s="27"/>
      <c r="T210" s="27"/>
      <c r="U210" s="27"/>
      <c r="V210" s="27"/>
      <c r="W210" s="27"/>
      <c r="X210" s="27"/>
      <c r="Y210" s="31"/>
      <c r="Z210" s="25"/>
      <c r="AA210" s="25"/>
      <c r="AB210" s="27"/>
      <c r="AC210" s="26"/>
      <c r="AD210" s="27"/>
    </row>
    <row r="211" spans="2:30" ht="12.75" customHeight="1" x14ac:dyDescent="0.2">
      <c r="B211" s="48">
        <v>2</v>
      </c>
      <c r="D211" s="27">
        <v>5.89</v>
      </c>
      <c r="E211" s="29"/>
      <c r="F211" s="28" t="s">
        <v>38</v>
      </c>
      <c r="G211" s="30"/>
      <c r="H211" s="29" t="s">
        <v>34</v>
      </c>
      <c r="I211" s="27"/>
      <c r="J211" s="27"/>
      <c r="K211" s="27"/>
      <c r="L211" s="30">
        <v>141.65700000000001</v>
      </c>
      <c r="M211" s="57">
        <f t="shared" si="53"/>
        <v>0.65581944444444451</v>
      </c>
      <c r="N211" s="57">
        <f t="shared" si="54"/>
        <v>12.040845000000001</v>
      </c>
      <c r="O211" s="57">
        <f t="shared" si="55"/>
        <v>15.739666666666668</v>
      </c>
      <c r="P211" s="27"/>
      <c r="Q211" s="27"/>
      <c r="R211" s="27"/>
      <c r="S211" s="27"/>
      <c r="T211" s="27"/>
      <c r="U211" s="27"/>
      <c r="V211" s="27"/>
      <c r="W211" s="27"/>
      <c r="X211" s="27"/>
      <c r="Y211" s="31"/>
      <c r="Z211" s="25"/>
      <c r="AA211" s="25"/>
      <c r="AB211" s="27"/>
      <c r="AC211" s="26"/>
      <c r="AD211" s="27"/>
    </row>
    <row r="212" spans="2:30" ht="12.75" customHeight="1" x14ac:dyDescent="0.2">
      <c r="B212" s="48">
        <v>2</v>
      </c>
      <c r="D212" s="27">
        <v>5.9349999999999996</v>
      </c>
      <c r="E212" s="29"/>
      <c r="F212" s="28" t="s">
        <v>38</v>
      </c>
      <c r="G212" s="30"/>
      <c r="H212" s="29" t="s">
        <v>35</v>
      </c>
      <c r="I212" s="27"/>
      <c r="J212" s="27"/>
      <c r="K212" s="27"/>
      <c r="L212" s="30">
        <v>284.06099999999998</v>
      </c>
      <c r="M212" s="57">
        <f t="shared" si="53"/>
        <v>1.3150972222222221</v>
      </c>
      <c r="N212" s="57">
        <f t="shared" si="54"/>
        <v>24.145185000000001</v>
      </c>
      <c r="O212" s="57">
        <f t="shared" si="55"/>
        <v>31.562333333333331</v>
      </c>
      <c r="P212" s="27"/>
      <c r="Q212" s="27"/>
      <c r="R212" s="27"/>
      <c r="S212" s="27"/>
      <c r="T212" s="27"/>
      <c r="U212" s="27"/>
      <c r="V212" s="27"/>
      <c r="W212" s="27"/>
      <c r="X212" s="27"/>
      <c r="Y212" s="31"/>
      <c r="Z212" s="25"/>
      <c r="AA212" s="25"/>
      <c r="AB212" s="27"/>
      <c r="AC212" s="26"/>
      <c r="AD212" s="27"/>
    </row>
    <row r="213" spans="2:30" ht="12.75" customHeight="1" x14ac:dyDescent="0.2">
      <c r="B213" s="48">
        <v>2</v>
      </c>
      <c r="D213" s="27">
        <v>5.9349999999999996</v>
      </c>
      <c r="E213" s="29"/>
      <c r="F213" s="28" t="s">
        <v>38</v>
      </c>
      <c r="G213" s="30"/>
      <c r="H213" s="29" t="s">
        <v>34</v>
      </c>
      <c r="I213" s="27"/>
      <c r="J213" s="27"/>
      <c r="K213" s="27"/>
      <c r="L213" s="30">
        <v>64.578999999999994</v>
      </c>
      <c r="M213" s="57">
        <f t="shared" si="50"/>
        <v>0.2989768518518518</v>
      </c>
      <c r="N213" s="57">
        <f t="shared" si="51"/>
        <v>5.4892149999999997</v>
      </c>
      <c r="O213" s="57">
        <f t="shared" si="52"/>
        <v>7.1754444444444436</v>
      </c>
      <c r="P213" s="27"/>
      <c r="Q213" s="27"/>
      <c r="R213" s="27"/>
      <c r="S213" s="27"/>
      <c r="T213" s="27"/>
      <c r="U213" s="27"/>
      <c r="V213" s="27"/>
      <c r="W213" s="27"/>
      <c r="X213" s="27"/>
      <c r="Y213" s="31"/>
      <c r="Z213" s="25"/>
      <c r="AA213" s="25"/>
      <c r="AB213" s="27"/>
      <c r="AC213" s="26"/>
      <c r="AD213" s="27"/>
    </row>
    <row r="214" spans="2:30" ht="12.75" customHeight="1" x14ac:dyDescent="0.2">
      <c r="B214" s="48">
        <v>2</v>
      </c>
      <c r="D214" s="27">
        <v>6.0410000000000004</v>
      </c>
      <c r="E214" s="29"/>
      <c r="F214" s="28" t="s">
        <v>38</v>
      </c>
      <c r="G214" s="30"/>
      <c r="H214" s="29" t="s">
        <v>34</v>
      </c>
      <c r="I214" s="27"/>
      <c r="J214" s="27"/>
      <c r="K214" s="27"/>
      <c r="L214" s="30">
        <v>171.315</v>
      </c>
      <c r="M214" s="57">
        <f t="shared" si="50"/>
        <v>0.79312499999999997</v>
      </c>
      <c r="N214" s="57">
        <f t="shared" si="51"/>
        <v>14.561775000000001</v>
      </c>
      <c r="O214" s="57">
        <f t="shared" si="52"/>
        <v>19.035</v>
      </c>
      <c r="P214" s="25"/>
      <c r="Q214" s="25"/>
      <c r="R214" s="25"/>
      <c r="S214" s="25"/>
      <c r="T214" s="25"/>
      <c r="U214" s="25"/>
      <c r="V214" s="25"/>
      <c r="W214" s="25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8">
        <v>2</v>
      </c>
      <c r="D215" s="27">
        <v>6.1459999999999999</v>
      </c>
      <c r="E215" s="29"/>
      <c r="F215" s="28" t="s">
        <v>38</v>
      </c>
      <c r="G215" s="30"/>
      <c r="H215" s="29" t="s">
        <v>35</v>
      </c>
      <c r="I215" s="27"/>
      <c r="J215" s="27"/>
      <c r="K215" s="27"/>
      <c r="L215" s="30">
        <v>1686.9929999999999</v>
      </c>
      <c r="M215" s="57">
        <f t="shared" si="50"/>
        <v>7.8101527777777777</v>
      </c>
      <c r="N215" s="57">
        <f t="shared" si="51"/>
        <v>143.39440500000001</v>
      </c>
      <c r="O215" s="57">
        <f t="shared" si="52"/>
        <v>187.44366666666667</v>
      </c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8">
        <v>2</v>
      </c>
      <c r="D216" s="27">
        <v>6.4630000000000001</v>
      </c>
      <c r="E216" s="29"/>
      <c r="F216" s="28" t="s">
        <v>38</v>
      </c>
      <c r="G216" s="30"/>
      <c r="H216" s="29" t="s">
        <v>34</v>
      </c>
      <c r="I216" s="27"/>
      <c r="J216" s="27"/>
      <c r="K216" s="27"/>
      <c r="L216" s="30">
        <v>510.57600000000002</v>
      </c>
      <c r="M216" s="57">
        <f t="shared" si="50"/>
        <v>2.363777777777778</v>
      </c>
      <c r="N216" s="57">
        <f t="shared" si="51"/>
        <v>43.398960000000002</v>
      </c>
      <c r="O216" s="57">
        <f t="shared" si="52"/>
        <v>56.730666666666671</v>
      </c>
      <c r="P216" s="25"/>
      <c r="Q216" s="25"/>
      <c r="R216" s="25"/>
      <c r="S216" s="25"/>
      <c r="T216" s="25"/>
      <c r="U216" s="25"/>
      <c r="V216" s="25"/>
      <c r="W216" s="25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8">
        <v>2</v>
      </c>
      <c r="D217" s="27">
        <v>6.5430000000000001</v>
      </c>
      <c r="E217" s="29"/>
      <c r="F217" s="28" t="s">
        <v>38</v>
      </c>
      <c r="G217" s="30"/>
      <c r="H217" s="29" t="s">
        <v>35</v>
      </c>
      <c r="I217" s="27"/>
      <c r="J217" s="27"/>
      <c r="K217" s="27"/>
      <c r="L217" s="30">
        <v>70.781999999999996</v>
      </c>
      <c r="M217" s="57">
        <f t="shared" si="50"/>
        <v>0.3276944444444444</v>
      </c>
      <c r="N217" s="57">
        <f t="shared" si="51"/>
        <v>6.01647</v>
      </c>
      <c r="O217" s="57">
        <f t="shared" si="52"/>
        <v>7.8646666666666665</v>
      </c>
      <c r="P217" s="25"/>
      <c r="Q217" s="25"/>
      <c r="R217" s="25"/>
      <c r="S217" s="25"/>
      <c r="T217" s="25"/>
      <c r="U217" s="25"/>
      <c r="V217" s="25"/>
      <c r="W217" s="25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8">
        <v>1</v>
      </c>
      <c r="D218" s="27">
        <v>6.9509999999999996</v>
      </c>
      <c r="E218" s="29"/>
      <c r="F218" s="28" t="s">
        <v>38</v>
      </c>
      <c r="G218" s="30"/>
      <c r="H218" s="29" t="s">
        <v>35</v>
      </c>
      <c r="I218" s="27"/>
      <c r="J218" s="27"/>
      <c r="K218" s="27"/>
      <c r="L218" s="30">
        <v>511.63400000000001</v>
      </c>
      <c r="M218" s="57">
        <f t="shared" si="50"/>
        <v>2.3686759259259258</v>
      </c>
      <c r="N218" s="57">
        <f t="shared" si="51"/>
        <v>43.488890000000005</v>
      </c>
      <c r="O218" s="57">
        <f t="shared" si="52"/>
        <v>56.848222222222226</v>
      </c>
      <c r="P218" s="35"/>
      <c r="Q218" s="35"/>
      <c r="R218" s="35"/>
      <c r="S218" s="35"/>
      <c r="T218" s="35"/>
      <c r="U218" s="35"/>
      <c r="V218" s="35"/>
      <c r="W218" s="35"/>
      <c r="X218" s="35"/>
      <c r="Y218" s="36"/>
      <c r="Z218" s="36"/>
      <c r="AA218" s="35"/>
      <c r="AB218" s="35"/>
      <c r="AC218" s="36"/>
      <c r="AD218" s="35"/>
    </row>
    <row r="219" spans="2:30" ht="12.75" customHeight="1" x14ac:dyDescent="0.2">
      <c r="B219" s="48">
        <v>1</v>
      </c>
      <c r="D219" s="27">
        <v>7.0209999999999999</v>
      </c>
      <c r="E219" s="29"/>
      <c r="F219" s="28" t="s">
        <v>38</v>
      </c>
      <c r="G219" s="30"/>
      <c r="H219" s="29" t="s">
        <v>34</v>
      </c>
      <c r="I219" s="27"/>
      <c r="J219" s="27"/>
      <c r="K219" s="27"/>
      <c r="L219" s="30">
        <v>169.14699999999999</v>
      </c>
      <c r="M219" s="57">
        <f t="shared" si="50"/>
        <v>0.7830879629629629</v>
      </c>
      <c r="N219" s="57">
        <f t="shared" si="51"/>
        <v>14.377495</v>
      </c>
      <c r="O219" s="57">
        <f t="shared" si="52"/>
        <v>18.794111111111111</v>
      </c>
      <c r="P219" s="35"/>
      <c r="Q219" s="35"/>
      <c r="R219" s="35"/>
      <c r="S219" s="35"/>
      <c r="T219" s="35"/>
      <c r="U219" s="35"/>
      <c r="V219" s="35"/>
      <c r="W219" s="35"/>
      <c r="X219" s="35"/>
      <c r="Y219" s="36"/>
      <c r="Z219" s="36"/>
      <c r="AA219" s="35"/>
      <c r="AB219" s="35"/>
      <c r="AC219" s="36"/>
      <c r="AD219" s="35"/>
    </row>
    <row r="220" spans="2:30" ht="12.75" customHeight="1" x14ac:dyDescent="0.2">
      <c r="B220" s="48">
        <v>1</v>
      </c>
      <c r="D220" s="27">
        <v>7.3029999999999999</v>
      </c>
      <c r="E220" s="29"/>
      <c r="F220" s="28" t="s">
        <v>38</v>
      </c>
      <c r="G220" s="30"/>
      <c r="H220" s="29" t="s">
        <v>34</v>
      </c>
      <c r="I220" s="27"/>
      <c r="J220" s="27"/>
      <c r="K220" s="27"/>
      <c r="L220" s="30">
        <v>205.523</v>
      </c>
      <c r="M220" s="57">
        <f t="shared" si="50"/>
        <v>0.95149537037037035</v>
      </c>
      <c r="N220" s="57">
        <f t="shared" si="51"/>
        <v>17.469455</v>
      </c>
      <c r="O220" s="57">
        <f t="shared" si="52"/>
        <v>22.835888888888888</v>
      </c>
      <c r="P220" s="35"/>
      <c r="Q220" s="35"/>
      <c r="R220" s="35"/>
      <c r="S220" s="35"/>
      <c r="T220" s="35"/>
      <c r="U220" s="35"/>
      <c r="V220" s="35"/>
      <c r="W220" s="35"/>
      <c r="X220" s="35"/>
      <c r="Y220" s="36"/>
      <c r="Z220" s="36"/>
      <c r="AA220" s="35"/>
      <c r="AB220" s="35"/>
      <c r="AC220" s="36"/>
      <c r="AD220" s="35"/>
    </row>
    <row r="221" spans="2:30" ht="12.75" customHeight="1" thickBot="1" x14ac:dyDescent="0.25">
      <c r="B221" s="48">
        <v>4</v>
      </c>
      <c r="D221" s="27">
        <v>7.8810000000000002</v>
      </c>
      <c r="E221" s="29"/>
      <c r="F221" s="28" t="s">
        <v>38</v>
      </c>
      <c r="G221" s="30"/>
      <c r="H221" s="29" t="s">
        <v>35</v>
      </c>
      <c r="I221" s="27"/>
      <c r="J221" s="27"/>
      <c r="K221" s="27"/>
      <c r="L221" s="30">
        <v>96.861000000000004</v>
      </c>
      <c r="M221" s="57">
        <f t="shared" si="50"/>
        <v>0.44843055555555555</v>
      </c>
      <c r="N221" s="57">
        <f t="shared" si="51"/>
        <v>8.2331850000000006</v>
      </c>
      <c r="O221" s="57">
        <f t="shared" si="52"/>
        <v>10.762333333333334</v>
      </c>
      <c r="P221" s="35"/>
      <c r="Q221" s="35"/>
      <c r="R221" s="35"/>
      <c r="S221" s="35"/>
      <c r="T221" s="35"/>
      <c r="U221" s="35"/>
      <c r="V221" s="35"/>
      <c r="W221" s="35"/>
      <c r="X221" s="35"/>
      <c r="Y221" s="36"/>
      <c r="Z221" s="36"/>
      <c r="AA221" s="35"/>
      <c r="AB221" s="35"/>
      <c r="AC221" s="36"/>
      <c r="AD221" s="35"/>
    </row>
    <row r="222" spans="2:30" ht="12.75" customHeight="1" thickBot="1" x14ac:dyDescent="0.25">
      <c r="D222" s="71" t="s">
        <v>3</v>
      </c>
      <c r="E222" s="72"/>
      <c r="F222" s="72"/>
      <c r="G222" s="72"/>
      <c r="H222" s="72"/>
      <c r="I222" s="72"/>
      <c r="J222" s="72"/>
      <c r="K222" s="72"/>
      <c r="L222" s="73"/>
      <c r="M222" s="58">
        <f>IF(M145="","",IF(M162="","",IF(SUM(M163:M221)&lt;&gt;0,SUM(M163:M221),"")))</f>
        <v>63.257240740740762</v>
      </c>
      <c r="N222" s="58">
        <f>IF(N145="","",IF(N162="","",IF(SUM(N163:N221)&lt;&gt;0,SUM(N163:N221),"")))</f>
        <v>1161.4029400000002</v>
      </c>
      <c r="O222" s="58">
        <f>IF(O145="","",IF(O162="","",IF(SUM(O163:O221)&lt;&gt;0,SUM(O163:O221),"")))</f>
        <v>1518.1737777777773</v>
      </c>
      <c r="P222" s="38" t="str">
        <f t="shared" ref="P222" si="56">IF(P145="","",IF(P162="","",IF(SUM(P163:P221)&lt;&gt;0,SUM(P163:P221),"")))</f>
        <v/>
      </c>
      <c r="Q222" s="38" t="str">
        <f t="shared" ref="Q222" si="57">IF(Q145="","",IF(Q162="","",IF(SUM(Q163:Q221)&lt;&gt;0,SUM(Q163:Q221),"")))</f>
        <v/>
      </c>
      <c r="R222" s="38" t="str">
        <f t="shared" ref="R222" si="58">IF(R145="","",IF(R162="","",IF(SUM(R163:R221)&lt;&gt;0,SUM(R163:R221),"")))</f>
        <v/>
      </c>
      <c r="S222" s="38" t="str">
        <f t="shared" ref="S222" si="59">IF(S145="","",IF(S162="","",IF(SUM(S163:S221)&lt;&gt;0,SUM(S163:S221),"")))</f>
        <v/>
      </c>
      <c r="T222" s="38" t="str">
        <f t="shared" ref="T222" si="60">IF(T145="","",IF(T162="","",IF(SUM(T163:T221)&lt;&gt;0,SUM(T163:T221),"")))</f>
        <v/>
      </c>
      <c r="U222" s="38" t="str">
        <f t="shared" ref="U222" si="61">IF(U145="","",IF(U162="","",IF(SUM(U163:U221)&lt;&gt;0,SUM(U163:U221),"")))</f>
        <v/>
      </c>
      <c r="V222" s="38" t="str">
        <f t="shared" ref="V222" si="62">IF(V145="","",IF(V162="","",IF(SUM(V163:V221)&lt;&gt;0,SUM(V163:V221),"")))</f>
        <v/>
      </c>
      <c r="W222" s="38" t="str">
        <f t="shared" ref="W222" si="63">IF(W145="","",IF(W162="","",IF(SUM(W163:W221)&lt;&gt;0,SUM(W163:W221),"")))</f>
        <v/>
      </c>
      <c r="X222" s="38" t="str">
        <f t="shared" ref="X222" si="64">IF(X145="","",IF(X162="","",IF(SUM(X163:X221)&lt;&gt;0,SUM(X163:X221),"")))</f>
        <v/>
      </c>
      <c r="Y222" s="38" t="str">
        <f t="shared" ref="Y222" si="65">IF(Y145="","",IF(Y162="","",IF(SUM(Y163:Y221)&lt;&gt;0,SUM(Y163:Y221),"")))</f>
        <v/>
      </c>
      <c r="Z222" s="38" t="str">
        <f t="shared" ref="Z222" si="66">IF(Z145="","",IF(Z162="","",IF(SUM(Z163:Z221)&lt;&gt;0,SUM(Z163:Z221),"")))</f>
        <v/>
      </c>
      <c r="AA222" s="38" t="str">
        <f t="shared" ref="AA222" si="67">IF(AA145="","",IF(AA162="","",IF(SUM(AA163:AA221)&lt;&gt;0,SUM(AA163:AA221),"")))</f>
        <v/>
      </c>
      <c r="AB222" s="38" t="str">
        <f t="shared" ref="AB222" si="68">IF(AB145="","",IF(AB162="","",IF(SUM(AB163:AB221)&lt;&gt;0,SUM(AB163:AB221),"")))</f>
        <v/>
      </c>
      <c r="AC222" s="38" t="str">
        <f t="shared" ref="AC222" si="69">IF(AC145="","",IF(AC162="","",IF(SUM(AC163:AC221)&lt;&gt;0,SUM(AC163:AC221),"")))</f>
        <v/>
      </c>
      <c r="AD222" s="38" t="str">
        <f t="shared" ref="AD222" si="70">IF(AD145="","",IF(AD162="","",IF(SUM(AD163:AD221)&lt;&gt;0,SUM(AD163:AD221),"")))</f>
        <v/>
      </c>
    </row>
    <row r="223" spans="2:30" ht="12.75" customHeight="1" x14ac:dyDescent="0.2">
      <c r="B223" s="6" t="s">
        <v>18</v>
      </c>
      <c r="D223" s="68" t="s">
        <v>4</v>
      </c>
      <c r="E223" s="69"/>
      <c r="F223" s="69"/>
      <c r="G223" s="69"/>
      <c r="H223" s="69"/>
      <c r="I223" s="69"/>
      <c r="J223" s="69"/>
      <c r="K223" s="69"/>
      <c r="L223" s="70"/>
      <c r="M223" s="39">
        <f>IF(M145="","",IF(M162="",IF(SUM(COUNTIF(M163:M221,"LS")+COUNTIF(M163:M221,"LUMP"))&gt;0,"LS",""),IF(M222&lt;&gt;"",ROUNDUP(M222,0),"")))</f>
        <v>64</v>
      </c>
      <c r="N223" s="39">
        <f t="shared" ref="N223" si="71">IF(N145="","",IF(N162="",IF(SUM(COUNTIF(N163:N221,"LS")+COUNTIF(N163:N221,"LUMP"))&gt;0,"LS",""),IF(N222&lt;&gt;"",ROUNDUP(N222,0),"")))</f>
        <v>1162</v>
      </c>
      <c r="O223" s="39">
        <f>IF(O145="","",IF(O162="",IF(SUM(COUNTIF(O163:O221,"LS")+COUNTIF(O163:O221,"LUMP"))&gt;0,"LS",""),IF(O222&lt;&gt;"",ROUNDUP(O222,0),"")))</f>
        <v>1519</v>
      </c>
      <c r="P223" s="39" t="str">
        <f t="shared" ref="P223" si="72">IF(P145="","",IF(P162="",IF(SUM(COUNTIF(P163:P221,"LS")+COUNTIF(P163:P221,"LUMP"))&gt;0,"LS",""),IF(P222&lt;&gt;"",ROUNDUP(P222,0),"")))</f>
        <v/>
      </c>
      <c r="Q223" s="39" t="str">
        <f t="shared" ref="Q223" si="73">IF(Q145="","",IF(Q162="",IF(SUM(COUNTIF(Q163:Q221,"LS")+COUNTIF(Q163:Q221,"LUMP"))&gt;0,"LS",""),IF(Q222&lt;&gt;"",ROUNDUP(Q222,0),"")))</f>
        <v/>
      </c>
      <c r="R223" s="39" t="str">
        <f t="shared" ref="R223" si="74">IF(R145="","",IF(R162="",IF(SUM(COUNTIF(R163:R221,"LS")+COUNTIF(R163:R221,"LUMP"))&gt;0,"LS",""),IF(R222&lt;&gt;"",ROUNDUP(R222,0),"")))</f>
        <v/>
      </c>
      <c r="S223" s="39" t="str">
        <f t="shared" ref="S223" si="75">IF(S145="","",IF(S162="",IF(SUM(COUNTIF(S163:S221,"LS")+COUNTIF(S163:S221,"LUMP"))&gt;0,"LS",""),IF(S222&lt;&gt;"",ROUNDUP(S222,0),"")))</f>
        <v/>
      </c>
      <c r="T223" s="39" t="str">
        <f t="shared" ref="T223" si="76">IF(T145="","",IF(T162="",IF(SUM(COUNTIF(T163:T221,"LS")+COUNTIF(T163:T221,"LUMP"))&gt;0,"LS",""),IF(T222&lt;&gt;"",ROUNDUP(T222,0),"")))</f>
        <v/>
      </c>
      <c r="U223" s="39" t="str">
        <f t="shared" ref="U223" si="77">IF(U145="","",IF(U162="",IF(SUM(COUNTIF(U163:U221,"LS")+COUNTIF(U163:U221,"LUMP"))&gt;0,"LS",""),IF(U222&lt;&gt;"",ROUNDUP(U222,0),"")))</f>
        <v/>
      </c>
      <c r="V223" s="39" t="str">
        <f t="shared" ref="V223" si="78">IF(V145="","",IF(V162="",IF(SUM(COUNTIF(V163:V221,"LS")+COUNTIF(V163:V221,"LUMP"))&gt;0,"LS",""),IF(V222&lt;&gt;"",ROUNDUP(V222,0),"")))</f>
        <v/>
      </c>
      <c r="W223" s="39" t="str">
        <f t="shared" ref="W223" si="79">IF(W145="","",IF(W162="",IF(SUM(COUNTIF(W163:W221,"LS")+COUNTIF(W163:W221,"LUMP"))&gt;0,"LS",""),IF(W222&lt;&gt;"",ROUNDUP(W222,0),"")))</f>
        <v/>
      </c>
      <c r="X223" s="39" t="str">
        <f t="shared" ref="X223" si="80">IF(X145="","",IF(X162="",IF(SUM(COUNTIF(X163:X221,"LS")+COUNTIF(X163:X221,"LUMP"))&gt;0,"LS",""),IF(X222&lt;&gt;"",ROUNDUP(X222,0),"")))</f>
        <v/>
      </c>
      <c r="Y223" s="39" t="str">
        <f t="shared" ref="Y223" si="81">IF(Y145="","",IF(Y162="",IF(SUM(COUNTIF(Y163:Y221,"LS")+COUNTIF(Y163:Y221,"LUMP"))&gt;0,"LS",""),IF(Y222&lt;&gt;"",ROUNDUP(Y222,0),"")))</f>
        <v/>
      </c>
      <c r="Z223" s="39" t="str">
        <f t="shared" ref="Z223" si="82">IF(Z145="","",IF(Z162="",IF(SUM(COUNTIF(Z163:Z221,"LS")+COUNTIF(Z163:Z221,"LUMP"))&gt;0,"LS",""),IF(Z222&lt;&gt;"",ROUNDUP(Z222,0),"")))</f>
        <v/>
      </c>
      <c r="AA223" s="39" t="str">
        <f t="shared" ref="AA223" si="83">IF(AA145="","",IF(AA162="",IF(SUM(COUNTIF(AA163:AA221,"LS")+COUNTIF(AA163:AA221,"LUMP"))&gt;0,"LS",""),IF(AA222&lt;&gt;"",ROUNDUP(AA222,0),"")))</f>
        <v/>
      </c>
      <c r="AB223" s="39" t="str">
        <f t="shared" ref="AB223" si="84">IF(AB145="","",IF(AB162="",IF(SUM(COUNTIF(AB163:AB221,"LS")+COUNTIF(AB163:AB221,"LUMP"))&gt;0,"LS",""),IF(AB222&lt;&gt;"",ROUNDUP(AB222,0),"")))</f>
        <v/>
      </c>
      <c r="AC223" s="39" t="str">
        <f t="shared" ref="AC223" si="85">IF(AC145="","",IF(AC162="",IF(SUM(COUNTIF(AC163:AC221,"LS")+COUNTIF(AC163:AC221,"LUMP"))&gt;0,"LS",""),IF(AC222&lt;&gt;"",ROUNDUP(AC222,0),"")))</f>
        <v/>
      </c>
      <c r="AD223" s="39" t="str">
        <f t="shared" ref="AD223" si="86">IF(AD145="","",IF(AD162="",IF(SUM(COUNTIF(AD163:AD221,"LS")+COUNTIF(AD163:AD221,"LUMP"))&gt;0,"LS",""),IF(AD222&lt;&gt;"",ROUNDUP(AD222,0),"")))</f>
        <v/>
      </c>
    </row>
    <row r="224" spans="2:30" ht="12.75" customHeight="1" thickBot="1" x14ac:dyDescent="0.25"/>
    <row r="225" spans="2:30" ht="12.75" customHeight="1" thickBot="1" x14ac:dyDescent="0.25">
      <c r="B225" s="45" t="s">
        <v>16</v>
      </c>
      <c r="D225" s="74">
        <f>D144+1</f>
        <v>4</v>
      </c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</row>
    <row r="226" spans="2:30" ht="12.75" customHeight="1" thickBot="1" x14ac:dyDescent="0.25">
      <c r="B226" s="46"/>
      <c r="D226" s="11"/>
      <c r="E226" s="11"/>
      <c r="F226" s="11"/>
      <c r="G226" s="11"/>
      <c r="H226" s="11"/>
      <c r="I226" s="12"/>
      <c r="J226" s="12"/>
      <c r="K226" s="12"/>
      <c r="L226" s="13" t="s">
        <v>14</v>
      </c>
      <c r="M226" s="44" t="s">
        <v>32</v>
      </c>
      <c r="N226" s="44" t="s">
        <v>30</v>
      </c>
      <c r="O226" s="44" t="s">
        <v>31</v>
      </c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</row>
    <row r="227" spans="2:30" ht="12.75" customHeight="1" x14ac:dyDescent="0.2">
      <c r="D227" s="11"/>
      <c r="E227" s="11"/>
      <c r="F227" s="11"/>
      <c r="G227" s="11"/>
      <c r="H227" s="11"/>
      <c r="I227" s="12"/>
      <c r="J227" s="12"/>
      <c r="K227" s="12"/>
      <c r="L227" s="13" t="s">
        <v>15</v>
      </c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2:30" ht="12.75" customHeight="1" x14ac:dyDescent="0.2">
      <c r="D228" s="12"/>
      <c r="E228" s="12"/>
      <c r="F228" s="1"/>
      <c r="G228" s="16"/>
      <c r="H228" s="12"/>
      <c r="I228" s="11"/>
      <c r="J228" s="12"/>
      <c r="K228" s="12"/>
      <c r="L228" s="13" t="s">
        <v>6</v>
      </c>
      <c r="M228" s="14">
        <v>1</v>
      </c>
      <c r="N228" s="14">
        <v>3</v>
      </c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</row>
    <row r="229" spans="2:30" ht="12.75" customHeight="1" thickBot="1" x14ac:dyDescent="0.25">
      <c r="D229" s="12"/>
      <c r="E229" s="12"/>
      <c r="F229" s="1"/>
      <c r="G229" s="16"/>
      <c r="H229" s="12"/>
      <c r="I229" s="11"/>
      <c r="J229" s="12"/>
      <c r="K229" s="12"/>
      <c r="L229" s="13" t="s">
        <v>7</v>
      </c>
      <c r="M229" s="17">
        <v>1.5</v>
      </c>
      <c r="N229" s="17"/>
      <c r="O229" s="17">
        <v>1.5</v>
      </c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</row>
    <row r="230" spans="2:30" ht="12.75" customHeight="1" x14ac:dyDescent="0.2">
      <c r="B230" s="59" t="s">
        <v>17</v>
      </c>
      <c r="D230" s="75" t="s">
        <v>1</v>
      </c>
      <c r="E230" s="76"/>
      <c r="F230" s="77"/>
      <c r="G230" s="81" t="s">
        <v>8</v>
      </c>
      <c r="H230" s="65" t="s">
        <v>0</v>
      </c>
      <c r="I230" s="65" t="s">
        <v>9</v>
      </c>
      <c r="J230" s="65" t="s">
        <v>29</v>
      </c>
      <c r="K230" s="65" t="s">
        <v>28</v>
      </c>
      <c r="L230" s="65" t="s">
        <v>2</v>
      </c>
      <c r="M230" s="18" t="str">
        <f t="shared" ref="M230:AD230" si="87">IF(OR(TRIM(M226)=0,TRIM(M226)=""),"",IF(IFERROR(TRIM(INDEX(QryItemNamed,MATCH(TRIM(M226),ITEM,0),2)),"")="Y","SPECIAL",LEFT(IFERROR(TRIM(INDEX(ITEM,MATCH(TRIM(M226),ITEM,0))),""),3)))</f>
        <v>441</v>
      </c>
      <c r="N230" s="18" t="str">
        <f t="shared" si="87"/>
        <v>407</v>
      </c>
      <c r="O230" s="18" t="str">
        <f t="shared" si="87"/>
        <v>254</v>
      </c>
      <c r="P230" s="18" t="str">
        <f t="shared" si="87"/>
        <v/>
      </c>
      <c r="Q230" s="18" t="str">
        <f t="shared" si="87"/>
        <v/>
      </c>
      <c r="R230" s="18" t="str">
        <f t="shared" si="87"/>
        <v/>
      </c>
      <c r="S230" s="18" t="str">
        <f t="shared" si="87"/>
        <v/>
      </c>
      <c r="T230" s="18" t="str">
        <f t="shared" si="87"/>
        <v/>
      </c>
      <c r="U230" s="18" t="str">
        <f t="shared" si="87"/>
        <v/>
      </c>
      <c r="V230" s="18" t="str">
        <f t="shared" si="87"/>
        <v/>
      </c>
      <c r="W230" s="18" t="str">
        <f t="shared" si="87"/>
        <v/>
      </c>
      <c r="X230" s="18" t="str">
        <f t="shared" si="87"/>
        <v/>
      </c>
      <c r="Y230" s="18" t="str">
        <f t="shared" si="87"/>
        <v/>
      </c>
      <c r="Z230" s="18" t="str">
        <f t="shared" si="87"/>
        <v/>
      </c>
      <c r="AA230" s="18" t="str">
        <f t="shared" si="87"/>
        <v/>
      </c>
      <c r="AB230" s="18" t="str">
        <f t="shared" si="87"/>
        <v/>
      </c>
      <c r="AC230" s="18" t="str">
        <f t="shared" si="87"/>
        <v/>
      </c>
      <c r="AD230" s="18" t="str">
        <f t="shared" si="87"/>
        <v/>
      </c>
    </row>
    <row r="231" spans="2:30" ht="12.75" customHeight="1" x14ac:dyDescent="0.2">
      <c r="B231" s="60"/>
      <c r="D231" s="78"/>
      <c r="E231" s="79"/>
      <c r="F231" s="80"/>
      <c r="G231" s="82"/>
      <c r="H231" s="66"/>
      <c r="I231" s="66"/>
      <c r="J231" s="66"/>
      <c r="K231" s="66"/>
      <c r="L231" s="66"/>
      <c r="M231" s="62" t="str">
        <f t="shared" ref="M231:AD231" si="88">IF(OR(TRIM(M226)=0,TRIM(M226)=""),IF(M227="","",M227),IF(IFERROR(TRIM(INDEX(QryItemNamed,MATCH(TRIM(M226),ITEM,0),2)),"")="Y",TRIM(RIGHT(IFERROR(TRIM(INDEX(QryItemNamed,MATCH(TRIM(M226),ITEM,0),4)),"123456789012"),LEN(IFERROR(TRIM(INDEX(QryItemNamed,MATCH(TRIM(M226),ITEM,0),4)),"123456789012"))-9))&amp;M227,IFERROR(TRIM(INDEX(QryItemNamed,MATCH(TRIM(M226),ITEM,0),4))&amp;M227,"ITEM CODE DOES NOT EXIST IN ITEM MASTER")))</f>
        <v>ASPHALT CONCRETE SURFACE COURSE, TYPE 1, (449), (DRIVEWAYS)</v>
      </c>
      <c r="N231" s="62" t="str">
        <f t="shared" si="88"/>
        <v>NON-TRACKING TACK COAT</v>
      </c>
      <c r="O231" s="62" t="str">
        <f t="shared" si="88"/>
        <v>PAVEMENT PLANING, ASPHALT CONCRETE</v>
      </c>
      <c r="P231" s="62" t="str">
        <f t="shared" si="88"/>
        <v/>
      </c>
      <c r="Q231" s="62" t="str">
        <f t="shared" si="88"/>
        <v/>
      </c>
      <c r="R231" s="62" t="str">
        <f t="shared" si="88"/>
        <v/>
      </c>
      <c r="S231" s="62" t="str">
        <f t="shared" si="88"/>
        <v/>
      </c>
      <c r="T231" s="62" t="str">
        <f t="shared" si="88"/>
        <v/>
      </c>
      <c r="U231" s="62" t="str">
        <f t="shared" si="88"/>
        <v/>
      </c>
      <c r="V231" s="62" t="str">
        <f t="shared" si="88"/>
        <v/>
      </c>
      <c r="W231" s="62" t="str">
        <f t="shared" si="88"/>
        <v/>
      </c>
      <c r="X231" s="62" t="str">
        <f t="shared" si="88"/>
        <v/>
      </c>
      <c r="Y231" s="62" t="str">
        <f t="shared" si="88"/>
        <v/>
      </c>
      <c r="Z231" s="62" t="str">
        <f t="shared" si="88"/>
        <v/>
      </c>
      <c r="AA231" s="62" t="str">
        <f t="shared" si="88"/>
        <v/>
      </c>
      <c r="AB231" s="62" t="str">
        <f t="shared" si="88"/>
        <v/>
      </c>
      <c r="AC231" s="62" t="str">
        <f t="shared" si="88"/>
        <v/>
      </c>
      <c r="AD231" s="62" t="str">
        <f t="shared" si="88"/>
        <v/>
      </c>
    </row>
    <row r="232" spans="2:30" ht="12.75" customHeight="1" x14ac:dyDescent="0.2">
      <c r="B232" s="60"/>
      <c r="D232" s="78"/>
      <c r="E232" s="79"/>
      <c r="F232" s="80"/>
      <c r="G232" s="82"/>
      <c r="H232" s="66"/>
      <c r="I232" s="66"/>
      <c r="J232" s="66"/>
      <c r="K232" s="66"/>
      <c r="L232" s="66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  <c r="AD232" s="63"/>
    </row>
    <row r="233" spans="2:30" ht="12.75" customHeight="1" x14ac:dyDescent="0.2">
      <c r="B233" s="60"/>
      <c r="D233" s="78"/>
      <c r="E233" s="79"/>
      <c r="F233" s="80"/>
      <c r="G233" s="82"/>
      <c r="H233" s="66"/>
      <c r="I233" s="66"/>
      <c r="J233" s="66"/>
      <c r="K233" s="66"/>
      <c r="L233" s="66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</row>
    <row r="234" spans="2:30" ht="12.75" customHeight="1" x14ac:dyDescent="0.2">
      <c r="B234" s="60"/>
      <c r="D234" s="78"/>
      <c r="E234" s="79"/>
      <c r="F234" s="80"/>
      <c r="G234" s="82"/>
      <c r="H234" s="66"/>
      <c r="I234" s="66"/>
      <c r="J234" s="66"/>
      <c r="K234" s="66"/>
      <c r="L234" s="66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</row>
    <row r="235" spans="2:30" ht="12.75" customHeight="1" x14ac:dyDescent="0.2">
      <c r="B235" s="60"/>
      <c r="D235" s="78"/>
      <c r="E235" s="79"/>
      <c r="F235" s="80"/>
      <c r="G235" s="82"/>
      <c r="H235" s="66"/>
      <c r="I235" s="66"/>
      <c r="J235" s="66"/>
      <c r="K235" s="66"/>
      <c r="L235" s="66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  <c r="AD235" s="63"/>
    </row>
    <row r="236" spans="2:30" ht="12.75" customHeight="1" x14ac:dyDescent="0.2">
      <c r="B236" s="60"/>
      <c r="D236" s="78"/>
      <c r="E236" s="79"/>
      <c r="F236" s="80"/>
      <c r="G236" s="82"/>
      <c r="H236" s="66"/>
      <c r="I236" s="66"/>
      <c r="J236" s="66"/>
      <c r="K236" s="66"/>
      <c r="L236" s="66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  <c r="AD236" s="63"/>
    </row>
    <row r="237" spans="2:30" ht="12.75" customHeight="1" x14ac:dyDescent="0.2">
      <c r="B237" s="60"/>
      <c r="D237" s="78"/>
      <c r="E237" s="79"/>
      <c r="F237" s="80"/>
      <c r="G237" s="82"/>
      <c r="H237" s="66"/>
      <c r="I237" s="66"/>
      <c r="J237" s="66"/>
      <c r="K237" s="66"/>
      <c r="L237" s="66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  <c r="AD237" s="63"/>
    </row>
    <row r="238" spans="2:30" ht="12.75" customHeight="1" x14ac:dyDescent="0.2">
      <c r="B238" s="60"/>
      <c r="D238" s="78"/>
      <c r="E238" s="79"/>
      <c r="F238" s="80"/>
      <c r="G238" s="82"/>
      <c r="H238" s="66"/>
      <c r="I238" s="66"/>
      <c r="J238" s="66"/>
      <c r="K238" s="66"/>
      <c r="L238" s="66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</row>
    <row r="239" spans="2:30" ht="12.75" customHeight="1" x14ac:dyDescent="0.2">
      <c r="B239" s="60"/>
      <c r="D239" s="78"/>
      <c r="E239" s="79"/>
      <c r="F239" s="80"/>
      <c r="G239" s="82"/>
      <c r="H239" s="66"/>
      <c r="I239" s="66"/>
      <c r="J239" s="66"/>
      <c r="K239" s="66"/>
      <c r="L239" s="66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  <c r="AD239" s="63"/>
    </row>
    <row r="240" spans="2:30" ht="12.75" customHeight="1" x14ac:dyDescent="0.2">
      <c r="B240" s="60"/>
      <c r="D240" s="78"/>
      <c r="E240" s="79"/>
      <c r="F240" s="80"/>
      <c r="G240" s="82"/>
      <c r="H240" s="66"/>
      <c r="I240" s="66"/>
      <c r="J240" s="66"/>
      <c r="K240" s="66"/>
      <c r="L240" s="66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</row>
    <row r="241" spans="2:30" ht="12.75" customHeight="1" x14ac:dyDescent="0.2">
      <c r="B241" s="60"/>
      <c r="D241" s="78"/>
      <c r="E241" s="79"/>
      <c r="F241" s="80"/>
      <c r="G241" s="82"/>
      <c r="H241" s="66"/>
      <c r="I241" s="66"/>
      <c r="J241" s="66"/>
      <c r="K241" s="66"/>
      <c r="L241" s="66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  <c r="AD241" s="63"/>
    </row>
    <row r="242" spans="2:30" ht="12.75" customHeight="1" x14ac:dyDescent="0.2">
      <c r="B242" s="60"/>
      <c r="D242" s="78"/>
      <c r="E242" s="79"/>
      <c r="F242" s="80"/>
      <c r="G242" s="82"/>
      <c r="H242" s="66"/>
      <c r="I242" s="66"/>
      <c r="J242" s="66"/>
      <c r="K242" s="66"/>
      <c r="L242" s="66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</row>
    <row r="243" spans="2:30" ht="12.75" customHeight="1" thickBot="1" x14ac:dyDescent="0.25">
      <c r="B243" s="61"/>
      <c r="D243" s="67"/>
      <c r="E243" s="67"/>
      <c r="F243" s="67"/>
      <c r="G243" s="19"/>
      <c r="H243" s="20"/>
      <c r="I243" s="21" t="s">
        <v>5</v>
      </c>
      <c r="J243" s="21" t="s">
        <v>5</v>
      </c>
      <c r="K243" s="21" t="s">
        <v>27</v>
      </c>
      <c r="L243" s="21" t="s">
        <v>27</v>
      </c>
      <c r="M243" s="21" t="str">
        <f t="shared" ref="M243:AD243" si="89">IF(OR(TRIM(M226)=0,TRIM(M226)=""),"",IF(IFERROR(TRIM(INDEX(QryItemNamed,MATCH(TRIM(M226),ITEM,0),3)),"")="LS","",IFERROR(TRIM(INDEX(QryItemNamed,MATCH(TRIM(M226),ITEM,0),3)),"")))</f>
        <v>CY</v>
      </c>
      <c r="N243" s="21" t="str">
        <f t="shared" si="89"/>
        <v>GAL</v>
      </c>
      <c r="O243" s="21" t="str">
        <f t="shared" si="89"/>
        <v>SY</v>
      </c>
      <c r="P243" s="21" t="str">
        <f t="shared" si="89"/>
        <v/>
      </c>
      <c r="Q243" s="21" t="str">
        <f t="shared" si="89"/>
        <v/>
      </c>
      <c r="R243" s="21" t="str">
        <f t="shared" si="89"/>
        <v/>
      </c>
      <c r="S243" s="21" t="str">
        <f t="shared" si="89"/>
        <v/>
      </c>
      <c r="T243" s="21" t="str">
        <f t="shared" si="89"/>
        <v/>
      </c>
      <c r="U243" s="21" t="str">
        <f t="shared" si="89"/>
        <v/>
      </c>
      <c r="V243" s="21" t="str">
        <f t="shared" si="89"/>
        <v/>
      </c>
      <c r="W243" s="21" t="str">
        <f t="shared" si="89"/>
        <v/>
      </c>
      <c r="X243" s="21" t="str">
        <f t="shared" si="89"/>
        <v/>
      </c>
      <c r="Y243" s="21" t="str">
        <f t="shared" si="89"/>
        <v/>
      </c>
      <c r="Z243" s="21" t="str">
        <f t="shared" si="89"/>
        <v/>
      </c>
      <c r="AA243" s="21" t="str">
        <f t="shared" si="89"/>
        <v/>
      </c>
      <c r="AB243" s="21" t="str">
        <f t="shared" si="89"/>
        <v/>
      </c>
      <c r="AC243" s="21" t="str">
        <f t="shared" si="89"/>
        <v/>
      </c>
      <c r="AD243" s="21" t="str">
        <f t="shared" si="89"/>
        <v/>
      </c>
    </row>
    <row r="244" spans="2:30" ht="12.75" customHeight="1" x14ac:dyDescent="0.2">
      <c r="B244" s="47">
        <v>4</v>
      </c>
      <c r="D244" s="22" t="s">
        <v>33</v>
      </c>
      <c r="E244" s="23"/>
      <c r="F244" s="22" t="s">
        <v>37</v>
      </c>
      <c r="G244" s="24"/>
      <c r="H244" s="23"/>
      <c r="I244" s="25"/>
      <c r="J244" s="25"/>
      <c r="K244" s="27"/>
      <c r="L244" s="24"/>
      <c r="M244" s="24"/>
      <c r="N244" s="24"/>
      <c r="O244" s="24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6"/>
      <c r="AD244" s="25"/>
    </row>
    <row r="245" spans="2:30" ht="12.75" customHeight="1" x14ac:dyDescent="0.2">
      <c r="B245" s="48">
        <v>4</v>
      </c>
      <c r="D245" s="54" t="s">
        <v>42</v>
      </c>
      <c r="E245" s="29"/>
      <c r="F245" s="28"/>
      <c r="G245" s="30"/>
      <c r="H245" s="29"/>
      <c r="I245" s="25"/>
      <c r="J245" s="27"/>
      <c r="K245" s="27"/>
      <c r="L245" s="30"/>
      <c r="M245" s="25"/>
      <c r="N245" s="25"/>
      <c r="O245" s="24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6"/>
      <c r="AD245" s="27"/>
    </row>
    <row r="246" spans="2:30" ht="12.75" customHeight="1" x14ac:dyDescent="0.2">
      <c r="B246" s="48">
        <v>4</v>
      </c>
      <c r="D246" s="27">
        <v>7.9870000000000001</v>
      </c>
      <c r="E246" s="29"/>
      <c r="F246" s="28" t="s">
        <v>38</v>
      </c>
      <c r="G246" s="30"/>
      <c r="H246" s="29" t="s">
        <v>35</v>
      </c>
      <c r="I246" s="27"/>
      <c r="J246" s="27"/>
      <c r="K246" s="27"/>
      <c r="L246" s="30">
        <v>268.80200000000002</v>
      </c>
      <c r="M246" s="25">
        <f>(L246/9)*($M$67/12/3)</f>
        <v>1.2444537037037038</v>
      </c>
      <c r="N246" s="25">
        <f>L246*0.085</f>
        <v>22.848170000000003</v>
      </c>
      <c r="O246" s="24">
        <f>L246/9</f>
        <v>29.866888888888891</v>
      </c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7"/>
      <c r="AC246" s="26"/>
      <c r="AD246" s="27"/>
    </row>
    <row r="247" spans="2:30" ht="12.75" customHeight="1" x14ac:dyDescent="0.2">
      <c r="B247" s="48">
        <v>4</v>
      </c>
      <c r="D247" s="27">
        <v>8.0530000000000008</v>
      </c>
      <c r="E247" s="29"/>
      <c r="F247" s="28" t="s">
        <v>38</v>
      </c>
      <c r="G247" s="30"/>
      <c r="H247" s="29" t="s">
        <v>35</v>
      </c>
      <c r="I247" s="27"/>
      <c r="J247" s="27"/>
      <c r="K247" s="27"/>
      <c r="L247" s="30">
        <v>248.119</v>
      </c>
      <c r="M247" s="25">
        <f t="shared" ref="M247:M302" si="90">(L247/9)*($M$67/12/3)</f>
        <v>1.1486990740740741</v>
      </c>
      <c r="N247" s="25">
        <f t="shared" ref="N247:N248" si="91">L247*0.085</f>
        <v>21.090115000000001</v>
      </c>
      <c r="O247" s="24">
        <f t="shared" ref="O247:O248" si="92">L247/9</f>
        <v>27.568777777777779</v>
      </c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7"/>
      <c r="AC247" s="26"/>
      <c r="AD247" s="27"/>
    </row>
    <row r="248" spans="2:30" ht="12.75" customHeight="1" x14ac:dyDescent="0.2">
      <c r="B248" s="48">
        <v>4</v>
      </c>
      <c r="D248" s="27">
        <v>8.0969999999999995</v>
      </c>
      <c r="E248" s="29"/>
      <c r="F248" s="28" t="s">
        <v>38</v>
      </c>
      <c r="G248" s="30"/>
      <c r="H248" s="29" t="s">
        <v>34</v>
      </c>
      <c r="I248" s="27"/>
      <c r="J248" s="27"/>
      <c r="K248" s="27"/>
      <c r="L248" s="30">
        <v>220.029</v>
      </c>
      <c r="M248" s="25">
        <f t="shared" si="90"/>
        <v>1.0186527777777776</v>
      </c>
      <c r="N248" s="25">
        <f t="shared" si="91"/>
        <v>18.702465</v>
      </c>
      <c r="O248" s="24">
        <f t="shared" si="92"/>
        <v>24.447666666666667</v>
      </c>
      <c r="P248" s="25"/>
      <c r="Q248" s="25"/>
      <c r="R248" s="25"/>
      <c r="S248" s="25"/>
      <c r="T248" s="25"/>
      <c r="U248" s="25"/>
      <c r="V248" s="25"/>
      <c r="W248" s="25"/>
      <c r="X248" s="25"/>
      <c r="Y248" s="31"/>
      <c r="Z248" s="31"/>
      <c r="AA248" s="27"/>
      <c r="AB248" s="27"/>
      <c r="AC248" s="26"/>
      <c r="AD248" s="27"/>
    </row>
    <row r="249" spans="2:30" ht="12.75" customHeight="1" x14ac:dyDescent="0.2">
      <c r="B249" s="48">
        <v>4</v>
      </c>
      <c r="D249" s="27">
        <v>8.0969999999999995</v>
      </c>
      <c r="E249" s="29"/>
      <c r="F249" s="28" t="s">
        <v>38</v>
      </c>
      <c r="G249" s="30"/>
      <c r="H249" s="29" t="s">
        <v>35</v>
      </c>
      <c r="I249" s="27"/>
      <c r="J249" s="27"/>
      <c r="K249" s="27"/>
      <c r="L249" s="30">
        <v>128.09800000000001</v>
      </c>
      <c r="M249" s="25">
        <f t="shared" si="90"/>
        <v>0.59304629629629635</v>
      </c>
      <c r="N249" s="25">
        <f t="shared" ref="N249:N302" si="93">L249*0.085</f>
        <v>10.888330000000002</v>
      </c>
      <c r="O249" s="24">
        <f t="shared" ref="O249:O302" si="94">L249/9</f>
        <v>14.233111111111112</v>
      </c>
      <c r="P249" s="25"/>
      <c r="Q249" s="25"/>
      <c r="R249" s="25"/>
      <c r="S249" s="25"/>
      <c r="T249" s="25"/>
      <c r="U249" s="25"/>
      <c r="V249" s="25"/>
      <c r="W249" s="27"/>
      <c r="X249" s="25"/>
      <c r="Y249" s="31"/>
      <c r="Z249" s="31"/>
      <c r="AA249" s="27"/>
      <c r="AB249" s="27"/>
      <c r="AC249" s="26"/>
      <c r="AD249" s="27"/>
    </row>
    <row r="250" spans="2:30" ht="12.75" customHeight="1" x14ac:dyDescent="0.2">
      <c r="B250" s="48">
        <v>4</v>
      </c>
      <c r="D250" s="27">
        <v>8.1069999999999993</v>
      </c>
      <c r="E250" s="29"/>
      <c r="F250" s="28" t="s">
        <v>38</v>
      </c>
      <c r="G250" s="30"/>
      <c r="H250" s="29" t="s">
        <v>35</v>
      </c>
      <c r="I250" s="27"/>
      <c r="J250" s="27"/>
      <c r="K250" s="27"/>
      <c r="L250" s="30">
        <v>162.631</v>
      </c>
      <c r="M250" s="25">
        <f t="shared" si="90"/>
        <v>0.75292129629629623</v>
      </c>
      <c r="N250" s="25">
        <f t="shared" si="93"/>
        <v>13.823635000000001</v>
      </c>
      <c r="O250" s="24">
        <f t="shared" si="94"/>
        <v>18.07011111111111</v>
      </c>
      <c r="P250" s="25"/>
      <c r="Q250" s="25"/>
      <c r="R250" s="25"/>
      <c r="S250" s="25"/>
      <c r="T250" s="25"/>
      <c r="U250" s="25"/>
      <c r="V250" s="25"/>
      <c r="W250" s="27"/>
      <c r="X250" s="25"/>
      <c r="Y250" s="31"/>
      <c r="Z250" s="31"/>
      <c r="AA250" s="27"/>
      <c r="AB250" s="27"/>
      <c r="AC250" s="26"/>
      <c r="AD250" s="27"/>
    </row>
    <row r="251" spans="2:30" ht="12.75" customHeight="1" x14ac:dyDescent="0.2">
      <c r="B251" s="48">
        <v>4</v>
      </c>
      <c r="D251" s="27">
        <v>8.1170000000000009</v>
      </c>
      <c r="E251" s="29"/>
      <c r="F251" s="28" t="s">
        <v>38</v>
      </c>
      <c r="G251" s="30"/>
      <c r="H251" s="29" t="s">
        <v>35</v>
      </c>
      <c r="I251" s="27"/>
      <c r="J251" s="27"/>
      <c r="K251" s="27"/>
      <c r="L251" s="30">
        <v>192.422</v>
      </c>
      <c r="M251" s="25">
        <f t="shared" si="90"/>
        <v>0.89084259259259257</v>
      </c>
      <c r="N251" s="25">
        <f t="shared" si="93"/>
        <v>16.355869999999999</v>
      </c>
      <c r="O251" s="24">
        <f t="shared" si="94"/>
        <v>21.380222222222223</v>
      </c>
      <c r="P251" s="25"/>
      <c r="Q251" s="25"/>
      <c r="R251" s="25"/>
      <c r="S251" s="25"/>
      <c r="T251" s="25"/>
      <c r="U251" s="25"/>
      <c r="V251" s="25"/>
      <c r="W251" s="27"/>
      <c r="X251" s="25"/>
      <c r="Y251" s="31"/>
      <c r="Z251" s="31"/>
      <c r="AA251" s="27"/>
      <c r="AB251" s="27"/>
      <c r="AC251" s="26"/>
      <c r="AD251" s="27"/>
    </row>
    <row r="252" spans="2:30" ht="12.75" customHeight="1" x14ac:dyDescent="0.2">
      <c r="B252" s="48">
        <v>4</v>
      </c>
      <c r="D252" s="27">
        <v>8.1479999999999997</v>
      </c>
      <c r="E252" s="29"/>
      <c r="F252" s="28" t="s">
        <v>38</v>
      </c>
      <c r="G252" s="30"/>
      <c r="H252" s="29" t="s">
        <v>35</v>
      </c>
      <c r="I252" s="27"/>
      <c r="J252" s="27"/>
      <c r="K252" s="27"/>
      <c r="L252" s="30">
        <v>182.45699999999999</v>
      </c>
      <c r="M252" s="25">
        <f t="shared" si="90"/>
        <v>0.84470833333333328</v>
      </c>
      <c r="N252" s="25">
        <f t="shared" si="93"/>
        <v>15.508845000000001</v>
      </c>
      <c r="O252" s="24">
        <f t="shared" si="94"/>
        <v>20.273</v>
      </c>
      <c r="P252" s="25"/>
      <c r="Q252" s="25"/>
      <c r="R252" s="25"/>
      <c r="S252" s="25"/>
      <c r="T252" s="25"/>
      <c r="U252" s="25"/>
      <c r="V252" s="25"/>
      <c r="W252" s="27"/>
      <c r="X252" s="25"/>
      <c r="Y252" s="31"/>
      <c r="Z252" s="31"/>
      <c r="AA252" s="27"/>
      <c r="AB252" s="27"/>
      <c r="AC252" s="26"/>
      <c r="AD252" s="27"/>
    </row>
    <row r="253" spans="2:30" ht="12.75" customHeight="1" x14ac:dyDescent="0.2">
      <c r="B253" s="48">
        <v>4</v>
      </c>
      <c r="D253" s="27">
        <v>8.1780000000000008</v>
      </c>
      <c r="E253" s="29"/>
      <c r="F253" s="28" t="s">
        <v>38</v>
      </c>
      <c r="G253" s="30"/>
      <c r="H253" s="32" t="s">
        <v>35</v>
      </c>
      <c r="I253" s="27"/>
      <c r="J253" s="27"/>
      <c r="K253" s="27"/>
      <c r="L253" s="30">
        <v>422.94299999999998</v>
      </c>
      <c r="M253" s="25">
        <f t="shared" si="90"/>
        <v>1.9580694444444442</v>
      </c>
      <c r="N253" s="25">
        <f t="shared" si="93"/>
        <v>35.950155000000002</v>
      </c>
      <c r="O253" s="24">
        <f t="shared" si="94"/>
        <v>46.993666666666662</v>
      </c>
      <c r="P253" s="25"/>
      <c r="Q253" s="25"/>
      <c r="R253" s="25"/>
      <c r="S253" s="25"/>
      <c r="T253" s="25"/>
      <c r="U253" s="25"/>
      <c r="V253" s="25"/>
      <c r="W253" s="27"/>
      <c r="X253" s="25"/>
      <c r="Y253" s="31"/>
      <c r="Z253" s="31"/>
      <c r="AA253" s="27"/>
      <c r="AB253" s="27"/>
      <c r="AC253" s="26"/>
      <c r="AD253" s="27"/>
    </row>
    <row r="254" spans="2:30" ht="12.75" customHeight="1" x14ac:dyDescent="0.2">
      <c r="B254" s="48">
        <v>4</v>
      </c>
      <c r="D254" s="27">
        <v>8.1780000000000008</v>
      </c>
      <c r="E254" s="29"/>
      <c r="F254" s="28" t="s">
        <v>38</v>
      </c>
      <c r="G254" s="30"/>
      <c r="H254" s="32" t="s">
        <v>34</v>
      </c>
      <c r="I254" s="27"/>
      <c r="J254" s="27"/>
      <c r="K254" s="27"/>
      <c r="L254" s="30">
        <v>148.40899999999999</v>
      </c>
      <c r="M254" s="25">
        <f t="shared" si="90"/>
        <v>0.68707870370370361</v>
      </c>
      <c r="N254" s="25">
        <f t="shared" si="93"/>
        <v>12.614765</v>
      </c>
      <c r="O254" s="24">
        <f t="shared" si="94"/>
        <v>16.489888888888888</v>
      </c>
      <c r="P254" s="25"/>
      <c r="Q254" s="25"/>
      <c r="R254" s="25"/>
      <c r="S254" s="25"/>
      <c r="T254" s="25"/>
      <c r="U254" s="25"/>
      <c r="V254" s="25"/>
      <c r="W254" s="27"/>
      <c r="X254" s="25"/>
      <c r="Y254" s="31"/>
      <c r="Z254" s="31"/>
      <c r="AA254" s="27"/>
      <c r="AB254" s="27"/>
      <c r="AC254" s="26"/>
      <c r="AD254" s="27"/>
    </row>
    <row r="255" spans="2:30" ht="12.75" customHeight="1" x14ac:dyDescent="0.2">
      <c r="B255" s="48">
        <v>4</v>
      </c>
      <c r="D255" s="27">
        <v>8.2029999999999994</v>
      </c>
      <c r="E255" s="29"/>
      <c r="F255" s="28" t="s">
        <v>38</v>
      </c>
      <c r="G255" s="30"/>
      <c r="H255" s="32" t="s">
        <v>34</v>
      </c>
      <c r="I255" s="27"/>
      <c r="J255" s="27"/>
      <c r="K255" s="27"/>
      <c r="L255" s="30">
        <v>199.798</v>
      </c>
      <c r="M255" s="25">
        <f t="shared" si="90"/>
        <v>0.92499074074074072</v>
      </c>
      <c r="N255" s="25">
        <f t="shared" si="93"/>
        <v>16.98283</v>
      </c>
      <c r="O255" s="24">
        <f t="shared" si="94"/>
        <v>22.199777777777779</v>
      </c>
      <c r="P255" s="25"/>
      <c r="Q255" s="25"/>
      <c r="R255" s="25"/>
      <c r="S255" s="25"/>
      <c r="T255" s="25"/>
      <c r="U255" s="25"/>
      <c r="V255" s="25"/>
      <c r="W255" s="27"/>
      <c r="X255" s="25"/>
      <c r="Y255" s="31"/>
      <c r="Z255" s="31"/>
      <c r="AA255" s="27"/>
      <c r="AB255" s="27"/>
      <c r="AC255" s="26"/>
      <c r="AD255" s="27"/>
    </row>
    <row r="256" spans="2:30" ht="12.75" customHeight="1" x14ac:dyDescent="0.2">
      <c r="B256" s="48">
        <v>4</v>
      </c>
      <c r="D256" s="27">
        <v>8.2279999999999998</v>
      </c>
      <c r="E256" s="29"/>
      <c r="F256" s="28" t="s">
        <v>38</v>
      </c>
      <c r="G256" s="30"/>
      <c r="H256" s="29" t="s">
        <v>35</v>
      </c>
      <c r="I256" s="27"/>
      <c r="J256" s="27"/>
      <c r="K256" s="27"/>
      <c r="L256" s="30">
        <v>169.30099999999999</v>
      </c>
      <c r="M256" s="25">
        <f t="shared" si="90"/>
        <v>0.78380092592592576</v>
      </c>
      <c r="N256" s="25">
        <f t="shared" si="93"/>
        <v>14.390585</v>
      </c>
      <c r="O256" s="24">
        <f t="shared" si="94"/>
        <v>18.81122222222222</v>
      </c>
      <c r="P256" s="25"/>
      <c r="Q256" s="25"/>
      <c r="R256" s="25"/>
      <c r="S256" s="25"/>
      <c r="T256" s="25"/>
      <c r="U256" s="25"/>
      <c r="V256" s="25"/>
      <c r="W256" s="27"/>
      <c r="X256" s="25"/>
      <c r="Y256" s="31"/>
      <c r="Z256" s="31"/>
      <c r="AA256" s="27"/>
      <c r="AB256" s="27"/>
      <c r="AC256" s="26"/>
      <c r="AD256" s="27"/>
    </row>
    <row r="257" spans="2:30" ht="12.75" customHeight="1" x14ac:dyDescent="0.2">
      <c r="B257" s="48">
        <v>4</v>
      </c>
      <c r="D257" s="27">
        <v>8.234</v>
      </c>
      <c r="E257" s="29"/>
      <c r="F257" s="28" t="s">
        <v>38</v>
      </c>
      <c r="G257" s="30"/>
      <c r="H257" s="29" t="s">
        <v>34</v>
      </c>
      <c r="I257" s="27"/>
      <c r="J257" s="27"/>
      <c r="K257" s="27"/>
      <c r="L257" s="30">
        <v>248.749</v>
      </c>
      <c r="M257" s="25">
        <f t="shared" si="90"/>
        <v>1.1516157407407406</v>
      </c>
      <c r="N257" s="25">
        <f t="shared" si="93"/>
        <v>21.143665000000002</v>
      </c>
      <c r="O257" s="24">
        <f t="shared" si="94"/>
        <v>27.638777777777776</v>
      </c>
      <c r="P257" s="25"/>
      <c r="Q257" s="25"/>
      <c r="R257" s="25"/>
      <c r="S257" s="25"/>
      <c r="T257" s="25"/>
      <c r="U257" s="25"/>
      <c r="V257" s="25"/>
      <c r="W257" s="27"/>
      <c r="X257" s="25"/>
      <c r="Y257" s="31"/>
      <c r="Z257" s="31"/>
      <c r="AA257" s="27"/>
      <c r="AB257" s="27"/>
      <c r="AC257" s="26"/>
      <c r="AD257" s="27"/>
    </row>
    <row r="258" spans="2:30" ht="12.75" customHeight="1" x14ac:dyDescent="0.2">
      <c r="B258" s="48">
        <v>1</v>
      </c>
      <c r="D258" s="27">
        <v>8.4250000000000007</v>
      </c>
      <c r="E258" s="29"/>
      <c r="F258" s="28" t="s">
        <v>38</v>
      </c>
      <c r="G258" s="30"/>
      <c r="H258" s="29" t="s">
        <v>35</v>
      </c>
      <c r="I258" s="27"/>
      <c r="J258" s="27"/>
      <c r="K258" s="27"/>
      <c r="L258" s="30">
        <v>75.521000000000001</v>
      </c>
      <c r="M258" s="25">
        <f t="shared" si="90"/>
        <v>0.34963425925925923</v>
      </c>
      <c r="N258" s="25">
        <f t="shared" si="93"/>
        <v>6.4192850000000004</v>
      </c>
      <c r="O258" s="24">
        <f t="shared" si="94"/>
        <v>8.3912222222222219</v>
      </c>
      <c r="P258" s="25"/>
      <c r="Q258" s="25"/>
      <c r="R258" s="25"/>
      <c r="S258" s="25"/>
      <c r="T258" s="25"/>
      <c r="U258" s="25"/>
      <c r="V258" s="25"/>
      <c r="W258" s="27"/>
      <c r="X258" s="25"/>
      <c r="Y258" s="31"/>
      <c r="Z258" s="31"/>
      <c r="AA258" s="27"/>
      <c r="AB258" s="27"/>
      <c r="AC258" s="26"/>
      <c r="AD258" s="27"/>
    </row>
    <row r="259" spans="2:30" ht="12.75" customHeight="1" x14ac:dyDescent="0.2">
      <c r="B259" s="48"/>
      <c r="D259" s="27"/>
      <c r="E259" s="29"/>
      <c r="F259" s="28"/>
      <c r="G259" s="30"/>
      <c r="H259" s="29"/>
      <c r="I259" s="27"/>
      <c r="J259" s="27"/>
      <c r="K259" s="27"/>
      <c r="L259" s="30"/>
      <c r="M259" s="25"/>
      <c r="N259" s="25"/>
      <c r="O259" s="24"/>
      <c r="P259" s="25"/>
      <c r="Q259" s="25"/>
      <c r="R259" s="25"/>
      <c r="S259" s="25"/>
      <c r="T259" s="25"/>
      <c r="U259" s="25"/>
      <c r="V259" s="25"/>
      <c r="W259" s="27"/>
      <c r="X259" s="25"/>
      <c r="Y259" s="31"/>
      <c r="Z259" s="31"/>
      <c r="AA259" s="27"/>
      <c r="AB259" s="27"/>
      <c r="AC259" s="26"/>
      <c r="AD259" s="27"/>
    </row>
    <row r="260" spans="2:30" ht="12.75" customHeight="1" x14ac:dyDescent="0.2">
      <c r="B260" s="48"/>
      <c r="D260" s="27"/>
      <c r="E260" s="29"/>
      <c r="F260" s="28"/>
      <c r="G260" s="30"/>
      <c r="H260" s="29"/>
      <c r="I260" s="27"/>
      <c r="J260" s="27"/>
      <c r="K260" s="27"/>
      <c r="L260" s="30"/>
      <c r="M260" s="25"/>
      <c r="N260" s="25"/>
      <c r="O260" s="24"/>
      <c r="P260" s="25"/>
      <c r="Q260" s="25"/>
      <c r="R260" s="25"/>
      <c r="S260" s="25"/>
      <c r="T260" s="25"/>
      <c r="U260" s="25"/>
      <c r="V260" s="25"/>
      <c r="W260" s="27"/>
      <c r="X260" s="25"/>
      <c r="Y260" s="31"/>
      <c r="Z260" s="31"/>
      <c r="AA260" s="27"/>
      <c r="AB260" s="27"/>
      <c r="AC260" s="26"/>
      <c r="AD260" s="27"/>
    </row>
    <row r="261" spans="2:30" ht="12.75" customHeight="1" x14ac:dyDescent="0.2">
      <c r="B261" s="48"/>
      <c r="D261" s="27"/>
      <c r="E261" s="29"/>
      <c r="F261" s="28"/>
      <c r="G261" s="30"/>
      <c r="H261" s="29"/>
      <c r="I261" s="27"/>
      <c r="J261" s="27"/>
      <c r="K261" s="27"/>
      <c r="L261" s="30"/>
      <c r="M261" s="25"/>
      <c r="N261" s="25"/>
      <c r="O261" s="24"/>
      <c r="P261" s="25"/>
      <c r="Q261" s="25"/>
      <c r="R261" s="25"/>
      <c r="S261" s="25"/>
      <c r="T261" s="25"/>
      <c r="U261" s="25"/>
      <c r="V261" s="25"/>
      <c r="W261" s="27"/>
      <c r="X261" s="25"/>
      <c r="Y261" s="31"/>
      <c r="Z261" s="31"/>
      <c r="AA261" s="27"/>
      <c r="AB261" s="27"/>
      <c r="AC261" s="26"/>
      <c r="AD261" s="27"/>
    </row>
    <row r="262" spans="2:30" ht="12.75" customHeight="1" x14ac:dyDescent="0.2">
      <c r="B262" s="48"/>
      <c r="D262" s="27"/>
      <c r="E262" s="29"/>
      <c r="F262" s="28"/>
      <c r="G262" s="30"/>
      <c r="H262" s="29"/>
      <c r="I262" s="27"/>
      <c r="J262" s="27"/>
      <c r="K262" s="27"/>
      <c r="L262" s="30"/>
      <c r="M262" s="25"/>
      <c r="N262" s="25"/>
      <c r="O262" s="24"/>
      <c r="P262" s="25"/>
      <c r="Q262" s="25"/>
      <c r="R262" s="25"/>
      <c r="S262" s="25"/>
      <c r="T262" s="25"/>
      <c r="U262" s="25"/>
      <c r="V262" s="25"/>
      <c r="W262" s="27"/>
      <c r="X262" s="25"/>
      <c r="Y262" s="31"/>
      <c r="Z262" s="31"/>
      <c r="AA262" s="27"/>
      <c r="AB262" s="27"/>
      <c r="AC262" s="26"/>
      <c r="AD262" s="27"/>
    </row>
    <row r="263" spans="2:30" ht="12.75" customHeight="1" x14ac:dyDescent="0.2">
      <c r="B263" s="48"/>
      <c r="D263" s="27"/>
      <c r="E263" s="29"/>
      <c r="F263" s="28"/>
      <c r="G263" s="30"/>
      <c r="H263" s="29"/>
      <c r="I263" s="27"/>
      <c r="J263" s="27"/>
      <c r="K263" s="27"/>
      <c r="L263" s="30"/>
      <c r="M263" s="25"/>
      <c r="N263" s="25"/>
      <c r="O263" s="24"/>
      <c r="P263" s="25"/>
      <c r="Q263" s="25"/>
      <c r="R263" s="25"/>
      <c r="S263" s="25"/>
      <c r="T263" s="25"/>
      <c r="U263" s="25"/>
      <c r="V263" s="25"/>
      <c r="W263" s="27"/>
      <c r="X263" s="25"/>
      <c r="Y263" s="31"/>
      <c r="Z263" s="31"/>
      <c r="AA263" s="27"/>
      <c r="AB263" s="27"/>
      <c r="AC263" s="26"/>
      <c r="AD263" s="27"/>
    </row>
    <row r="264" spans="2:30" ht="12.75" customHeight="1" x14ac:dyDescent="0.2">
      <c r="B264" s="48"/>
      <c r="D264" s="35"/>
      <c r="E264" s="32"/>
      <c r="F264" s="33"/>
      <c r="G264" s="34"/>
      <c r="H264" s="32"/>
      <c r="I264" s="35"/>
      <c r="J264" s="35"/>
      <c r="K264" s="35"/>
      <c r="L264" s="30"/>
      <c r="M264" s="25"/>
      <c r="N264" s="25"/>
      <c r="O264" s="24"/>
      <c r="P264" s="25"/>
      <c r="Q264" s="25"/>
      <c r="R264" s="25"/>
      <c r="S264" s="25"/>
      <c r="T264" s="25"/>
      <c r="U264" s="25"/>
      <c r="V264" s="25"/>
      <c r="W264" s="27"/>
      <c r="X264" s="25"/>
      <c r="Y264" s="31"/>
      <c r="Z264" s="31"/>
      <c r="AA264" s="27"/>
      <c r="AB264" s="27"/>
      <c r="AC264" s="26"/>
      <c r="AD264" s="27"/>
    </row>
    <row r="265" spans="2:30" ht="12.75" customHeight="1" x14ac:dyDescent="0.2">
      <c r="B265" s="48"/>
      <c r="D265" s="35"/>
      <c r="E265" s="32"/>
      <c r="F265" s="33"/>
      <c r="G265" s="34"/>
      <c r="H265" s="32"/>
      <c r="I265" s="35"/>
      <c r="J265" s="35"/>
      <c r="K265" s="35"/>
      <c r="L265" s="30"/>
      <c r="M265" s="25"/>
      <c r="N265" s="25"/>
      <c r="O265" s="24"/>
      <c r="P265" s="25"/>
      <c r="Q265" s="25"/>
      <c r="R265" s="25"/>
      <c r="S265" s="25"/>
      <c r="T265" s="25"/>
      <c r="U265" s="25"/>
      <c r="V265" s="25"/>
      <c r="W265" s="27"/>
      <c r="X265" s="25"/>
      <c r="Y265" s="31"/>
      <c r="Z265" s="31"/>
      <c r="AA265" s="27"/>
      <c r="AB265" s="27"/>
      <c r="AC265" s="26"/>
      <c r="AD265" s="27"/>
    </row>
    <row r="266" spans="2:30" ht="12.75" customHeight="1" x14ac:dyDescent="0.2">
      <c r="B266" s="48"/>
      <c r="D266" s="35"/>
      <c r="E266" s="32"/>
      <c r="F266" s="37"/>
      <c r="G266" s="34"/>
      <c r="H266" s="32"/>
      <c r="I266" s="32"/>
      <c r="J266" s="35"/>
      <c r="K266" s="35"/>
      <c r="L266" s="30"/>
      <c r="M266" s="25"/>
      <c r="N266" s="25"/>
      <c r="O266" s="24"/>
      <c r="P266" s="25"/>
      <c r="Q266" s="25"/>
      <c r="R266" s="25"/>
      <c r="S266" s="25"/>
      <c r="T266" s="25"/>
      <c r="U266" s="25"/>
      <c r="V266" s="25"/>
      <c r="W266" s="27"/>
      <c r="X266" s="25"/>
      <c r="Y266" s="31"/>
      <c r="Z266" s="31"/>
      <c r="AA266" s="27"/>
      <c r="AB266" s="27"/>
      <c r="AC266" s="26"/>
      <c r="AD266" s="27"/>
    </row>
    <row r="267" spans="2:30" ht="12.75" customHeight="1" x14ac:dyDescent="0.2">
      <c r="B267" s="48"/>
      <c r="D267" s="27"/>
      <c r="E267" s="29"/>
      <c r="F267" s="28"/>
      <c r="G267" s="30"/>
      <c r="H267" s="29"/>
      <c r="I267" s="27"/>
      <c r="J267" s="27"/>
      <c r="K267" s="27"/>
      <c r="L267" s="30"/>
      <c r="M267" s="25"/>
      <c r="N267" s="25"/>
      <c r="O267" s="24"/>
      <c r="P267" s="25"/>
      <c r="Q267" s="25"/>
      <c r="R267" s="25"/>
      <c r="S267" s="25"/>
      <c r="T267" s="25"/>
      <c r="U267" s="25"/>
      <c r="V267" s="25"/>
      <c r="W267" s="27"/>
      <c r="X267" s="25"/>
      <c r="Y267" s="31"/>
      <c r="Z267" s="31"/>
      <c r="AA267" s="27"/>
      <c r="AB267" s="27"/>
      <c r="AC267" s="26"/>
      <c r="AD267" s="27"/>
    </row>
    <row r="268" spans="2:30" ht="12.75" customHeight="1" x14ac:dyDescent="0.2">
      <c r="B268" s="48"/>
      <c r="D268" s="27"/>
      <c r="E268" s="29"/>
      <c r="F268" s="28"/>
      <c r="G268" s="30"/>
      <c r="H268" s="29"/>
      <c r="I268" s="27"/>
      <c r="J268" s="27"/>
      <c r="K268" s="27"/>
      <c r="L268" s="30"/>
      <c r="M268" s="25"/>
      <c r="N268" s="25"/>
      <c r="O268" s="24"/>
      <c r="P268" s="25"/>
      <c r="Q268" s="25"/>
      <c r="R268" s="25"/>
      <c r="S268" s="25"/>
      <c r="T268" s="25"/>
      <c r="U268" s="25"/>
      <c r="V268" s="25"/>
      <c r="W268" s="27"/>
      <c r="X268" s="25"/>
      <c r="Y268" s="31"/>
      <c r="Z268" s="31"/>
      <c r="AA268" s="27"/>
      <c r="AB268" s="27"/>
      <c r="AC268" s="26"/>
      <c r="AD268" s="27"/>
    </row>
    <row r="269" spans="2:30" ht="12.75" customHeight="1" x14ac:dyDescent="0.2">
      <c r="B269" s="48"/>
      <c r="D269" s="27"/>
      <c r="E269" s="29"/>
      <c r="F269" s="28"/>
      <c r="G269" s="30"/>
      <c r="H269" s="29"/>
      <c r="I269" s="27"/>
      <c r="J269" s="27"/>
      <c r="K269" s="27"/>
      <c r="L269" s="30"/>
      <c r="M269" s="25"/>
      <c r="N269" s="25"/>
      <c r="O269" s="24"/>
      <c r="P269" s="25"/>
      <c r="Q269" s="25"/>
      <c r="R269" s="25"/>
      <c r="S269" s="25"/>
      <c r="T269" s="25"/>
      <c r="U269" s="25"/>
      <c r="V269" s="25"/>
      <c r="W269" s="25"/>
      <c r="X269" s="25"/>
      <c r="Y269" s="31"/>
      <c r="Z269" s="31"/>
      <c r="AA269" s="27"/>
      <c r="AB269" s="27"/>
      <c r="AC269" s="26"/>
      <c r="AD269" s="27"/>
    </row>
    <row r="270" spans="2:30" ht="12.75" customHeight="1" x14ac:dyDescent="0.2">
      <c r="B270" s="48"/>
      <c r="D270" s="27"/>
      <c r="E270" s="29"/>
      <c r="F270" s="28"/>
      <c r="G270" s="30"/>
      <c r="H270" s="29"/>
      <c r="I270" s="27"/>
      <c r="J270" s="27"/>
      <c r="K270" s="27"/>
      <c r="L270" s="30"/>
      <c r="M270" s="25"/>
      <c r="N270" s="25"/>
      <c r="O270" s="24"/>
      <c r="P270" s="25"/>
      <c r="Q270" s="25"/>
      <c r="R270" s="25"/>
      <c r="S270" s="25"/>
      <c r="T270" s="25"/>
      <c r="U270" s="25"/>
      <c r="V270" s="25"/>
      <c r="W270" s="27"/>
      <c r="X270" s="25"/>
      <c r="Y270" s="31"/>
      <c r="Z270" s="31"/>
      <c r="AA270" s="27"/>
      <c r="AB270" s="27"/>
      <c r="AC270" s="26"/>
      <c r="AD270" s="27"/>
    </row>
    <row r="271" spans="2:30" ht="12.75" customHeight="1" x14ac:dyDescent="0.2">
      <c r="B271" s="48"/>
      <c r="D271" s="27"/>
      <c r="E271" s="29"/>
      <c r="F271" s="28"/>
      <c r="G271" s="30"/>
      <c r="H271" s="29"/>
      <c r="I271" s="27"/>
      <c r="J271" s="27"/>
      <c r="K271" s="27"/>
      <c r="L271" s="30"/>
      <c r="M271" s="25"/>
      <c r="N271" s="25"/>
      <c r="O271" s="24"/>
      <c r="P271" s="25"/>
      <c r="Q271" s="25"/>
      <c r="R271" s="25"/>
      <c r="S271" s="25"/>
      <c r="T271" s="25"/>
      <c r="U271" s="25"/>
      <c r="V271" s="25"/>
      <c r="W271" s="27"/>
      <c r="X271" s="25"/>
      <c r="Y271" s="31"/>
      <c r="Z271" s="31"/>
      <c r="AA271" s="27"/>
      <c r="AB271" s="27"/>
      <c r="AC271" s="26"/>
      <c r="AD271" s="27"/>
    </row>
    <row r="272" spans="2:30" ht="12.75" customHeight="1" x14ac:dyDescent="0.2">
      <c r="B272" s="48"/>
      <c r="D272" s="27"/>
      <c r="E272" s="29"/>
      <c r="F272" s="28"/>
      <c r="G272" s="30"/>
      <c r="H272" s="29"/>
      <c r="I272" s="27"/>
      <c r="J272" s="27"/>
      <c r="K272" s="27"/>
      <c r="L272" s="30"/>
      <c r="M272" s="25"/>
      <c r="N272" s="25"/>
      <c r="O272" s="24"/>
      <c r="P272" s="25"/>
      <c r="Q272" s="25"/>
      <c r="R272" s="25"/>
      <c r="S272" s="25"/>
      <c r="T272" s="25"/>
      <c r="U272" s="25"/>
      <c r="V272" s="25"/>
      <c r="W272" s="27"/>
      <c r="X272" s="25"/>
      <c r="Y272" s="31"/>
      <c r="Z272" s="31"/>
      <c r="AA272" s="27"/>
      <c r="AB272" s="27"/>
      <c r="AC272" s="26"/>
      <c r="AD272" s="27"/>
    </row>
    <row r="273" spans="2:30" ht="12.75" customHeight="1" x14ac:dyDescent="0.2">
      <c r="B273" s="48"/>
      <c r="D273" s="27"/>
      <c r="E273" s="29"/>
      <c r="F273" s="28"/>
      <c r="G273" s="30"/>
      <c r="H273" s="29"/>
      <c r="I273" s="27"/>
      <c r="J273" s="27"/>
      <c r="K273" s="27"/>
      <c r="L273" s="30"/>
      <c r="M273" s="25"/>
      <c r="N273" s="25"/>
      <c r="O273" s="24"/>
      <c r="P273" s="25"/>
      <c r="Q273" s="25"/>
      <c r="R273" s="25"/>
      <c r="S273" s="25"/>
      <c r="T273" s="25"/>
      <c r="U273" s="25"/>
      <c r="V273" s="25"/>
      <c r="W273" s="25"/>
      <c r="X273" s="25"/>
      <c r="Y273" s="31"/>
      <c r="Z273" s="31"/>
      <c r="AA273" s="27"/>
      <c r="AB273" s="27"/>
      <c r="AC273" s="26"/>
      <c r="AD273" s="27"/>
    </row>
    <row r="274" spans="2:30" ht="12.75" customHeight="1" x14ac:dyDescent="0.2">
      <c r="B274" s="48"/>
      <c r="D274" s="27"/>
      <c r="E274" s="29"/>
      <c r="F274" s="28"/>
      <c r="G274" s="30"/>
      <c r="H274" s="29"/>
      <c r="I274" s="27"/>
      <c r="J274" s="27"/>
      <c r="K274" s="27"/>
      <c r="L274" s="30"/>
      <c r="M274" s="25"/>
      <c r="N274" s="25"/>
      <c r="O274" s="24"/>
      <c r="P274" s="25"/>
      <c r="Q274" s="25"/>
      <c r="R274" s="25"/>
      <c r="S274" s="25"/>
      <c r="T274" s="25"/>
      <c r="U274" s="25"/>
      <c r="V274" s="25"/>
      <c r="W274" s="25"/>
      <c r="X274" s="25"/>
      <c r="Y274" s="31"/>
      <c r="Z274" s="31"/>
      <c r="AA274" s="27"/>
      <c r="AB274" s="27"/>
      <c r="AC274" s="26"/>
      <c r="AD274" s="27"/>
    </row>
    <row r="275" spans="2:30" ht="12.75" customHeight="1" x14ac:dyDescent="0.2">
      <c r="B275" s="48"/>
      <c r="D275" s="27"/>
      <c r="E275" s="29"/>
      <c r="F275" s="28"/>
      <c r="G275" s="30"/>
      <c r="H275" s="29"/>
      <c r="I275" s="27"/>
      <c r="J275" s="27"/>
      <c r="K275" s="27"/>
      <c r="L275" s="30"/>
      <c r="M275" s="25"/>
      <c r="N275" s="25"/>
      <c r="O275" s="24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8"/>
      <c r="D276" s="27"/>
      <c r="E276" s="29"/>
      <c r="F276" s="28"/>
      <c r="G276" s="30"/>
      <c r="H276" s="29"/>
      <c r="I276" s="27"/>
      <c r="J276" s="27"/>
      <c r="K276" s="27"/>
      <c r="L276" s="30"/>
      <c r="M276" s="25"/>
      <c r="N276" s="25"/>
      <c r="O276" s="24"/>
      <c r="P276" s="25"/>
      <c r="Q276" s="25"/>
      <c r="R276" s="25"/>
      <c r="S276" s="25"/>
      <c r="T276" s="25"/>
      <c r="U276" s="25"/>
      <c r="V276" s="25"/>
      <c r="W276" s="25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8"/>
      <c r="D277" s="27"/>
      <c r="E277" s="29"/>
      <c r="F277" s="28"/>
      <c r="G277" s="30"/>
      <c r="H277" s="29"/>
      <c r="I277" s="27"/>
      <c r="J277" s="27"/>
      <c r="K277" s="27"/>
      <c r="L277" s="30"/>
      <c r="M277" s="25"/>
      <c r="N277" s="25"/>
      <c r="O277" s="24"/>
      <c r="P277" s="25"/>
      <c r="Q277" s="25"/>
      <c r="R277" s="25"/>
      <c r="S277" s="25"/>
      <c r="T277" s="25"/>
      <c r="U277" s="25"/>
      <c r="V277" s="25"/>
      <c r="W277" s="25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8"/>
      <c r="D278" s="27"/>
      <c r="E278" s="29"/>
      <c r="F278" s="28"/>
      <c r="G278" s="30"/>
      <c r="H278" s="29"/>
      <c r="I278" s="27"/>
      <c r="J278" s="27"/>
      <c r="K278" s="27"/>
      <c r="L278" s="30"/>
      <c r="M278" s="25"/>
      <c r="N278" s="25"/>
      <c r="O278" s="24"/>
      <c r="P278" s="25"/>
      <c r="Q278" s="25"/>
      <c r="R278" s="25"/>
      <c r="S278" s="25"/>
      <c r="T278" s="25"/>
      <c r="U278" s="25"/>
      <c r="V278" s="25"/>
      <c r="W278" s="25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8"/>
      <c r="D279" s="27"/>
      <c r="E279" s="29"/>
      <c r="F279" s="28"/>
      <c r="G279" s="30"/>
      <c r="H279" s="29"/>
      <c r="I279" s="27"/>
      <c r="J279" s="27"/>
      <c r="K279" s="27"/>
      <c r="L279" s="30"/>
      <c r="M279" s="25"/>
      <c r="N279" s="25"/>
      <c r="O279" s="24"/>
      <c r="P279" s="25"/>
      <c r="Q279" s="25"/>
      <c r="R279" s="25"/>
      <c r="S279" s="25"/>
      <c r="T279" s="25"/>
      <c r="U279" s="25"/>
      <c r="V279" s="25"/>
      <c r="W279" s="25"/>
      <c r="X279" s="27"/>
      <c r="Y279" s="31"/>
      <c r="Z279" s="31"/>
      <c r="AA279" s="27"/>
      <c r="AB279" s="27"/>
      <c r="AC279" s="31"/>
      <c r="AD279" s="27"/>
    </row>
    <row r="280" spans="2:30" ht="12.75" customHeight="1" x14ac:dyDescent="0.2">
      <c r="B280" s="48"/>
      <c r="D280" s="27"/>
      <c r="E280" s="29"/>
      <c r="F280" s="28"/>
      <c r="G280" s="30"/>
      <c r="H280" s="29"/>
      <c r="I280" s="27"/>
      <c r="J280" s="27"/>
      <c r="K280" s="27"/>
      <c r="L280" s="30"/>
      <c r="M280" s="25"/>
      <c r="N280" s="25"/>
      <c r="O280" s="24"/>
      <c r="P280" s="25"/>
      <c r="Q280" s="25"/>
      <c r="R280" s="25"/>
      <c r="S280" s="25"/>
      <c r="T280" s="25"/>
      <c r="U280" s="25"/>
      <c r="V280" s="25"/>
      <c r="W280" s="25"/>
      <c r="X280" s="27"/>
      <c r="Y280" s="25"/>
      <c r="Z280" s="25"/>
      <c r="AA280" s="25"/>
      <c r="AB280" s="27"/>
      <c r="AC280" s="26"/>
      <c r="AD280" s="27"/>
    </row>
    <row r="281" spans="2:30" ht="12.75" customHeight="1" x14ac:dyDescent="0.2">
      <c r="B281" s="48"/>
      <c r="D281" s="27"/>
      <c r="E281" s="29"/>
      <c r="F281" s="28"/>
      <c r="G281" s="30"/>
      <c r="H281" s="29"/>
      <c r="I281" s="27"/>
      <c r="J281" s="27"/>
      <c r="K281" s="27"/>
      <c r="L281" s="30"/>
      <c r="M281" s="25"/>
      <c r="N281" s="25"/>
      <c r="O281" s="24"/>
      <c r="P281" s="25"/>
      <c r="Q281" s="25"/>
      <c r="R281" s="25"/>
      <c r="S281" s="25"/>
      <c r="T281" s="25"/>
      <c r="U281" s="25"/>
      <c r="V281" s="25"/>
      <c r="W281" s="25"/>
      <c r="X281" s="27"/>
      <c r="Y281" s="25"/>
      <c r="Z281" s="25"/>
      <c r="AA281" s="25"/>
      <c r="AB281" s="27"/>
      <c r="AC281" s="26"/>
      <c r="AD281" s="27"/>
    </row>
    <row r="282" spans="2:30" ht="12.75" customHeight="1" x14ac:dyDescent="0.2">
      <c r="B282" s="48"/>
      <c r="D282" s="27"/>
      <c r="E282" s="29"/>
      <c r="F282" s="28"/>
      <c r="G282" s="30"/>
      <c r="H282" s="29"/>
      <c r="I282" s="27"/>
      <c r="J282" s="27"/>
      <c r="K282" s="27"/>
      <c r="L282" s="30"/>
      <c r="M282" s="25"/>
      <c r="N282" s="25"/>
      <c r="O282" s="24"/>
      <c r="P282" s="25"/>
      <c r="Q282" s="25"/>
      <c r="R282" s="25"/>
      <c r="S282" s="25"/>
      <c r="T282" s="25"/>
      <c r="U282" s="25"/>
      <c r="V282" s="25"/>
      <c r="W282" s="25"/>
      <c r="X282" s="27"/>
      <c r="Y282" s="25"/>
      <c r="Z282" s="25"/>
      <c r="AA282" s="25"/>
      <c r="AB282" s="27"/>
      <c r="AC282" s="26"/>
      <c r="AD282" s="27"/>
    </row>
    <row r="283" spans="2:30" ht="12.75" customHeight="1" x14ac:dyDescent="0.2">
      <c r="B283" s="48"/>
      <c r="D283" s="27"/>
      <c r="E283" s="29"/>
      <c r="F283" s="28"/>
      <c r="G283" s="30"/>
      <c r="H283" s="29"/>
      <c r="I283" s="27"/>
      <c r="J283" s="27"/>
      <c r="K283" s="27"/>
      <c r="L283" s="30"/>
      <c r="M283" s="25"/>
      <c r="N283" s="25"/>
      <c r="O283" s="24"/>
      <c r="P283" s="25"/>
      <c r="Q283" s="25"/>
      <c r="R283" s="25"/>
      <c r="S283" s="25"/>
      <c r="T283" s="25"/>
      <c r="U283" s="25"/>
      <c r="V283" s="25"/>
      <c r="W283" s="25"/>
      <c r="X283" s="27"/>
      <c r="Y283" s="25"/>
      <c r="Z283" s="25"/>
      <c r="AA283" s="25"/>
      <c r="AB283" s="27"/>
      <c r="AC283" s="26"/>
      <c r="AD283" s="27"/>
    </row>
    <row r="284" spans="2:30" ht="12.75" customHeight="1" x14ac:dyDescent="0.2">
      <c r="B284" s="48"/>
      <c r="D284" s="27"/>
      <c r="E284" s="29"/>
      <c r="F284" s="28"/>
      <c r="G284" s="30"/>
      <c r="H284" s="29"/>
      <c r="I284" s="27"/>
      <c r="J284" s="27"/>
      <c r="K284" s="27"/>
      <c r="L284" s="30"/>
      <c r="M284" s="25"/>
      <c r="N284" s="25"/>
      <c r="O284" s="24"/>
      <c r="P284" s="25"/>
      <c r="Q284" s="25"/>
      <c r="R284" s="25"/>
      <c r="S284" s="25"/>
      <c r="T284" s="25"/>
      <c r="U284" s="25"/>
      <c r="V284" s="25"/>
      <c r="W284" s="25"/>
      <c r="X284" s="27"/>
      <c r="Y284" s="25"/>
      <c r="Z284" s="25"/>
      <c r="AA284" s="25"/>
      <c r="AB284" s="27"/>
      <c r="AC284" s="26"/>
      <c r="AD284" s="27"/>
    </row>
    <row r="285" spans="2:30" ht="12.75" customHeight="1" x14ac:dyDescent="0.2">
      <c r="B285" s="48"/>
      <c r="D285" s="27"/>
      <c r="E285" s="29"/>
      <c r="F285" s="28"/>
      <c r="G285" s="30"/>
      <c r="H285" s="29"/>
      <c r="I285" s="27"/>
      <c r="J285" s="27"/>
      <c r="K285" s="27"/>
      <c r="L285" s="30"/>
      <c r="M285" s="25"/>
      <c r="N285" s="25"/>
      <c r="O285" s="24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7"/>
      <c r="AC285" s="26"/>
      <c r="AD285" s="27"/>
    </row>
    <row r="286" spans="2:30" ht="12.75" customHeight="1" x14ac:dyDescent="0.2">
      <c r="B286" s="48"/>
      <c r="D286" s="27"/>
      <c r="E286" s="29"/>
      <c r="F286" s="28"/>
      <c r="G286" s="30"/>
      <c r="H286" s="29"/>
      <c r="I286" s="27"/>
      <c r="J286" s="27"/>
      <c r="K286" s="27"/>
      <c r="L286" s="30"/>
      <c r="M286" s="25"/>
      <c r="N286" s="25"/>
      <c r="O286" s="24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7"/>
      <c r="AC286" s="26"/>
      <c r="AD286" s="27"/>
    </row>
    <row r="287" spans="2:30" ht="12.75" customHeight="1" x14ac:dyDescent="0.2">
      <c r="B287" s="48"/>
      <c r="D287" s="27"/>
      <c r="E287" s="29"/>
      <c r="F287" s="28"/>
      <c r="G287" s="30"/>
      <c r="H287" s="29"/>
      <c r="I287" s="27"/>
      <c r="J287" s="27"/>
      <c r="K287" s="27"/>
      <c r="L287" s="30"/>
      <c r="M287" s="25"/>
      <c r="N287" s="25"/>
      <c r="O287" s="24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7"/>
      <c r="AC287" s="26"/>
      <c r="AD287" s="27"/>
    </row>
    <row r="288" spans="2:30" ht="12.75" customHeight="1" x14ac:dyDescent="0.2">
      <c r="B288" s="48"/>
      <c r="D288" s="27"/>
      <c r="E288" s="29"/>
      <c r="F288" s="28"/>
      <c r="G288" s="30"/>
      <c r="H288" s="29"/>
      <c r="I288" s="27"/>
      <c r="J288" s="27"/>
      <c r="K288" s="27"/>
      <c r="L288" s="30"/>
      <c r="M288" s="25"/>
      <c r="N288" s="25"/>
      <c r="O288" s="24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7"/>
      <c r="AC288" s="26"/>
      <c r="AD288" s="27"/>
    </row>
    <row r="289" spans="2:30" ht="12.75" customHeight="1" x14ac:dyDescent="0.2">
      <c r="B289" s="48"/>
      <c r="D289" s="27"/>
      <c r="E289" s="29"/>
      <c r="F289" s="28"/>
      <c r="G289" s="30"/>
      <c r="H289" s="29"/>
      <c r="I289" s="27"/>
      <c r="J289" s="27"/>
      <c r="K289" s="27"/>
      <c r="L289" s="30"/>
      <c r="M289" s="25"/>
      <c r="N289" s="25"/>
      <c r="O289" s="24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7"/>
      <c r="AC289" s="26"/>
      <c r="AD289" s="27"/>
    </row>
    <row r="290" spans="2:30" ht="12.75" customHeight="1" x14ac:dyDescent="0.2">
      <c r="B290" s="48"/>
      <c r="D290" s="27"/>
      <c r="E290" s="29"/>
      <c r="F290" s="28"/>
      <c r="G290" s="30"/>
      <c r="H290" s="29"/>
      <c r="I290" s="27"/>
      <c r="J290" s="27"/>
      <c r="K290" s="27"/>
      <c r="L290" s="30"/>
      <c r="M290" s="25"/>
      <c r="N290" s="25"/>
      <c r="O290" s="24"/>
      <c r="P290" s="27"/>
      <c r="Q290" s="27"/>
      <c r="R290" s="27"/>
      <c r="S290" s="27"/>
      <c r="T290" s="27"/>
      <c r="U290" s="27"/>
      <c r="V290" s="27"/>
      <c r="W290" s="27"/>
      <c r="X290" s="27"/>
      <c r="Y290" s="31"/>
      <c r="Z290" s="25"/>
      <c r="AA290" s="25"/>
      <c r="AB290" s="27"/>
      <c r="AC290" s="26"/>
      <c r="AD290" s="27"/>
    </row>
    <row r="291" spans="2:30" ht="12.75" customHeight="1" x14ac:dyDescent="0.2">
      <c r="B291" s="48"/>
      <c r="D291" s="27"/>
      <c r="E291" s="29"/>
      <c r="F291" s="28"/>
      <c r="G291" s="30"/>
      <c r="H291" s="29"/>
      <c r="I291" s="27"/>
      <c r="J291" s="27"/>
      <c r="K291" s="27"/>
      <c r="L291" s="30"/>
      <c r="M291" s="25"/>
      <c r="N291" s="25"/>
      <c r="O291" s="24"/>
      <c r="P291" s="27"/>
      <c r="Q291" s="27"/>
      <c r="R291" s="27"/>
      <c r="S291" s="27"/>
      <c r="T291" s="27"/>
      <c r="U291" s="27"/>
      <c r="V291" s="27"/>
      <c r="W291" s="27"/>
      <c r="X291" s="27"/>
      <c r="Y291" s="31"/>
      <c r="Z291" s="25"/>
      <c r="AA291" s="25"/>
      <c r="AB291" s="27"/>
      <c r="AC291" s="26"/>
      <c r="AD291" s="27"/>
    </row>
    <row r="292" spans="2:30" ht="12.75" customHeight="1" x14ac:dyDescent="0.2">
      <c r="B292" s="48"/>
      <c r="D292" s="27"/>
      <c r="E292" s="29"/>
      <c r="F292" s="28"/>
      <c r="G292" s="30"/>
      <c r="H292" s="29"/>
      <c r="I292" s="27"/>
      <c r="J292" s="27"/>
      <c r="K292" s="27"/>
      <c r="L292" s="30"/>
      <c r="M292" s="25"/>
      <c r="N292" s="25"/>
      <c r="O292" s="24"/>
      <c r="P292" s="27"/>
      <c r="Q292" s="27"/>
      <c r="R292" s="27"/>
      <c r="S292" s="27"/>
      <c r="T292" s="27"/>
      <c r="U292" s="27"/>
      <c r="V292" s="27"/>
      <c r="W292" s="27"/>
      <c r="X292" s="27"/>
      <c r="Y292" s="31"/>
      <c r="Z292" s="25"/>
      <c r="AA292" s="25"/>
      <c r="AB292" s="27"/>
      <c r="AC292" s="26"/>
      <c r="AD292" s="27"/>
    </row>
    <row r="293" spans="2:30" ht="12.75" customHeight="1" x14ac:dyDescent="0.2">
      <c r="B293" s="48"/>
      <c r="D293" s="27"/>
      <c r="E293" s="29"/>
      <c r="F293" s="28"/>
      <c r="G293" s="30"/>
      <c r="H293" s="29"/>
      <c r="I293" s="27"/>
      <c r="J293" s="27"/>
      <c r="K293" s="27"/>
      <c r="L293" s="30"/>
      <c r="M293" s="25"/>
      <c r="N293" s="25"/>
      <c r="O293" s="24"/>
      <c r="P293" s="27"/>
      <c r="Q293" s="27"/>
      <c r="R293" s="27"/>
      <c r="S293" s="27"/>
      <c r="T293" s="27"/>
      <c r="U293" s="27"/>
      <c r="V293" s="27"/>
      <c r="W293" s="27"/>
      <c r="X293" s="27"/>
      <c r="Y293" s="31"/>
      <c r="Z293" s="25"/>
      <c r="AA293" s="25"/>
      <c r="AB293" s="27"/>
      <c r="AC293" s="26"/>
      <c r="AD293" s="27"/>
    </row>
    <row r="294" spans="2:30" ht="12.75" customHeight="1" x14ac:dyDescent="0.2">
      <c r="B294" s="48"/>
      <c r="D294" s="27"/>
      <c r="E294" s="29"/>
      <c r="F294" s="28"/>
      <c r="G294" s="30"/>
      <c r="H294" s="29"/>
      <c r="I294" s="27"/>
      <c r="J294" s="27"/>
      <c r="K294" s="27"/>
      <c r="L294" s="30"/>
      <c r="M294" s="25"/>
      <c r="N294" s="25"/>
      <c r="O294" s="24"/>
      <c r="P294" s="27"/>
      <c r="Q294" s="27"/>
      <c r="R294" s="27"/>
      <c r="S294" s="27"/>
      <c r="T294" s="27"/>
      <c r="U294" s="27"/>
      <c r="V294" s="27"/>
      <c r="W294" s="27"/>
      <c r="X294" s="27"/>
      <c r="Y294" s="31"/>
      <c r="Z294" s="25"/>
      <c r="AA294" s="25"/>
      <c r="AB294" s="27"/>
      <c r="AC294" s="26"/>
      <c r="AD294" s="27"/>
    </row>
    <row r="295" spans="2:30" ht="12.75" customHeight="1" x14ac:dyDescent="0.2">
      <c r="B295" s="48"/>
      <c r="D295" s="27"/>
      <c r="E295" s="29"/>
      <c r="F295" s="28"/>
      <c r="G295" s="30"/>
      <c r="H295" s="29"/>
      <c r="I295" s="27"/>
      <c r="J295" s="27"/>
      <c r="K295" s="27"/>
      <c r="L295" s="30"/>
      <c r="M295" s="25"/>
      <c r="N295" s="25"/>
      <c r="O295" s="24"/>
      <c r="P295" s="25"/>
      <c r="Q295" s="25"/>
      <c r="R295" s="25"/>
      <c r="S295" s="25"/>
      <c r="T295" s="25"/>
      <c r="U295" s="25"/>
      <c r="V295" s="25"/>
      <c r="W295" s="25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8"/>
      <c r="D296" s="27"/>
      <c r="E296" s="29"/>
      <c r="F296" s="28"/>
      <c r="G296" s="30"/>
      <c r="H296" s="29"/>
      <c r="I296" s="27"/>
      <c r="J296" s="27"/>
      <c r="K296" s="27"/>
      <c r="L296" s="30"/>
      <c r="M296" s="25"/>
      <c r="N296" s="25"/>
      <c r="O296" s="24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8"/>
      <c r="D297" s="27"/>
      <c r="E297" s="29"/>
      <c r="F297" s="28"/>
      <c r="G297" s="30"/>
      <c r="H297" s="29"/>
      <c r="I297" s="27"/>
      <c r="J297" s="27"/>
      <c r="K297" s="27"/>
      <c r="L297" s="30"/>
      <c r="M297" s="25"/>
      <c r="N297" s="25"/>
      <c r="O297" s="24"/>
      <c r="P297" s="25"/>
      <c r="Q297" s="25"/>
      <c r="R297" s="25"/>
      <c r="S297" s="25"/>
      <c r="T297" s="25"/>
      <c r="U297" s="25"/>
      <c r="V297" s="25"/>
      <c r="W297" s="25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8"/>
      <c r="D298" s="27"/>
      <c r="E298" s="29"/>
      <c r="F298" s="28"/>
      <c r="G298" s="30"/>
      <c r="H298" s="29"/>
      <c r="I298" s="27"/>
      <c r="J298" s="27"/>
      <c r="K298" s="27"/>
      <c r="L298" s="30"/>
      <c r="M298" s="25"/>
      <c r="N298" s="25"/>
      <c r="O298" s="24"/>
      <c r="P298" s="25"/>
      <c r="Q298" s="25"/>
      <c r="R298" s="25"/>
      <c r="S298" s="25"/>
      <c r="T298" s="25"/>
      <c r="U298" s="25"/>
      <c r="V298" s="25"/>
      <c r="W298" s="25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8"/>
      <c r="D299" s="27"/>
      <c r="E299" s="29"/>
      <c r="F299" s="28"/>
      <c r="G299" s="30"/>
      <c r="H299" s="29"/>
      <c r="I299" s="27"/>
      <c r="J299" s="27"/>
      <c r="K299" s="27"/>
      <c r="L299" s="30"/>
      <c r="M299" s="25"/>
      <c r="N299" s="25"/>
      <c r="O299" s="24"/>
      <c r="P299" s="35"/>
      <c r="Q299" s="35"/>
      <c r="R299" s="35"/>
      <c r="S299" s="35"/>
      <c r="T299" s="35"/>
      <c r="U299" s="35"/>
      <c r="V299" s="35"/>
      <c r="W299" s="35"/>
      <c r="X299" s="35"/>
      <c r="Y299" s="36"/>
      <c r="Z299" s="36"/>
      <c r="AA299" s="35"/>
      <c r="AB299" s="35"/>
      <c r="AC299" s="36"/>
      <c r="AD299" s="35"/>
    </row>
    <row r="300" spans="2:30" ht="12.75" customHeight="1" x14ac:dyDescent="0.2">
      <c r="B300" s="48"/>
      <c r="D300" s="27"/>
      <c r="E300" s="29"/>
      <c r="F300" s="28"/>
      <c r="G300" s="30"/>
      <c r="H300" s="29"/>
      <c r="I300" s="27"/>
      <c r="J300" s="27"/>
      <c r="K300" s="27"/>
      <c r="L300" s="30"/>
      <c r="M300" s="25"/>
      <c r="N300" s="25"/>
      <c r="O300" s="24"/>
      <c r="P300" s="35"/>
      <c r="Q300" s="35"/>
      <c r="R300" s="35"/>
      <c r="S300" s="35"/>
      <c r="T300" s="35"/>
      <c r="U300" s="35"/>
      <c r="V300" s="35"/>
      <c r="W300" s="35"/>
      <c r="X300" s="35"/>
      <c r="Y300" s="36"/>
      <c r="Z300" s="36"/>
      <c r="AA300" s="35"/>
      <c r="AB300" s="35"/>
      <c r="AC300" s="36"/>
      <c r="AD300" s="35"/>
    </row>
    <row r="301" spans="2:30" ht="12.75" customHeight="1" x14ac:dyDescent="0.2">
      <c r="B301" s="48"/>
      <c r="D301" s="27"/>
      <c r="E301" s="29"/>
      <c r="F301" s="28"/>
      <c r="G301" s="30"/>
      <c r="H301" s="29"/>
      <c r="I301" s="27"/>
      <c r="J301" s="27"/>
      <c r="K301" s="27"/>
      <c r="L301" s="30"/>
      <c r="M301" s="25"/>
      <c r="N301" s="25"/>
      <c r="O301" s="24"/>
      <c r="P301" s="35"/>
      <c r="Q301" s="35"/>
      <c r="R301" s="35"/>
      <c r="S301" s="35"/>
      <c r="T301" s="35"/>
      <c r="U301" s="35"/>
      <c r="V301" s="35"/>
      <c r="W301" s="35"/>
      <c r="X301" s="35"/>
      <c r="Y301" s="36"/>
      <c r="Z301" s="36"/>
      <c r="AA301" s="35"/>
      <c r="AB301" s="35"/>
      <c r="AC301" s="36"/>
      <c r="AD301" s="35"/>
    </row>
    <row r="302" spans="2:30" ht="12.75" customHeight="1" thickBot="1" x14ac:dyDescent="0.25">
      <c r="B302" s="48"/>
      <c r="D302" s="27"/>
      <c r="E302" s="29"/>
      <c r="F302" s="28"/>
      <c r="G302" s="30"/>
      <c r="H302" s="29"/>
      <c r="I302" s="27"/>
      <c r="J302" s="27"/>
      <c r="K302" s="27"/>
      <c r="L302" s="30"/>
      <c r="M302" s="25"/>
      <c r="N302" s="25"/>
      <c r="O302" s="24"/>
      <c r="P302" s="35"/>
      <c r="Q302" s="35"/>
      <c r="R302" s="35"/>
      <c r="S302" s="35"/>
      <c r="T302" s="35"/>
      <c r="U302" s="35"/>
      <c r="V302" s="35"/>
      <c r="W302" s="35"/>
      <c r="X302" s="35"/>
      <c r="Y302" s="36"/>
      <c r="Z302" s="36"/>
      <c r="AA302" s="35"/>
      <c r="AB302" s="35"/>
      <c r="AC302" s="36"/>
      <c r="AD302" s="35"/>
    </row>
    <row r="303" spans="2:30" ht="12.75" customHeight="1" thickBot="1" x14ac:dyDescent="0.25">
      <c r="D303" s="71" t="s">
        <v>3</v>
      </c>
      <c r="E303" s="72"/>
      <c r="F303" s="72"/>
      <c r="G303" s="72"/>
      <c r="H303" s="72"/>
      <c r="I303" s="72"/>
      <c r="J303" s="72"/>
      <c r="K303" s="72"/>
      <c r="L303" s="73"/>
      <c r="M303" s="38">
        <f>IF(M226="","",IF(M243="","",IF(SUM(M244:M302)&lt;&gt;0,SUM(M244:M302),"")))</f>
        <v>12.348513888888888</v>
      </c>
      <c r="N303" s="38">
        <f t="shared" ref="N303" si="95">IF(N226="","",IF(N243="","",IF(SUM(N244:N302)&lt;&gt;0,SUM(N244:N302),"")))</f>
        <v>226.718715</v>
      </c>
      <c r="O303" s="38">
        <f t="shared" ref="O303" si="96">IF(O226="","",IF(O243="","",IF(SUM(O244:O302)&lt;&gt;0,SUM(O244:O302),"")))</f>
        <v>296.36433333333326</v>
      </c>
      <c r="P303" s="38" t="str">
        <f t="shared" ref="P303" si="97">IF(P226="","",IF(P243="","",IF(SUM(P244:P302)&lt;&gt;0,SUM(P244:P302),"")))</f>
        <v/>
      </c>
      <c r="Q303" s="38" t="str">
        <f t="shared" ref="Q303" si="98">IF(Q226="","",IF(Q243="","",IF(SUM(Q244:Q302)&lt;&gt;0,SUM(Q244:Q302),"")))</f>
        <v/>
      </c>
      <c r="R303" s="38" t="str">
        <f t="shared" ref="R303" si="99">IF(R226="","",IF(R243="","",IF(SUM(R244:R302)&lt;&gt;0,SUM(R244:R302),"")))</f>
        <v/>
      </c>
      <c r="S303" s="38" t="str">
        <f t="shared" ref="S303" si="100">IF(S226="","",IF(S243="","",IF(SUM(S244:S302)&lt;&gt;0,SUM(S244:S302),"")))</f>
        <v/>
      </c>
      <c r="T303" s="38" t="str">
        <f t="shared" ref="T303" si="101">IF(T226="","",IF(T243="","",IF(SUM(T244:T302)&lt;&gt;0,SUM(T244:T302),"")))</f>
        <v/>
      </c>
      <c r="U303" s="38" t="str">
        <f t="shared" ref="U303" si="102">IF(U226="","",IF(U243="","",IF(SUM(U244:U302)&lt;&gt;0,SUM(U244:U302),"")))</f>
        <v/>
      </c>
      <c r="V303" s="38" t="str">
        <f t="shared" ref="V303" si="103">IF(V226="","",IF(V243="","",IF(SUM(V244:V302)&lt;&gt;0,SUM(V244:V302),"")))</f>
        <v/>
      </c>
      <c r="W303" s="38" t="str">
        <f t="shared" ref="W303" si="104">IF(W226="","",IF(W243="","",IF(SUM(W244:W302)&lt;&gt;0,SUM(W244:W302),"")))</f>
        <v/>
      </c>
      <c r="X303" s="38" t="str">
        <f t="shared" ref="X303" si="105">IF(X226="","",IF(X243="","",IF(SUM(X244:X302)&lt;&gt;0,SUM(X244:X302),"")))</f>
        <v/>
      </c>
      <c r="Y303" s="38" t="str">
        <f t="shared" ref="Y303" si="106">IF(Y226="","",IF(Y243="","",IF(SUM(Y244:Y302)&lt;&gt;0,SUM(Y244:Y302),"")))</f>
        <v/>
      </c>
      <c r="Z303" s="38" t="str">
        <f t="shared" ref="Z303" si="107">IF(Z226="","",IF(Z243="","",IF(SUM(Z244:Z302)&lt;&gt;0,SUM(Z244:Z302),"")))</f>
        <v/>
      </c>
      <c r="AA303" s="38" t="str">
        <f t="shared" ref="AA303" si="108">IF(AA226="","",IF(AA243="","",IF(SUM(AA244:AA302)&lt;&gt;0,SUM(AA244:AA302),"")))</f>
        <v/>
      </c>
      <c r="AB303" s="38" t="str">
        <f t="shared" ref="AB303" si="109">IF(AB226="","",IF(AB243="","",IF(SUM(AB244:AB302)&lt;&gt;0,SUM(AB244:AB302),"")))</f>
        <v/>
      </c>
      <c r="AC303" s="38" t="str">
        <f t="shared" ref="AC303" si="110">IF(AC226="","",IF(AC243="","",IF(SUM(AC244:AC302)&lt;&gt;0,SUM(AC244:AC302),"")))</f>
        <v/>
      </c>
      <c r="AD303" s="38" t="str">
        <f t="shared" ref="AD303" si="111">IF(AD226="","",IF(AD243="","",IF(SUM(AD244:AD302)&lt;&gt;0,SUM(AD244:AD302),"")))</f>
        <v/>
      </c>
    </row>
    <row r="304" spans="2:30" ht="12.75" customHeight="1" x14ac:dyDescent="0.2">
      <c r="B304" s="6" t="s">
        <v>18</v>
      </c>
      <c r="D304" s="68" t="s">
        <v>4</v>
      </c>
      <c r="E304" s="69"/>
      <c r="F304" s="69"/>
      <c r="G304" s="69"/>
      <c r="H304" s="69"/>
      <c r="I304" s="69"/>
      <c r="J304" s="69"/>
      <c r="K304" s="69"/>
      <c r="L304" s="70"/>
      <c r="M304" s="39">
        <f>IF(M226="","",IF(M243="",IF(SUM(COUNTIF(M244:M302,"LS")+COUNTIF(M244:M302,"LUMP"))&gt;0,"LS",""),IF(M303&lt;&gt;"",ROUNDUP(M303,0),"")))</f>
        <v>13</v>
      </c>
      <c r="N304" s="39">
        <f t="shared" ref="N304" si="112">IF(N226="","",IF(N243="",IF(SUM(COUNTIF(N244:N302,"LS")+COUNTIF(N244:N302,"LUMP"))&gt;0,"LS",""),IF(N303&lt;&gt;"",ROUNDUP(N303,0),"")))</f>
        <v>227</v>
      </c>
      <c r="O304" s="39">
        <f t="shared" ref="O304" si="113">IF(O226="","",IF(O243="",IF(SUM(COUNTIF(O244:O302,"LS")+COUNTIF(O244:O302,"LUMP"))&gt;0,"LS",""),IF(O303&lt;&gt;"",ROUNDUP(O303,0),"")))</f>
        <v>297</v>
      </c>
      <c r="P304" s="39" t="str">
        <f t="shared" ref="P304" si="114">IF(P226="","",IF(P243="",IF(SUM(COUNTIF(P244:P302,"LS")+COUNTIF(P244:P302,"LUMP"))&gt;0,"LS",""),IF(P303&lt;&gt;"",ROUNDUP(P303,0),"")))</f>
        <v/>
      </c>
      <c r="Q304" s="39" t="str">
        <f t="shared" ref="Q304" si="115">IF(Q226="","",IF(Q243="",IF(SUM(COUNTIF(Q244:Q302,"LS")+COUNTIF(Q244:Q302,"LUMP"))&gt;0,"LS",""),IF(Q303&lt;&gt;"",ROUNDUP(Q303,0),"")))</f>
        <v/>
      </c>
      <c r="R304" s="39" t="str">
        <f t="shared" ref="R304" si="116">IF(R226="","",IF(R243="",IF(SUM(COUNTIF(R244:R302,"LS")+COUNTIF(R244:R302,"LUMP"))&gt;0,"LS",""),IF(R303&lt;&gt;"",ROUNDUP(R303,0),"")))</f>
        <v/>
      </c>
      <c r="S304" s="39" t="str">
        <f t="shared" ref="S304" si="117">IF(S226="","",IF(S243="",IF(SUM(COUNTIF(S244:S302,"LS")+COUNTIF(S244:S302,"LUMP"))&gt;0,"LS",""),IF(S303&lt;&gt;"",ROUNDUP(S303,0),"")))</f>
        <v/>
      </c>
      <c r="T304" s="39" t="str">
        <f t="shared" ref="T304" si="118">IF(T226="","",IF(T243="",IF(SUM(COUNTIF(T244:T302,"LS")+COUNTIF(T244:T302,"LUMP"))&gt;0,"LS",""),IF(T303&lt;&gt;"",ROUNDUP(T303,0),"")))</f>
        <v/>
      </c>
      <c r="U304" s="39" t="str">
        <f t="shared" ref="U304" si="119">IF(U226="","",IF(U243="",IF(SUM(COUNTIF(U244:U302,"LS")+COUNTIF(U244:U302,"LUMP"))&gt;0,"LS",""),IF(U303&lt;&gt;"",ROUNDUP(U303,0),"")))</f>
        <v/>
      </c>
      <c r="V304" s="39" t="str">
        <f t="shared" ref="V304" si="120">IF(V226="","",IF(V243="",IF(SUM(COUNTIF(V244:V302,"LS")+COUNTIF(V244:V302,"LUMP"))&gt;0,"LS",""),IF(V303&lt;&gt;"",ROUNDUP(V303,0),"")))</f>
        <v/>
      </c>
      <c r="W304" s="39" t="str">
        <f t="shared" ref="W304" si="121">IF(W226="","",IF(W243="",IF(SUM(COUNTIF(W244:W302,"LS")+COUNTIF(W244:W302,"LUMP"))&gt;0,"LS",""),IF(W303&lt;&gt;"",ROUNDUP(W303,0),"")))</f>
        <v/>
      </c>
      <c r="X304" s="39" t="str">
        <f t="shared" ref="X304" si="122">IF(X226="","",IF(X243="",IF(SUM(COUNTIF(X244:X302,"LS")+COUNTIF(X244:X302,"LUMP"))&gt;0,"LS",""),IF(X303&lt;&gt;"",ROUNDUP(X303,0),"")))</f>
        <v/>
      </c>
      <c r="Y304" s="39" t="str">
        <f t="shared" ref="Y304" si="123">IF(Y226="","",IF(Y243="",IF(SUM(COUNTIF(Y244:Y302,"LS")+COUNTIF(Y244:Y302,"LUMP"))&gt;0,"LS",""),IF(Y303&lt;&gt;"",ROUNDUP(Y303,0),"")))</f>
        <v/>
      </c>
      <c r="Z304" s="39" t="str">
        <f t="shared" ref="Z304" si="124">IF(Z226="","",IF(Z243="",IF(SUM(COUNTIF(Z244:Z302,"LS")+COUNTIF(Z244:Z302,"LUMP"))&gt;0,"LS",""),IF(Z303&lt;&gt;"",ROUNDUP(Z303,0),"")))</f>
        <v/>
      </c>
      <c r="AA304" s="39" t="str">
        <f t="shared" ref="AA304" si="125">IF(AA226="","",IF(AA243="",IF(SUM(COUNTIF(AA244:AA302,"LS")+COUNTIF(AA244:AA302,"LUMP"))&gt;0,"LS",""),IF(AA303&lt;&gt;"",ROUNDUP(AA303,0),"")))</f>
        <v/>
      </c>
      <c r="AB304" s="39" t="str">
        <f t="shared" ref="AB304" si="126">IF(AB226="","",IF(AB243="",IF(SUM(COUNTIF(AB244:AB302,"LS")+COUNTIF(AB244:AB302,"LUMP"))&gt;0,"LS",""),IF(AB303&lt;&gt;"",ROUNDUP(AB303,0),"")))</f>
        <v/>
      </c>
      <c r="AC304" s="39" t="str">
        <f t="shared" ref="AC304" si="127">IF(AC226="","",IF(AC243="",IF(SUM(COUNTIF(AC244:AC302,"LS")+COUNTIF(AC244:AC302,"LUMP"))&gt;0,"LS",""),IF(AC303&lt;&gt;"",ROUNDUP(AC303,0),"")))</f>
        <v/>
      </c>
      <c r="AD304" s="39" t="str">
        <f t="shared" ref="AD304" si="128">IF(AD226="","",IF(AD243="",IF(SUM(COUNTIF(AD244:AD302,"LS")+COUNTIF(AD244:AD302,"LUMP"))&gt;0,"LS",""),IF(AD303&lt;&gt;"",ROUNDUP(AD303,0),"")))</f>
        <v/>
      </c>
    </row>
  </sheetData>
  <mergeCells count="122">
    <mergeCell ref="D149:F161"/>
    <mergeCell ref="G149:G161"/>
    <mergeCell ref="H149:H161"/>
    <mergeCell ref="L230:L242"/>
    <mergeCell ref="I149:I161"/>
    <mergeCell ref="U231:U242"/>
    <mergeCell ref="V231:V242"/>
    <mergeCell ref="W231:W242"/>
    <mergeCell ref="Z69:Z80"/>
    <mergeCell ref="X231:X242"/>
    <mergeCell ref="K149:K161"/>
    <mergeCell ref="M231:M242"/>
    <mergeCell ref="N231:N242"/>
    <mergeCell ref="O231:O242"/>
    <mergeCell ref="P231:P242"/>
    <mergeCell ref="Q231:Q242"/>
    <mergeCell ref="R231:R242"/>
    <mergeCell ref="S231:S242"/>
    <mergeCell ref="T231:T242"/>
    <mergeCell ref="L149:L161"/>
    <mergeCell ref="U150:U161"/>
    <mergeCell ref="D82:F82"/>
    <mergeCell ref="AA69:AA80"/>
    <mergeCell ref="AB69:AB80"/>
    <mergeCell ref="AC69:AC80"/>
    <mergeCell ref="AD69:AD80"/>
    <mergeCell ref="W150:W161"/>
    <mergeCell ref="X150:X161"/>
    <mergeCell ref="Y150:Y161"/>
    <mergeCell ref="Z150:Z161"/>
    <mergeCell ref="AA150:AA161"/>
    <mergeCell ref="AB150:AB161"/>
    <mergeCell ref="AC150:AC161"/>
    <mergeCell ref="AD150:AD161"/>
    <mergeCell ref="D243:F243"/>
    <mergeCell ref="D28:F28"/>
    <mergeCell ref="Y231:Y242"/>
    <mergeCell ref="Z231:Z242"/>
    <mergeCell ref="AA231:AA242"/>
    <mergeCell ref="AB231:AB242"/>
    <mergeCell ref="M150:M161"/>
    <mergeCell ref="I68:I80"/>
    <mergeCell ref="J68:J80"/>
    <mergeCell ref="N150:N161"/>
    <mergeCell ref="O150:O161"/>
    <mergeCell ref="P150:P161"/>
    <mergeCell ref="Q150:Q161"/>
    <mergeCell ref="R150:R161"/>
    <mergeCell ref="S150:S161"/>
    <mergeCell ref="T150:T161"/>
    <mergeCell ref="V150:V161"/>
    <mergeCell ref="M69:M80"/>
    <mergeCell ref="W69:W80"/>
    <mergeCell ref="X69:X80"/>
    <mergeCell ref="D144:AD144"/>
    <mergeCell ref="AC231:AC242"/>
    <mergeCell ref="AD231:AD242"/>
    <mergeCell ref="Y69:Y80"/>
    <mergeCell ref="D303:L303"/>
    <mergeCell ref="D304:L304"/>
    <mergeCell ref="D230:F242"/>
    <mergeCell ref="G230:G242"/>
    <mergeCell ref="H230:H242"/>
    <mergeCell ref="I230:I242"/>
    <mergeCell ref="J230:J242"/>
    <mergeCell ref="K230:K242"/>
    <mergeCell ref="V69:V80"/>
    <mergeCell ref="N69:N80"/>
    <mergeCell ref="O69:O80"/>
    <mergeCell ref="P69:P80"/>
    <mergeCell ref="Q69:Q80"/>
    <mergeCell ref="R69:R80"/>
    <mergeCell ref="S69:S80"/>
    <mergeCell ref="T69:T80"/>
    <mergeCell ref="U69:U80"/>
    <mergeCell ref="D162:F162"/>
    <mergeCell ref="D222:L222"/>
    <mergeCell ref="D223:L223"/>
    <mergeCell ref="J149:J161"/>
    <mergeCell ref="H68:H80"/>
    <mergeCell ref="D68:F80"/>
    <mergeCell ref="G68:G80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B68:B81"/>
    <mergeCell ref="B149:B162"/>
    <mergeCell ref="B230:B243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42:L142"/>
    <mergeCell ref="D81:F81"/>
    <mergeCell ref="D61:L61"/>
    <mergeCell ref="U15:U26"/>
    <mergeCell ref="D141:L141"/>
    <mergeCell ref="D60:L60"/>
    <mergeCell ref="D225:AD225"/>
    <mergeCell ref="K68:K80"/>
    <mergeCell ref="L68:L80"/>
    <mergeCell ref="D63:AD63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Garrett Tout</cp:lastModifiedBy>
  <cp:lastPrinted>2015-05-18T15:19:41Z</cp:lastPrinted>
  <dcterms:created xsi:type="dcterms:W3CDTF">2004-11-29T18:07:26Z</dcterms:created>
  <dcterms:modified xsi:type="dcterms:W3CDTF">2023-05-30T11:44:10Z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