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out\appdata\local\bentley\projectwise\workingdir\ohiodot-pw.bentley.com_ohiodot-pw-02\garrett.tout@dot.ohio.gov\d0594325\"/>
    </mc:Choice>
  </mc:AlternateContent>
  <xr:revisionPtr revIDLastSave="0" documentId="13_ncr:1_{DF081E06-523D-4104-A547-6182FB71D535}" xr6:coauthVersionLast="47" xr6:coauthVersionMax="47" xr10:uidLastSave="{00000000-0000-0000-0000-000000000000}"/>
  <bookViews>
    <workbookView xWindow="-120" yWindow="-120" windowWidth="29040" windowHeight="15840" xr2:uid="{DA23B54D-B9AF-4A17-86D0-9D47C2E43B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6" i="1" l="1"/>
  <c r="V15" i="1"/>
  <c r="V14" i="1"/>
  <c r="V12" i="1"/>
  <c r="V13" i="1"/>
  <c r="V11" i="1"/>
  <c r="M14" i="1"/>
  <c r="O14" i="1" s="1"/>
  <c r="M13" i="1"/>
  <c r="O13" i="1" s="1"/>
  <c r="O12" i="1"/>
  <c r="M12" i="1"/>
  <c r="O11" i="1"/>
  <c r="M11" i="1"/>
  <c r="O16" i="1" l="1"/>
</calcChain>
</file>

<file path=xl/sharedStrings.xml><?xml version="1.0" encoding="utf-8"?>
<sst xmlns="http://schemas.openxmlformats.org/spreadsheetml/2006/main" count="12" uniqueCount="11">
  <si>
    <t>Plan Split</t>
  </si>
  <si>
    <t>Estimated Plan Split cost</t>
  </si>
  <si>
    <t>Inflation</t>
  </si>
  <si>
    <t>Cost of plan split</t>
  </si>
  <si>
    <t>Total Project Cost:</t>
  </si>
  <si>
    <t>01/S&gt;2/05</t>
  </si>
  <si>
    <t>02/STR/05</t>
  </si>
  <si>
    <t>04/S&gt;2/05</t>
  </si>
  <si>
    <t>05/S&gt;2/05/HAML</t>
  </si>
  <si>
    <t>03/S&gt;3\2/05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</si>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</sst>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44" fontId="0" fillId="0" borderId="3" xfId="1" applyFont="1" applyBorder="1"/>
    <xf numFmtId="44" fontId="0" fillId="0" borderId="1" xfId="1" applyFont="1" applyBorder="1"/>
    <xf numFmtId="44" fontId="0" fillId="0" borderId="8" xfId="0" applyNumberFormat="1" applyBorder="1"/>
    <xf numFmtId="44" fontId="0" fillId="0" borderId="2" xfId="0" applyNumberFormat="1" applyBorder="1"/>
    <xf numFmtId="44" fontId="0" fillId="0" borderId="12" xfId="1" applyFont="1" applyBorder="1"/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D3605-6B42-4227-844E-28F82E52614A}">
  <dimension ref="L9:V16"/>
  <sheetViews>
    <sheetView tabSelected="1" workbookViewId="0">
      <selection activeCell="L10" sqref="L10:O16"/>
    </sheetView>
  </sheetViews>
  <sheetFormatPr defaultRowHeight="15" x14ac:dyDescent="0.25"/>
  <cols>
    <col min="12" max="12" width="18.42578125" customWidth="1"/>
    <col min="13" max="13" width="23" bestFit="1" customWidth="1"/>
    <col min="14" max="14" width="10.5703125" customWidth="1"/>
    <col min="15" max="15" width="18.140625" customWidth="1"/>
    <col min="22" max="22" width="13.42578125" bestFit="1" customWidth="1"/>
  </cols>
  <sheetData>
    <row r="9" spans="12:22" ht="15.75" thickBot="1" x14ac:dyDescent="0.3"/>
    <row r="10" spans="12:22" ht="15.75" thickBot="1" x14ac:dyDescent="0.3">
      <c r="L10" s="2" t="s">
        <v>0</v>
      </c>
      <c r="M10" s="3" t="s">
        <v>1</v>
      </c>
      <c r="N10" s="3" t="s">
        <v>2</v>
      </c>
      <c r="O10" s="4" t="s">
        <v>3</v>
      </c>
    </row>
    <row r="11" spans="12:22" x14ac:dyDescent="0.25">
      <c r="L11" s="5" t="s">
        <v>5</v>
      </c>
      <c r="M11" s="12">
        <f>116829.65+785667.51+51068.53+7760.04+52500</f>
        <v>1013825.7300000001</v>
      </c>
      <c r="N11" s="1">
        <v>1.0609999999999999</v>
      </c>
      <c r="O11" s="14">
        <f>M11*N11</f>
        <v>1075669.09953</v>
      </c>
      <c r="U11">
        <v>782423.2</v>
      </c>
      <c r="V11" s="17">
        <f>O11-U11</f>
        <v>293245.89953000005</v>
      </c>
    </row>
    <row r="12" spans="12:22" x14ac:dyDescent="0.25">
      <c r="L12" s="6" t="s">
        <v>6</v>
      </c>
      <c r="M12" s="13">
        <f>361449.57+1922731.18+135082.49+103612.03+30866.03+28793.35+52500</f>
        <v>2635034.65</v>
      </c>
      <c r="N12" s="1">
        <v>1.0609999999999999</v>
      </c>
      <c r="O12" s="14">
        <f t="shared" ref="O12:O14" si="0">M12*N12</f>
        <v>2795771.7636499996</v>
      </c>
      <c r="U12">
        <v>2389259.6</v>
      </c>
      <c r="V12" s="17">
        <f t="shared" ref="V12:V13" si="1">O12-U12</f>
        <v>406512.16364999954</v>
      </c>
    </row>
    <row r="13" spans="12:22" x14ac:dyDescent="0.25">
      <c r="L13" s="6" t="s">
        <v>7</v>
      </c>
      <c r="M13" s="13">
        <f>316442.74+23462.19+3473.96+16000</f>
        <v>359378.89</v>
      </c>
      <c r="N13" s="1">
        <v>1.0609999999999999</v>
      </c>
      <c r="O13" s="14">
        <f t="shared" si="0"/>
        <v>381301.00228999997</v>
      </c>
      <c r="U13">
        <v>417003.6</v>
      </c>
      <c r="V13" s="17">
        <f t="shared" si="1"/>
        <v>-35702.597710000002</v>
      </c>
    </row>
    <row r="14" spans="12:22" x14ac:dyDescent="0.25">
      <c r="L14" s="6" t="s">
        <v>8</v>
      </c>
      <c r="M14" s="13">
        <f>4995.87+10626.39+11500</f>
        <v>27122.26</v>
      </c>
      <c r="N14" s="1">
        <v>1.0609999999999999</v>
      </c>
      <c r="O14" s="14">
        <f t="shared" si="0"/>
        <v>28776.717859999997</v>
      </c>
      <c r="U14">
        <v>251550</v>
      </c>
      <c r="V14" s="17">
        <f>O14-U14</f>
        <v>-222773.28214</v>
      </c>
    </row>
    <row r="15" spans="12:22" ht="15.75" thickBot="1" x14ac:dyDescent="0.3">
      <c r="L15" s="7" t="s">
        <v>9</v>
      </c>
      <c r="M15" s="8" t="s">
        <v>10</v>
      </c>
      <c r="N15" s="8" t="s">
        <v>10</v>
      </c>
      <c r="O15" s="16">
        <v>494296.87</v>
      </c>
      <c r="U15">
        <v>910000</v>
      </c>
      <c r="V15" s="17">
        <f>O15-U15</f>
        <v>-415703.13</v>
      </c>
    </row>
    <row r="16" spans="12:22" ht="15.75" thickBot="1" x14ac:dyDescent="0.3">
      <c r="L16" s="9" t="s">
        <v>4</v>
      </c>
      <c r="M16" s="10"/>
      <c r="N16" s="11"/>
      <c r="O16" s="15">
        <f>SUM(O11:O15)</f>
        <v>4775815.4533299999</v>
      </c>
      <c r="V16" s="17">
        <f>SUM(V11:V15)</f>
        <v>25579.053329999559</v>
      </c>
    </row>
  </sheetData>
  <pageMargins left="0.7" right="0.7" top="0.75" bottom="0.75" header="0.3" footer="0.3"/>
  <pageSetup paperSize="256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Tout</dc:creator>
  <cp:lastModifiedBy>Garrett Tout</cp:lastModifiedBy>
  <cp:lastPrinted>2023-05-31T12:58:16Z</cp:lastPrinted>
  <dcterms:created xsi:type="dcterms:W3CDTF">2023-05-31T12:15:43Z</dcterms:created>
  <dcterms:modified xsi:type="dcterms:W3CDTF">2023-06-02T18:34:30Z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