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gtout\appdata\local\bentley\projectwise\workingdir\ohiodot-pw.bentley.com_ohiodot-pw-02\garrett.tout@dot.ohio.gov\d0594325\"/>
    </mc:Choice>
  </mc:AlternateContent>
  <xr:revisionPtr revIDLastSave="0" documentId="13_ncr:1_{591889E6-9C4A-497E-9E7B-79F73FABC8C3}" xr6:coauthVersionLast="47" xr6:coauthVersionMax="47" xr10:uidLastSave="{00000000-0000-0000-0000-000000000000}"/>
  <workbookProtection workbookPassword="AB33" lockStructure="1"/>
  <bookViews>
    <workbookView xWindow="-289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E19" i="5"/>
  <c r="G19" i="5" s="1"/>
  <c r="E20" i="5"/>
  <c r="F20" i="5" s="1"/>
  <c r="F21" i="5" s="1"/>
  <c r="F22" i="5" s="1"/>
  <c r="F23" i="5" s="1"/>
  <c r="F24" i="5" s="1"/>
  <c r="F25" i="5" s="1"/>
  <c r="F26" i="5" s="1"/>
  <c r="F27" i="5" s="1"/>
  <c r="F28" i="5" s="1"/>
  <c r="E18" i="5"/>
  <c r="F18" i="5" s="1"/>
  <c r="G18" i="5"/>
  <c r="E17" i="5"/>
  <c r="F17" i="5"/>
  <c r="E14" i="14"/>
  <c r="D14" i="14"/>
  <c r="C28" i="14"/>
  <c r="E13" i="14"/>
  <c r="E15" i="14"/>
  <c r="D13" i="14"/>
  <c r="D15" i="14" s="1"/>
  <c r="D16" i="14" s="1"/>
  <c r="D17" i="14" s="1"/>
  <c r="D18" i="14" s="1"/>
  <c r="D19" i="14" s="1"/>
  <c r="D20" i="14" s="1"/>
  <c r="E14" i="10"/>
  <c r="D14" i="10"/>
  <c r="D11" i="11"/>
  <c r="C17" i="11"/>
  <c r="C28" i="10"/>
  <c r="E13" i="10"/>
  <c r="D13" i="10"/>
  <c r="E15" i="1"/>
  <c r="D15" i="1"/>
  <c r="E14" i="8"/>
  <c r="D14" i="8"/>
  <c r="D17" i="8" s="1"/>
  <c r="D18" i="8" s="1"/>
  <c r="D19" i="8" s="1"/>
  <c r="E16" i="7"/>
  <c r="D16" i="7"/>
  <c r="E16" i="5"/>
  <c r="G16" i="5"/>
  <c r="E15" i="5"/>
  <c r="F15" i="5"/>
  <c r="G15" i="5"/>
  <c r="E14" i="5"/>
  <c r="G14" i="5"/>
  <c r="C30" i="8"/>
  <c r="C34" i="7"/>
  <c r="C30" i="1"/>
  <c r="E15" i="8"/>
  <c r="E16" i="8"/>
  <c r="E17" i="8" s="1"/>
  <c r="E18" i="8" s="1"/>
  <c r="E19" i="8" s="1"/>
  <c r="D15" i="8"/>
  <c r="D16" i="8"/>
  <c r="E18" i="7"/>
  <c r="E19" i="7" s="1"/>
  <c r="E20" i="7" s="1"/>
  <c r="D18" i="7"/>
  <c r="E17" i="7"/>
  <c r="D17" i="7"/>
  <c r="D19" i="7"/>
  <c r="D20" i="7"/>
  <c r="D21" i="7" s="1"/>
  <c r="D22" i="7" s="1"/>
  <c r="D23" i="7" s="1"/>
  <c r="E17" i="1"/>
  <c r="E18" i="1" s="1"/>
  <c r="E19" i="1" s="1"/>
  <c r="E20" i="1" s="1"/>
  <c r="E21" i="1" s="1"/>
  <c r="E22" i="1" s="1"/>
  <c r="D17" i="1"/>
  <c r="E16" i="1"/>
  <c r="D16" i="1"/>
  <c r="E9" i="5"/>
  <c r="F9" i="5"/>
  <c r="E10" i="5"/>
  <c r="F10" i="5"/>
  <c r="G10" i="5"/>
  <c r="E11" i="5"/>
  <c r="F11" i="5" s="1"/>
  <c r="G11" i="5"/>
  <c r="E12" i="5"/>
  <c r="G12" i="5" s="1"/>
  <c r="E13" i="5"/>
  <c r="F13" i="5"/>
  <c r="E8" i="5"/>
  <c r="F8" i="5" s="1"/>
  <c r="G8" i="5"/>
  <c r="G9" i="5"/>
  <c r="D18" i="1"/>
  <c r="D19" i="1" s="1"/>
  <c r="D20" i="1" s="1"/>
  <c r="D21" i="1" s="1"/>
  <c r="D22" i="1" s="1"/>
  <c r="D23" i="1" s="1"/>
  <c r="D24" i="1" s="1"/>
  <c r="G17" i="5"/>
  <c r="F16" i="5"/>
  <c r="F14" i="5"/>
  <c r="G13" i="5"/>
  <c r="D15" i="10" l="1"/>
  <c r="E15" i="10"/>
  <c r="E21" i="7"/>
  <c r="E22" i="7" s="1"/>
  <c r="E23" i="7" s="1"/>
  <c r="D20" i="8"/>
  <c r="D21" i="8" s="1"/>
  <c r="D24" i="7"/>
  <c r="D25" i="7" s="1"/>
  <c r="G20" i="5"/>
  <c r="G21" i="5" s="1"/>
  <c r="G22" i="5" s="1"/>
  <c r="G23" i="5" s="1"/>
  <c r="G24" i="5" s="1"/>
  <c r="G25" i="5" s="1"/>
  <c r="G26" i="5" s="1"/>
  <c r="G27" i="5" s="1"/>
  <c r="G28" i="5" s="1"/>
  <c r="F12"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<sst xmlns="http://schemas.openxmlformats.org/spreadsheetml/2006/main" count="282" uniqueCount="201">
  <si>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</si>
  <si>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</si>
  <si>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</si>
  <si>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</si>
  <si>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</si>
  <si>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</si>
  <si>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</si>
  <si>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</si>
  <si>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</si>
  <si>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</si>
  <si>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</si>
  <si>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</si>
  <si>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</si>
  <si>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</si>
  <si>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</si>
  <si>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</si>
  <si>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</si>
  <si>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</si>
  <si>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</si>
  <si>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</si>
  <si>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</si>
  <si>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</si>
  <si>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</si>
  <si>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</si>
  <si>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</si>
  <si>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</si>
  <si>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</si>
  <si>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</si>
  <si>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</si>
  <si>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</si>
  <si>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</si>
  <si>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</si>
  <si>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</si>
  <si>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</si>
  <si>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</si>
  <si>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</si>
  <si>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</si>
  <si>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</si>
  <si>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</si>
  <si>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</si>
  <si>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</si>
  <si>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</si>
  <si>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</si>
  <si>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</si>
  <si>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</si>
  <si>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</si>
  <si>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</si>
  <si>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</si>
  <si>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</si>
  <si>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</si>
  <si>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</si>
  <si>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</si>
  <si>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</si>
  <si>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</si>
  <si>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</si>
  <si>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</si>
  <si>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</si>
  <si>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</si>
  <si>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</si>
  <si>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</si>
  <si>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</si>
  <si>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</si>
  <si>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</si>
  <si>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</si>
  <si>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</si>
  <si>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</si>
  <si>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</si>
  <si>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</si>
  <si>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</si>
  <si>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</si>
  <si>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</si>
  <si>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</si>
  <si>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</si>
  <si>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</si>
  <si>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</si>
  <si>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</si>
  <si>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</si>
  <si>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</si>
  <si>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</si>
  <si>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</si>
  <si>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</si>
  <si>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</si>
  <si>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</si>
  <si>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</si>
  <si>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</si>
  <si>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</si>
  <si>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</si>
  <si>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</si>
  <si>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</si>
  <si>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</si>
  <si>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</si>
  <si>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</si>
  <si>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</si>
  <si>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</si>
  <si>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</si>
  <si>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</si>
  <si>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</si>
  <si>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</si>
  <si>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</si>
  <si>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</si>
  <si>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</si>
  <si>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</si>
  <si>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</si>
  <si>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</si>
  <si>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</si>
  <si>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</si>
  <si>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</si>
  <si>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</si>
  <si>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</si>
  <si>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</si>
  <si>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</si>
  <si>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</si>
  <si>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</si>
  <si>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</si>
  <si>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</si>
  <si>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</si>
  <si>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</si>
  <si>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</si>
  <si>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</si>
  <si>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</si>
  <si>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</si>
  <si>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</si>
  <si>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</si>
  <si>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</si>
  <si>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</si>
  <si>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</si>
  <si>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</si>
  <si>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</si>
  <si>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</si>
  <si>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</si>
  <si>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</si>
  <si>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</si>
  <si>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</si>
  <si>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</si>
  <si>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</si>
  <si>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</si>
  <si>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</si>
  <si>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</si>
  <si>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</si>
  <si>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</si>
  <si>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</si>
  <si>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</si>
  <si>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</si>
  <si>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</si>
  <si>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</si>
  <si>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</si>
  <si>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</si>
  <si>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</si>
  <si>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</si>
  <si>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</si>
  <si>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</si>
  <si>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</si>
  <si>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</si>
  <si>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</si>
  <si>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</si>
  <si>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</si>
  <si>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</si>
  <si>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</si>
  <si>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</si>
  <si>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</si>
  <si>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</si>
  <si>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</si>
  <si>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</si>
  <si>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</si>
  <si>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</si>
  <si>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</si>
  <si>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</si>
  <si>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</si>
  <si>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</si>
  <si>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</si>
  <si>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</si>
  <si>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</si>
  <si>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</si>
  <si>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</si>
  <si>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</si>
  <si>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</si>
  <si>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</si>
  <si>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</si>
  <si>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</si>
  <si>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</si>
  <si>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</si>
  <si>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</si>
  <si>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</si>
  <si>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</si>
  <si>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</si>
  <si>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</si>
  <si>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</si>
  <si>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</si>
  <si>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</si>
  <si>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</si>
  <si>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</si>
  <si>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</si>
  <si>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</si>
  <si>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</si>
  <si>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</si>
  <si>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</si>
  <si>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</si>
  <si>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</si>
  <si>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</si>
  <si>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</si>
  <si>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HAM/BUT-SR 128-10.75/0.00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</si>
</sst>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5" t="s">
        <v>17</v>
      </c>
      <c r="C3" s="136"/>
      <c r="D3" s="136"/>
      <c r="E3" s="137"/>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38"/>
      <c r="E10" s="139"/>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40"/>
      <c r="E13" s="141"/>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45225</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8">
        <v>102544</v>
      </c>
      <c r="E4" s="159"/>
    </row>
    <row r="5" spans="2:6" ht="15.75" customHeight="1" x14ac:dyDescent="0.25">
      <c r="B5" s="133" t="s">
        <v>14</v>
      </c>
      <c r="C5" s="134"/>
      <c r="D5" s="158" t="s">
        <v>200</v>
      </c>
      <c r="E5" s="159"/>
    </row>
    <row r="6" spans="2:6" ht="21.75" customHeight="1" x14ac:dyDescent="0.25">
      <c r="B6" s="157" t="s">
        <v>15</v>
      </c>
      <c r="C6" s="150"/>
      <c r="D6" s="150"/>
      <c r="E6" s="151"/>
    </row>
    <row r="7" spans="2:6" ht="15.75" customHeight="1" x14ac:dyDescent="0.25">
      <c r="B7" s="133" t="s">
        <v>47</v>
      </c>
      <c r="C7" s="134"/>
      <c r="D7" s="158">
        <v>2024</v>
      </c>
      <c r="E7" s="159"/>
    </row>
    <row r="8" spans="2:6" ht="15.75" x14ac:dyDescent="0.25">
      <c r="B8" s="133" t="s">
        <v>75</v>
      </c>
      <c r="C8" s="134"/>
      <c r="D8" s="155">
        <v>10500</v>
      </c>
      <c r="E8" s="156"/>
    </row>
    <row r="9" spans="2:6" ht="15.75" x14ac:dyDescent="0.25">
      <c r="B9" s="118" t="s">
        <v>76</v>
      </c>
      <c r="C9" s="119"/>
      <c r="D9" s="160">
        <v>0.1</v>
      </c>
      <c r="E9" s="161"/>
    </row>
    <row r="10" spans="2:6" ht="15.75" x14ac:dyDescent="0.25">
      <c r="B10" s="133" t="s">
        <v>77</v>
      </c>
      <c r="C10" s="134"/>
      <c r="D10" s="155">
        <v>2</v>
      </c>
      <c r="E10" s="156"/>
    </row>
    <row r="11" spans="2:6" ht="21.75" customHeight="1" x14ac:dyDescent="0.25">
      <c r="B11" s="148" t="s">
        <v>19</v>
      </c>
      <c r="C11" s="149"/>
      <c r="D11" s="150"/>
      <c r="E11" s="151"/>
    </row>
    <row r="12" spans="2:6" ht="15.75" x14ac:dyDescent="0.25">
      <c r="B12" s="157"/>
      <c r="C12" s="151"/>
      <c r="D12" s="47" t="s">
        <v>9</v>
      </c>
      <c r="E12" s="48" t="s">
        <v>0</v>
      </c>
    </row>
    <row r="13" spans="2:6" ht="16.5" customHeight="1" x14ac:dyDescent="0.2">
      <c r="B13" s="120" t="s">
        <v>90</v>
      </c>
      <c r="C13" s="121"/>
      <c r="D13" s="23">
        <f>IF(D7="","",LOOKUP(D7,'CPI Data'!H7:H28,'CPI Data'!F7:F28))</f>
        <v>25.166617991203093</v>
      </c>
      <c r="E13" s="24">
        <f>IF(D7="","",LOOKUP(D7,'CPI Data'!H7:H28,'CPI Data'!G7:G28))</f>
        <v>67.931537012675165</v>
      </c>
    </row>
    <row r="14" spans="2:6" ht="15" x14ac:dyDescent="0.2">
      <c r="B14" s="122" t="s">
        <v>85</v>
      </c>
      <c r="C14" s="123"/>
      <c r="D14" s="49">
        <f>IF(OR(D9="",D8=""),"",(D8*(1-D9))/2)</f>
        <v>4725</v>
      </c>
      <c r="E14" s="50">
        <f>IF(OR(D9="",D8=""),"",(D8*D9)/2)</f>
        <v>525</v>
      </c>
    </row>
    <row r="15" spans="2:6" ht="16.5" customHeight="1" x14ac:dyDescent="0.2">
      <c r="B15" s="122" t="s">
        <v>86</v>
      </c>
      <c r="C15" s="123"/>
      <c r="D15" s="23">
        <f>IF(OR(D13="",D14=""),"",(D14*D13))</f>
        <v>118912.27000843461</v>
      </c>
      <c r="E15" s="24">
        <f>IF(OR(E13="",E14=""),"",(E14*E13))</f>
        <v>35664.056931654464</v>
      </c>
      <c r="F15" s="46"/>
    </row>
    <row r="16" spans="2:6" ht="16.5" customHeight="1" x14ac:dyDescent="0.2">
      <c r="B16" s="122" t="s">
        <v>87</v>
      </c>
      <c r="C16" s="123"/>
      <c r="D16" s="153">
        <f>IF(OR(D15="",E15=""),"",D15+E15)</f>
        <v>154576.32694008909</v>
      </c>
      <c r="E16" s="154"/>
      <c r="F16" s="46"/>
    </row>
    <row r="17" spans="2:6" ht="16.5" customHeight="1" x14ac:dyDescent="0.2">
      <c r="B17" s="122" t="s">
        <v>88</v>
      </c>
      <c r="C17" s="123"/>
      <c r="D17" s="153">
        <f>IF(OR(D10="",D16=""),"",D16/D10)</f>
        <v>77288.163470044543</v>
      </c>
      <c r="E17" s="154"/>
      <c r="F17" s="46"/>
    </row>
    <row r="18" spans="2:6" ht="16.5" customHeight="1" x14ac:dyDescent="0.2">
      <c r="B18" s="122" t="s">
        <v>89</v>
      </c>
      <c r="C18" s="123"/>
      <c r="D18" s="153">
        <f>IF(D17="","",D17/24)</f>
        <v>3220.3401445851891</v>
      </c>
      <c r="E18" s="154"/>
      <c r="F18" s="46"/>
    </row>
    <row r="19" spans="2:6" ht="16.5" customHeight="1" x14ac:dyDescent="0.2">
      <c r="B19" s="122" t="s">
        <v>97</v>
      </c>
      <c r="C19" s="123"/>
      <c r="D19" s="153">
        <f>IF(D18="","",(D18/60))</f>
        <v>53.672335743086485</v>
      </c>
      <c r="E19" s="154"/>
      <c r="F19" s="46"/>
    </row>
    <row r="20" spans="2:6" ht="16.5" customHeight="1" x14ac:dyDescent="0.25">
      <c r="B20" s="142" t="s">
        <v>132</v>
      </c>
      <c r="C20" s="143"/>
      <c r="D20" s="145">
        <f>IF(D19="","(MISSING INPUT)",_xlfn.FLOOR.MATH(D19,5))</f>
        <v>50</v>
      </c>
      <c r="E20" s="146"/>
      <c r="F20" s="46"/>
    </row>
    <row r="21" spans="2:6" ht="15" customHeight="1" x14ac:dyDescent="0.25">
      <c r="B21" s="51"/>
      <c r="C21" s="51"/>
      <c r="D21" s="52"/>
      <c r="E21" s="52"/>
      <c r="F21" s="46"/>
    </row>
    <row r="22" spans="2:6" ht="15" customHeight="1" x14ac:dyDescent="0.25">
      <c r="B22" s="148" t="s">
        <v>141</v>
      </c>
      <c r="C22" s="149"/>
      <c r="D22" s="150"/>
      <c r="E22" s="151"/>
      <c r="F22" s="46"/>
    </row>
    <row r="23" spans="2:6" ht="75" customHeight="1" x14ac:dyDescent="0.2">
      <c r="B23" s="152"/>
      <c r="C23" s="152"/>
      <c r="D23" s="152"/>
      <c r="E23" s="152"/>
      <c r="F23" s="46"/>
    </row>
    <row r="24" spans="2:6" ht="15" customHeight="1" x14ac:dyDescent="0.25">
      <c r="B24" s="51"/>
      <c r="C24" s="51"/>
      <c r="D24" s="52"/>
      <c r="E24" s="101" t="s">
        <v>187</v>
      </c>
      <c r="F24" s="46"/>
    </row>
    <row r="25" spans="2:6" ht="39.950000000000003" customHeight="1" x14ac:dyDescent="0.2">
      <c r="B25" s="147" t="s">
        <v>78</v>
      </c>
      <c r="C25" s="147"/>
      <c r="D25" s="147"/>
      <c r="E25" s="147"/>
    </row>
    <row r="26" spans="2:6" ht="6" customHeight="1" x14ac:dyDescent="0.2"/>
    <row r="27" spans="2:6" ht="39.950000000000003" customHeight="1" x14ac:dyDescent="0.2">
      <c r="B27" s="147" t="s">
        <v>130</v>
      </c>
      <c r="C27" s="147"/>
      <c r="D27" s="147"/>
      <c r="E27" s="147"/>
    </row>
    <row r="28" spans="2:6" x14ac:dyDescent="0.2">
      <c r="B28" s="39" t="s">
        <v>39</v>
      </c>
      <c r="C28" s="41">
        <f ca="1">TODAY()</f>
        <v>45225</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4" t="s">
        <v>79</v>
      </c>
      <c r="C33" s="144"/>
      <c r="D33" s="144"/>
      <c r="E33" s="144"/>
    </row>
    <row r="34" spans="2:5" x14ac:dyDescent="0.2">
      <c r="B34" s="144" t="s">
        <v>140</v>
      </c>
      <c r="C34" s="144"/>
      <c r="D34" s="144"/>
      <c r="E34" s="144"/>
    </row>
    <row r="35" spans="2:5" x14ac:dyDescent="0.2">
      <c r="B35" s="144" t="s">
        <v>82</v>
      </c>
      <c r="C35" s="144"/>
      <c r="D35" s="144"/>
      <c r="E35" s="144"/>
    </row>
    <row r="36" spans="2:5" ht="27.95" customHeight="1" x14ac:dyDescent="0.2">
      <c r="B36" s="144" t="s">
        <v>80</v>
      </c>
      <c r="C36" s="144"/>
      <c r="D36" s="144"/>
      <c r="E36" s="144"/>
    </row>
    <row r="37" spans="2:5" ht="69.95" customHeight="1" x14ac:dyDescent="0.2">
      <c r="B37" s="144" t="s">
        <v>81</v>
      </c>
      <c r="C37" s="144"/>
      <c r="D37" s="144"/>
      <c r="E37" s="144"/>
    </row>
    <row r="38" spans="2:5" x14ac:dyDescent="0.2">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8" t="s">
        <v>60</v>
      </c>
      <c r="E4" s="159"/>
    </row>
    <row r="5" spans="2:6" ht="15.75" x14ac:dyDescent="0.25">
      <c r="B5" s="133" t="s">
        <v>14</v>
      </c>
      <c r="C5" s="134"/>
      <c r="D5" s="158"/>
      <c r="E5" s="159"/>
    </row>
    <row r="6" spans="2:6" ht="21.75" customHeight="1" x14ac:dyDescent="0.25">
      <c r="B6" s="157" t="s">
        <v>15</v>
      </c>
      <c r="C6" s="150"/>
      <c r="D6" s="150"/>
      <c r="E6" s="151"/>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5"/>
      <c r="E12" s="156"/>
    </row>
    <row r="13" spans="2:6" ht="16.5" customHeight="1" x14ac:dyDescent="0.25">
      <c r="B13" s="142" t="s">
        <v>84</v>
      </c>
      <c r="C13" s="143"/>
      <c r="D13" s="145" t="str">
        <f>IF(OR('Lane(s) Closed on Mainline'!D20:E20="",D11="",D12=""),"",IF('Lane(s) Closed on Mainline'!D20:E20="(MISSING INPUT)","(MISSING INPUT ABOVE)",'Lane(s) Closed on Mainline'!D20:E20*D11*D12))</f>
        <v/>
      </c>
      <c r="E13" s="146"/>
      <c r="F13" s="58"/>
    </row>
    <row r="14" spans="2:6" ht="16.5" customHeight="1" x14ac:dyDescent="0.25">
      <c r="B14" s="51"/>
      <c r="C14" s="51"/>
      <c r="D14" s="52"/>
      <c r="E14" s="101" t="s">
        <v>199</v>
      </c>
      <c r="F14" s="46"/>
    </row>
    <row r="15" spans="2:6" ht="69.95" customHeight="1" x14ac:dyDescent="0.2">
      <c r="B15" s="147" t="s">
        <v>104</v>
      </c>
      <c r="C15" s="147"/>
      <c r="D15" s="147"/>
      <c r="E15" s="147"/>
    </row>
    <row r="16" spans="2:6" ht="6" customHeight="1" x14ac:dyDescent="0.2"/>
    <row r="17" spans="2:5" x14ac:dyDescent="0.2">
      <c r="B17" s="39" t="s">
        <v>39</v>
      </c>
      <c r="C17" s="41">
        <f ca="1">TODAY()</f>
        <v>45225</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7" t="s">
        <v>60</v>
      </c>
      <c r="E4" s="178"/>
    </row>
    <row r="5" spans="2:7" ht="15.75" customHeight="1" x14ac:dyDescent="0.25">
      <c r="B5" s="133" t="s">
        <v>129</v>
      </c>
      <c r="C5" s="134"/>
      <c r="D5" s="177"/>
      <c r="E5" s="178"/>
    </row>
    <row r="6" spans="2:7" ht="21.75" customHeight="1" x14ac:dyDescent="0.25">
      <c r="B6" s="132" t="s">
        <v>15</v>
      </c>
      <c r="C6" s="126"/>
      <c r="D6" s="126"/>
      <c r="E6" s="127"/>
    </row>
    <row r="7" spans="2:7" ht="15.75" customHeight="1" x14ac:dyDescent="0.25">
      <c r="B7" s="133" t="s">
        <v>47</v>
      </c>
      <c r="C7" s="134"/>
      <c r="D7" s="177"/>
      <c r="E7" s="178"/>
    </row>
    <row r="8" spans="2:7" ht="15.75" x14ac:dyDescent="0.25">
      <c r="B8" s="133" t="s">
        <v>136</v>
      </c>
      <c r="C8" s="134"/>
      <c r="D8" s="175"/>
      <c r="E8" s="176"/>
    </row>
    <row r="9" spans="2:7" ht="15.75" x14ac:dyDescent="0.25">
      <c r="B9" s="118" t="s">
        <v>122</v>
      </c>
      <c r="C9" s="119"/>
      <c r="D9" s="179"/>
      <c r="E9" s="180"/>
    </row>
    <row r="10" spans="2:7" ht="15.75" x14ac:dyDescent="0.25">
      <c r="B10" s="133" t="s">
        <v>123</v>
      </c>
      <c r="C10" s="134"/>
      <c r="D10" s="175"/>
      <c r="E10" s="176"/>
    </row>
    <row r="11" spans="2:7" ht="21.75" customHeight="1" x14ac:dyDescent="0.25">
      <c r="B11" s="148" t="s">
        <v>19</v>
      </c>
      <c r="C11" s="149"/>
      <c r="D11" s="150"/>
      <c r="E11" s="151"/>
    </row>
    <row r="12" spans="2:7" ht="15.75" x14ac:dyDescent="0.25">
      <c r="B12" s="157"/>
      <c r="C12" s="151"/>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53" t="str">
        <f>IF(OR(D15="",E15=""),"",D15+E15)</f>
        <v/>
      </c>
      <c r="E16" s="154"/>
      <c r="F16" s="46"/>
    </row>
    <row r="17" spans="2:6" ht="16.5" customHeight="1" x14ac:dyDescent="0.2">
      <c r="B17" s="122" t="s">
        <v>126</v>
      </c>
      <c r="C17" s="123"/>
      <c r="D17" s="153" t="str">
        <f>IF(OR(D10="",D16=""),"",D16/D10)</f>
        <v/>
      </c>
      <c r="E17" s="154"/>
      <c r="F17" s="46"/>
    </row>
    <row r="18" spans="2:6" ht="16.5" customHeight="1" x14ac:dyDescent="0.2">
      <c r="B18" s="122" t="s">
        <v>127</v>
      </c>
      <c r="C18" s="123"/>
      <c r="D18" s="153" t="str">
        <f>IF(D17="","",D17/24)</f>
        <v/>
      </c>
      <c r="E18" s="154"/>
      <c r="F18" s="46"/>
    </row>
    <row r="19" spans="2:6" ht="16.5" customHeight="1" x14ac:dyDescent="0.2">
      <c r="B19" s="122" t="s">
        <v>128</v>
      </c>
      <c r="C19" s="123"/>
      <c r="D19" s="153" t="str">
        <f>IF(D18="","",D18/60)</f>
        <v/>
      </c>
      <c r="E19" s="154"/>
      <c r="F19" s="46"/>
    </row>
    <row r="20" spans="2:6" ht="16.5" customHeight="1" x14ac:dyDescent="0.25">
      <c r="B20" s="142" t="s">
        <v>133</v>
      </c>
      <c r="C20" s="143"/>
      <c r="D20" s="145" t="str">
        <f>IF(D19="","(MISSING INPUT)",_xlfn.FLOOR.MATH(D19,5))</f>
        <v>(MISSING INPUT)</v>
      </c>
      <c r="E20" s="146"/>
      <c r="F20" s="46"/>
    </row>
    <row r="21" spans="2:6" ht="15" customHeight="1" x14ac:dyDescent="0.25">
      <c r="B21" s="51"/>
      <c r="C21" s="51"/>
      <c r="D21" s="52"/>
      <c r="E21" s="101" t="s">
        <v>199</v>
      </c>
      <c r="F21" s="46"/>
    </row>
    <row r="22" spans="2:6" ht="28.5" customHeight="1" x14ac:dyDescent="0.2">
      <c r="B22" s="147" t="s">
        <v>131</v>
      </c>
      <c r="C22" s="147"/>
      <c r="D22" s="147"/>
      <c r="E22" s="147"/>
    </row>
    <row r="23" spans="2:6" ht="6" customHeight="1" x14ac:dyDescent="0.2"/>
    <row r="24" spans="2:6" ht="28.5" customHeight="1" x14ac:dyDescent="0.2">
      <c r="B24" s="147" t="s">
        <v>134</v>
      </c>
      <c r="C24" s="147"/>
      <c r="D24" s="147"/>
      <c r="E24" s="147"/>
    </row>
    <row r="25" spans="2:6" ht="6" customHeight="1" x14ac:dyDescent="0.2">
      <c r="B25" s="60"/>
      <c r="C25" s="60"/>
      <c r="D25" s="60"/>
      <c r="E25" s="60"/>
    </row>
    <row r="26" spans="2:6" ht="39.950000000000003" customHeight="1" x14ac:dyDescent="0.2">
      <c r="B26" s="147" t="s">
        <v>135</v>
      </c>
      <c r="C26" s="147"/>
      <c r="D26" s="147"/>
      <c r="E26" s="147"/>
    </row>
    <row r="27" spans="2:6" ht="6" customHeight="1" x14ac:dyDescent="0.2"/>
    <row r="28" spans="2:6" x14ac:dyDescent="0.2">
      <c r="B28" s="39" t="s">
        <v>39</v>
      </c>
      <c r="C28" s="41">
        <f ca="1">TODAY()</f>
        <v>45225</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7" t="s">
        <v>15</v>
      </c>
      <c r="C6" s="150"/>
      <c r="D6" s="150"/>
      <c r="E6" s="151"/>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29</v>
      </c>
      <c r="C10" s="119"/>
      <c r="D10" s="63"/>
      <c r="E10" s="63"/>
    </row>
    <row r="11" spans="2:5" ht="15.75" x14ac:dyDescent="0.25">
      <c r="B11" s="118" t="s">
        <v>30</v>
      </c>
      <c r="C11" s="119"/>
      <c r="D11" s="63"/>
      <c r="E11" s="63"/>
    </row>
    <row r="12" spans="2:5" ht="15.75" x14ac:dyDescent="0.25">
      <c r="B12" s="116" t="s">
        <v>25</v>
      </c>
      <c r="C12" s="117"/>
      <c r="D12" s="186"/>
      <c r="E12" s="187"/>
    </row>
    <row r="13" spans="2:5" ht="21.75" customHeight="1" x14ac:dyDescent="0.25">
      <c r="B13" s="148" t="s">
        <v>19</v>
      </c>
      <c r="C13" s="149"/>
      <c r="D13" s="150"/>
      <c r="E13" s="151"/>
    </row>
    <row r="14" spans="2:5" ht="16.5" customHeight="1" x14ac:dyDescent="0.2">
      <c r="B14" s="120" t="s">
        <v>92</v>
      </c>
      <c r="C14" s="121"/>
      <c r="D14" s="23" t="str">
        <f>IF(D7="","",LOOKUP(D7,'CPI Data'!H7:H28,'CPI Data'!F7:F28))</f>
        <v/>
      </c>
      <c r="E14" s="24" t="str">
        <f>IF(D7="","",LOOKUP(D7,'CPI Data'!H7:H28,'CPI Data'!G7:G28))</f>
        <v/>
      </c>
    </row>
    <row r="15" spans="2:5" ht="15" x14ac:dyDescent="0.2">
      <c r="B15" s="122" t="s">
        <v>31</v>
      </c>
      <c r="C15" s="123"/>
      <c r="D15" s="25" t="str">
        <f>IF((OR(D10="",D11="")),"",D11-D10)</f>
        <v/>
      </c>
      <c r="E15" s="25" t="str">
        <f>IF((OR(E10="",E11="")),"",E11-E10)</f>
        <v/>
      </c>
    </row>
    <row r="16" spans="2:5" ht="15" x14ac:dyDescent="0.2">
      <c r="B16" s="122" t="s">
        <v>21</v>
      </c>
      <c r="C16" s="123"/>
      <c r="D16" s="26" t="str">
        <f>IF(D15="","",D15/60)</f>
        <v/>
      </c>
      <c r="E16" s="26" t="str">
        <f>IF(E15="","",E15/60)</f>
        <v/>
      </c>
    </row>
    <row r="17" spans="2:5" ht="15" x14ac:dyDescent="0.2">
      <c r="B17" s="122" t="s">
        <v>41</v>
      </c>
      <c r="C17" s="123"/>
      <c r="D17" s="21" t="str">
        <f>IF((OR(D14="",D16="")),"",D16*D14)</f>
        <v/>
      </c>
      <c r="E17" s="21" t="str">
        <f>IF((OR(E14="",E16="")),"",E16*E14)</f>
        <v/>
      </c>
    </row>
    <row r="18" spans="2:5" ht="15" x14ac:dyDescent="0.2">
      <c r="B18" s="122" t="s">
        <v>40</v>
      </c>
      <c r="C18" s="123"/>
      <c r="D18" s="21" t="str">
        <f>IF(D17="","",D17*$D$9)</f>
        <v/>
      </c>
      <c r="E18" s="21" t="str">
        <f>IF(E17="","",E17*$E$9)</f>
        <v/>
      </c>
    </row>
    <row r="19" spans="2:5" ht="15" x14ac:dyDescent="0.2">
      <c r="B19" s="122" t="s">
        <v>45</v>
      </c>
      <c r="C19" s="123"/>
      <c r="D19" s="22" t="str">
        <f>IF((OR(D12="",D18="")),"",D18*$D$12)</f>
        <v/>
      </c>
      <c r="E19" s="22" t="str">
        <f>IF((OR(D12="",E18="")),"",E18*$D$12)</f>
        <v/>
      </c>
    </row>
    <row r="20" spans="2:5" ht="15.75" x14ac:dyDescent="0.25">
      <c r="B20" s="118" t="s">
        <v>46</v>
      </c>
      <c r="C20" s="119"/>
      <c r="D20" s="128" t="str">
        <f>IF((OR(D9="",E9="",D19="",E19="")),"(Missing Input)",(D19+E19))</f>
        <v>(Missing Input)</v>
      </c>
      <c r="E20" s="128"/>
    </row>
    <row r="21" spans="2:5" ht="15.75" x14ac:dyDescent="0.25">
      <c r="B21" s="116" t="s">
        <v>57</v>
      </c>
      <c r="C21" s="117"/>
      <c r="D21" s="128" t="str">
        <f>IF((OR(D12="",D20="",D20="(Missing Input)")),"(Missing Input)",D20/D12)</f>
        <v>(Missing Input)</v>
      </c>
      <c r="E21" s="128"/>
    </row>
    <row r="22" spans="2:5" ht="15" customHeight="1" x14ac:dyDescent="0.2"/>
    <row r="23" spans="2:5" ht="15.75" x14ac:dyDescent="0.25">
      <c r="B23" s="148" t="s">
        <v>142</v>
      </c>
      <c r="C23" s="149"/>
      <c r="D23" s="150"/>
      <c r="E23" s="151"/>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45225</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7" t="s">
        <v>15</v>
      </c>
      <c r="C6" s="150"/>
      <c r="D6" s="150"/>
      <c r="E6" s="151"/>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48" t="s">
        <v>19</v>
      </c>
      <c r="C15" s="149"/>
      <c r="D15" s="150"/>
      <c r="E15" s="151"/>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48" t="s">
        <v>142</v>
      </c>
      <c r="C27" s="149"/>
      <c r="D27" s="150"/>
      <c r="E27" s="151"/>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45225</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0" t="s">
        <v>146</v>
      </c>
      <c r="B1" s="200"/>
      <c r="C1" s="200"/>
      <c r="D1" s="200"/>
      <c r="E1" s="200"/>
      <c r="F1" s="200"/>
      <c r="G1" s="200"/>
      <c r="H1" s="200"/>
      <c r="I1" s="200"/>
    </row>
    <row r="2" spans="1:11" x14ac:dyDescent="0.2">
      <c r="A2" s="201" t="s">
        <v>61</v>
      </c>
      <c r="B2" s="201"/>
      <c r="C2" s="201"/>
      <c r="D2" s="201"/>
      <c r="E2" s="201"/>
      <c r="F2" s="201"/>
      <c r="G2" s="201"/>
      <c r="H2" s="201"/>
      <c r="I2" s="201"/>
    </row>
    <row r="3" spans="1:11" ht="30.75" customHeight="1" thickBot="1" x14ac:dyDescent="0.25">
      <c r="A3" s="202" t="s">
        <v>147</v>
      </c>
      <c r="B3" s="202"/>
      <c r="C3" s="202"/>
      <c r="D3" s="202"/>
      <c r="E3" s="202"/>
      <c r="F3" s="202"/>
      <c r="G3" s="202"/>
      <c r="H3" s="202"/>
      <c r="I3" s="202"/>
    </row>
    <row r="4" spans="1:11" ht="19.5" hidden="1" customHeight="1" thickBot="1" x14ac:dyDescent="0.25">
      <c r="A4" s="203" t="s">
        <v>7</v>
      </c>
      <c r="B4" s="203"/>
      <c r="C4" s="203"/>
      <c r="D4" s="203"/>
      <c r="E4" s="203"/>
      <c r="F4" s="203"/>
      <c r="G4" s="203"/>
      <c r="H4" s="203"/>
      <c r="I4" s="203"/>
    </row>
    <row r="5" spans="1:11" ht="14.25" customHeight="1" x14ac:dyDescent="0.2">
      <c r="A5" s="191" t="s">
        <v>11</v>
      </c>
      <c r="B5" s="189" t="s">
        <v>2</v>
      </c>
      <c r="C5" s="189"/>
      <c r="D5" s="189" t="s">
        <v>6</v>
      </c>
      <c r="E5" s="189" t="s">
        <v>5</v>
      </c>
      <c r="F5" s="206" t="s">
        <v>8</v>
      </c>
      <c r="G5" s="206"/>
      <c r="H5" s="204" t="s">
        <v>12</v>
      </c>
      <c r="I5" s="196" t="s">
        <v>13</v>
      </c>
    </row>
    <row r="6" spans="1:11" x14ac:dyDescent="0.2">
      <c r="A6" s="192"/>
      <c r="B6" s="12" t="s">
        <v>3</v>
      </c>
      <c r="C6" s="12" t="s">
        <v>4</v>
      </c>
      <c r="D6" s="190"/>
      <c r="E6" s="190"/>
      <c r="F6" s="12" t="s">
        <v>9</v>
      </c>
      <c r="G6" s="12" t="s">
        <v>10</v>
      </c>
      <c r="H6" s="205"/>
      <c r="I6" s="197"/>
    </row>
    <row r="7" spans="1:11" x14ac:dyDescent="0.2">
      <c r="A7" s="13">
        <v>2008</v>
      </c>
      <c r="B7" s="14">
        <v>214.429</v>
      </c>
      <c r="C7" s="14">
        <v>216.17699999999999</v>
      </c>
      <c r="D7" s="14">
        <v>215.303</v>
      </c>
      <c r="E7" s="15"/>
      <c r="F7" s="16">
        <v>19.22</v>
      </c>
      <c r="G7" s="16">
        <v>51.88</v>
      </c>
      <c r="H7" s="17">
        <v>2009</v>
      </c>
      <c r="I7" s="197"/>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
      <c r="A22" s="10">
        <v>2023</v>
      </c>
      <c r="B22" s="71"/>
      <c r="C22" s="71"/>
      <c r="D22" s="71"/>
      <c r="E22" s="74"/>
      <c r="F22" s="19">
        <f t="shared" si="3"/>
        <v>25.166617991203093</v>
      </c>
      <c r="G22" s="19">
        <f t="shared" si="4"/>
        <v>67.931537012675165</v>
      </c>
      <c r="H22" s="8">
        <v>2024</v>
      </c>
      <c r="I22" s="194"/>
    </row>
    <row r="23" spans="1:14" s="6" customFormat="1" x14ac:dyDescent="0.2">
      <c r="A23" s="10">
        <v>2024</v>
      </c>
      <c r="B23" s="71"/>
      <c r="C23" s="71"/>
      <c r="D23" s="71"/>
      <c r="E23" s="74"/>
      <c r="F23" s="19">
        <f t="shared" si="3"/>
        <v>25.669950351027154</v>
      </c>
      <c r="G23" s="19">
        <f t="shared" si="4"/>
        <v>69.290167752928667</v>
      </c>
      <c r="H23" s="8">
        <v>2025</v>
      </c>
      <c r="I23" s="194"/>
    </row>
    <row r="24" spans="1:14" s="6" customFormat="1" x14ac:dyDescent="0.2">
      <c r="A24" s="10">
        <v>2025</v>
      </c>
      <c r="B24" s="71"/>
      <c r="C24" s="71"/>
      <c r="D24" s="71"/>
      <c r="E24" s="74"/>
      <c r="F24" s="19">
        <f t="shared" si="3"/>
        <v>26.183349358047696</v>
      </c>
      <c r="G24" s="19">
        <f t="shared" si="4"/>
        <v>70.675971107987237</v>
      </c>
      <c r="H24" s="8">
        <v>2026</v>
      </c>
      <c r="I24" s="194"/>
    </row>
    <row r="25" spans="1:14" s="6" customFormat="1" x14ac:dyDescent="0.2">
      <c r="A25" s="10">
        <v>2026</v>
      </c>
      <c r="B25" s="71"/>
      <c r="C25" s="71"/>
      <c r="D25" s="71"/>
      <c r="E25" s="74"/>
      <c r="F25" s="19">
        <f t="shared" si="3"/>
        <v>26.70701634520865</v>
      </c>
      <c r="G25" s="19">
        <f t="shared" si="4"/>
        <v>72.089490530146989</v>
      </c>
      <c r="H25" s="8">
        <v>2027</v>
      </c>
      <c r="I25" s="194"/>
    </row>
    <row r="26" spans="1:14" s="6" customFormat="1" x14ac:dyDescent="0.2">
      <c r="A26" s="10">
        <v>2027</v>
      </c>
      <c r="B26" s="71"/>
      <c r="C26" s="71"/>
      <c r="D26" s="71"/>
      <c r="E26" s="74"/>
      <c r="F26" s="19">
        <f t="shared" si="3"/>
        <v>27.241156672112822</v>
      </c>
      <c r="G26" s="19">
        <f t="shared" si="4"/>
        <v>73.53128034074993</v>
      </c>
      <c r="H26" s="8">
        <v>2028</v>
      </c>
      <c r="I26" s="194"/>
    </row>
    <row r="27" spans="1:14" s="6" customFormat="1" x14ac:dyDescent="0.2">
      <c r="A27" s="10">
        <v>2028</v>
      </c>
      <c r="B27" s="71"/>
      <c r="C27" s="71"/>
      <c r="D27" s="71"/>
      <c r="E27" s="74"/>
      <c r="F27" s="19">
        <f t="shared" si="3"/>
        <v>27.78597980555508</v>
      </c>
      <c r="G27" s="19">
        <f t="shared" si="4"/>
        <v>75.001905947564936</v>
      </c>
      <c r="H27" s="8">
        <v>2029</v>
      </c>
      <c r="I27" s="194"/>
    </row>
    <row r="28" spans="1:14" s="6" customFormat="1" ht="13.5" thickBot="1" x14ac:dyDescent="0.25">
      <c r="A28" s="11">
        <v>2029</v>
      </c>
      <c r="B28" s="72"/>
      <c r="C28" s="72"/>
      <c r="D28" s="72"/>
      <c r="E28" s="75"/>
      <c r="F28" s="20">
        <f t="shared" si="3"/>
        <v>28.34169940166618</v>
      </c>
      <c r="G28" s="20">
        <f t="shared" si="4"/>
        <v>76.501944066516231</v>
      </c>
      <c r="H28" s="9">
        <v>2030</v>
      </c>
      <c r="I28" s="195"/>
    </row>
    <row r="30" spans="1:14" x14ac:dyDescent="0.2">
      <c r="A30" s="38" t="s">
        <v>193</v>
      </c>
    </row>
    <row r="32" spans="1:14" x14ac:dyDescent="0.2">
      <c r="A32" s="44"/>
    </row>
    <row r="33" spans="1:1" x14ac:dyDescent="0.2">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4" t="s">
        <v>35</v>
      </c>
      <c r="B1" s="215"/>
      <c r="C1" s="215"/>
      <c r="D1" s="215"/>
      <c r="E1" s="215"/>
      <c r="F1" s="215"/>
      <c r="G1" s="215"/>
      <c r="H1" s="215"/>
      <c r="I1" s="215"/>
      <c r="J1" s="215"/>
      <c r="K1" s="215"/>
      <c r="L1" s="215"/>
      <c r="M1" s="215"/>
      <c r="N1" s="215"/>
      <c r="O1" s="215"/>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6"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7" t="s">
        <v>63</v>
      </c>
      <c r="C6" s="209"/>
      <c r="D6" s="209"/>
      <c r="E6" s="209"/>
      <c r="F6" s="209"/>
      <c r="G6" s="209"/>
      <c r="H6" s="209"/>
      <c r="I6" s="209"/>
      <c r="J6" s="209"/>
      <c r="K6" s="209"/>
      <c r="L6" s="209"/>
      <c r="M6" s="209"/>
      <c r="N6" s="209"/>
      <c r="O6" s="209"/>
    </row>
    <row r="7" spans="1:15" s="29" customFormat="1" x14ac:dyDescent="0.25">
      <c r="A7" s="28"/>
      <c r="B7" s="213" t="s">
        <v>61</v>
      </c>
      <c r="C7" s="213"/>
      <c r="D7" s="213"/>
      <c r="E7" s="213"/>
      <c r="F7" s="213"/>
      <c r="G7" s="213"/>
      <c r="H7" s="32"/>
      <c r="I7" s="32"/>
      <c r="J7" s="32"/>
      <c r="K7" s="32"/>
      <c r="L7" s="32"/>
      <c r="M7" s="32"/>
      <c r="N7" s="32"/>
      <c r="O7" s="32"/>
    </row>
    <row r="8" spans="1:15" s="29" customFormat="1" ht="60" customHeight="1" x14ac:dyDescent="0.25">
      <c r="A8" s="28"/>
      <c r="B8" s="212" t="s">
        <v>149</v>
      </c>
      <c r="C8" s="212"/>
      <c r="D8" s="212"/>
      <c r="E8" s="212"/>
      <c r="F8" s="212"/>
      <c r="G8" s="212"/>
      <c r="H8" s="212"/>
      <c r="I8" s="212"/>
      <c r="J8" s="212"/>
      <c r="K8" s="212"/>
      <c r="L8" s="212"/>
      <c r="M8" s="212"/>
      <c r="N8" s="212"/>
      <c r="O8" s="212"/>
    </row>
    <row r="9" spans="1:15" ht="5.0999999999999996" customHeight="1" x14ac:dyDescent="0.25">
      <c r="A9" s="30"/>
    </row>
    <row r="10" spans="1:15" ht="15" customHeight="1" x14ac:dyDescent="0.25">
      <c r="A10" s="31" t="s">
        <v>33</v>
      </c>
      <c r="B10" s="218" t="s">
        <v>148</v>
      </c>
      <c r="C10" s="219"/>
      <c r="D10" s="219"/>
      <c r="E10" s="219"/>
      <c r="F10" s="219"/>
      <c r="G10" s="219"/>
      <c r="H10" s="219"/>
      <c r="I10" s="219"/>
      <c r="J10" s="219"/>
      <c r="K10" s="219"/>
      <c r="L10" s="219"/>
      <c r="M10" s="219"/>
      <c r="N10" s="219"/>
      <c r="O10" s="219"/>
    </row>
    <row r="11" spans="1:15" ht="15" customHeight="1" x14ac:dyDescent="0.25">
      <c r="A11" s="30"/>
      <c r="B11" s="209" t="s">
        <v>95</v>
      </c>
      <c r="C11" s="211"/>
      <c r="D11" s="211"/>
      <c r="E11" s="211"/>
      <c r="F11" s="211"/>
      <c r="G11" s="211"/>
      <c r="H11" s="211"/>
      <c r="I11" s="211"/>
      <c r="J11" s="211"/>
      <c r="K11" s="211"/>
      <c r="L11" s="211"/>
      <c r="M11" s="211"/>
      <c r="N11" s="211"/>
      <c r="O11" s="211"/>
    </row>
    <row r="12" spans="1:15" ht="15" customHeight="1" x14ac:dyDescent="0.25">
      <c r="A12" s="30"/>
      <c r="C12" s="209" t="s">
        <v>143</v>
      </c>
      <c r="D12" s="211"/>
      <c r="E12" s="211"/>
      <c r="F12" s="211"/>
      <c r="G12" s="211"/>
      <c r="H12" s="211"/>
      <c r="I12" s="211"/>
      <c r="J12" s="211"/>
      <c r="K12" s="211"/>
      <c r="L12" s="211"/>
      <c r="M12" s="211"/>
      <c r="N12" s="211"/>
      <c r="O12" s="211"/>
    </row>
    <row r="13" spans="1:15" ht="15" customHeight="1" x14ac:dyDescent="0.25">
      <c r="A13" s="30"/>
      <c r="B13" s="209" t="s">
        <v>150</v>
      </c>
      <c r="C13" s="211"/>
      <c r="D13" s="211"/>
      <c r="E13" s="211"/>
      <c r="F13" s="211"/>
      <c r="G13" s="211"/>
      <c r="H13" s="211"/>
      <c r="I13" s="211"/>
      <c r="J13" s="211"/>
      <c r="K13" s="211"/>
      <c r="L13" s="211"/>
      <c r="M13" s="211"/>
      <c r="N13" s="211"/>
      <c r="O13" s="211"/>
    </row>
    <row r="14" spans="1:15" ht="15" customHeight="1" x14ac:dyDescent="0.25">
      <c r="A14" s="30"/>
      <c r="C14" s="209" t="s">
        <v>151</v>
      </c>
      <c r="D14" s="211"/>
      <c r="E14" s="211"/>
      <c r="F14" s="211"/>
      <c r="G14" s="211"/>
      <c r="H14" s="211"/>
      <c r="I14" s="211"/>
      <c r="J14" s="211"/>
      <c r="K14" s="211"/>
      <c r="L14" s="211"/>
      <c r="M14" s="211"/>
      <c r="N14" s="211"/>
      <c r="O14" s="211"/>
    </row>
    <row r="15" spans="1:15" ht="15" customHeight="1" x14ac:dyDescent="0.25">
      <c r="A15" s="30"/>
      <c r="B15" s="209" t="s">
        <v>152</v>
      </c>
      <c r="C15" s="211"/>
      <c r="D15" s="211"/>
      <c r="E15" s="211"/>
      <c r="F15" s="211"/>
      <c r="G15" s="211"/>
      <c r="H15" s="211"/>
      <c r="I15" s="211"/>
      <c r="J15" s="211"/>
      <c r="K15" s="211"/>
      <c r="L15" s="211"/>
      <c r="M15" s="211"/>
      <c r="N15" s="211"/>
      <c r="O15" s="211"/>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1" t="s">
        <v>96</v>
      </c>
      <c r="B19" s="211"/>
      <c r="C19" s="211"/>
      <c r="D19" s="211"/>
      <c r="E19" s="211"/>
      <c r="F19" s="211"/>
      <c r="G19" s="211"/>
      <c r="H19" s="211"/>
      <c r="I19" s="211"/>
      <c r="J19" s="211"/>
      <c r="K19" s="211"/>
      <c r="L19" s="211"/>
      <c r="M19" s="211"/>
      <c r="N19" s="211"/>
      <c r="O19" s="211"/>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8" t="s">
        <v>180</v>
      </c>
      <c r="C34" s="218"/>
      <c r="D34" s="218"/>
      <c r="E34" s="218"/>
      <c r="F34" s="218"/>
      <c r="G34" s="218"/>
      <c r="H34" s="218"/>
      <c r="I34" s="218"/>
      <c r="J34" s="218"/>
      <c r="K34" s="218"/>
      <c r="L34" s="218"/>
      <c r="M34" s="218"/>
      <c r="N34" s="218"/>
      <c r="O34" s="218"/>
    </row>
    <row r="35" spans="1:15" x14ac:dyDescent="0.25">
      <c r="A35" s="30"/>
      <c r="B35" s="209" t="s">
        <v>183</v>
      </c>
      <c r="C35" s="210"/>
      <c r="D35" s="210"/>
      <c r="E35" s="210"/>
      <c r="F35" s="210"/>
      <c r="G35" s="210"/>
      <c r="H35" s="210"/>
      <c r="I35" s="210"/>
      <c r="J35" s="210"/>
      <c r="K35" s="210"/>
      <c r="L35" s="210"/>
      <c r="M35" s="210"/>
      <c r="N35" s="210"/>
      <c r="O35" s="210"/>
    </row>
    <row r="36" spans="1:15" x14ac:dyDescent="0.25">
      <c r="A36" s="30"/>
      <c r="B36" s="32"/>
      <c r="C36" s="209" t="s">
        <v>181</v>
      </c>
      <c r="D36" s="210"/>
      <c r="E36" s="210"/>
      <c r="F36" s="210"/>
      <c r="G36" s="210"/>
      <c r="H36" s="210"/>
      <c r="I36" s="210"/>
      <c r="J36" s="210"/>
      <c r="K36" s="210"/>
      <c r="L36" s="210"/>
      <c r="M36" s="210"/>
      <c r="N36" s="210"/>
      <c r="O36" s="210"/>
    </row>
    <row r="37" spans="1:15" x14ac:dyDescent="0.25">
      <c r="A37" s="30"/>
      <c r="B37" s="32"/>
      <c r="C37" s="209" t="s">
        <v>182</v>
      </c>
      <c r="D37" s="210"/>
      <c r="E37" s="210"/>
      <c r="F37" s="210"/>
      <c r="G37" s="210"/>
      <c r="H37" s="210"/>
      <c r="I37" s="210"/>
      <c r="J37" s="210"/>
      <c r="K37" s="210"/>
      <c r="L37" s="210"/>
      <c r="M37" s="210"/>
      <c r="N37" s="210"/>
      <c r="O37" s="210"/>
    </row>
    <row r="38" spans="1:15" x14ac:dyDescent="0.25">
      <c r="A38" s="30"/>
      <c r="B38" s="209" t="s">
        <v>184</v>
      </c>
      <c r="C38" s="210"/>
      <c r="D38" s="210"/>
      <c r="E38" s="210"/>
      <c r="F38" s="210"/>
      <c r="G38" s="210"/>
      <c r="H38" s="210"/>
      <c r="I38" s="210"/>
      <c r="J38" s="210"/>
      <c r="K38" s="210"/>
      <c r="L38" s="210"/>
      <c r="M38" s="210"/>
      <c r="N38" s="210"/>
      <c r="O38" s="210"/>
    </row>
    <row r="39" spans="1:15" ht="30" customHeight="1" x14ac:dyDescent="0.25">
      <c r="A39" s="30"/>
      <c r="B39" s="32"/>
      <c r="C39" s="209" t="s">
        <v>185</v>
      </c>
      <c r="D39" s="210"/>
      <c r="E39" s="210"/>
      <c r="F39" s="210"/>
      <c r="G39" s="210"/>
      <c r="H39" s="210"/>
      <c r="I39" s="210"/>
      <c r="J39" s="210"/>
      <c r="K39" s="210"/>
      <c r="L39" s="210"/>
      <c r="M39" s="210"/>
      <c r="N39" s="210"/>
      <c r="O39" s="210"/>
    </row>
    <row r="40" spans="1:15" x14ac:dyDescent="0.25">
      <c r="A40" s="30"/>
      <c r="B40" s="32"/>
      <c r="C40" s="209" t="s">
        <v>186</v>
      </c>
      <c r="D40" s="210"/>
      <c r="E40" s="210"/>
      <c r="F40" s="210"/>
      <c r="G40" s="210"/>
      <c r="H40" s="210"/>
      <c r="I40" s="210"/>
      <c r="J40" s="210"/>
      <c r="K40" s="210"/>
      <c r="L40" s="210"/>
      <c r="M40" s="210"/>
      <c r="N40" s="210"/>
      <c r="O40" s="21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20" t="s">
        <v>64</v>
      </c>
      <c r="D55" s="220"/>
      <c r="E55" s="220"/>
      <c r="F55" s="36" t="s">
        <v>37</v>
      </c>
      <c r="G55" s="220" t="s">
        <v>145</v>
      </c>
      <c r="H55" s="220"/>
      <c r="I55" s="220"/>
      <c r="J55" s="220"/>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Tout, Garrett</cp:lastModifiedBy>
  <cp:lastPrinted>2022-02-09T22:15:25Z</cp:lastPrinted>
  <dcterms:created xsi:type="dcterms:W3CDTF">2003-05-13T14:17:50Z</dcterms:created>
  <dcterms:modified xsi:type="dcterms:W3CDTF">2023-10-26T15:03:25Z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