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peters1\appdata\local\bentley\projectwise\workingdir\ohiodot-pw.bentley.com_ohiodot-pw-02\benjamin.peters@dot.ohio.gov\d1189184\"/>
    </mc:Choice>
  </mc:AlternateContent>
  <xr:revisionPtr revIDLastSave="0" documentId="13_ncr:1_{24C41951-DD09-4857-A711-D594A39D6D20}" xr6:coauthVersionLast="47" xr6:coauthVersionMax="47" xr10:uidLastSave="{00000000-0000-0000-0000-000000000000}"/>
  <bookViews>
    <workbookView xWindow="-120" yWindow="-120" windowWidth="20730" windowHeight="11040" activeTab="1" xr2:uid="{95FA94AB-63E4-4AD1-A401-C3C51FDA0E58}"/>
  </bookViews>
  <sheets>
    <sheet name="MOTSubSummary" sheetId="8" r:id="rId1"/>
    <sheet name="MOTSubSummary (2)" sheetId="9" r:id="rId2"/>
  </sheets>
  <externalReferences>
    <externalReference r:id="rId3"/>
  </externalReferences>
  <definedNames>
    <definedName name="HEADINGS">OFFSET([1]Lists!$B$2,0,0,MATCH("*",[1]Lists!$B$2:$B$1000000,-1),1)</definedName>
    <definedName name="ITEM">[1]!QryItem2[[#All],[ITEM]]</definedName>
    <definedName name="QryItemNamed">[1]!QryItem2[#All]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7" i="9" l="1"/>
  <c r="K37" i="9"/>
  <c r="F34" i="9"/>
  <c r="F36" i="9"/>
  <c r="J37" i="9"/>
  <c r="N37" i="9"/>
  <c r="Y37" i="9"/>
  <c r="AA37" i="9"/>
  <c r="F30" i="9"/>
  <c r="S30" i="9" s="1"/>
  <c r="F14" i="9"/>
  <c r="G37" i="9"/>
  <c r="D22" i="9"/>
  <c r="F22" i="9" s="1"/>
  <c r="U22" i="9" s="1"/>
  <c r="U37" i="9" s="1"/>
  <c r="F20" i="9"/>
  <c r="R37" i="9"/>
  <c r="Q37" i="9"/>
  <c r="P37" i="9"/>
  <c r="O37" i="9"/>
  <c r="T37" i="9"/>
  <c r="F16" i="9"/>
  <c r="F18" i="9"/>
  <c r="F32" i="9"/>
  <c r="F24" i="9"/>
  <c r="M24" i="9" s="1"/>
  <c r="M37" i="9" s="1"/>
  <c r="S22" i="9" l="1"/>
  <c r="G31" i="8"/>
  <c r="D28" i="8"/>
  <c r="F28" i="8" s="1"/>
  <c r="M28" i="8" s="1"/>
  <c r="F26" i="8"/>
  <c r="N26" i="8" s="1"/>
  <c r="C25" i="8"/>
  <c r="F25" i="8" s="1"/>
  <c r="C23" i="8"/>
  <c r="F23" i="8" s="1"/>
  <c r="M23" i="8" s="1"/>
  <c r="O31" i="8"/>
  <c r="Q31" i="8"/>
  <c r="D20" i="8"/>
  <c r="C17" i="8"/>
  <c r="C15" i="8"/>
  <c r="S34" i="9"/>
  <c r="F28" i="9"/>
  <c r="F26" i="9"/>
  <c r="S24" i="9"/>
  <c r="S37" i="9" l="1"/>
  <c r="J25" i="8"/>
  <c r="L26" i="8"/>
  <c r="K26" i="8"/>
  <c r="N25" i="8"/>
  <c r="F20" i="8"/>
  <c r="M20" i="8" s="1"/>
  <c r="F18" i="8"/>
  <c r="F17" i="8"/>
  <c r="F15" i="8"/>
  <c r="M15" i="8" s="1"/>
  <c r="M31" i="8" s="1"/>
  <c r="N17" i="8" l="1"/>
  <c r="L18" i="8"/>
  <c r="L31" i="8" s="1"/>
  <c r="K18" i="8"/>
  <c r="K31" i="8" s="1"/>
  <c r="N18" i="8"/>
  <c r="J17" i="8"/>
  <c r="J31" i="8" l="1"/>
  <c r="N31" i="8"/>
</calcChain>
</file>

<file path=xl/sharedStrings.xml><?xml version="1.0" encoding="utf-8"?>
<sst xmlns="http://schemas.openxmlformats.org/spreadsheetml/2006/main" count="108" uniqueCount="42">
  <si>
    <t>FT</t>
  </si>
  <si>
    <t>EACH</t>
  </si>
  <si>
    <t xml:space="preserve">STATION </t>
  </si>
  <si>
    <t>INCREASED BARRIER 
DELINIATION</t>
  </si>
  <si>
    <t>WORK ZONE IMPACT 
ATTENUATOR, 24" WIDE 
HAZARDS (BI-DIR.)</t>
  </si>
  <si>
    <t>BARRIER REFLECTOR,
 TYPE 1 (BI-DIR.)</t>
  </si>
  <si>
    <t>BARRIER REFLECTOR,
 TYPE 5 (BI-DIR.)</t>
  </si>
  <si>
    <t>OBJECT MARKER, 
TWO-WAY</t>
  </si>
  <si>
    <t>WORK ZONE CENTER
LINE, CLASS I, 642 PAINT</t>
  </si>
  <si>
    <t>WORK ZONE EDGE
LINE, CLASS I, 642 PAINT (WHITE)</t>
  </si>
  <si>
    <t>PORTABLE BARRIER, 
UNANCHORED</t>
  </si>
  <si>
    <t xml:space="preserve">PHASE </t>
  </si>
  <si>
    <t>SHEET</t>
  </si>
  <si>
    <t>SIDE</t>
  </si>
  <si>
    <t>LENGTH</t>
  </si>
  <si>
    <t>NO.</t>
  </si>
  <si>
    <t>(FEET)</t>
  </si>
  <si>
    <t>FROM</t>
  </si>
  <si>
    <t>TO</t>
  </si>
  <si>
    <t>MILE</t>
  </si>
  <si>
    <t>LT</t>
  </si>
  <si>
    <t>RT</t>
  </si>
  <si>
    <t>TOTALS CARRIED TO GENERAL SUMMARY</t>
  </si>
  <si>
    <t>CL</t>
  </si>
  <si>
    <t>WORK ZONE STOP LINE, CLASS I, 642 PAINT</t>
  </si>
  <si>
    <t>SQ YD</t>
  </si>
  <si>
    <t>PAVEMENT REMOVED</t>
  </si>
  <si>
    <t>BARRIER REFLECTOR,
 TYPE 2 (BI-DIR.)</t>
  </si>
  <si>
    <t>WORK ZONE IMPACT 
ATTENUATOR, 24" WIDE 
HAZARDS (UNI-DIR.)</t>
  </si>
  <si>
    <t>LT/RT</t>
  </si>
  <si>
    <t>ROADS FOR MAINTAINING TRAFFIC</t>
  </si>
  <si>
    <t>PAVEMENT FOR MAINTAINING TRAFFIC, CLASS B</t>
  </si>
  <si>
    <t>SY</t>
  </si>
  <si>
    <t>LS</t>
  </si>
  <si>
    <t>WORK ZONE RAISED PAVEMENT MARKER</t>
  </si>
  <si>
    <t>10-11</t>
  </si>
  <si>
    <t>10</t>
  </si>
  <si>
    <t>12-13</t>
  </si>
  <si>
    <t xml:space="preserve">	
MAINTAINING TRAFFIC, MISC.: PORTABLE TRAFFIC  SIGNALS WITH WORK PAD</t>
  </si>
  <si>
    <t>12" CONDUIT, TYPE D</t>
  </si>
  <si>
    <t>PIPE REMOVED</t>
  </si>
  <si>
    <t>8" CONDUIT, TYPE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</si>
</sst>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00\+00"/>
    <numFmt numFmtId="165" formatCode="0\+00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color rgb="FF006100"/>
      <name val="Arial"/>
      <family val="2"/>
    </font>
    <font>
      <sz val="14"/>
      <name val="Verdana"/>
      <family val="2"/>
    </font>
    <font>
      <b/>
      <sz val="10"/>
      <name val="Arial 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6" fillId="2" borderId="0" applyNumberFormat="0" applyBorder="0" applyAlignment="0" applyProtection="0"/>
  </cellStyleXfs>
  <cellXfs count="98">
    <xf numFmtId="0" fontId="0" fillId="0" borderId="0" xfId="0"/>
    <xf numFmtId="0" fontId="5" fillId="0" borderId="24" xfId="1" applyFont="1" applyBorder="1" applyAlignment="1" applyProtection="1">
      <alignment horizontal="center" vertical="center"/>
      <protection locked="0"/>
    </xf>
    <xf numFmtId="164" fontId="5" fillId="0" borderId="2" xfId="1" applyNumberFormat="1" applyFont="1" applyBorder="1" applyAlignment="1" applyProtection="1">
      <alignment horizontal="center" vertical="center"/>
      <protection locked="0"/>
    </xf>
    <xf numFmtId="0" fontId="5" fillId="0" borderId="26" xfId="1" applyFont="1" applyBorder="1" applyAlignment="1" applyProtection="1">
      <alignment horizontal="center" vertical="center"/>
      <protection locked="0"/>
    </xf>
    <xf numFmtId="1" fontId="5" fillId="0" borderId="26" xfId="1" applyNumberFormat="1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 applyProtection="1">
      <alignment horizontal="center" vertical="center"/>
      <protection locked="0"/>
    </xf>
    <xf numFmtId="0" fontId="7" fillId="0" borderId="21" xfId="1" applyFont="1" applyBorder="1" applyAlignment="1" applyProtection="1">
      <alignment horizontal="center" vertical="center"/>
      <protection locked="0"/>
    </xf>
    <xf numFmtId="0" fontId="5" fillId="0" borderId="27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 applyProtection="1">
      <alignment horizontal="center" vertical="center"/>
      <protection locked="0"/>
    </xf>
    <xf numFmtId="0" fontId="5" fillId="0" borderId="27" xfId="1" applyFont="1" applyBorder="1" applyAlignment="1" applyProtection="1">
      <alignment horizontal="center" vertical="center" wrapText="1"/>
      <protection locked="0"/>
    </xf>
    <xf numFmtId="0" fontId="7" fillId="0" borderId="23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 applyProtection="1">
      <alignment horizontal="center" vertical="center" wrapText="1"/>
      <protection locked="0"/>
    </xf>
    <xf numFmtId="2" fontId="5" fillId="0" borderId="26" xfId="1" applyNumberFormat="1" applyFont="1" applyBorder="1" applyAlignment="1" applyProtection="1">
      <alignment horizontal="center" vertical="center"/>
      <protection locked="0"/>
    </xf>
    <xf numFmtId="1" fontId="5" fillId="0" borderId="24" xfId="1" applyNumberFormat="1" applyFont="1" applyBorder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2" fontId="5" fillId="0" borderId="24" xfId="1" applyNumberFormat="1" applyFont="1" applyBorder="1" applyAlignment="1" applyProtection="1">
      <alignment horizontal="center" vertical="center"/>
      <protection locked="0"/>
    </xf>
    <xf numFmtId="0" fontId="5" fillId="0" borderId="28" xfId="1" applyFont="1" applyBorder="1" applyAlignment="1" applyProtection="1">
      <alignment horizontal="center" vertical="center"/>
      <protection locked="0"/>
    </xf>
    <xf numFmtId="0" fontId="7" fillId="0" borderId="8" xfId="1" applyFont="1" applyBorder="1" applyAlignment="1" applyProtection="1">
      <alignment horizontal="center" vertical="center"/>
      <protection locked="0"/>
    </xf>
    <xf numFmtId="165" fontId="5" fillId="0" borderId="1" xfId="1" applyNumberFormat="1" applyFont="1" applyBorder="1" applyAlignment="1" applyProtection="1">
      <alignment horizontal="center" vertical="center"/>
      <protection locked="0"/>
    </xf>
    <xf numFmtId="165" fontId="5" fillId="0" borderId="2" xfId="1" applyNumberFormat="1" applyFont="1" applyBorder="1" applyAlignment="1" applyProtection="1">
      <alignment horizontal="center" vertical="center"/>
      <protection locked="0"/>
    </xf>
    <xf numFmtId="0" fontId="0" fillId="0" borderId="26" xfId="0" applyBorder="1"/>
    <xf numFmtId="1" fontId="5" fillId="0" borderId="27" xfId="1" applyNumberFormat="1" applyFont="1" applyBorder="1" applyAlignment="1" applyProtection="1">
      <alignment horizontal="center" vertical="center"/>
      <protection locked="0"/>
    </xf>
    <xf numFmtId="166" fontId="5" fillId="0" borderId="26" xfId="1" applyNumberFormat="1" applyFont="1" applyBorder="1" applyAlignment="1" applyProtection="1">
      <alignment horizontal="center" vertical="center"/>
      <protection locked="0"/>
    </xf>
    <xf numFmtId="166" fontId="5" fillId="0" borderId="24" xfId="1" applyNumberFormat="1" applyFont="1" applyBorder="1" applyAlignment="1" applyProtection="1">
      <alignment horizontal="center" vertical="center"/>
      <protection locked="0"/>
    </xf>
    <xf numFmtId="164" fontId="5" fillId="0" borderId="24" xfId="1" applyNumberFormat="1" applyFont="1" applyBorder="1" applyAlignment="1" applyProtection="1">
      <alignment horizontal="center" vertical="center"/>
      <protection locked="0"/>
    </xf>
    <xf numFmtId="0" fontId="7" fillId="0" borderId="24" xfId="1" applyFont="1" applyBorder="1" applyAlignment="1" applyProtection="1">
      <alignment horizontal="center" vertical="center"/>
      <protection locked="0"/>
    </xf>
    <xf numFmtId="0" fontId="1" fillId="0" borderId="34" xfId="1" applyBorder="1" applyAlignment="1" applyProtection="1">
      <alignment horizontal="center" vertical="center"/>
      <protection locked="0"/>
    </xf>
    <xf numFmtId="0" fontId="1" fillId="0" borderId="35" xfId="1" applyBorder="1" applyAlignment="1" applyProtection="1">
      <alignment horizontal="center" vertical="center"/>
      <protection locked="0"/>
    </xf>
    <xf numFmtId="1" fontId="5" fillId="0" borderId="24" xfId="1" applyNumberFormat="1" applyFont="1" applyBorder="1" applyAlignment="1" applyProtection="1">
      <alignment horizontal="center" vertical="center" wrapText="1"/>
      <protection locked="0"/>
    </xf>
    <xf numFmtId="164" fontId="5" fillId="0" borderId="34" xfId="1" applyNumberFormat="1" applyFont="1" applyBorder="1" applyAlignment="1" applyProtection="1">
      <alignment horizontal="center" vertical="center"/>
      <protection locked="0"/>
    </xf>
    <xf numFmtId="164" fontId="5" fillId="0" borderId="35" xfId="1" applyNumberFormat="1" applyFont="1" applyBorder="1" applyAlignment="1" applyProtection="1">
      <alignment horizontal="center" vertical="center"/>
      <protection locked="0"/>
    </xf>
    <xf numFmtId="49" fontId="5" fillId="0" borderId="24" xfId="1" applyNumberFormat="1" applyFont="1" applyBorder="1" applyAlignment="1" applyProtection="1">
      <alignment horizontal="center" vertical="center"/>
      <protection locked="0"/>
    </xf>
    <xf numFmtId="49" fontId="5" fillId="0" borderId="26" xfId="1" applyNumberFormat="1" applyFont="1" applyBorder="1" applyAlignment="1" applyProtection="1">
      <alignment horizontal="center" vertical="center"/>
      <protection locked="0"/>
    </xf>
    <xf numFmtId="0" fontId="5" fillId="0" borderId="22" xfId="1" applyFont="1" applyBorder="1" applyAlignment="1" applyProtection="1">
      <alignment horizontal="center" vertical="center"/>
      <protection locked="0"/>
    </xf>
    <xf numFmtId="0" fontId="7" fillId="0" borderId="22" xfId="1" applyFont="1" applyBorder="1" applyAlignment="1" applyProtection="1">
      <alignment horizontal="center" vertical="center"/>
      <protection locked="0"/>
    </xf>
    <xf numFmtId="0" fontId="5" fillId="0" borderId="8" xfId="1" applyFont="1" applyBorder="1" applyAlignment="1" applyProtection="1">
      <alignment horizontal="center" vertical="center"/>
      <protection locked="0"/>
    </xf>
    <xf numFmtId="0" fontId="5" fillId="0" borderId="28" xfId="1" applyFont="1" applyBorder="1" applyAlignment="1" applyProtection="1">
      <alignment vertical="top"/>
      <protection locked="0"/>
    </xf>
    <xf numFmtId="0" fontId="5" fillId="0" borderId="25" xfId="1" applyFont="1" applyBorder="1" applyAlignment="1" applyProtection="1">
      <alignment horizontal="center" vertical="center"/>
      <protection locked="0"/>
    </xf>
    <xf numFmtId="49" fontId="5" fillId="0" borderId="25" xfId="1" applyNumberFormat="1" applyFont="1" applyBorder="1" applyAlignment="1" applyProtection="1">
      <alignment horizontal="center" vertical="center"/>
      <protection locked="0"/>
    </xf>
    <xf numFmtId="164" fontId="5" fillId="0" borderId="15" xfId="1" applyNumberFormat="1" applyFont="1" applyBorder="1" applyAlignment="1" applyProtection="1">
      <alignment horizontal="center" vertical="center"/>
      <protection locked="0"/>
    </xf>
    <xf numFmtId="164" fontId="5" fillId="0" borderId="16" xfId="1" applyNumberFormat="1" applyFont="1" applyBorder="1" applyAlignment="1" applyProtection="1">
      <alignment horizontal="center" vertical="center"/>
      <protection locked="0"/>
    </xf>
    <xf numFmtId="0" fontId="5" fillId="0" borderId="21" xfId="1" applyFont="1" applyBorder="1" applyAlignment="1" applyProtection="1">
      <alignment horizontal="center" vertical="center"/>
      <protection locked="0"/>
    </xf>
    <xf numFmtId="1" fontId="5" fillId="0" borderId="25" xfId="1" applyNumberFormat="1" applyFont="1" applyBorder="1" applyAlignment="1" applyProtection="1">
      <alignment horizontal="center" vertical="center"/>
      <protection locked="0"/>
    </xf>
    <xf numFmtId="166" fontId="5" fillId="0" borderId="25" xfId="1" applyNumberFormat="1" applyFont="1" applyBorder="1" applyAlignment="1" applyProtection="1">
      <alignment horizontal="center" vertical="center"/>
      <protection locked="0"/>
    </xf>
    <xf numFmtId="49" fontId="5" fillId="0" borderId="27" xfId="1" applyNumberFormat="1" applyFont="1" applyBorder="1" applyAlignment="1" applyProtection="1">
      <alignment horizontal="center" vertical="center"/>
      <protection locked="0"/>
    </xf>
    <xf numFmtId="164" fontId="5" fillId="0" borderId="4" xfId="1" applyNumberFormat="1" applyFont="1" applyBorder="1" applyAlignment="1" applyProtection="1">
      <alignment horizontal="center" vertical="center"/>
      <protection locked="0"/>
    </xf>
    <xf numFmtId="164" fontId="5" fillId="0" borderId="3" xfId="1" applyNumberFormat="1" applyFont="1" applyBorder="1" applyAlignment="1" applyProtection="1">
      <alignment horizontal="center" vertical="center"/>
      <protection locked="0"/>
    </xf>
    <xf numFmtId="1" fontId="5" fillId="0" borderId="20" xfId="1" applyNumberFormat="1" applyFont="1" applyBorder="1" applyAlignment="1" applyProtection="1">
      <alignment horizontal="center" vertical="center"/>
      <protection locked="0"/>
    </xf>
    <xf numFmtId="1" fontId="5" fillId="0" borderId="22" xfId="1" applyNumberFormat="1" applyFont="1" applyBorder="1" applyAlignment="1" applyProtection="1">
      <alignment horizontal="center" vertical="center"/>
      <protection locked="0"/>
    </xf>
    <xf numFmtId="2" fontId="5" fillId="0" borderId="20" xfId="1" applyNumberFormat="1" applyFont="1" applyBorder="1" applyAlignment="1" applyProtection="1">
      <alignment horizontal="center" vertical="center"/>
      <protection locked="0"/>
    </xf>
    <xf numFmtId="2" fontId="5" fillId="0" borderId="22" xfId="1" applyNumberFormat="1" applyFont="1" applyBorder="1" applyAlignment="1" applyProtection="1">
      <alignment horizontal="center" vertical="center"/>
      <protection locked="0"/>
    </xf>
    <xf numFmtId="0" fontId="5" fillId="0" borderId="20" xfId="1" applyFont="1" applyBorder="1" applyAlignment="1" applyProtection="1">
      <alignment horizontal="center" vertical="center"/>
      <protection locked="0"/>
    </xf>
    <xf numFmtId="0" fontId="5" fillId="0" borderId="22" xfId="1" applyFont="1" applyBorder="1" applyAlignment="1" applyProtection="1">
      <alignment horizontal="center" vertical="center"/>
      <protection locked="0"/>
    </xf>
    <xf numFmtId="0" fontId="5" fillId="0" borderId="25" xfId="1" applyFont="1" applyBorder="1" applyAlignment="1" applyProtection="1">
      <alignment horizontal="center" vertical="center" textRotation="90"/>
      <protection locked="0"/>
    </xf>
    <xf numFmtId="0" fontId="5" fillId="0" borderId="21" xfId="1" applyFont="1" applyBorder="1" applyAlignment="1" applyProtection="1">
      <alignment horizontal="center" vertical="center" textRotation="90"/>
      <protection locked="0"/>
    </xf>
    <xf numFmtId="0" fontId="5" fillId="0" borderId="24" xfId="1" applyFont="1" applyBorder="1" applyAlignment="1" applyProtection="1">
      <alignment horizontal="center" vertical="center" textRotation="90"/>
      <protection locked="0"/>
    </xf>
    <xf numFmtId="0" fontId="5" fillId="0" borderId="21" xfId="1" applyFont="1" applyBorder="1" applyAlignment="1" applyProtection="1">
      <alignment horizontal="center" vertical="center" textRotation="90" wrapText="1"/>
      <protection locked="0"/>
    </xf>
    <xf numFmtId="0" fontId="5" fillId="0" borderId="24" xfId="1" applyFont="1" applyBorder="1" applyAlignment="1" applyProtection="1">
      <alignment horizontal="center" vertical="center" textRotation="90" wrapText="1"/>
      <protection locked="0"/>
    </xf>
    <xf numFmtId="0" fontId="7" fillId="0" borderId="21" xfId="1" applyFont="1" applyBorder="1" applyAlignment="1" applyProtection="1">
      <alignment horizontal="center" vertical="center"/>
      <protection locked="0"/>
    </xf>
    <xf numFmtId="0" fontId="7" fillId="0" borderId="22" xfId="1" applyFont="1" applyBorder="1" applyAlignment="1" applyProtection="1">
      <alignment horizontal="center" vertical="center"/>
      <protection locked="0"/>
    </xf>
    <xf numFmtId="0" fontId="1" fillId="0" borderId="16" xfId="1" applyBorder="1" applyAlignment="1" applyProtection="1">
      <alignment horizontal="center" vertical="center"/>
      <protection locked="0"/>
    </xf>
    <xf numFmtId="0" fontId="1" fillId="0" borderId="18" xfId="1" applyBorder="1" applyAlignment="1" applyProtection="1">
      <alignment horizontal="center" vertical="center"/>
      <protection locked="0"/>
    </xf>
    <xf numFmtId="0" fontId="7" fillId="0" borderId="8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7" fillId="0" borderId="12" xfId="1" applyFont="1" applyBorder="1" applyAlignment="1" applyProtection="1">
      <alignment horizontal="center" vertical="center"/>
      <protection locked="0"/>
    </xf>
    <xf numFmtId="0" fontId="7" fillId="0" borderId="13" xfId="1" applyFont="1" applyBorder="1" applyAlignment="1" applyProtection="1">
      <alignment horizontal="center" vertical="center"/>
      <protection locked="0"/>
    </xf>
    <xf numFmtId="0" fontId="7" fillId="0" borderId="14" xfId="1" applyFont="1" applyBorder="1" applyAlignment="1" applyProtection="1">
      <alignment horizontal="center" vertical="center"/>
      <protection locked="0"/>
    </xf>
    <xf numFmtId="0" fontId="5" fillId="0" borderId="25" xfId="1" applyFont="1" applyBorder="1" applyAlignment="1" applyProtection="1">
      <alignment horizontal="center" vertical="center" textRotation="90" wrapText="1"/>
      <protection locked="0"/>
    </xf>
    <xf numFmtId="0" fontId="7" fillId="0" borderId="20" xfId="1" applyFont="1" applyBorder="1" applyAlignment="1" applyProtection="1">
      <alignment horizontal="center" vertical="center"/>
      <protection locked="0"/>
    </xf>
    <xf numFmtId="0" fontId="7" fillId="0" borderId="7" xfId="1" applyFont="1" applyBorder="1" applyAlignment="1" applyProtection="1">
      <alignment horizontal="center" vertical="center"/>
      <protection locked="0"/>
    </xf>
    <xf numFmtId="0" fontId="7" fillId="0" borderId="11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7" fillId="0" borderId="19" xfId="1" applyFont="1" applyBorder="1" applyAlignment="1" applyProtection="1">
      <alignment horizontal="center" vertical="center"/>
      <protection locked="0"/>
    </xf>
    <xf numFmtId="0" fontId="1" fillId="0" borderId="15" xfId="1" applyBorder="1" applyAlignment="1" applyProtection="1">
      <alignment horizontal="center" vertical="center"/>
      <protection locked="0"/>
    </xf>
    <xf numFmtId="0" fontId="1" fillId="0" borderId="17" xfId="1" applyBorder="1" applyAlignment="1" applyProtection="1">
      <alignment horizontal="center" vertical="center"/>
      <protection locked="0"/>
    </xf>
    <xf numFmtId="0" fontId="5" fillId="0" borderId="31" xfId="1" applyFont="1" applyBorder="1" applyAlignment="1" applyProtection="1">
      <alignment horizontal="center" vertical="top"/>
      <protection locked="0"/>
    </xf>
    <xf numFmtId="0" fontId="5" fillId="0" borderId="32" xfId="1" applyFont="1" applyBorder="1" applyAlignment="1" applyProtection="1">
      <alignment horizontal="center" vertical="top"/>
      <protection locked="0"/>
    </xf>
    <xf numFmtId="0" fontId="5" fillId="0" borderId="33" xfId="1" applyFont="1" applyBorder="1" applyAlignment="1" applyProtection="1">
      <alignment horizontal="center" vertical="top"/>
      <protection locked="0"/>
    </xf>
    <xf numFmtId="0" fontId="5" fillId="0" borderId="28" xfId="1" applyFont="1" applyBorder="1" applyAlignment="1" applyProtection="1">
      <alignment horizontal="center" vertical="center"/>
      <protection locked="0"/>
    </xf>
    <xf numFmtId="0" fontId="5" fillId="0" borderId="36" xfId="1" applyFont="1" applyBorder="1" applyAlignment="1" applyProtection="1">
      <alignment horizontal="center" vertical="center"/>
      <protection locked="0"/>
    </xf>
    <xf numFmtId="0" fontId="8" fillId="0" borderId="25" xfId="1" applyFont="1" applyBorder="1" applyAlignment="1" applyProtection="1">
      <alignment horizontal="center" vertical="center" textRotation="90" wrapText="1"/>
      <protection locked="0"/>
    </xf>
    <xf numFmtId="0" fontId="7" fillId="0" borderId="21" xfId="1" applyFont="1" applyBorder="1" applyAlignment="1" applyProtection="1">
      <alignment horizontal="center" vertical="center" textRotation="90" wrapText="1"/>
      <protection locked="0"/>
    </xf>
    <xf numFmtId="0" fontId="7" fillId="0" borderId="24" xfId="1" applyFont="1" applyBorder="1" applyAlignment="1" applyProtection="1">
      <alignment horizontal="center" vertical="center" textRotation="90" wrapText="1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0" fontId="7" fillId="0" borderId="24" xfId="1" applyFont="1" applyBorder="1" applyAlignment="1" applyProtection="1">
      <alignment horizontal="center" vertical="center"/>
      <protection locked="0"/>
    </xf>
    <xf numFmtId="0" fontId="8" fillId="0" borderId="21" xfId="1" applyFont="1" applyBorder="1" applyAlignment="1" applyProtection="1">
      <alignment horizontal="center" vertical="center" textRotation="90" wrapText="1"/>
      <protection locked="0"/>
    </xf>
    <xf numFmtId="0" fontId="8" fillId="0" borderId="24" xfId="1" applyFont="1" applyBorder="1" applyAlignment="1" applyProtection="1">
      <alignment horizontal="center" vertical="center" textRotation="90" wrapText="1"/>
      <protection locked="0"/>
    </xf>
    <xf numFmtId="0" fontId="7" fillId="0" borderId="20" xfId="1" applyFont="1" applyBorder="1" applyAlignment="1" applyProtection="1">
      <alignment horizontal="center" vertical="center" wrapText="1"/>
      <protection locked="0"/>
    </xf>
    <xf numFmtId="0" fontId="7" fillId="0" borderId="22" xfId="1" applyFont="1" applyBorder="1" applyAlignment="1" applyProtection="1">
      <alignment horizontal="center" vertical="center" wrapText="1"/>
      <protection locked="0"/>
    </xf>
    <xf numFmtId="0" fontId="5" fillId="0" borderId="28" xfId="1" applyFont="1" applyBorder="1" applyAlignment="1" applyProtection="1">
      <alignment horizontal="center" vertical="top"/>
      <protection locked="0"/>
    </xf>
    <xf numFmtId="0" fontId="5" fillId="0" borderId="36" xfId="1" applyFont="1" applyBorder="1" applyAlignment="1" applyProtection="1">
      <alignment horizontal="center" vertical="top"/>
      <protection locked="0"/>
    </xf>
    <xf numFmtId="0" fontId="5" fillId="0" borderId="29" xfId="1" applyFont="1" applyBorder="1" applyAlignment="1" applyProtection="1">
      <alignment horizontal="center" vertical="top"/>
      <protection locked="0"/>
    </xf>
    <xf numFmtId="166" fontId="5" fillId="0" borderId="20" xfId="1" applyNumberFormat="1" applyFont="1" applyBorder="1" applyAlignment="1" applyProtection="1">
      <alignment horizontal="center" vertical="center"/>
      <protection locked="0"/>
    </xf>
    <xf numFmtId="166" fontId="5" fillId="0" borderId="22" xfId="1" applyNumberFormat="1" applyFont="1" applyBorder="1" applyAlignment="1" applyProtection="1">
      <alignment horizontal="center" vertical="center"/>
      <protection locked="0"/>
    </xf>
  </cellXfs>
  <cellStyles count="25">
    <cellStyle name="Good 2" xfId="24" xr:uid="{1E0462CB-0A9A-4A46-89A5-19B10DEE18A8}"/>
    <cellStyle name="Hyperlink 2" xfId="20" xr:uid="{00000000-0005-0000-0000-000001000000}"/>
    <cellStyle name="Normal" xfId="0" builtinId="0"/>
    <cellStyle name="Normal 2" xfId="1" xr:uid="{EF788823-CC3E-4AF6-A23F-9A86B7964B82}"/>
    <cellStyle name="Normal 2 2" xfId="8" xr:uid="{00000000-0005-0000-0000-000004000000}"/>
    <cellStyle name="Normal 2 2 2" xfId="11" xr:uid="{00000000-0005-0000-0000-000005000000}"/>
    <cellStyle name="Normal 2 3" xfId="5" xr:uid="{00000000-0005-0000-0000-000006000000}"/>
    <cellStyle name="Normal 2 3 2" xfId="10" xr:uid="{00000000-0005-0000-0000-000007000000}"/>
    <cellStyle name="Normal 2 4" xfId="9" xr:uid="{00000000-0005-0000-0000-000008000000}"/>
    <cellStyle name="Normal 2 5" xfId="12" xr:uid="{00000000-0005-0000-0000-000009000000}"/>
    <cellStyle name="Normal 2 6" xfId="18" xr:uid="{00000000-0005-0000-0000-00000A000000}"/>
    <cellStyle name="Normal 3" xfId="2" xr:uid="{00000000-0005-0000-0000-00000B000000}"/>
    <cellStyle name="Normal 3 2" xfId="7" xr:uid="{00000000-0005-0000-0000-00000C000000}"/>
    <cellStyle name="Normal 3 2 2" xfId="13" xr:uid="{00000000-0005-0000-0000-00000D000000}"/>
    <cellStyle name="Normal 3 3" xfId="19" xr:uid="{00000000-0005-0000-0000-00000E000000}"/>
    <cellStyle name="Normal 4" xfId="3" xr:uid="{00000000-0005-0000-0000-00000F000000}"/>
    <cellStyle name="Normal 4 2" xfId="6" xr:uid="{00000000-0005-0000-0000-000010000000}"/>
    <cellStyle name="Normal 5" xfId="4" xr:uid="{00000000-0005-0000-0000-000011000000}"/>
    <cellStyle name="Normal 5 2" xfId="14" xr:uid="{00000000-0005-0000-0000-000012000000}"/>
    <cellStyle name="Normal 6" xfId="15" xr:uid="{00000000-0005-0000-0000-000013000000}"/>
    <cellStyle name="Normal 6 2" xfId="16" xr:uid="{00000000-0005-0000-0000-000014000000}"/>
    <cellStyle name="Normal 6 3" xfId="17" xr:uid="{00000000-0005-0000-0000-000015000000}"/>
    <cellStyle name="Normal 7" xfId="21" xr:uid="{00000000-0005-0000-0000-000016000000}"/>
    <cellStyle name="Normal 7 2" xfId="22" xr:uid="{00000000-0005-0000-0000-000017000000}"/>
    <cellStyle name="Normal 8" xfId="23" xr:uid="{00000000-0005-0000-0000-000018000000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ItemE13" pivot="0" count="4" xr9:uid="{00000000-0011-0000-FFFF-FFFF00000000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00000000-0011-0000-FFFF-FFFF01000000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GRE\94254_GRE-675-0.00\ProjAdmin\Estimates\94254_GENSUM_VBA_AASHTOWa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  <sheetName val="Bridge"/>
      <sheetName val="Estimator"/>
      <sheetName val="94254_GENSUM_VBA_AASHTOW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C1BE8-366B-40E4-8DB6-99230951FC72}">
  <dimension ref="A1:Q32"/>
  <sheetViews>
    <sheetView topLeftCell="B1" zoomScaleNormal="100" workbookViewId="0">
      <selection activeCell="H2" sqref="H2:H12"/>
    </sheetView>
  </sheetViews>
  <sheetFormatPr defaultRowHeight="15" x14ac:dyDescent="0.25"/>
  <cols>
    <col min="1" max="1" width="11.28515625" bestFit="1" customWidth="1"/>
    <col min="2" max="2" width="10.28515625" bestFit="1" customWidth="1"/>
    <col min="3" max="4" width="15.42578125" customWidth="1"/>
    <col min="5" max="6" width="12.42578125" customWidth="1"/>
    <col min="7" max="17" width="10.85546875" customWidth="1"/>
    <col min="19" max="19" width="10.85546875" customWidth="1"/>
  </cols>
  <sheetData>
    <row r="1" spans="1:17" ht="15" customHeight="1" thickBot="1" x14ac:dyDescent="0.3">
      <c r="A1" s="72"/>
      <c r="B1" s="72"/>
      <c r="C1" s="65" t="s">
        <v>2</v>
      </c>
      <c r="D1" s="67"/>
      <c r="E1" s="72"/>
      <c r="F1" s="72"/>
      <c r="G1" s="19">
        <v>202</v>
      </c>
      <c r="H1" s="20"/>
      <c r="I1" s="79">
        <v>614</v>
      </c>
      <c r="J1" s="80"/>
      <c r="K1" s="80"/>
      <c r="L1" s="80"/>
      <c r="M1" s="80"/>
      <c r="N1" s="80"/>
      <c r="O1" s="81"/>
      <c r="P1" s="8"/>
      <c r="Q1" s="8">
        <v>622</v>
      </c>
    </row>
    <row r="2" spans="1:17" ht="15" customHeight="1" x14ac:dyDescent="0.25">
      <c r="A2" s="61"/>
      <c r="B2" s="61"/>
      <c r="C2" s="73"/>
      <c r="D2" s="74"/>
      <c r="E2" s="61"/>
      <c r="F2" s="61"/>
      <c r="G2" s="71" t="s">
        <v>26</v>
      </c>
      <c r="H2" s="71"/>
      <c r="I2" s="59" t="s">
        <v>4</v>
      </c>
      <c r="J2" s="59" t="s">
        <v>5</v>
      </c>
      <c r="K2" s="59" t="s">
        <v>27</v>
      </c>
      <c r="L2" s="59" t="s">
        <v>7</v>
      </c>
      <c r="M2" s="59" t="s">
        <v>8</v>
      </c>
      <c r="N2" s="59" t="s">
        <v>9</v>
      </c>
      <c r="O2" s="59" t="s">
        <v>24</v>
      </c>
      <c r="P2" s="56"/>
      <c r="Q2" s="71" t="s">
        <v>10</v>
      </c>
    </row>
    <row r="3" spans="1:17" ht="15" customHeight="1" x14ac:dyDescent="0.25">
      <c r="A3" s="61"/>
      <c r="B3" s="61"/>
      <c r="C3" s="73"/>
      <c r="D3" s="74"/>
      <c r="E3" s="61"/>
      <c r="F3" s="61"/>
      <c r="G3" s="59"/>
      <c r="H3" s="59"/>
      <c r="I3" s="59"/>
      <c r="J3" s="59"/>
      <c r="K3" s="59"/>
      <c r="L3" s="59"/>
      <c r="M3" s="59"/>
      <c r="N3" s="59"/>
      <c r="O3" s="59"/>
      <c r="P3" s="57"/>
      <c r="Q3" s="59"/>
    </row>
    <row r="4" spans="1:17" ht="15" customHeight="1" x14ac:dyDescent="0.25">
      <c r="A4" s="61"/>
      <c r="B4" s="61"/>
      <c r="C4" s="73"/>
      <c r="D4" s="74"/>
      <c r="E4" s="61"/>
      <c r="F4" s="61"/>
      <c r="G4" s="59"/>
      <c r="H4" s="59"/>
      <c r="I4" s="59"/>
      <c r="J4" s="59"/>
      <c r="K4" s="59"/>
      <c r="L4" s="59"/>
      <c r="M4" s="59"/>
      <c r="N4" s="59"/>
      <c r="O4" s="59"/>
      <c r="P4" s="57"/>
      <c r="Q4" s="59"/>
    </row>
    <row r="5" spans="1:17" ht="15" customHeight="1" x14ac:dyDescent="0.25">
      <c r="A5" s="61"/>
      <c r="B5" s="61"/>
      <c r="C5" s="73"/>
      <c r="D5" s="74"/>
      <c r="E5" s="61"/>
      <c r="F5" s="61"/>
      <c r="G5" s="59"/>
      <c r="H5" s="59"/>
      <c r="I5" s="59"/>
      <c r="J5" s="59"/>
      <c r="K5" s="59"/>
      <c r="L5" s="59"/>
      <c r="M5" s="59"/>
      <c r="N5" s="59"/>
      <c r="O5" s="59"/>
      <c r="P5" s="57"/>
      <c r="Q5" s="59"/>
    </row>
    <row r="6" spans="1:17" ht="18" x14ac:dyDescent="0.25">
      <c r="A6" s="6" t="s">
        <v>11</v>
      </c>
      <c r="B6" s="6" t="s">
        <v>12</v>
      </c>
      <c r="C6" s="73"/>
      <c r="D6" s="74"/>
      <c r="E6" s="6" t="s">
        <v>13</v>
      </c>
      <c r="F6" s="6" t="s">
        <v>14</v>
      </c>
      <c r="G6" s="59"/>
      <c r="H6" s="59"/>
      <c r="I6" s="59"/>
      <c r="J6" s="59"/>
      <c r="K6" s="59"/>
      <c r="L6" s="59"/>
      <c r="M6" s="59"/>
      <c r="N6" s="59"/>
      <c r="O6" s="59"/>
      <c r="P6" s="57"/>
      <c r="Q6" s="59"/>
    </row>
    <row r="7" spans="1:17" ht="18" x14ac:dyDescent="0.25">
      <c r="A7" s="6" t="s">
        <v>15</v>
      </c>
      <c r="B7" s="6" t="s">
        <v>15</v>
      </c>
      <c r="C7" s="73"/>
      <c r="D7" s="74"/>
      <c r="E7" s="6"/>
      <c r="F7" s="6" t="s">
        <v>16</v>
      </c>
      <c r="G7" s="59"/>
      <c r="H7" s="59"/>
      <c r="I7" s="59"/>
      <c r="J7" s="59"/>
      <c r="K7" s="59"/>
      <c r="L7" s="59"/>
      <c r="M7" s="59"/>
      <c r="N7" s="59"/>
      <c r="O7" s="59"/>
      <c r="P7" s="57"/>
      <c r="Q7" s="59"/>
    </row>
    <row r="8" spans="1:17" ht="15" customHeight="1" x14ac:dyDescent="0.25">
      <c r="A8" s="61"/>
      <c r="B8" s="61"/>
      <c r="C8" s="73"/>
      <c r="D8" s="74"/>
      <c r="E8" s="61"/>
      <c r="F8" s="61"/>
      <c r="G8" s="59"/>
      <c r="H8" s="59"/>
      <c r="I8" s="59"/>
      <c r="J8" s="59"/>
      <c r="K8" s="59"/>
      <c r="L8" s="59"/>
      <c r="M8" s="59"/>
      <c r="N8" s="59"/>
      <c r="O8" s="59"/>
      <c r="P8" s="57"/>
      <c r="Q8" s="59"/>
    </row>
    <row r="9" spans="1:17" ht="15" customHeight="1" x14ac:dyDescent="0.25">
      <c r="A9" s="61"/>
      <c r="B9" s="61"/>
      <c r="C9" s="73"/>
      <c r="D9" s="74"/>
      <c r="E9" s="61"/>
      <c r="F9" s="61"/>
      <c r="G9" s="59"/>
      <c r="H9" s="59"/>
      <c r="I9" s="59"/>
      <c r="J9" s="59"/>
      <c r="K9" s="59"/>
      <c r="L9" s="59"/>
      <c r="M9" s="59"/>
      <c r="N9" s="59"/>
      <c r="O9" s="59"/>
      <c r="P9" s="57"/>
      <c r="Q9" s="59"/>
    </row>
    <row r="10" spans="1:17" ht="15" customHeight="1" x14ac:dyDescent="0.25">
      <c r="A10" s="61"/>
      <c r="B10" s="61"/>
      <c r="C10" s="73"/>
      <c r="D10" s="74"/>
      <c r="E10" s="61"/>
      <c r="F10" s="61"/>
      <c r="G10" s="59"/>
      <c r="H10" s="59"/>
      <c r="I10" s="59"/>
      <c r="J10" s="59"/>
      <c r="K10" s="59"/>
      <c r="L10" s="59"/>
      <c r="M10" s="59"/>
      <c r="N10" s="59"/>
      <c r="O10" s="59"/>
      <c r="P10" s="57"/>
      <c r="Q10" s="59"/>
    </row>
    <row r="11" spans="1:17" ht="15" customHeight="1" x14ac:dyDescent="0.25">
      <c r="A11" s="61"/>
      <c r="B11" s="61"/>
      <c r="C11" s="75"/>
      <c r="D11" s="76"/>
      <c r="E11" s="61"/>
      <c r="F11" s="61"/>
      <c r="G11" s="59"/>
      <c r="H11" s="59"/>
      <c r="I11" s="59"/>
      <c r="J11" s="59"/>
      <c r="K11" s="59"/>
      <c r="L11" s="59"/>
      <c r="M11" s="59"/>
      <c r="N11" s="59"/>
      <c r="O11" s="59"/>
      <c r="P11" s="57"/>
      <c r="Q11" s="59"/>
    </row>
    <row r="12" spans="1:17" ht="15.75" customHeight="1" x14ac:dyDescent="0.25">
      <c r="A12" s="61"/>
      <c r="B12" s="61"/>
      <c r="C12" s="77" t="s">
        <v>17</v>
      </c>
      <c r="D12" s="63" t="s">
        <v>18</v>
      </c>
      <c r="E12" s="61"/>
      <c r="F12" s="61"/>
      <c r="G12" s="60"/>
      <c r="H12" s="60"/>
      <c r="I12" s="60"/>
      <c r="J12" s="60"/>
      <c r="K12" s="60"/>
      <c r="L12" s="60"/>
      <c r="M12" s="60"/>
      <c r="N12" s="60"/>
      <c r="O12" s="60"/>
      <c r="P12" s="58"/>
      <c r="Q12" s="60"/>
    </row>
    <row r="13" spans="1:17" ht="15.75" customHeight="1" thickBot="1" x14ac:dyDescent="0.3">
      <c r="A13" s="62"/>
      <c r="B13" s="62"/>
      <c r="C13" s="78"/>
      <c r="D13" s="64"/>
      <c r="E13" s="62"/>
      <c r="F13" s="62"/>
      <c r="G13" s="9" t="s">
        <v>25</v>
      </c>
      <c r="H13" s="7"/>
      <c r="I13" s="7" t="s">
        <v>1</v>
      </c>
      <c r="J13" s="7" t="s">
        <v>1</v>
      </c>
      <c r="K13" s="7" t="s">
        <v>1</v>
      </c>
      <c r="L13" s="7" t="s">
        <v>1</v>
      </c>
      <c r="M13" s="7" t="s">
        <v>19</v>
      </c>
      <c r="N13" s="7" t="s">
        <v>19</v>
      </c>
      <c r="O13" s="7" t="s">
        <v>0</v>
      </c>
      <c r="P13" s="7"/>
      <c r="Q13" s="7" t="s">
        <v>0</v>
      </c>
    </row>
    <row r="14" spans="1:17" ht="18" x14ac:dyDescent="0.25">
      <c r="A14" s="10"/>
      <c r="B14" s="10"/>
      <c r="C14" s="14"/>
      <c r="D14" s="15"/>
      <c r="E14" s="10"/>
      <c r="F14" s="10"/>
      <c r="G14" s="11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 x14ac:dyDescent="0.25">
      <c r="A15" s="1">
        <v>1</v>
      </c>
      <c r="B15" s="1">
        <v>6</v>
      </c>
      <c r="C15" s="21">
        <f>D15-500</f>
        <v>650</v>
      </c>
      <c r="D15" s="22">
        <v>1150</v>
      </c>
      <c r="E15" s="1" t="s">
        <v>23</v>
      </c>
      <c r="F15" s="1">
        <f>D15-C15</f>
        <v>500</v>
      </c>
      <c r="G15" s="1"/>
      <c r="H15" s="1"/>
      <c r="I15" s="1"/>
      <c r="J15" s="13"/>
      <c r="K15" s="1"/>
      <c r="L15" s="1"/>
      <c r="M15" s="18">
        <f>ROUNDUP((F15/5280),2)</f>
        <v>9.9999999999999992E-2</v>
      </c>
      <c r="N15" s="12"/>
      <c r="O15" s="13">
        <v>12</v>
      </c>
      <c r="P15" s="1"/>
      <c r="Q15" s="1"/>
    </row>
    <row r="16" spans="1:17" x14ac:dyDescent="0.25">
      <c r="A16" s="1"/>
      <c r="B16" s="1"/>
      <c r="C16" s="21"/>
      <c r="D16" s="22"/>
      <c r="E16" s="1"/>
      <c r="F16" s="1"/>
      <c r="G16" s="1"/>
      <c r="H16" s="3"/>
      <c r="I16" s="3"/>
      <c r="J16" s="4"/>
      <c r="K16" s="3"/>
      <c r="L16" s="3"/>
      <c r="M16" s="18"/>
      <c r="N16" s="12"/>
      <c r="O16" s="13"/>
      <c r="P16" s="1"/>
      <c r="Q16" s="3"/>
    </row>
    <row r="17" spans="1:17" x14ac:dyDescent="0.25">
      <c r="A17" s="3">
        <v>1</v>
      </c>
      <c r="B17" s="3">
        <v>6</v>
      </c>
      <c r="C17" s="21">
        <f>D15+50</f>
        <v>1200</v>
      </c>
      <c r="D17" s="22">
        <v>1815</v>
      </c>
      <c r="E17" s="3" t="s">
        <v>20</v>
      </c>
      <c r="F17" s="1">
        <f>D17-C17</f>
        <v>615</v>
      </c>
      <c r="G17" s="4"/>
      <c r="H17" s="3"/>
      <c r="I17" s="3">
        <v>2</v>
      </c>
      <c r="J17" s="3">
        <f>ROUNDUP((F18/50),0)+1</f>
        <v>14</v>
      </c>
      <c r="K17" s="23"/>
      <c r="L17" s="3">
        <v>13</v>
      </c>
      <c r="M17" s="12"/>
      <c r="N17" s="12">
        <f>F17/5280</f>
        <v>0.11647727272727272</v>
      </c>
      <c r="O17" s="4"/>
      <c r="P17" s="3"/>
      <c r="Q17" s="3">
        <v>440</v>
      </c>
    </row>
    <row r="18" spans="1:17" x14ac:dyDescent="0.25">
      <c r="A18" s="3"/>
      <c r="B18" s="3"/>
      <c r="C18" s="21">
        <v>1200</v>
      </c>
      <c r="D18" s="22">
        <v>1815</v>
      </c>
      <c r="E18" s="3" t="s">
        <v>21</v>
      </c>
      <c r="F18" s="1">
        <f>D18-C18</f>
        <v>615</v>
      </c>
      <c r="G18" s="3">
        <v>113</v>
      </c>
      <c r="H18" s="3"/>
      <c r="I18" s="23"/>
      <c r="J18" s="23"/>
      <c r="K18" s="3">
        <f>ROUNDUP((F17/50),0)+1</f>
        <v>14</v>
      </c>
      <c r="L18" s="3">
        <f>ROUNDUP((F17/50),0)+1</f>
        <v>14</v>
      </c>
      <c r="M18" s="12"/>
      <c r="N18" s="12">
        <f>F18/5280</f>
        <v>0.11647727272727272</v>
      </c>
      <c r="O18" s="4"/>
      <c r="P18" s="3"/>
      <c r="Q18" s="23"/>
    </row>
    <row r="19" spans="1:17" x14ac:dyDescent="0.25">
      <c r="A19" s="3"/>
      <c r="B19" s="3"/>
      <c r="C19" s="21"/>
      <c r="D19" s="22"/>
      <c r="E19" s="3"/>
      <c r="F19" s="1"/>
      <c r="G19" s="3"/>
      <c r="H19" s="3"/>
      <c r="I19" s="3"/>
      <c r="J19" s="3"/>
      <c r="K19" s="23"/>
      <c r="L19" s="23"/>
      <c r="M19" s="12"/>
      <c r="N19" s="12"/>
      <c r="O19" s="4"/>
      <c r="P19" s="3"/>
      <c r="Q19" s="3"/>
    </row>
    <row r="20" spans="1:17" x14ac:dyDescent="0.25">
      <c r="A20" s="1">
        <v>1</v>
      </c>
      <c r="B20" s="1">
        <v>6</v>
      </c>
      <c r="C20" s="21">
        <v>1485</v>
      </c>
      <c r="D20" s="22">
        <f>C20+500</f>
        <v>1985</v>
      </c>
      <c r="E20" s="1" t="s">
        <v>23</v>
      </c>
      <c r="F20" s="1">
        <f>D20-C20</f>
        <v>500</v>
      </c>
      <c r="G20" s="1"/>
      <c r="H20" s="1"/>
      <c r="I20" s="1"/>
      <c r="J20" s="13"/>
      <c r="K20" s="1"/>
      <c r="L20" s="1"/>
      <c r="M20" s="18">
        <f>ROUNDUP((F20/5280),2)</f>
        <v>9.9999999999999992E-2</v>
      </c>
      <c r="N20" s="12"/>
      <c r="O20" s="13">
        <v>12</v>
      </c>
      <c r="P20" s="3"/>
      <c r="Q20" s="1"/>
    </row>
    <row r="21" spans="1:17" x14ac:dyDescent="0.25">
      <c r="A21" s="3"/>
      <c r="B21" s="3"/>
      <c r="C21" s="21"/>
      <c r="D21" s="22"/>
      <c r="E21" s="3"/>
      <c r="F21" s="3"/>
      <c r="G21" s="3"/>
      <c r="H21" s="3"/>
      <c r="I21" s="3"/>
      <c r="J21" s="13"/>
      <c r="K21" s="13"/>
      <c r="L21" s="3"/>
      <c r="M21" s="12"/>
      <c r="N21" s="12"/>
      <c r="O21" s="4"/>
      <c r="P21" s="3"/>
      <c r="Q21" s="3"/>
    </row>
    <row r="22" spans="1:17" x14ac:dyDescent="0.25">
      <c r="A22" s="3"/>
      <c r="B22" s="3"/>
      <c r="C22" s="21"/>
      <c r="D22" s="22"/>
      <c r="E22" s="3"/>
      <c r="F22" s="1"/>
      <c r="G22" s="3"/>
      <c r="H22" s="3"/>
      <c r="I22" s="3"/>
      <c r="J22" s="3"/>
      <c r="K22" s="3"/>
      <c r="L22" s="3"/>
      <c r="M22" s="12"/>
      <c r="N22" s="12"/>
      <c r="O22" s="4"/>
      <c r="P22" s="3"/>
      <c r="Q22" s="3"/>
    </row>
    <row r="23" spans="1:17" x14ac:dyDescent="0.25">
      <c r="A23" s="1">
        <v>2</v>
      </c>
      <c r="B23" s="1">
        <v>7</v>
      </c>
      <c r="C23" s="21">
        <f>D23-500</f>
        <v>650</v>
      </c>
      <c r="D23" s="22">
        <v>1150</v>
      </c>
      <c r="E23" s="1" t="s">
        <v>23</v>
      </c>
      <c r="F23" s="1">
        <f>D23-C23</f>
        <v>500</v>
      </c>
      <c r="G23" s="1"/>
      <c r="H23" s="1"/>
      <c r="I23" s="1"/>
      <c r="J23" s="13"/>
      <c r="K23" s="1"/>
      <c r="L23" s="1"/>
      <c r="M23" s="18">
        <f>ROUNDUP((F23/5280),2)</f>
        <v>9.9999999999999992E-2</v>
      </c>
      <c r="N23" s="12"/>
      <c r="O23" s="13">
        <v>12</v>
      </c>
      <c r="P23" s="1"/>
      <c r="Q23" s="1"/>
    </row>
    <row r="24" spans="1:17" x14ac:dyDescent="0.25">
      <c r="A24" s="1"/>
      <c r="B24" s="1"/>
      <c r="C24" s="21"/>
      <c r="D24" s="22"/>
      <c r="E24" s="1"/>
      <c r="F24" s="1"/>
      <c r="G24" s="1"/>
      <c r="H24" s="3"/>
      <c r="I24" s="3"/>
      <c r="J24" s="4"/>
      <c r="K24" s="3"/>
      <c r="L24" s="3"/>
      <c r="M24" s="18"/>
      <c r="N24" s="12"/>
      <c r="O24" s="13"/>
      <c r="P24" s="1"/>
      <c r="Q24" s="3"/>
    </row>
    <row r="25" spans="1:17" x14ac:dyDescent="0.25">
      <c r="A25" s="3">
        <v>2</v>
      </c>
      <c r="B25" s="3">
        <v>7</v>
      </c>
      <c r="C25" s="21">
        <f>D23+50</f>
        <v>1200</v>
      </c>
      <c r="D25" s="22">
        <v>1815</v>
      </c>
      <c r="E25" s="3" t="s">
        <v>20</v>
      </c>
      <c r="F25" s="1">
        <f>D25-C25</f>
        <v>615</v>
      </c>
      <c r="G25" s="4"/>
      <c r="H25" s="3"/>
      <c r="I25" s="3">
        <v>2</v>
      </c>
      <c r="J25" s="3">
        <f>ROUNDUP((F26/50),0)+1</f>
        <v>14</v>
      </c>
      <c r="K25" s="23"/>
      <c r="L25" s="3">
        <v>13</v>
      </c>
      <c r="M25" s="12"/>
      <c r="N25" s="12">
        <f>F25/5280</f>
        <v>0.11647727272727272</v>
      </c>
      <c r="O25" s="4"/>
      <c r="P25" s="3"/>
      <c r="Q25" s="3">
        <v>440</v>
      </c>
    </row>
    <row r="26" spans="1:17" ht="29.65" customHeight="1" x14ac:dyDescent="0.25">
      <c r="A26" s="3"/>
      <c r="B26" s="3"/>
      <c r="C26" s="21">
        <v>1200</v>
      </c>
      <c r="D26" s="22">
        <v>1815</v>
      </c>
      <c r="E26" s="3" t="s">
        <v>21</v>
      </c>
      <c r="F26" s="1">
        <f>D26-C26</f>
        <v>615</v>
      </c>
      <c r="G26" s="3">
        <v>114</v>
      </c>
      <c r="H26" s="3"/>
      <c r="I26" s="23"/>
      <c r="J26" s="23"/>
      <c r="K26" s="3">
        <f>ROUNDUP((F25/50),0)+1</f>
        <v>14</v>
      </c>
      <c r="L26" s="3">
        <f>ROUNDUP((F25/50),0)+1</f>
        <v>14</v>
      </c>
      <c r="M26" s="12"/>
      <c r="N26" s="12">
        <f>F26/5280</f>
        <v>0.11647727272727272</v>
      </c>
      <c r="O26" s="4"/>
      <c r="P26" s="3"/>
      <c r="Q26" s="23"/>
    </row>
    <row r="27" spans="1:17" x14ac:dyDescent="0.25">
      <c r="A27" s="3"/>
      <c r="B27" s="3"/>
      <c r="C27" s="21"/>
      <c r="D27" s="22"/>
      <c r="E27" s="3"/>
      <c r="F27" s="1"/>
      <c r="G27" s="3"/>
      <c r="H27" s="3"/>
      <c r="I27" s="3"/>
      <c r="J27" s="3"/>
      <c r="K27" s="23"/>
      <c r="L27" s="23"/>
      <c r="M27" s="12"/>
      <c r="N27" s="12"/>
      <c r="O27" s="4"/>
      <c r="P27" s="3"/>
      <c r="Q27" s="3"/>
    </row>
    <row r="28" spans="1:17" x14ac:dyDescent="0.25">
      <c r="A28" s="1">
        <v>2</v>
      </c>
      <c r="B28" s="1">
        <v>7</v>
      </c>
      <c r="C28" s="21">
        <v>1485</v>
      </c>
      <c r="D28" s="22">
        <f>C28+500</f>
        <v>1985</v>
      </c>
      <c r="E28" s="1" t="s">
        <v>23</v>
      </c>
      <c r="F28" s="1">
        <f>D28-C28</f>
        <v>500</v>
      </c>
      <c r="G28" s="1"/>
      <c r="H28" s="1"/>
      <c r="I28" s="1"/>
      <c r="J28" s="13"/>
      <c r="K28" s="1"/>
      <c r="L28" s="1"/>
      <c r="M28" s="18">
        <f>ROUNDUP((F28/5280),2)</f>
        <v>9.9999999999999992E-2</v>
      </c>
      <c r="N28" s="12"/>
      <c r="O28" s="13">
        <v>12</v>
      </c>
      <c r="P28" s="3"/>
      <c r="Q28" s="3"/>
    </row>
    <row r="29" spans="1:17" x14ac:dyDescent="0.25">
      <c r="A29" s="3"/>
      <c r="B29" s="3"/>
      <c r="C29" s="21"/>
      <c r="D29" s="22"/>
      <c r="E29" s="1"/>
      <c r="F29" s="1"/>
      <c r="G29" s="1"/>
      <c r="H29" s="1"/>
      <c r="I29" s="1"/>
      <c r="J29" s="13"/>
      <c r="K29" s="1"/>
      <c r="L29" s="1"/>
      <c r="M29" s="18"/>
      <c r="N29" s="12"/>
      <c r="O29" s="13"/>
      <c r="P29" s="3"/>
      <c r="Q29" s="1"/>
    </row>
    <row r="30" spans="1:17" ht="15.75" thickBot="1" x14ac:dyDescent="0.3">
      <c r="A30" s="7"/>
      <c r="B30" s="7"/>
      <c r="C30" s="16"/>
      <c r="D30" s="1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ht="15" customHeight="1" x14ac:dyDescent="0.25">
      <c r="A31" s="65" t="s">
        <v>22</v>
      </c>
      <c r="B31" s="66"/>
      <c r="C31" s="66"/>
      <c r="D31" s="66"/>
      <c r="E31" s="66"/>
      <c r="F31" s="67"/>
      <c r="G31" s="54">
        <f>SUM(G14:G30)</f>
        <v>227</v>
      </c>
      <c r="H31" s="54"/>
      <c r="I31" s="54">
        <v>4</v>
      </c>
      <c r="J31" s="50">
        <f t="shared" ref="J31:O31" si="0">SUM(J14:J30)</f>
        <v>28</v>
      </c>
      <c r="K31" s="50">
        <f t="shared" si="0"/>
        <v>28</v>
      </c>
      <c r="L31" s="50">
        <f t="shared" si="0"/>
        <v>54</v>
      </c>
      <c r="M31" s="52">
        <f t="shared" si="0"/>
        <v>0.39999999999999997</v>
      </c>
      <c r="N31" s="52">
        <f t="shared" si="0"/>
        <v>0.46590909090909088</v>
      </c>
      <c r="O31" s="50">
        <f t="shared" si="0"/>
        <v>48</v>
      </c>
      <c r="P31" s="54"/>
      <c r="Q31" s="50">
        <f>SUM(Q14:Q30)</f>
        <v>880</v>
      </c>
    </row>
    <row r="32" spans="1:17" ht="15.75" customHeight="1" thickBot="1" x14ac:dyDescent="0.3">
      <c r="A32" s="68"/>
      <c r="B32" s="69"/>
      <c r="C32" s="69"/>
      <c r="D32" s="69"/>
      <c r="E32" s="69"/>
      <c r="F32" s="70"/>
      <c r="G32" s="55"/>
      <c r="H32" s="55"/>
      <c r="I32" s="55"/>
      <c r="J32" s="51"/>
      <c r="K32" s="51"/>
      <c r="L32" s="51"/>
      <c r="M32" s="53"/>
      <c r="N32" s="53"/>
      <c r="O32" s="51"/>
      <c r="P32" s="55"/>
      <c r="Q32" s="51"/>
    </row>
  </sheetData>
  <mergeCells count="35">
    <mergeCell ref="J2:J12"/>
    <mergeCell ref="F1:F5"/>
    <mergeCell ref="I1:O1"/>
    <mergeCell ref="O2:O12"/>
    <mergeCell ref="K2:K12"/>
    <mergeCell ref="L2:L12"/>
    <mergeCell ref="M2:M12"/>
    <mergeCell ref="C1:D11"/>
    <mergeCell ref="E8:E13"/>
    <mergeCell ref="G2:G12"/>
    <mergeCell ref="H2:H12"/>
    <mergeCell ref="C12:C13"/>
    <mergeCell ref="E1:E5"/>
    <mergeCell ref="A8:A13"/>
    <mergeCell ref="B8:B13"/>
    <mergeCell ref="D12:D13"/>
    <mergeCell ref="F8:F13"/>
    <mergeCell ref="Q31:Q32"/>
    <mergeCell ref="O31:O32"/>
    <mergeCell ref="A31:F32"/>
    <mergeCell ref="G31:G32"/>
    <mergeCell ref="H31:H32"/>
    <mergeCell ref="I31:I32"/>
    <mergeCell ref="J31:J32"/>
    <mergeCell ref="Q2:Q12"/>
    <mergeCell ref="A1:A5"/>
    <mergeCell ref="B1:B5"/>
    <mergeCell ref="I2:I12"/>
    <mergeCell ref="K31:K32"/>
    <mergeCell ref="L31:L32"/>
    <mergeCell ref="M31:M32"/>
    <mergeCell ref="P31:P32"/>
    <mergeCell ref="N31:N32"/>
    <mergeCell ref="P2:P12"/>
    <mergeCell ref="N2:N12"/>
  </mergeCells>
  <pageMargins left="0.7" right="0.7" top="0.75" bottom="0.75" header="0.3" footer="0.3"/>
  <pageSetup orientation="portrait" horizontalDpi="300" verticalDpi="300" r:id="rId1"/>
  <ignoredErrors>
    <ignoredError sqref="F15 C17 C15 G3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86293-62F0-4E02-B801-401C0C84D74E}">
  <dimension ref="A1:AB38"/>
  <sheetViews>
    <sheetView tabSelected="1" topLeftCell="A17" zoomScale="70" zoomScaleNormal="70" workbookViewId="0">
      <selection sqref="A1:AB38"/>
    </sheetView>
  </sheetViews>
  <sheetFormatPr defaultRowHeight="15" x14ac:dyDescent="0.25"/>
  <cols>
    <col min="1" max="1" width="11.28515625" bestFit="1" customWidth="1"/>
    <col min="2" max="2" width="10.28515625" bestFit="1" customWidth="1"/>
    <col min="3" max="4" width="15.42578125" customWidth="1"/>
    <col min="5" max="12" width="12.42578125" customWidth="1"/>
    <col min="13" max="28" width="10.85546875" customWidth="1"/>
  </cols>
  <sheetData>
    <row r="1" spans="1:28" ht="15" customHeight="1" x14ac:dyDescent="0.25">
      <c r="A1" s="72"/>
      <c r="B1" s="72"/>
      <c r="C1" s="65" t="s">
        <v>2</v>
      </c>
      <c r="D1" s="67"/>
      <c r="E1" s="72"/>
      <c r="F1" s="72"/>
      <c r="G1" s="82">
        <v>202</v>
      </c>
      <c r="H1" s="83"/>
      <c r="I1" s="38"/>
      <c r="J1" s="82">
        <v>611</v>
      </c>
      <c r="K1" s="83"/>
      <c r="L1" s="20"/>
      <c r="M1" s="93">
        <v>614</v>
      </c>
      <c r="N1" s="95"/>
      <c r="O1" s="95"/>
      <c r="P1" s="95"/>
      <c r="Q1" s="95"/>
      <c r="R1" s="95"/>
      <c r="S1" s="95"/>
      <c r="T1" s="95"/>
      <c r="U1" s="95"/>
      <c r="V1" s="94"/>
      <c r="W1" s="39"/>
      <c r="X1" s="93">
        <v>615</v>
      </c>
      <c r="Y1" s="94"/>
      <c r="Z1" s="19"/>
      <c r="AA1" s="19">
        <v>622</v>
      </c>
      <c r="AB1" s="8"/>
    </row>
    <row r="2" spans="1:28" ht="15" customHeight="1" x14ac:dyDescent="0.25">
      <c r="A2" s="61"/>
      <c r="B2" s="61"/>
      <c r="C2" s="73"/>
      <c r="D2" s="74"/>
      <c r="E2" s="61"/>
      <c r="F2" s="61"/>
      <c r="G2" s="84" t="s">
        <v>26</v>
      </c>
      <c r="H2" s="84" t="s">
        <v>40</v>
      </c>
      <c r="I2" s="84"/>
      <c r="J2" s="84" t="s">
        <v>41</v>
      </c>
      <c r="K2" s="84" t="s">
        <v>39</v>
      </c>
      <c r="L2" s="87"/>
      <c r="M2" s="71" t="s">
        <v>3</v>
      </c>
      <c r="N2" s="71" t="s">
        <v>28</v>
      </c>
      <c r="O2" s="71" t="s">
        <v>27</v>
      </c>
      <c r="P2" s="71" t="s">
        <v>6</v>
      </c>
      <c r="Q2" s="71" t="s">
        <v>7</v>
      </c>
      <c r="R2" s="71" t="s">
        <v>8</v>
      </c>
      <c r="S2" s="71" t="s">
        <v>9</v>
      </c>
      <c r="T2" s="71" t="s">
        <v>24</v>
      </c>
      <c r="U2" s="71" t="s">
        <v>34</v>
      </c>
      <c r="V2" s="71" t="s">
        <v>38</v>
      </c>
      <c r="W2" s="71"/>
      <c r="X2" s="71" t="s">
        <v>30</v>
      </c>
      <c r="Y2" s="71" t="s">
        <v>31</v>
      </c>
      <c r="Z2" s="71"/>
      <c r="AA2" s="71" t="s">
        <v>10</v>
      </c>
      <c r="AB2" s="56"/>
    </row>
    <row r="3" spans="1:28" ht="15" customHeight="1" x14ac:dyDescent="0.25">
      <c r="A3" s="61"/>
      <c r="B3" s="61"/>
      <c r="C3" s="73"/>
      <c r="D3" s="74"/>
      <c r="E3" s="61"/>
      <c r="F3" s="61"/>
      <c r="G3" s="85"/>
      <c r="H3" s="89"/>
      <c r="I3" s="89"/>
      <c r="J3" s="89"/>
      <c r="K3" s="89"/>
      <c r="L3" s="61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7"/>
    </row>
    <row r="4" spans="1:28" ht="15" customHeight="1" x14ac:dyDescent="0.25">
      <c r="A4" s="61"/>
      <c r="B4" s="61"/>
      <c r="C4" s="73"/>
      <c r="D4" s="74"/>
      <c r="E4" s="61"/>
      <c r="F4" s="61"/>
      <c r="G4" s="85"/>
      <c r="H4" s="89"/>
      <c r="I4" s="89"/>
      <c r="J4" s="89"/>
      <c r="K4" s="89"/>
      <c r="L4" s="61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7"/>
    </row>
    <row r="5" spans="1:28" ht="15" customHeight="1" x14ac:dyDescent="0.25">
      <c r="A5" s="61"/>
      <c r="B5" s="61"/>
      <c r="C5" s="73"/>
      <c r="D5" s="74"/>
      <c r="E5" s="61"/>
      <c r="F5" s="61"/>
      <c r="G5" s="85"/>
      <c r="H5" s="89"/>
      <c r="I5" s="89"/>
      <c r="J5" s="89"/>
      <c r="K5" s="89"/>
      <c r="L5" s="61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7"/>
    </row>
    <row r="6" spans="1:28" ht="18" x14ac:dyDescent="0.25">
      <c r="A6" s="6" t="s">
        <v>11</v>
      </c>
      <c r="B6" s="6" t="s">
        <v>12</v>
      </c>
      <c r="C6" s="73"/>
      <c r="D6" s="74"/>
      <c r="E6" s="6" t="s">
        <v>13</v>
      </c>
      <c r="F6" s="6" t="s">
        <v>14</v>
      </c>
      <c r="G6" s="85"/>
      <c r="H6" s="89"/>
      <c r="I6" s="89"/>
      <c r="J6" s="89"/>
      <c r="K6" s="89"/>
      <c r="L6" s="61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7"/>
    </row>
    <row r="7" spans="1:28" ht="18" x14ac:dyDescent="0.25">
      <c r="A7" s="6" t="s">
        <v>15</v>
      </c>
      <c r="B7" s="6" t="s">
        <v>15</v>
      </c>
      <c r="C7" s="73"/>
      <c r="D7" s="74"/>
      <c r="E7" s="6"/>
      <c r="F7" s="6" t="s">
        <v>16</v>
      </c>
      <c r="G7" s="85"/>
      <c r="H7" s="89"/>
      <c r="I7" s="89"/>
      <c r="J7" s="89"/>
      <c r="K7" s="89"/>
      <c r="L7" s="61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7"/>
    </row>
    <row r="8" spans="1:28" ht="15" customHeight="1" x14ac:dyDescent="0.25">
      <c r="A8" s="61"/>
      <c r="B8" s="61"/>
      <c r="C8" s="73"/>
      <c r="D8" s="74"/>
      <c r="E8" s="61"/>
      <c r="F8" s="61"/>
      <c r="G8" s="85"/>
      <c r="H8" s="89"/>
      <c r="I8" s="89"/>
      <c r="J8" s="89"/>
      <c r="K8" s="89"/>
      <c r="L8" s="61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7"/>
    </row>
    <row r="9" spans="1:28" ht="15" customHeight="1" x14ac:dyDescent="0.25">
      <c r="A9" s="61"/>
      <c r="B9" s="61"/>
      <c r="C9" s="73"/>
      <c r="D9" s="74"/>
      <c r="E9" s="61"/>
      <c r="F9" s="61"/>
      <c r="G9" s="85"/>
      <c r="H9" s="89"/>
      <c r="I9" s="89"/>
      <c r="J9" s="89"/>
      <c r="K9" s="89"/>
      <c r="L9" s="61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7"/>
    </row>
    <row r="10" spans="1:28" ht="15" customHeight="1" x14ac:dyDescent="0.25">
      <c r="A10" s="61"/>
      <c r="B10" s="61"/>
      <c r="C10" s="73"/>
      <c r="D10" s="74"/>
      <c r="E10" s="61"/>
      <c r="F10" s="61"/>
      <c r="G10" s="85"/>
      <c r="H10" s="89"/>
      <c r="I10" s="89"/>
      <c r="J10" s="89"/>
      <c r="K10" s="89"/>
      <c r="L10" s="61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7"/>
    </row>
    <row r="11" spans="1:28" ht="15" customHeight="1" x14ac:dyDescent="0.25">
      <c r="A11" s="61"/>
      <c r="B11" s="61"/>
      <c r="C11" s="75"/>
      <c r="D11" s="76"/>
      <c r="E11" s="61"/>
      <c r="F11" s="61"/>
      <c r="G11" s="85"/>
      <c r="H11" s="89"/>
      <c r="I11" s="89"/>
      <c r="J11" s="89"/>
      <c r="K11" s="89"/>
      <c r="L11" s="61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7"/>
    </row>
    <row r="12" spans="1:28" ht="15.75" customHeight="1" x14ac:dyDescent="0.25">
      <c r="A12" s="61"/>
      <c r="B12" s="61"/>
      <c r="C12" s="77" t="s">
        <v>17</v>
      </c>
      <c r="D12" s="63" t="s">
        <v>18</v>
      </c>
      <c r="E12" s="61"/>
      <c r="F12" s="61"/>
      <c r="G12" s="86"/>
      <c r="H12" s="90"/>
      <c r="I12" s="90"/>
      <c r="J12" s="90"/>
      <c r="K12" s="90"/>
      <c r="L12" s="88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58"/>
    </row>
    <row r="13" spans="1:28" ht="15.75" customHeight="1" thickBot="1" x14ac:dyDescent="0.3">
      <c r="A13" s="62"/>
      <c r="B13" s="62"/>
      <c r="C13" s="78"/>
      <c r="D13" s="64"/>
      <c r="E13" s="62"/>
      <c r="F13" s="62"/>
      <c r="G13" s="36" t="s">
        <v>32</v>
      </c>
      <c r="H13" s="36" t="s">
        <v>0</v>
      </c>
      <c r="I13" s="36"/>
      <c r="J13" s="36" t="s">
        <v>0</v>
      </c>
      <c r="K13" s="36" t="s">
        <v>0</v>
      </c>
      <c r="L13" s="37"/>
      <c r="M13" s="9" t="s">
        <v>0</v>
      </c>
      <c r="N13" s="7" t="s">
        <v>1</v>
      </c>
      <c r="O13" s="7" t="s">
        <v>1</v>
      </c>
      <c r="P13" s="7" t="s">
        <v>1</v>
      </c>
      <c r="Q13" s="7" t="s">
        <v>1</v>
      </c>
      <c r="R13" s="7" t="s">
        <v>19</v>
      </c>
      <c r="S13" s="7" t="s">
        <v>19</v>
      </c>
      <c r="T13" s="7" t="s">
        <v>0</v>
      </c>
      <c r="U13" s="7" t="s">
        <v>1</v>
      </c>
      <c r="V13" s="7" t="s">
        <v>33</v>
      </c>
      <c r="W13" s="7"/>
      <c r="X13" s="7" t="s">
        <v>33</v>
      </c>
      <c r="Y13" s="7" t="s">
        <v>32</v>
      </c>
      <c r="Z13" s="7"/>
      <c r="AA13" s="7" t="s">
        <v>0</v>
      </c>
      <c r="AB13" s="7"/>
    </row>
    <row r="14" spans="1:28" x14ac:dyDescent="0.25">
      <c r="A14" s="1">
        <v>1</v>
      </c>
      <c r="B14" s="34" t="s">
        <v>36</v>
      </c>
      <c r="C14" s="32">
        <v>14873</v>
      </c>
      <c r="D14" s="33">
        <v>15373</v>
      </c>
      <c r="E14" s="1" t="s">
        <v>23</v>
      </c>
      <c r="F14" s="13">
        <f t="shared" ref="F14" si="0">D14-C14</f>
        <v>500</v>
      </c>
      <c r="G14" s="13"/>
      <c r="H14" s="13"/>
      <c r="I14" s="13"/>
      <c r="J14" s="13"/>
      <c r="K14" s="13"/>
      <c r="L14" s="13"/>
      <c r="M14" s="31"/>
      <c r="N14" s="13"/>
      <c r="O14" s="13"/>
      <c r="P14" s="13"/>
      <c r="Q14" s="13"/>
      <c r="R14" s="26">
        <v>0.1</v>
      </c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28" ht="18" x14ac:dyDescent="0.25">
      <c r="A15" s="28"/>
      <c r="B15" s="28"/>
      <c r="C15" s="29"/>
      <c r="D15" s="30"/>
      <c r="E15" s="28"/>
      <c r="F15" s="28"/>
      <c r="G15" s="28"/>
      <c r="H15" s="28"/>
      <c r="I15" s="28"/>
      <c r="J15" s="28"/>
      <c r="K15" s="28"/>
      <c r="L15" s="28"/>
      <c r="M15" s="31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28" x14ac:dyDescent="0.25">
      <c r="A16" s="1">
        <v>1</v>
      </c>
      <c r="B16" s="34" t="s">
        <v>35</v>
      </c>
      <c r="C16" s="32">
        <v>15372</v>
      </c>
      <c r="D16" s="33">
        <v>15935</v>
      </c>
      <c r="E16" s="1" t="s">
        <v>20</v>
      </c>
      <c r="F16" s="13">
        <f t="shared" ref="F16" si="1">D16-C16</f>
        <v>563</v>
      </c>
      <c r="G16" s="13">
        <v>90</v>
      </c>
      <c r="H16" s="13">
        <v>20</v>
      </c>
      <c r="I16" s="13"/>
      <c r="J16" s="13"/>
      <c r="K16" s="13">
        <v>20</v>
      </c>
      <c r="L16" s="13"/>
      <c r="M16" s="31"/>
      <c r="N16" s="13"/>
      <c r="O16" s="13"/>
      <c r="P16" s="13"/>
      <c r="Q16" s="13"/>
      <c r="R16" s="26"/>
      <c r="S16" s="13"/>
      <c r="T16" s="13"/>
      <c r="U16" s="13"/>
      <c r="V16" s="13"/>
      <c r="W16" s="13"/>
      <c r="X16" s="13"/>
      <c r="Y16" s="13">
        <v>120</v>
      </c>
      <c r="Z16" s="13"/>
      <c r="AA16" s="13"/>
      <c r="AB16" s="13"/>
    </row>
    <row r="17" spans="1:28" ht="18" x14ac:dyDescent="0.25">
      <c r="A17" s="28"/>
      <c r="B17" s="28"/>
      <c r="C17" s="29"/>
      <c r="D17" s="30"/>
      <c r="E17" s="28"/>
      <c r="F17" s="13"/>
      <c r="G17" s="13"/>
      <c r="H17" s="13"/>
      <c r="I17" s="13"/>
      <c r="J17" s="13"/>
      <c r="K17" s="13"/>
      <c r="L17" s="13"/>
      <c r="M17" s="31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28" x14ac:dyDescent="0.25">
      <c r="A18" s="1">
        <v>1</v>
      </c>
      <c r="B18" s="34" t="s">
        <v>35</v>
      </c>
      <c r="C18" s="5">
        <v>15272</v>
      </c>
      <c r="D18" s="2">
        <v>16136.11</v>
      </c>
      <c r="E18" s="1" t="s">
        <v>29</v>
      </c>
      <c r="F18" s="13">
        <f>D18-C18</f>
        <v>864.11000000000058</v>
      </c>
      <c r="G18" s="13"/>
      <c r="H18" s="13">
        <v>20</v>
      </c>
      <c r="I18" s="13"/>
      <c r="J18" s="13">
        <v>20</v>
      </c>
      <c r="K18" s="13"/>
      <c r="L18" s="13"/>
      <c r="M18" s="13"/>
      <c r="N18" s="13"/>
      <c r="O18" s="13"/>
      <c r="P18" s="13"/>
      <c r="Q18" s="13"/>
      <c r="R18" s="13"/>
      <c r="S18" s="4"/>
      <c r="T18" s="13">
        <v>33</v>
      </c>
      <c r="U18" s="13"/>
      <c r="V18" s="13"/>
      <c r="W18" s="13"/>
      <c r="X18" s="13"/>
      <c r="Y18" s="13"/>
      <c r="Z18" s="13"/>
      <c r="AA18" s="13"/>
      <c r="AB18" s="13"/>
    </row>
    <row r="19" spans="1:28" x14ac:dyDescent="0.25">
      <c r="A19" s="1"/>
      <c r="B19" s="34"/>
      <c r="C19" s="5"/>
      <c r="D19" s="2"/>
      <c r="E19" s="1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4"/>
      <c r="T19" s="13"/>
      <c r="U19" s="13"/>
      <c r="V19" s="13"/>
      <c r="W19" s="13"/>
      <c r="X19" s="13"/>
      <c r="Y19" s="13"/>
      <c r="Z19" s="13"/>
      <c r="AA19" s="13"/>
      <c r="AB19" s="13"/>
    </row>
    <row r="20" spans="1:28" x14ac:dyDescent="0.25">
      <c r="A20" s="1">
        <v>1</v>
      </c>
      <c r="B20" s="34" t="s">
        <v>35</v>
      </c>
      <c r="C20" s="5">
        <v>15372</v>
      </c>
      <c r="D20" s="2">
        <v>16136.11</v>
      </c>
      <c r="E20" s="1" t="s">
        <v>23</v>
      </c>
      <c r="F20" s="13">
        <f>D20-C20</f>
        <v>764.11000000000058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4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x14ac:dyDescent="0.25">
      <c r="A21" s="1"/>
      <c r="B21" s="34"/>
      <c r="C21" s="5"/>
      <c r="D21" s="2"/>
      <c r="E21" s="1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4"/>
      <c r="T21" s="13"/>
      <c r="U21" s="13"/>
      <c r="V21" s="13"/>
      <c r="W21" s="13"/>
      <c r="X21" s="13"/>
      <c r="Y21" s="13"/>
      <c r="Z21" s="13"/>
      <c r="AA21" s="13"/>
      <c r="AB21" s="13"/>
    </row>
    <row r="22" spans="1:28" x14ac:dyDescent="0.25">
      <c r="A22" s="1">
        <v>1</v>
      </c>
      <c r="B22" s="34" t="s">
        <v>35</v>
      </c>
      <c r="C22" s="5">
        <v>15427.4</v>
      </c>
      <c r="D22" s="2">
        <f>16136.11</f>
        <v>16136.11</v>
      </c>
      <c r="E22" s="1" t="s">
        <v>23</v>
      </c>
      <c r="F22" s="13">
        <f>D22-C22</f>
        <v>708.71000000000095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25">
        <f>F22/5280</f>
        <v>0.13422537878787896</v>
      </c>
      <c r="T22" s="13"/>
      <c r="U22" s="13">
        <f>F22/20</f>
        <v>35.435500000000047</v>
      </c>
      <c r="V22" s="13"/>
      <c r="W22" s="13"/>
      <c r="X22" s="13"/>
      <c r="Y22" s="13"/>
      <c r="Z22" s="13"/>
      <c r="AA22" s="13"/>
      <c r="AB22" s="13"/>
    </row>
    <row r="23" spans="1:28" x14ac:dyDescent="0.25">
      <c r="A23" s="1"/>
      <c r="B23" s="34"/>
      <c r="C23" s="5"/>
      <c r="D23" s="2"/>
      <c r="E23" s="1"/>
      <c r="F23" s="1"/>
      <c r="G23" s="1"/>
      <c r="H23" s="1"/>
      <c r="I23" s="1"/>
      <c r="J23" s="1"/>
      <c r="K23" s="1"/>
      <c r="L23" s="1"/>
      <c r="M23" s="13"/>
      <c r="N23" s="13"/>
      <c r="O23" s="13"/>
      <c r="P23" s="13"/>
      <c r="Q23" s="13"/>
      <c r="R23" s="13"/>
      <c r="S23" s="4"/>
      <c r="T23" s="13"/>
      <c r="U23" s="13"/>
      <c r="V23" s="13"/>
      <c r="W23" s="13"/>
      <c r="X23" s="13"/>
      <c r="Y23" s="13"/>
      <c r="Z23" s="13"/>
      <c r="AA23" s="13"/>
      <c r="AB23" s="13"/>
    </row>
    <row r="24" spans="1:28" x14ac:dyDescent="0.25">
      <c r="A24" s="3">
        <v>1</v>
      </c>
      <c r="B24" s="35" t="s">
        <v>35</v>
      </c>
      <c r="C24" s="5">
        <v>15457.1</v>
      </c>
      <c r="D24" s="2">
        <v>16028.55</v>
      </c>
      <c r="E24" s="3" t="s">
        <v>21</v>
      </c>
      <c r="F24" s="26">
        <f>D24-C24</f>
        <v>571.44999999999891</v>
      </c>
      <c r="G24" s="26"/>
      <c r="H24" s="26"/>
      <c r="I24" s="26"/>
      <c r="J24" s="26"/>
      <c r="K24" s="26"/>
      <c r="L24" s="26"/>
      <c r="M24" s="4">
        <f>F24</f>
        <v>571.44999999999891</v>
      </c>
      <c r="N24" s="4">
        <v>2</v>
      </c>
      <c r="O24" s="4">
        <v>12</v>
      </c>
      <c r="P24" s="4">
        <v>12</v>
      </c>
      <c r="Q24" s="4">
        <v>24</v>
      </c>
      <c r="R24" s="4"/>
      <c r="S24" s="25">
        <f>F24/5280</f>
        <v>0.10822916666666646</v>
      </c>
      <c r="T24" s="4"/>
      <c r="U24" s="4"/>
      <c r="V24" s="4"/>
      <c r="W24" s="4"/>
      <c r="X24" s="4"/>
      <c r="Y24" s="4"/>
      <c r="Z24" s="4"/>
      <c r="AA24" s="4">
        <v>390</v>
      </c>
      <c r="AB24" s="4"/>
    </row>
    <row r="25" spans="1:28" x14ac:dyDescent="0.25">
      <c r="A25" s="3"/>
      <c r="B25" s="35"/>
      <c r="C25" s="5"/>
      <c r="D25" s="2"/>
      <c r="E25" s="3"/>
      <c r="F25" s="26"/>
      <c r="G25" s="26"/>
      <c r="H25" s="26"/>
      <c r="I25" s="26"/>
      <c r="J25" s="26"/>
      <c r="K25" s="26"/>
      <c r="L25" s="26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x14ac:dyDescent="0.25">
      <c r="A26" s="3">
        <v>1</v>
      </c>
      <c r="B26" s="35" t="s">
        <v>35</v>
      </c>
      <c r="C26" s="5">
        <v>16130</v>
      </c>
      <c r="D26" s="2">
        <v>16630</v>
      </c>
      <c r="E26" s="3" t="s">
        <v>23</v>
      </c>
      <c r="F26" s="1">
        <f>D26-C26</f>
        <v>500</v>
      </c>
      <c r="G26" s="1"/>
      <c r="H26" s="1"/>
      <c r="I26" s="1"/>
      <c r="J26" s="1"/>
      <c r="K26" s="1"/>
      <c r="L26" s="1"/>
      <c r="M26" s="4"/>
      <c r="N26" s="4"/>
      <c r="O26" s="4"/>
      <c r="P26" s="4"/>
      <c r="Q26" s="4"/>
      <c r="R26" s="25">
        <v>0.1</v>
      </c>
      <c r="S26" s="25"/>
      <c r="T26" s="4"/>
      <c r="U26" s="4"/>
      <c r="V26" s="4"/>
      <c r="W26" s="4"/>
      <c r="X26" s="4"/>
      <c r="Y26" s="4"/>
      <c r="Z26" s="4"/>
      <c r="AA26" s="4"/>
      <c r="AB26" s="4"/>
    </row>
    <row r="27" spans="1:28" x14ac:dyDescent="0.25">
      <c r="A27" s="3"/>
      <c r="B27" s="35"/>
      <c r="C27" s="5"/>
      <c r="D27" s="2"/>
      <c r="E27" s="3"/>
      <c r="F27" s="1"/>
      <c r="G27" s="1"/>
      <c r="H27" s="1"/>
      <c r="I27" s="1"/>
      <c r="J27" s="1"/>
      <c r="K27" s="1"/>
      <c r="L27" s="1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x14ac:dyDescent="0.25">
      <c r="A28" s="1">
        <v>2</v>
      </c>
      <c r="B28" s="34" t="s">
        <v>37</v>
      </c>
      <c r="C28" s="5">
        <v>14873</v>
      </c>
      <c r="D28" s="2">
        <v>15373</v>
      </c>
      <c r="E28" s="1" t="s">
        <v>23</v>
      </c>
      <c r="F28" s="1">
        <f>D28-C28</f>
        <v>500</v>
      </c>
      <c r="G28" s="1"/>
      <c r="H28" s="1"/>
      <c r="I28" s="1"/>
      <c r="J28" s="1"/>
      <c r="K28" s="1"/>
      <c r="L28" s="1"/>
      <c r="M28" s="13"/>
      <c r="N28" s="13"/>
      <c r="O28" s="13"/>
      <c r="P28" s="13"/>
      <c r="Q28" s="13"/>
      <c r="R28" s="26"/>
      <c r="S28" s="26">
        <v>0.1</v>
      </c>
      <c r="T28" s="13"/>
      <c r="U28" s="13"/>
      <c r="V28" s="13"/>
      <c r="W28" s="13"/>
      <c r="X28" s="13"/>
      <c r="Y28" s="13"/>
      <c r="Z28" s="13"/>
      <c r="AA28" s="13"/>
      <c r="AB28" s="4"/>
    </row>
    <row r="29" spans="1:28" x14ac:dyDescent="0.25">
      <c r="A29" s="1"/>
      <c r="B29" s="34"/>
      <c r="C29" s="5"/>
      <c r="D29" s="2"/>
      <c r="E29" s="1"/>
      <c r="F29" s="1"/>
      <c r="G29" s="1"/>
      <c r="H29" s="1"/>
      <c r="I29" s="1"/>
      <c r="J29" s="1"/>
      <c r="K29" s="1"/>
      <c r="L29" s="1"/>
      <c r="M29" s="13"/>
      <c r="N29" s="13"/>
      <c r="O29" s="13"/>
      <c r="P29" s="13"/>
      <c r="Q29" s="13"/>
      <c r="R29" s="13"/>
      <c r="S29" s="4"/>
      <c r="T29" s="13"/>
      <c r="U29" s="13"/>
      <c r="V29" s="13"/>
      <c r="W29" s="13"/>
      <c r="X29" s="13"/>
      <c r="Y29" s="13"/>
      <c r="Z29" s="13"/>
      <c r="AA29" s="13"/>
      <c r="AB29" s="4"/>
    </row>
    <row r="30" spans="1:28" x14ac:dyDescent="0.25">
      <c r="A30" s="3">
        <v>2</v>
      </c>
      <c r="B30" s="35" t="s">
        <v>37</v>
      </c>
      <c r="C30" s="5">
        <v>15373</v>
      </c>
      <c r="D30" s="2">
        <v>15924</v>
      </c>
      <c r="E30" s="3" t="s">
        <v>20</v>
      </c>
      <c r="F30" s="13">
        <f>D30-C30</f>
        <v>551</v>
      </c>
      <c r="G30" s="13"/>
      <c r="H30" s="13">
        <v>20</v>
      </c>
      <c r="I30" s="13"/>
      <c r="J30" s="13"/>
      <c r="K30" s="13">
        <v>20</v>
      </c>
      <c r="L30" s="13"/>
      <c r="M30" s="4"/>
      <c r="N30" s="4"/>
      <c r="O30" s="4"/>
      <c r="P30" s="4"/>
      <c r="Q30" s="4"/>
      <c r="R30" s="4"/>
      <c r="S30" s="25">
        <f>F30/5280</f>
        <v>0.1043560606060606</v>
      </c>
      <c r="T30" s="4">
        <v>11</v>
      </c>
      <c r="U30" s="4"/>
      <c r="V30" s="4"/>
      <c r="W30" s="4"/>
      <c r="X30" s="4"/>
      <c r="Y30" s="4"/>
      <c r="Z30" s="4"/>
      <c r="AA30" s="4"/>
      <c r="AB30" s="4"/>
    </row>
    <row r="31" spans="1:28" x14ac:dyDescent="0.25">
      <c r="A31" s="1"/>
      <c r="B31" s="34"/>
      <c r="C31" s="5"/>
      <c r="D31" s="2"/>
      <c r="E31" s="1"/>
      <c r="F31" s="1"/>
      <c r="G31" s="1"/>
      <c r="H31" s="1"/>
      <c r="I31" s="1"/>
      <c r="J31" s="1"/>
      <c r="K31" s="1"/>
      <c r="L31" s="1"/>
      <c r="M31" s="13"/>
      <c r="N31" s="13"/>
      <c r="O31" s="13"/>
      <c r="P31" s="13"/>
      <c r="Q31" s="13"/>
      <c r="R31" s="13"/>
      <c r="S31" s="4"/>
      <c r="T31" s="13"/>
      <c r="U31" s="13"/>
      <c r="V31" s="13"/>
      <c r="W31" s="13"/>
      <c r="X31" s="13"/>
      <c r="Y31" s="13"/>
      <c r="Z31" s="13"/>
      <c r="AA31" s="13"/>
      <c r="AB31" s="4"/>
    </row>
    <row r="32" spans="1:28" x14ac:dyDescent="0.25">
      <c r="A32" s="3">
        <v>2</v>
      </c>
      <c r="B32" s="35" t="s">
        <v>37</v>
      </c>
      <c r="C32" s="5">
        <v>15373</v>
      </c>
      <c r="D32" s="2">
        <v>15924</v>
      </c>
      <c r="E32" s="3" t="s">
        <v>21</v>
      </c>
      <c r="F32" s="13">
        <f>D32-C32</f>
        <v>551</v>
      </c>
      <c r="G32" s="13">
        <v>77</v>
      </c>
      <c r="H32" s="13"/>
      <c r="I32" s="13"/>
      <c r="J32" s="13"/>
      <c r="K32" s="13"/>
      <c r="L32" s="13"/>
      <c r="M32" s="4"/>
      <c r="N32" s="4"/>
      <c r="O32" s="4"/>
      <c r="P32" s="4"/>
      <c r="Q32" s="4"/>
      <c r="R32" s="4"/>
      <c r="S32" s="25"/>
      <c r="T32" s="4"/>
      <c r="U32" s="4"/>
      <c r="V32" s="4"/>
      <c r="W32" s="4"/>
      <c r="X32" s="4"/>
      <c r="Y32" s="4">
        <v>107</v>
      </c>
      <c r="Z32" s="4"/>
      <c r="AA32" s="4"/>
      <c r="AB32" s="4"/>
    </row>
    <row r="33" spans="1:28" x14ac:dyDescent="0.25">
      <c r="A33" s="3"/>
      <c r="B33" s="35"/>
      <c r="C33" s="5"/>
      <c r="D33" s="2"/>
      <c r="E33" s="3"/>
      <c r="F33" s="27"/>
      <c r="G33" s="27"/>
      <c r="H33" s="27"/>
      <c r="I33" s="27"/>
      <c r="J33" s="27"/>
      <c r="K33" s="27"/>
      <c r="L33" s="27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x14ac:dyDescent="0.25">
      <c r="A34" s="3">
        <v>2</v>
      </c>
      <c r="B34" s="35" t="s">
        <v>37</v>
      </c>
      <c r="C34" s="5">
        <v>15457.1</v>
      </c>
      <c r="D34" s="2">
        <v>15925</v>
      </c>
      <c r="E34" s="3" t="s">
        <v>20</v>
      </c>
      <c r="F34" s="13">
        <f>D34-C34</f>
        <v>467.89999999999964</v>
      </c>
      <c r="G34" s="1"/>
      <c r="H34" s="1"/>
      <c r="I34" s="1"/>
      <c r="J34" s="1"/>
      <c r="K34" s="1"/>
      <c r="L34" s="1"/>
      <c r="M34" s="4">
        <v>390</v>
      </c>
      <c r="N34" s="4">
        <v>2</v>
      </c>
      <c r="O34" s="4">
        <v>10</v>
      </c>
      <c r="P34" s="4">
        <v>10</v>
      </c>
      <c r="Q34" s="4">
        <v>20</v>
      </c>
      <c r="R34" s="4"/>
      <c r="S34" s="25">
        <f>F34/5280</f>
        <v>8.8617424242424178E-2</v>
      </c>
      <c r="T34" s="4"/>
      <c r="U34" s="4"/>
      <c r="V34" s="4"/>
      <c r="W34" s="4"/>
      <c r="X34" s="4"/>
      <c r="Y34" s="4"/>
      <c r="Z34" s="4"/>
      <c r="AA34" s="4">
        <v>390</v>
      </c>
      <c r="AB34" s="4"/>
    </row>
    <row r="35" spans="1:28" x14ac:dyDescent="0.25">
      <c r="A35" s="40"/>
      <c r="B35" s="41"/>
      <c r="C35" s="42"/>
      <c r="D35" s="43"/>
      <c r="E35" s="40"/>
      <c r="F35" s="27"/>
      <c r="G35" s="44"/>
      <c r="H35" s="44"/>
      <c r="I35" s="44"/>
      <c r="J35" s="44"/>
      <c r="K35" s="44"/>
      <c r="L35" s="44"/>
      <c r="M35" s="45"/>
      <c r="N35" s="45"/>
      <c r="O35" s="45"/>
      <c r="P35" s="45"/>
      <c r="Q35" s="45"/>
      <c r="R35" s="45"/>
      <c r="S35" s="46"/>
      <c r="T35" s="45"/>
      <c r="U35" s="45"/>
      <c r="V35" s="45"/>
      <c r="W35" s="45"/>
      <c r="X35" s="45"/>
      <c r="Y35" s="45"/>
      <c r="Z35" s="45"/>
      <c r="AA35" s="45"/>
      <c r="AB35" s="45"/>
    </row>
    <row r="36" spans="1:28" ht="15.75" thickBot="1" x14ac:dyDescent="0.3">
      <c r="A36" s="7">
        <v>2</v>
      </c>
      <c r="B36" s="47" t="s">
        <v>37</v>
      </c>
      <c r="C36" s="49">
        <v>15457</v>
      </c>
      <c r="D36" s="48">
        <v>16100</v>
      </c>
      <c r="E36" s="7" t="s">
        <v>20</v>
      </c>
      <c r="F36" s="13">
        <f>D36-C36</f>
        <v>643</v>
      </c>
      <c r="G36" s="7"/>
      <c r="H36" s="7">
        <v>20</v>
      </c>
      <c r="I36" s="7"/>
      <c r="J36" s="7">
        <v>20</v>
      </c>
      <c r="K36" s="7"/>
      <c r="L36" s="7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</row>
    <row r="37" spans="1:28" ht="15" customHeight="1" x14ac:dyDescent="0.25">
      <c r="A37" s="65" t="s">
        <v>22</v>
      </c>
      <c r="B37" s="66"/>
      <c r="C37" s="66"/>
      <c r="D37" s="66"/>
      <c r="E37" s="66"/>
      <c r="F37" s="67"/>
      <c r="G37" s="54">
        <f>SUM(G14:G36)</f>
        <v>167</v>
      </c>
      <c r="H37" s="50">
        <f>SUM(H14:H36)</f>
        <v>80</v>
      </c>
      <c r="I37" s="54"/>
      <c r="J37" s="50">
        <f>SUM(J14:J36)</f>
        <v>40</v>
      </c>
      <c r="K37" s="50">
        <f>SUM(K14:K36)</f>
        <v>40</v>
      </c>
      <c r="L37" s="91"/>
      <c r="M37" s="50">
        <f t="shared" ref="M37:T37" si="2">SUM(M14:M36)</f>
        <v>961.44999999999891</v>
      </c>
      <c r="N37" s="50">
        <f>SUM(N14:N36)</f>
        <v>4</v>
      </c>
      <c r="O37" s="50">
        <f>SUM(O14:O36)</f>
        <v>22</v>
      </c>
      <c r="P37" s="50">
        <f>SUM(P14:P36)</f>
        <v>22</v>
      </c>
      <c r="Q37" s="50">
        <f>SUM(Q14:Q36)</f>
        <v>44</v>
      </c>
      <c r="R37" s="96">
        <f>SUM(R14:R36)</f>
        <v>0.2</v>
      </c>
      <c r="S37" s="96">
        <f t="shared" si="2"/>
        <v>0.53542803030303021</v>
      </c>
      <c r="T37" s="50">
        <f t="shared" si="2"/>
        <v>44</v>
      </c>
      <c r="U37" s="50">
        <f>SUM(U14:U36)</f>
        <v>35.435500000000047</v>
      </c>
      <c r="V37" s="50" t="s">
        <v>33</v>
      </c>
      <c r="W37" s="50"/>
      <c r="X37" s="50" t="s">
        <v>33</v>
      </c>
      <c r="Y37" s="50">
        <f>SUM(Y14:Y36)</f>
        <v>227</v>
      </c>
      <c r="Z37" s="50"/>
      <c r="AA37" s="50">
        <f t="shared" ref="AA37" si="3">SUM(AA14:AA36)</f>
        <v>780</v>
      </c>
      <c r="AB37" s="50"/>
    </row>
    <row r="38" spans="1:28" ht="15.75" customHeight="1" thickBot="1" x14ac:dyDescent="0.3">
      <c r="A38" s="68"/>
      <c r="B38" s="69"/>
      <c r="C38" s="69"/>
      <c r="D38" s="69"/>
      <c r="E38" s="69"/>
      <c r="F38" s="70"/>
      <c r="G38" s="55"/>
      <c r="H38" s="55"/>
      <c r="I38" s="55"/>
      <c r="J38" s="55"/>
      <c r="K38" s="51"/>
      <c r="L38" s="92"/>
      <c r="M38" s="55"/>
      <c r="N38" s="55"/>
      <c r="O38" s="55"/>
      <c r="P38" s="55"/>
      <c r="Q38" s="55"/>
      <c r="R38" s="97"/>
      <c r="S38" s="97"/>
      <c r="T38" s="55"/>
      <c r="U38" s="51"/>
      <c r="V38" s="51"/>
      <c r="W38" s="51"/>
      <c r="X38" s="51"/>
      <c r="Y38" s="51"/>
      <c r="Z38" s="55"/>
      <c r="AA38" s="55"/>
      <c r="AB38" s="55"/>
    </row>
  </sheetData>
  <mergeCells count="60">
    <mergeCell ref="X1:Y1"/>
    <mergeCell ref="M1:V1"/>
    <mergeCell ref="V37:V38"/>
    <mergeCell ref="W37:W38"/>
    <mergeCell ref="X37:X38"/>
    <mergeCell ref="U37:U38"/>
    <mergeCell ref="P37:P38"/>
    <mergeCell ref="Q37:Q38"/>
    <mergeCell ref="R37:R38"/>
    <mergeCell ref="S37:S38"/>
    <mergeCell ref="T37:T38"/>
    <mergeCell ref="O2:O12"/>
    <mergeCell ref="P2:P12"/>
    <mergeCell ref="Q2:Q12"/>
    <mergeCell ref="R2:R12"/>
    <mergeCell ref="U2:U12"/>
    <mergeCell ref="Y37:Y38"/>
    <mergeCell ref="Z37:Z38"/>
    <mergeCell ref="AA37:AA38"/>
    <mergeCell ref="AB37:AB38"/>
    <mergeCell ref="V2:V12"/>
    <mergeCell ref="X2:X12"/>
    <mergeCell ref="Y2:Y12"/>
    <mergeCell ref="Z2:Z12"/>
    <mergeCell ref="AA2:AA12"/>
    <mergeCell ref="AB2:AB12"/>
    <mergeCell ref="W2:W12"/>
    <mergeCell ref="A37:F38"/>
    <mergeCell ref="M37:M38"/>
    <mergeCell ref="N37:N38"/>
    <mergeCell ref="G37:G38"/>
    <mergeCell ref="L37:L38"/>
    <mergeCell ref="I37:I38"/>
    <mergeCell ref="J37:J38"/>
    <mergeCell ref="K37:K38"/>
    <mergeCell ref="A1:A5"/>
    <mergeCell ref="B1:B5"/>
    <mergeCell ref="C1:D11"/>
    <mergeCell ref="E1:E5"/>
    <mergeCell ref="F1:F5"/>
    <mergeCell ref="A8:A13"/>
    <mergeCell ref="B8:B13"/>
    <mergeCell ref="E8:E13"/>
    <mergeCell ref="F8:F13"/>
    <mergeCell ref="C12:C13"/>
    <mergeCell ref="D12:D13"/>
    <mergeCell ref="G1:H1"/>
    <mergeCell ref="H37:H38"/>
    <mergeCell ref="J1:K1"/>
    <mergeCell ref="S2:S12"/>
    <mergeCell ref="T2:T12"/>
    <mergeCell ref="M2:M12"/>
    <mergeCell ref="N2:N12"/>
    <mergeCell ref="G2:G12"/>
    <mergeCell ref="L2:L12"/>
    <mergeCell ref="I2:I12"/>
    <mergeCell ref="J2:J12"/>
    <mergeCell ref="K2:K12"/>
    <mergeCell ref="H2:H12"/>
    <mergeCell ref="O37:O38"/>
  </mergeCells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MOTSubSummary</vt:lpstr>
      <vt:lpstr>MOTSubSummary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 Freeman</dc:creator>
  <cp:lastModifiedBy>Peters, Benjamin</cp:lastModifiedBy>
  <cp:lastPrinted>2019-08-19T16:48:10Z</cp:lastPrinted>
  <dcterms:created xsi:type="dcterms:W3CDTF">2018-12-10T15:26:38Z</dcterms:created>
  <dcterms:modified xsi:type="dcterms:W3CDTF">2025-10-28T14:51:16Z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