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hiodas-my.sharepoint.com/personal/10176509_id_ohio_gov/Documents/BUT-112554 Addendum-003/"/>
    </mc:Choice>
  </mc:AlternateContent>
  <xr:revisionPtr revIDLastSave="15" documentId="13_ncr:1_{2AAE3405-6E5A-4BF7-9E3E-05D54CAB38B2}" xr6:coauthVersionLast="47" xr6:coauthVersionMax="47" xr10:uidLastSave="{1D67C164-F112-4C0B-8CEA-79051B3B6260}"/>
  <bookViews>
    <workbookView xWindow="-57720" yWindow="-1260" windowWidth="29040" windowHeight="15720" xr2:uid="{0E1E6D9F-AEE4-4065-802F-84268E468539}"/>
  </bookViews>
  <sheets>
    <sheet name="StructureOfficeCalcs (2)" sheetId="1" r:id="rId1"/>
    <sheet name="PaintCalcs" sheetId="2" r:id="rId2"/>
  </sheets>
  <externalReferences>
    <externalReference r:id="rId3"/>
  </externalReferences>
  <definedNames>
    <definedName name="HEADINGS">OFFSET([1]Lists!$B$2,0,0,MATCH("*",[1]Lists!$B$2:$B$1000000,-1),1)</definedName>
    <definedName name="ITEM">[1]!QryItem2[[#All],[ITEM]]</definedName>
    <definedName name="QryItemNamed">[1]!QryItem2[#All]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17" i="1"/>
  <c r="C15" i="1"/>
  <c r="C11" i="1"/>
  <c r="C13" i="1"/>
  <c r="C20" i="2" l="1"/>
  <c r="G17" i="2"/>
  <c r="B17" i="2"/>
  <c r="E16" i="2"/>
  <c r="G16" i="2" s="1"/>
  <c r="G20" i="2" s="1"/>
  <c r="D16" i="2"/>
  <c r="B16" i="2"/>
  <c r="F13" i="2"/>
  <c r="H8" i="2" s="1"/>
  <c r="I10" i="2" s="1"/>
  <c r="F11" i="2"/>
  <c r="F9" i="2"/>
  <c r="F7" i="2"/>
  <c r="F5" i="2"/>
</calcChain>
</file>

<file path=xl/sharedStrings.xml><?xml version="1.0" encoding="utf-8"?>
<sst xmlns="http://schemas.openxmlformats.org/spreadsheetml/2006/main" count="66" uniqueCount="49">
  <si>
    <t>STATE OF OHIO</t>
  </si>
  <si>
    <t>DEPARTMENT OF TRANSPORTATION</t>
  </si>
  <si>
    <t>DISTRICT 8</t>
  </si>
  <si>
    <t>505 S. STATE ROUTE 741</t>
  </si>
  <si>
    <t>LEBANON, OHIO  45036 </t>
  </si>
  <si>
    <t>PHONE: (513) 932-3030</t>
  </si>
  <si>
    <t>FAX: (513) 932-7651 </t>
  </si>
  <si>
    <t xml:space="preserve">JOB/ PID # </t>
  </si>
  <si>
    <t>CALC BY</t>
  </si>
  <si>
    <t>DATE</t>
  </si>
  <si>
    <t>-</t>
  </si>
  <si>
    <t>CHECKED BY</t>
  </si>
  <si>
    <t>CY</t>
  </si>
  <si>
    <t>CF</t>
  </si>
  <si>
    <t>Rear Abutment</t>
  </si>
  <si>
    <t>Forward Abutment</t>
  </si>
  <si>
    <t>Perimeters painted</t>
  </si>
  <si>
    <t>ft</t>
  </si>
  <si>
    <t>L5x5x3/4</t>
  </si>
  <si>
    <t>BEAM</t>
  </si>
  <si>
    <t>SIZE</t>
  </si>
  <si>
    <t>QUANTITY</t>
  </si>
  <si>
    <t>PERIMETER (FT)</t>
  </si>
  <si>
    <t>LENGTH (FT)</t>
  </si>
  <si>
    <t>SURFACE AREA (SQ FT)</t>
  </si>
  <si>
    <t>B-1</t>
  </si>
  <si>
    <t>PG</t>
  </si>
  <si>
    <t>TOTAL SURFACE AREA (SQ FT)</t>
  </si>
  <si>
    <t>B-2</t>
  </si>
  <si>
    <t>B-3</t>
  </si>
  <si>
    <t>TOTAL + 1.65%</t>
  </si>
  <si>
    <t>B-4</t>
  </si>
  <si>
    <t>TOTAL</t>
  </si>
  <si>
    <t>INTERMEDIATE CROSSFRAME</t>
  </si>
  <si>
    <t>PERIMETER(FT)</t>
  </si>
  <si>
    <t>LENGTH-DIAGONAL MEMBERS (FT)</t>
  </si>
  <si>
    <t>LENGTH-BOTTOM MEMBER (FT)</t>
  </si>
  <si>
    <t>CF-1</t>
  </si>
  <si>
    <t>Stiffener Plate</t>
  </si>
  <si>
    <t>`</t>
  </si>
  <si>
    <t>BCP</t>
  </si>
  <si>
    <t>BUT-122-0.00 PID 112554</t>
  </si>
  <si>
    <t>511E33416</t>
  </si>
  <si>
    <t>CLASS QC2 CONCRETE, SUPERSTRUCTURE</t>
  </si>
  <si>
    <t>Rear Abutment Bridge Deck</t>
  </si>
  <si>
    <t>Forward Abutment Bridge Deck</t>
  </si>
  <si>
    <t>Section Area * Length = (1.25' * 1.25') * 41.55'</t>
  </si>
  <si>
    <t xml:space="preserve"> </t>
  </si>
  <si>
    <t>Section Area * Length = 1.67 SF * 41.55'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</si>
</sst>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-000"/>
    <numFmt numFmtId="165" formatCode="0.0"/>
    <numFmt numFmtId="166" formatCode="0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FF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u/>
      <sz val="11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u/>
      <sz val="11"/>
      <color rgb="FF000000"/>
      <name val="Calibri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8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 applyAlignment="1">
      <alignment horizontal="center"/>
    </xf>
    <xf numFmtId="0" fontId="0" fillId="0" borderId="5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5" xfId="0" applyFont="1" applyBorder="1" applyAlignment="1">
      <alignment vertical="center"/>
    </xf>
    <xf numFmtId="0" fontId="0" fillId="0" borderId="6" xfId="0" applyBorder="1"/>
    <xf numFmtId="0" fontId="2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5" fillId="0" borderId="9" xfId="0" applyFont="1" applyBorder="1" applyAlignment="1">
      <alignment horizontal="right"/>
    </xf>
    <xf numFmtId="0" fontId="6" fillId="0" borderId="10" xfId="0" applyFont="1" applyBorder="1" applyAlignment="1">
      <alignment horizontal="left"/>
    </xf>
    <xf numFmtId="164" fontId="7" fillId="0" borderId="10" xfId="0" applyNumberFormat="1" applyFont="1" applyBorder="1" applyProtection="1">
      <protection locked="0"/>
    </xf>
    <xf numFmtId="0" fontId="0" fillId="0" borderId="10" xfId="0" applyBorder="1"/>
    <xf numFmtId="0" fontId="0" fillId="0" borderId="11" xfId="0" applyBorder="1"/>
    <xf numFmtId="0" fontId="5" fillId="0" borderId="12" xfId="0" applyFont="1" applyBorder="1" applyAlignment="1">
      <alignment horizontal="right"/>
    </xf>
    <xf numFmtId="0" fontId="8" fillId="0" borderId="13" xfId="0" applyFont="1" applyBorder="1" applyAlignment="1" applyProtection="1">
      <alignment horizontal="left"/>
      <protection locked="0"/>
    </xf>
    <xf numFmtId="0" fontId="8" fillId="0" borderId="13" xfId="0" applyFont="1" applyBorder="1" applyAlignment="1" applyProtection="1">
      <alignment horizontal="center"/>
      <protection locked="0"/>
    </xf>
    <xf numFmtId="14" fontId="8" fillId="0" borderId="14" xfId="0" applyNumberFormat="1" applyFont="1" applyBorder="1" applyAlignment="1" applyProtection="1">
      <alignment horizontal="left"/>
      <protection locked="0"/>
    </xf>
    <xf numFmtId="0" fontId="5" fillId="0" borderId="15" xfId="0" applyFont="1" applyBorder="1" applyAlignment="1">
      <alignment horizontal="right"/>
    </xf>
    <xf numFmtId="0" fontId="5" fillId="0" borderId="16" xfId="0" applyFont="1" applyBorder="1" applyAlignment="1">
      <alignment horizontal="left"/>
    </xf>
    <xf numFmtId="0" fontId="8" fillId="0" borderId="16" xfId="0" applyFont="1" applyBorder="1" applyAlignment="1" applyProtection="1">
      <alignment horizontal="left"/>
      <protection locked="0"/>
    </xf>
    <xf numFmtId="0" fontId="8" fillId="0" borderId="16" xfId="0" applyFont="1" applyBorder="1" applyAlignment="1" applyProtection="1">
      <alignment horizontal="center"/>
      <protection locked="0"/>
    </xf>
    <xf numFmtId="14" fontId="8" fillId="0" borderId="17" xfId="0" applyNumberFormat="1" applyFont="1" applyBorder="1" applyAlignment="1" applyProtection="1">
      <alignment horizontal="left"/>
      <protection locked="0"/>
    </xf>
    <xf numFmtId="0" fontId="1" fillId="0" borderId="13" xfId="0" applyFont="1" applyBorder="1"/>
    <xf numFmtId="0" fontId="9" fillId="0" borderId="13" xfId="0" applyFont="1" applyBorder="1" applyAlignment="1">
      <alignment vertical="center"/>
    </xf>
    <xf numFmtId="0" fontId="0" fillId="0" borderId="14" xfId="0" applyBorder="1"/>
    <xf numFmtId="0" fontId="0" fillId="0" borderId="13" xfId="0" applyBorder="1"/>
    <xf numFmtId="1" fontId="1" fillId="0" borderId="13" xfId="0" applyNumberFormat="1" applyFont="1" applyBorder="1"/>
    <xf numFmtId="11" fontId="0" fillId="2" borderId="13" xfId="0" applyNumberFormat="1" applyFill="1" applyBorder="1"/>
    <xf numFmtId="0" fontId="12" fillId="0" borderId="13" xfId="0" applyFont="1" applyBorder="1"/>
    <xf numFmtId="0" fontId="13" fillId="0" borderId="13" xfId="0" applyFont="1" applyBorder="1"/>
    <xf numFmtId="0" fontId="14" fillId="0" borderId="13" xfId="0" applyFont="1" applyBorder="1" applyAlignment="1">
      <alignment vertical="center"/>
    </xf>
    <xf numFmtId="2" fontId="0" fillId="0" borderId="13" xfId="0" applyNumberFormat="1" applyBorder="1"/>
    <xf numFmtId="166" fontId="11" fillId="0" borderId="13" xfId="1" applyNumberFormat="1" applyFont="1" applyBorder="1" applyAlignment="1">
      <alignment horizontal="left" vertical="center"/>
    </xf>
    <xf numFmtId="0" fontId="9" fillId="0" borderId="14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2" fontId="0" fillId="0" borderId="0" xfId="0" applyNumberFormat="1"/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165" fontId="16" fillId="0" borderId="19" xfId="0" applyNumberFormat="1" applyFont="1" applyBorder="1" applyAlignment="1">
      <alignment horizontal="center" vertical="center"/>
    </xf>
    <xf numFmtId="165" fontId="16" fillId="0" borderId="20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165" fontId="16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1" fontId="0" fillId="0" borderId="0" xfId="0" applyNumberFormat="1"/>
    <xf numFmtId="1" fontId="1" fillId="0" borderId="0" xfId="0" applyNumberFormat="1" applyFont="1"/>
    <xf numFmtId="0" fontId="16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5" fontId="16" fillId="0" borderId="6" xfId="0" applyNumberFormat="1" applyFont="1" applyBorder="1" applyAlignment="1">
      <alignment horizontal="center" vertical="center"/>
    </xf>
    <xf numFmtId="1" fontId="16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165" fontId="16" fillId="0" borderId="26" xfId="0" applyNumberFormat="1" applyFont="1" applyBorder="1" applyAlignment="1">
      <alignment horizontal="center" vertical="center"/>
    </xf>
    <xf numFmtId="165" fontId="16" fillId="0" borderId="16" xfId="0" applyNumberFormat="1" applyFont="1" applyBorder="1" applyAlignment="1">
      <alignment horizontal="center" vertical="center"/>
    </xf>
    <xf numFmtId="165" fontId="16" fillId="0" borderId="27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165" fontId="16" fillId="0" borderId="20" xfId="0" applyNumberFormat="1" applyFont="1" applyBorder="1" applyAlignment="1">
      <alignment horizontal="center" vertical="center"/>
    </xf>
    <xf numFmtId="165" fontId="16" fillId="0" borderId="1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3" borderId="8" xfId="0" applyNumberFormat="1" applyFill="1" applyBorder="1" applyAlignment="1">
      <alignment horizontal="center" vertical="center"/>
    </xf>
  </cellXfs>
  <cellStyles count="2">
    <cellStyle name="Normal" xfId="0" builtinId="0"/>
    <cellStyle name="Normal 2" xfId="1" xr:uid="{279DA2D8-BB08-44BD-9D01-56D39F093F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85725</xdr:rowOff>
    </xdr:from>
    <xdr:to>
      <xdr:col>1</xdr:col>
      <xdr:colOff>257175</xdr:colOff>
      <xdr:row>6</xdr:row>
      <xdr:rowOff>26670</xdr:rowOff>
    </xdr:to>
    <xdr:pic>
      <xdr:nvPicPr>
        <xdr:cNvPr id="2" name="Picture 1" descr="ODOTLogoSm.jpg">
          <a:extLst>
            <a:ext uri="{FF2B5EF4-FFF2-40B4-BE49-F238E27FC236}">
              <a16:creationId xmlns:a16="http://schemas.microsoft.com/office/drawing/2014/main" id="{EAEFEE47-DDA7-4ACB-99EA-F8D2CBDCF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5725"/>
          <a:ext cx="1076325" cy="1083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GRE\94254_GRE-675-0.00\ProjAdmin\Estimates\94254_GENSUM_VBA_AASHTOWa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  <sheetName val="Bridge"/>
      <sheetName val="Estimator"/>
      <sheetName val="94254_GENSUM_VBA_AASHTOW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659B8-3C38-40B1-92AF-960D0AA99C89}">
  <sheetPr>
    <pageSetUpPr fitToPage="1"/>
  </sheetPr>
  <dimension ref="A1:E82"/>
  <sheetViews>
    <sheetView tabSelected="1" topLeftCell="A4" workbookViewId="0">
      <selection activeCell="C20" sqref="C20"/>
    </sheetView>
  </sheetViews>
  <sheetFormatPr defaultRowHeight="15" x14ac:dyDescent="0.25"/>
  <cols>
    <col min="1" max="1" width="14" style="32" customWidth="1"/>
    <col min="2" max="2" width="107.5703125" style="32" bestFit="1" customWidth="1"/>
    <col min="3" max="3" width="8.42578125" style="32" bestFit="1" customWidth="1"/>
    <col min="4" max="4" width="6" style="32" bestFit="1" customWidth="1"/>
    <col min="5" max="5" width="12.5703125" style="32" bestFit="1" customWidth="1"/>
    <col min="6" max="6" width="14" customWidth="1"/>
    <col min="7" max="7" width="107.5703125" bestFit="1" customWidth="1"/>
    <col min="8" max="8" width="9.140625" customWidth="1"/>
    <col min="9" max="9" width="6" bestFit="1" customWidth="1"/>
    <col min="10" max="10" width="11.5703125" bestFit="1" customWidth="1"/>
  </cols>
  <sheetData>
    <row r="1" spans="1:5" x14ac:dyDescent="0.25">
      <c r="A1" s="1"/>
      <c r="B1" s="2" t="s">
        <v>0</v>
      </c>
      <c r="C1" s="3"/>
      <c r="D1" s="3"/>
      <c r="E1" s="4"/>
    </row>
    <row r="2" spans="1:5" x14ac:dyDescent="0.25">
      <c r="A2" s="5"/>
      <c r="B2" s="6" t="s">
        <v>1</v>
      </c>
      <c r="C2"/>
      <c r="D2"/>
      <c r="E2" s="7"/>
    </row>
    <row r="3" spans="1:5" x14ac:dyDescent="0.25">
      <c r="A3" s="5"/>
      <c r="B3" s="6" t="s">
        <v>2</v>
      </c>
      <c r="C3"/>
      <c r="D3"/>
      <c r="E3" s="7"/>
    </row>
    <row r="4" spans="1:5" x14ac:dyDescent="0.25">
      <c r="A4" s="5"/>
      <c r="B4" s="8" t="s">
        <v>3</v>
      </c>
      <c r="C4"/>
      <c r="D4"/>
      <c r="E4" s="7"/>
    </row>
    <row r="5" spans="1:5" x14ac:dyDescent="0.25">
      <c r="A5" s="5"/>
      <c r="B5" s="6" t="s">
        <v>4</v>
      </c>
      <c r="C5" s="9"/>
      <c r="D5" s="9"/>
      <c r="E5" s="10"/>
    </row>
    <row r="6" spans="1:5" x14ac:dyDescent="0.25">
      <c r="A6" s="5"/>
      <c r="B6" s="8" t="s">
        <v>5</v>
      </c>
      <c r="C6"/>
      <c r="D6"/>
      <c r="E6" s="7"/>
    </row>
    <row r="7" spans="1:5" ht="15.75" thickBot="1" x14ac:dyDescent="0.3">
      <c r="A7" s="11"/>
      <c r="B7" s="12" t="s">
        <v>6</v>
      </c>
      <c r="C7" s="13"/>
      <c r="D7" s="13"/>
      <c r="E7" s="14"/>
    </row>
    <row r="8" spans="1:5" x14ac:dyDescent="0.25">
      <c r="A8" s="15" t="s">
        <v>7</v>
      </c>
      <c r="B8" s="16" t="s">
        <v>41</v>
      </c>
      <c r="C8" s="17"/>
      <c r="D8" s="18"/>
      <c r="E8" s="19"/>
    </row>
    <row r="9" spans="1:5" x14ac:dyDescent="0.25">
      <c r="A9" s="20" t="s">
        <v>8</v>
      </c>
      <c r="B9" s="21" t="s">
        <v>40</v>
      </c>
      <c r="C9" s="21" t="s">
        <v>9</v>
      </c>
      <c r="D9" s="22" t="s">
        <v>10</v>
      </c>
      <c r="E9" s="23"/>
    </row>
    <row r="10" spans="1:5" ht="15.75" thickBot="1" x14ac:dyDescent="0.3">
      <c r="A10" s="24" t="s">
        <v>11</v>
      </c>
      <c r="B10" s="25"/>
      <c r="C10" s="26" t="s">
        <v>9</v>
      </c>
      <c r="D10" s="27" t="s">
        <v>10</v>
      </c>
      <c r="E10" s="28"/>
    </row>
    <row r="11" spans="1:5" x14ac:dyDescent="0.25">
      <c r="A11" s="34" t="s">
        <v>42</v>
      </c>
      <c r="B11" s="39" t="s">
        <v>43</v>
      </c>
      <c r="C11" s="33">
        <f>ROUNDUP(SUM(C12:C19)/27,0)</f>
        <v>10</v>
      </c>
      <c r="D11" s="29" t="s">
        <v>12</v>
      </c>
      <c r="E11" s="31"/>
    </row>
    <row r="12" spans="1:5" x14ac:dyDescent="0.25">
      <c r="A12" s="36"/>
      <c r="B12" s="37" t="s">
        <v>14</v>
      </c>
      <c r="C12" s="32" t="s">
        <v>47</v>
      </c>
      <c r="E12" s="31"/>
    </row>
    <row r="13" spans="1:5" x14ac:dyDescent="0.25">
      <c r="A13" s="36"/>
      <c r="B13" s="30" t="s">
        <v>46</v>
      </c>
      <c r="C13" s="38">
        <f>1.25*1.25*41.55</f>
        <v>64.921875</v>
      </c>
      <c r="D13" s="32" t="s">
        <v>13</v>
      </c>
      <c r="E13" s="31"/>
    </row>
    <row r="14" spans="1:5" x14ac:dyDescent="0.25">
      <c r="A14" s="36"/>
      <c r="B14" s="37" t="s">
        <v>15</v>
      </c>
      <c r="E14" s="31"/>
    </row>
    <row r="15" spans="1:5" x14ac:dyDescent="0.25">
      <c r="A15" s="36"/>
      <c r="B15" s="30" t="s">
        <v>46</v>
      </c>
      <c r="C15" s="38">
        <f>1.25*1.25*41.55</f>
        <v>64.921875</v>
      </c>
      <c r="D15" s="32" t="s">
        <v>13</v>
      </c>
      <c r="E15" s="31"/>
    </row>
    <row r="16" spans="1:5" x14ac:dyDescent="0.25">
      <c r="B16" s="35" t="s">
        <v>44</v>
      </c>
      <c r="C16" s="38"/>
      <c r="E16" s="31"/>
    </row>
    <row r="17" spans="1:5" x14ac:dyDescent="0.25">
      <c r="B17" s="32" t="s">
        <v>48</v>
      </c>
      <c r="C17" s="38">
        <f>1.67*41.55</f>
        <v>69.388499999999993</v>
      </c>
      <c r="D17" s="32" t="s">
        <v>13</v>
      </c>
      <c r="E17" s="31"/>
    </row>
    <row r="18" spans="1:5" x14ac:dyDescent="0.25">
      <c r="A18" s="36"/>
      <c r="B18" s="35" t="s">
        <v>45</v>
      </c>
      <c r="E18" s="31"/>
    </row>
    <row r="19" spans="1:5" x14ac:dyDescent="0.25">
      <c r="A19" s="36"/>
      <c r="B19" s="32" t="s">
        <v>48</v>
      </c>
      <c r="C19" s="38">
        <f>1.67*41.55</f>
        <v>69.388499999999993</v>
      </c>
      <c r="D19" s="32" t="s">
        <v>13</v>
      </c>
      <c r="E19" s="31"/>
    </row>
    <row r="20" spans="1:5" x14ac:dyDescent="0.25">
      <c r="E20" s="31"/>
    </row>
    <row r="21" spans="1:5" x14ac:dyDescent="0.25">
      <c r="B21" s="30"/>
      <c r="C21" s="38"/>
      <c r="E21" s="40"/>
    </row>
    <row r="22" spans="1:5" x14ac:dyDescent="0.25">
      <c r="E22" s="31"/>
    </row>
    <row r="23" spans="1:5" x14ac:dyDescent="0.25">
      <c r="E23" s="31"/>
    </row>
    <row r="24" spans="1:5" x14ac:dyDescent="0.25">
      <c r="E24" s="31"/>
    </row>
    <row r="25" spans="1:5" x14ac:dyDescent="0.25">
      <c r="E25" s="31"/>
    </row>
    <row r="26" spans="1:5" x14ac:dyDescent="0.25">
      <c r="E26" s="31"/>
    </row>
    <row r="27" spans="1:5" x14ac:dyDescent="0.25">
      <c r="E27" s="31"/>
    </row>
    <row r="28" spans="1:5" x14ac:dyDescent="0.25">
      <c r="E28" s="31"/>
    </row>
    <row r="29" spans="1:5" x14ac:dyDescent="0.25">
      <c r="E29" s="31"/>
    </row>
    <row r="30" spans="1:5" x14ac:dyDescent="0.25">
      <c r="E30" s="31"/>
    </row>
    <row r="31" spans="1:5" x14ac:dyDescent="0.25">
      <c r="E31" s="31"/>
    </row>
    <row r="32" spans="1:5" x14ac:dyDescent="0.25">
      <c r="E32" s="31"/>
    </row>
    <row r="33" spans="5:5" x14ac:dyDescent="0.25">
      <c r="E33" s="31"/>
    </row>
    <row r="34" spans="5:5" x14ac:dyDescent="0.25">
      <c r="E34" s="31"/>
    </row>
    <row r="35" spans="5:5" x14ac:dyDescent="0.25">
      <c r="E35" s="31"/>
    </row>
    <row r="36" spans="5:5" x14ac:dyDescent="0.25">
      <c r="E36" s="31"/>
    </row>
    <row r="37" spans="5:5" x14ac:dyDescent="0.25">
      <c r="E37" s="31"/>
    </row>
    <row r="38" spans="5:5" x14ac:dyDescent="0.25">
      <c r="E38" s="31"/>
    </row>
    <row r="39" spans="5:5" x14ac:dyDescent="0.25">
      <c r="E39" s="31"/>
    </row>
    <row r="40" spans="5:5" x14ac:dyDescent="0.25">
      <c r="E40" s="31"/>
    </row>
    <row r="41" spans="5:5" x14ac:dyDescent="0.25">
      <c r="E41" s="31"/>
    </row>
    <row r="42" spans="5:5" x14ac:dyDescent="0.25">
      <c r="E42" s="31"/>
    </row>
    <row r="43" spans="5:5" x14ac:dyDescent="0.25">
      <c r="E43" s="31"/>
    </row>
    <row r="44" spans="5:5" x14ac:dyDescent="0.25">
      <c r="E44" s="31"/>
    </row>
    <row r="45" spans="5:5" x14ac:dyDescent="0.25">
      <c r="E45" s="31"/>
    </row>
    <row r="46" spans="5:5" x14ac:dyDescent="0.25">
      <c r="E46" s="31"/>
    </row>
    <row r="47" spans="5:5" x14ac:dyDescent="0.25">
      <c r="E47" s="31"/>
    </row>
    <row r="48" spans="5:5" x14ac:dyDescent="0.25">
      <c r="E48" s="31"/>
    </row>
    <row r="49" spans="5:5" x14ac:dyDescent="0.25">
      <c r="E49" s="31"/>
    </row>
    <row r="50" spans="5:5" x14ac:dyDescent="0.25">
      <c r="E50" s="31"/>
    </row>
    <row r="51" spans="5:5" x14ac:dyDescent="0.25">
      <c r="E51" s="31"/>
    </row>
    <row r="52" spans="5:5" x14ac:dyDescent="0.25">
      <c r="E52" s="31"/>
    </row>
    <row r="53" spans="5:5" x14ac:dyDescent="0.25">
      <c r="E53" s="31"/>
    </row>
    <row r="54" spans="5:5" x14ac:dyDescent="0.25">
      <c r="E54" s="31"/>
    </row>
    <row r="55" spans="5:5" x14ac:dyDescent="0.25">
      <c r="E55" s="31"/>
    </row>
    <row r="56" spans="5:5" x14ac:dyDescent="0.25">
      <c r="E56" s="31"/>
    </row>
    <row r="57" spans="5:5" x14ac:dyDescent="0.25">
      <c r="E57" s="31"/>
    </row>
    <row r="58" spans="5:5" x14ac:dyDescent="0.25">
      <c r="E58" s="31"/>
    </row>
    <row r="59" spans="5:5" x14ac:dyDescent="0.25">
      <c r="E59" s="31"/>
    </row>
    <row r="60" spans="5:5" x14ac:dyDescent="0.25">
      <c r="E60" s="31"/>
    </row>
    <row r="61" spans="5:5" x14ac:dyDescent="0.25">
      <c r="E61" s="31"/>
    </row>
    <row r="62" spans="5:5" x14ac:dyDescent="0.25">
      <c r="E62" s="31"/>
    </row>
    <row r="63" spans="5:5" x14ac:dyDescent="0.25">
      <c r="E63" s="31"/>
    </row>
    <row r="64" spans="5:5" x14ac:dyDescent="0.25">
      <c r="E64" s="31"/>
    </row>
    <row r="65" spans="5:5" x14ac:dyDescent="0.25">
      <c r="E65" s="31"/>
    </row>
    <row r="66" spans="5:5" x14ac:dyDescent="0.25">
      <c r="E66" s="31"/>
    </row>
    <row r="67" spans="5:5" x14ac:dyDescent="0.25">
      <c r="E67" s="31"/>
    </row>
    <row r="68" spans="5:5" x14ac:dyDescent="0.25">
      <c r="E68" s="31"/>
    </row>
    <row r="69" spans="5:5" x14ac:dyDescent="0.25">
      <c r="E69" s="31"/>
    </row>
    <row r="70" spans="5:5" x14ac:dyDescent="0.25">
      <c r="E70" s="31"/>
    </row>
    <row r="71" spans="5:5" x14ac:dyDescent="0.25">
      <c r="E71" s="31"/>
    </row>
    <row r="72" spans="5:5" x14ac:dyDescent="0.25">
      <c r="E72" s="31"/>
    </row>
    <row r="73" spans="5:5" x14ac:dyDescent="0.25">
      <c r="E73" s="31"/>
    </row>
    <row r="74" spans="5:5" x14ac:dyDescent="0.25">
      <c r="E74" s="31"/>
    </row>
    <row r="75" spans="5:5" x14ac:dyDescent="0.25">
      <c r="E75" s="31"/>
    </row>
    <row r="76" spans="5:5" x14ac:dyDescent="0.25">
      <c r="E76" s="31"/>
    </row>
    <row r="77" spans="5:5" x14ac:dyDescent="0.25">
      <c r="E77" s="31"/>
    </row>
    <row r="78" spans="5:5" x14ac:dyDescent="0.25">
      <c r="E78" s="31"/>
    </row>
    <row r="79" spans="5:5" x14ac:dyDescent="0.25">
      <c r="E79" s="31"/>
    </row>
    <row r="80" spans="5:5" x14ac:dyDescent="0.25">
      <c r="E80" s="31"/>
    </row>
    <row r="81" spans="1:5" ht="15.75" thickBot="1" x14ac:dyDescent="0.3">
      <c r="A81" s="41"/>
      <c r="B81" s="42"/>
      <c r="C81" s="42"/>
      <c r="D81" s="42"/>
      <c r="E81" s="43"/>
    </row>
    <row r="82" spans="1:5" x14ac:dyDescent="0.25">
      <c r="A82" s="44"/>
      <c r="B82" s="44"/>
      <c r="C82" s="44"/>
      <c r="D82" s="44"/>
      <c r="E82" s="44"/>
    </row>
  </sheetData>
  <pageMargins left="0.25" right="0.25" top="0.75" bottom="0.75" header="0.3" footer="0.3"/>
  <pageSetup scale="7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7DAA0-3B28-48F9-9828-956FD58C67C1}">
  <dimension ref="A1:K22"/>
  <sheetViews>
    <sheetView workbookViewId="0">
      <selection activeCell="B96" sqref="B96"/>
    </sheetView>
  </sheetViews>
  <sheetFormatPr defaultRowHeight="15" x14ac:dyDescent="0.25"/>
  <cols>
    <col min="1" max="1" width="14.85546875" customWidth="1"/>
    <col min="2" max="3" width="11" customWidth="1"/>
    <col min="4" max="4" width="11.140625" customWidth="1"/>
    <col min="5" max="5" width="13.42578125" customWidth="1"/>
    <col min="6" max="6" width="12.5703125" bestFit="1" customWidth="1"/>
    <col min="7" max="7" width="13.7109375" customWidth="1"/>
    <col min="8" max="8" width="13.140625" customWidth="1"/>
  </cols>
  <sheetData>
    <row r="1" spans="1:11" ht="15" customHeight="1" x14ac:dyDescent="0.25">
      <c r="H1" s="74" t="s">
        <v>16</v>
      </c>
      <c r="J1" s="45"/>
      <c r="K1" t="s">
        <v>17</v>
      </c>
    </row>
    <row r="2" spans="1:11" x14ac:dyDescent="0.25">
      <c r="H2" s="74"/>
      <c r="J2" s="45"/>
      <c r="K2" t="s">
        <v>17</v>
      </c>
    </row>
    <row r="3" spans="1:11" ht="15.75" thickBot="1" x14ac:dyDescent="0.3">
      <c r="H3" s="74"/>
      <c r="I3" t="s">
        <v>18</v>
      </c>
      <c r="J3" s="45">
        <v>1.595</v>
      </c>
      <c r="K3" t="s">
        <v>17</v>
      </c>
    </row>
    <row r="4" spans="1:11" ht="33.75" customHeight="1" thickBot="1" x14ac:dyDescent="0.3">
      <c r="A4" s="46" t="s">
        <v>19</v>
      </c>
      <c r="B4" s="47" t="s">
        <v>20</v>
      </c>
      <c r="C4" s="47" t="s">
        <v>21</v>
      </c>
      <c r="D4" s="47" t="s">
        <v>22</v>
      </c>
      <c r="E4" s="47" t="s">
        <v>23</v>
      </c>
      <c r="F4" s="48" t="s">
        <v>24</v>
      </c>
    </row>
    <row r="5" spans="1:11" ht="15.75" thickBot="1" x14ac:dyDescent="0.3">
      <c r="A5" s="75" t="s">
        <v>25</v>
      </c>
      <c r="B5" s="77" t="s">
        <v>26</v>
      </c>
      <c r="C5" s="50">
        <v>1</v>
      </c>
      <c r="D5" s="51">
        <v>17.518000000000001</v>
      </c>
      <c r="E5" s="51">
        <v>164.125</v>
      </c>
      <c r="F5" s="79">
        <f>(D5*E5)+(D6*E6)</f>
        <v>2875.1417500000002</v>
      </c>
    </row>
    <row r="6" spans="1:11" x14ac:dyDescent="0.25">
      <c r="A6" s="76"/>
      <c r="B6" s="78"/>
      <c r="C6" s="54"/>
      <c r="D6" s="55"/>
      <c r="E6" s="55"/>
      <c r="F6" s="80"/>
      <c r="H6" s="81" t="s">
        <v>27</v>
      </c>
      <c r="I6" s="82"/>
    </row>
    <row r="7" spans="1:11" ht="15.75" thickBot="1" x14ac:dyDescent="0.3">
      <c r="A7" s="76" t="s">
        <v>28</v>
      </c>
      <c r="B7" s="77" t="s">
        <v>26</v>
      </c>
      <c r="C7" s="54">
        <v>1</v>
      </c>
      <c r="D7" s="55">
        <v>17.518000000000001</v>
      </c>
      <c r="E7" s="51">
        <v>164.125</v>
      </c>
      <c r="F7" s="80">
        <f>(D7*E7)+(D8*E8)</f>
        <v>2875.1417500000002</v>
      </c>
      <c r="H7" s="83"/>
      <c r="I7" s="84"/>
    </row>
    <row r="8" spans="1:11" x14ac:dyDescent="0.25">
      <c r="A8" s="76"/>
      <c r="B8" s="78"/>
      <c r="C8" s="54"/>
      <c r="D8" s="55"/>
      <c r="E8" s="55"/>
      <c r="F8" s="80"/>
      <c r="H8" s="85">
        <f>SUM(F13,G20)</f>
        <v>13986.002920000001</v>
      </c>
      <c r="I8" s="86"/>
    </row>
    <row r="9" spans="1:11" ht="15.75" thickBot="1" x14ac:dyDescent="0.3">
      <c r="A9" s="76" t="s">
        <v>29</v>
      </c>
      <c r="B9" s="77" t="s">
        <v>26</v>
      </c>
      <c r="C9" s="54">
        <v>1</v>
      </c>
      <c r="D9" s="55">
        <v>17.518000000000001</v>
      </c>
      <c r="E9" s="51">
        <v>164.125</v>
      </c>
      <c r="F9" s="80">
        <f>(D9*E9)+(D10*E10)</f>
        <v>2875.1417500000002</v>
      </c>
      <c r="H9" s="87"/>
      <c r="I9" s="88"/>
    </row>
    <row r="10" spans="1:11" x14ac:dyDescent="0.25">
      <c r="A10" s="76"/>
      <c r="B10" s="78"/>
      <c r="C10" s="54"/>
      <c r="D10" s="55"/>
      <c r="E10" s="55"/>
      <c r="F10" s="80"/>
      <c r="H10" s="56" t="s">
        <v>30</v>
      </c>
      <c r="I10" s="57">
        <f>H8*1.0165</f>
        <v>14216.771968180001</v>
      </c>
    </row>
    <row r="11" spans="1:11" x14ac:dyDescent="0.25">
      <c r="A11" s="76" t="s">
        <v>31</v>
      </c>
      <c r="B11" s="77" t="s">
        <v>26</v>
      </c>
      <c r="C11" s="54">
        <v>1</v>
      </c>
      <c r="D11" s="55">
        <v>17.518000000000001</v>
      </c>
      <c r="E11" s="51">
        <v>164.125</v>
      </c>
      <c r="F11" s="80">
        <f>(D11*E11)+(D12*E12)</f>
        <v>2875.1417500000002</v>
      </c>
      <c r="I11" s="58"/>
    </row>
    <row r="12" spans="1:11" x14ac:dyDescent="0.25">
      <c r="A12" s="76"/>
      <c r="B12" s="78"/>
      <c r="C12" s="54"/>
      <c r="D12" s="55"/>
      <c r="E12" s="55"/>
      <c r="F12" s="80"/>
    </row>
    <row r="13" spans="1:11" ht="15.6" customHeight="1" thickBot="1" x14ac:dyDescent="0.3">
      <c r="A13" s="59"/>
      <c r="B13" s="59"/>
      <c r="C13" s="59"/>
      <c r="D13" s="60"/>
      <c r="E13" s="61" t="s">
        <v>32</v>
      </c>
      <c r="F13" s="62">
        <f>SUM(F5:F12)</f>
        <v>11500.567000000001</v>
      </c>
      <c r="G13" s="63"/>
    </row>
    <row r="14" spans="1:11" ht="15.75" thickBot="1" x14ac:dyDescent="0.3">
      <c r="A14" s="63"/>
      <c r="B14" s="63"/>
      <c r="C14" s="63"/>
      <c r="D14" s="63"/>
      <c r="E14" s="63"/>
      <c r="G14" s="63"/>
    </row>
    <row r="15" spans="1:11" ht="60.75" thickBot="1" x14ac:dyDescent="0.3">
      <c r="A15" s="46" t="s">
        <v>33</v>
      </c>
      <c r="B15" s="47" t="s">
        <v>20</v>
      </c>
      <c r="C15" s="47" t="s">
        <v>21</v>
      </c>
      <c r="D15" s="47" t="s">
        <v>34</v>
      </c>
      <c r="E15" s="47" t="s">
        <v>35</v>
      </c>
      <c r="F15" s="64" t="s">
        <v>36</v>
      </c>
      <c r="G15" s="65" t="s">
        <v>24</v>
      </c>
    </row>
    <row r="16" spans="1:11" x14ac:dyDescent="0.25">
      <c r="A16" s="49" t="s">
        <v>37</v>
      </c>
      <c r="B16" s="50" t="str">
        <f>I$3</f>
        <v>L5x5x3/4</v>
      </c>
      <c r="C16" s="50">
        <v>33</v>
      </c>
      <c r="D16" s="51">
        <f>J3</f>
        <v>1.595</v>
      </c>
      <c r="E16" s="51">
        <f>11.145*2</f>
        <v>22.29</v>
      </c>
      <c r="F16" s="51">
        <v>10.302</v>
      </c>
      <c r="G16" s="52">
        <f>D16*(E16+F16)*C16</f>
        <v>1715.47992</v>
      </c>
    </row>
    <row r="17" spans="1:7" x14ac:dyDescent="0.25">
      <c r="A17" s="53" t="s">
        <v>38</v>
      </c>
      <c r="B17" s="54" t="str">
        <f>I$3</f>
        <v>L5x5x3/4</v>
      </c>
      <c r="C17" s="54">
        <v>66</v>
      </c>
      <c r="D17" s="51">
        <v>2</v>
      </c>
      <c r="E17" s="51"/>
      <c r="F17" s="51">
        <v>5.8330000000000002</v>
      </c>
      <c r="G17" s="52">
        <f>D17*(E17+F17)*C17</f>
        <v>769.95600000000002</v>
      </c>
    </row>
    <row r="18" spans="1:7" x14ac:dyDescent="0.25">
      <c r="A18" s="53"/>
      <c r="B18" s="54"/>
      <c r="C18" s="54"/>
      <c r="D18" s="51"/>
      <c r="E18" s="51"/>
      <c r="F18" s="51"/>
      <c r="G18" s="52"/>
    </row>
    <row r="19" spans="1:7" ht="15.75" thickBot="1" x14ac:dyDescent="0.3">
      <c r="A19" s="66"/>
      <c r="B19" s="67"/>
      <c r="C19" s="67"/>
      <c r="D19" s="68"/>
      <c r="E19" s="69"/>
      <c r="F19" s="68"/>
      <c r="G19" s="70"/>
    </row>
    <row r="20" spans="1:7" ht="15.75" thickBot="1" x14ac:dyDescent="0.3">
      <c r="A20" s="59"/>
      <c r="B20" s="71" t="s">
        <v>32</v>
      </c>
      <c r="C20" s="72">
        <f>SUM(C16:C19)</f>
        <v>99</v>
      </c>
      <c r="D20" s="60"/>
      <c r="E20" s="60"/>
      <c r="F20" s="61" t="s">
        <v>32</v>
      </c>
      <c r="G20" s="62">
        <f>SUM(G16:G19)</f>
        <v>2485.4359199999999</v>
      </c>
    </row>
    <row r="21" spans="1:7" x14ac:dyDescent="0.25">
      <c r="A21" s="73"/>
    </row>
    <row r="22" spans="1:7" x14ac:dyDescent="0.25">
      <c r="D22" t="s">
        <v>39</v>
      </c>
    </row>
  </sheetData>
  <mergeCells count="15">
    <mergeCell ref="A11:A12"/>
    <mergeCell ref="B11:B12"/>
    <mergeCell ref="F11:F12"/>
    <mergeCell ref="H1:H3"/>
    <mergeCell ref="A5:A6"/>
    <mergeCell ref="B5:B6"/>
    <mergeCell ref="F5:F6"/>
    <mergeCell ref="H6:I7"/>
    <mergeCell ref="A7:A8"/>
    <mergeCell ref="B7:B8"/>
    <mergeCell ref="F7:F8"/>
    <mergeCell ref="H8:I9"/>
    <mergeCell ref="A9:A10"/>
    <mergeCell ref="B9:B10"/>
    <mergeCell ref="F9:F10"/>
  </mergeCells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StructureOfficeCalcs (2)</vt:lpstr>
      <vt:lpstr>PaintCalcs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Garret</dc:creator>
  <cp:lastModifiedBy>Peters, Benjamin</cp:lastModifiedBy>
  <dcterms:created xsi:type="dcterms:W3CDTF">2026-01-09T13:59:28Z</dcterms:created>
  <dcterms:modified xsi:type="dcterms:W3CDTF">2026-01-09T17:39:29Z</dcterms:modified>
</cp:coreProperties>
</file>