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RW\EngData\"/>
    </mc:Choice>
  </mc:AlternateContent>
  <xr:revisionPtr revIDLastSave="0" documentId="13_ncr:1_{1C7CE28C-AEBD-4C8F-9FCB-5C552B0724D1}" xr6:coauthVersionLast="47" xr6:coauthVersionMax="47" xr10:uidLastSave="{00000000-0000-0000-0000-000000000000}"/>
  <bookViews>
    <workbookView xWindow="-120" yWindow="-120" windowWidth="29040" windowHeight="15840" activeTab="2" xr2:uid="{B351C607-BEAB-4314-9DAD-AAAA84E669E9}"/>
  </bookViews>
  <sheets>
    <sheet name="Proposed Monument Table" sheetId="1" r:id="rId1"/>
    <sheet name="Sheet1" sheetId="3" r:id="rId2"/>
    <sheet name="Additional Monument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2" l="1"/>
  <c r="J34" i="2"/>
  <c r="J28" i="2"/>
  <c r="J26" i="2"/>
  <c r="I25" i="2"/>
  <c r="K25" i="2" s="1"/>
  <c r="I27" i="2"/>
  <c r="K27" i="2" s="1"/>
  <c r="I30" i="2"/>
  <c r="K30" i="2" s="1"/>
  <c r="I31" i="2"/>
  <c r="K31" i="2" s="1"/>
  <c r="I33" i="2"/>
  <c r="K33" i="2" s="1"/>
  <c r="I34" i="2"/>
  <c r="K34" i="2" s="1"/>
  <c r="I35" i="2"/>
  <c r="K35" i="2" s="1"/>
  <c r="I38" i="2"/>
  <c r="K38" i="2" s="1"/>
  <c r="I39" i="2"/>
  <c r="K39" i="2" s="1"/>
  <c r="H26" i="2"/>
  <c r="H27" i="2"/>
  <c r="J27" i="2" s="1"/>
  <c r="H28" i="2"/>
  <c r="H31" i="2"/>
  <c r="J31" i="2" s="1"/>
  <c r="H32" i="2"/>
  <c r="J32" i="2" s="1"/>
  <c r="H34" i="2"/>
  <c r="H35" i="2"/>
  <c r="J35" i="2" s="1"/>
  <c r="H36" i="2"/>
  <c r="H39" i="2"/>
  <c r="J39" i="2" s="1"/>
  <c r="H24" i="2"/>
  <c r="J24" i="2" s="1"/>
  <c r="C25" i="2"/>
  <c r="I24" i="2" s="1"/>
  <c r="K24" i="2" s="1"/>
  <c r="H5" i="1"/>
  <c r="H6" i="1"/>
  <c r="H7" i="1"/>
  <c r="H8" i="1"/>
  <c r="G6" i="1"/>
  <c r="G7" i="1"/>
  <c r="G8" i="1"/>
  <c r="G5" i="1"/>
  <c r="C14" i="1"/>
  <c r="H38" i="2" l="1"/>
  <c r="J38" i="2" s="1"/>
  <c r="H30" i="2"/>
  <c r="J30" i="2" s="1"/>
  <c r="I37" i="2"/>
  <c r="K37" i="2" s="1"/>
  <c r="I29" i="2"/>
  <c r="K29" i="2" s="1"/>
  <c r="H37" i="2"/>
  <c r="J37" i="2" s="1"/>
  <c r="H29" i="2"/>
  <c r="J29" i="2" s="1"/>
  <c r="I36" i="2"/>
  <c r="K36" i="2" s="1"/>
  <c r="I28" i="2"/>
  <c r="K28" i="2" s="1"/>
  <c r="I26" i="2"/>
  <c r="K26" i="2" s="1"/>
  <c r="H33" i="2"/>
  <c r="J33" i="2" s="1"/>
  <c r="H25" i="2"/>
  <c r="J25" i="2" s="1"/>
  <c r="I32" i="2"/>
  <c r="K32" i="2" s="1"/>
  <c r="J9" i="1"/>
  <c r="K9" i="1"/>
  <c r="L9" i="1"/>
  <c r="I9" i="1"/>
</calcChain>
</file>

<file path=xl/sharedStrings.xml><?xml version="1.0" encoding="utf-8"?>
<sst xmlns="http://schemas.openxmlformats.org/spreadsheetml/2006/main" count="144" uniqueCount="93">
  <si>
    <t>PROJECT
COORDINATES
SEE SURVEY CERTIFICATION</t>
  </si>
  <si>
    <t>R/W MON. EXPECTED TO BE DISTRUBED</t>
  </si>
  <si>
    <t>STATION</t>
  </si>
  <si>
    <t>OFFSET</t>
  </si>
  <si>
    <t>NORTH (Y)</t>
  </si>
  <si>
    <t>EAST (X)</t>
  </si>
  <si>
    <t>MON. ASSY.</t>
  </si>
  <si>
    <t>REF. MON.</t>
  </si>
  <si>
    <t>R/W MON.</t>
  </si>
  <si>
    <t>DESCRIPTION</t>
  </si>
  <si>
    <t>NAME</t>
  </si>
  <si>
    <t>IPIN</t>
  </si>
  <si>
    <t>CP2</t>
  </si>
  <si>
    <t>SUB TOTAL</t>
  </si>
  <si>
    <t>GROUND COORDINATES - U.S. Survey FT</t>
  </si>
  <si>
    <t>STATE PLANE GRID COORDINATES</t>
  </si>
  <si>
    <t>PROJECT coordinates are scaled from GRID coordinates about the Ohio South Zone grid point N=0, E=0 (N 37⁰ 47' 45.30621", W 89⁰ 19' 00.02517")</t>
  </si>
  <si>
    <t>Horiz. Datum:</t>
  </si>
  <si>
    <t>NAD83 (2011)</t>
  </si>
  <si>
    <t>Ohio State Plane, South Zone</t>
  </si>
  <si>
    <t>Vert. Datum:</t>
  </si>
  <si>
    <t>NAVD88</t>
  </si>
  <si>
    <t xml:space="preserve"> defined by GPS from CORS using NAVD88. All other elevations are established by leveling from .</t>
  </si>
  <si>
    <t>Alignment Name</t>
  </si>
  <si>
    <t>OFFSET (sft)</t>
  </si>
  <si>
    <t>NORTH (sft)</t>
  </si>
  <si>
    <t>EAST (sft)</t>
  </si>
  <si>
    <t>ELEVATION (sft)</t>
  </si>
  <si>
    <t>FEATURE</t>
  </si>
  <si>
    <t>NORTH (m)</t>
  </si>
  <si>
    <t>EAST (m)</t>
  </si>
  <si>
    <t>ORTHO HT (m)</t>
  </si>
  <si>
    <t>ORTHO HT (sft)</t>
  </si>
  <si>
    <t>CP1</t>
  </si>
  <si>
    <t>IPINS</t>
  </si>
  <si>
    <t>MAG</t>
  </si>
  <si>
    <t>MON ASSEMBLY ADJUSTED TO GRADE</t>
  </si>
  <si>
    <t>REF. MON., APP</t>
  </si>
  <si>
    <t>MONUMENT TABLE - MAPLE AVE</t>
  </si>
  <si>
    <t>CL R/W MAPLE AVE</t>
  </si>
  <si>
    <t>X10001</t>
  </si>
  <si>
    <t>X10002</t>
  </si>
  <si>
    <t>X10003</t>
  </si>
  <si>
    <t>X10004</t>
  </si>
  <si>
    <t>X10005</t>
  </si>
  <si>
    <t>X10009</t>
  </si>
  <si>
    <t>X10008</t>
  </si>
  <si>
    <t>GPS111</t>
  </si>
  <si>
    <t>GPS112</t>
  </si>
  <si>
    <t>GPS132</t>
  </si>
  <si>
    <t>GPS133</t>
  </si>
  <si>
    <t>PROJECT CONTROL
REFERENCE MONUMENTS,
AS PER PLAN TO
BE SET DURING
CONSTRUCTION</t>
  </si>
  <si>
    <t>GRID COORDINATES</t>
  </si>
  <si>
    <t>POINT
NUMBER</t>
  </si>
  <si>
    <t>CL R/W</t>
  </si>
  <si>
    <t>REF</t>
  </si>
  <si>
    <t>CL2</t>
  </si>
  <si>
    <t>CL1</t>
  </si>
  <si>
    <t>9WD1</t>
  </si>
  <si>
    <t>9WD2</t>
  </si>
  <si>
    <t>GPS114</t>
  </si>
  <si>
    <t>GPS115</t>
  </si>
  <si>
    <t>GPS116</t>
  </si>
  <si>
    <t>ERIE</t>
  </si>
  <si>
    <t>MAPLE</t>
  </si>
  <si>
    <t>MAG SPIKE SET</t>
  </si>
  <si>
    <t>MAG NAIL SET</t>
  </si>
  <si>
    <t>157+67.18</t>
  </si>
  <si>
    <t>35+87.18</t>
  </si>
  <si>
    <t>28+09.07</t>
  </si>
  <si>
    <t>36+00.58</t>
  </si>
  <si>
    <t>36+38.54</t>
  </si>
  <si>
    <t>38+25.04</t>
  </si>
  <si>
    <t>39+39.43</t>
  </si>
  <si>
    <t>38+61.58</t>
  </si>
  <si>
    <t>35+11.55</t>
  </si>
  <si>
    <t>37+58.57</t>
  </si>
  <si>
    <t>158+66.26</t>
  </si>
  <si>
    <t>160+62.51</t>
  </si>
  <si>
    <t>158+42.06</t>
  </si>
  <si>
    <t>BMCHS</t>
  </si>
  <si>
    <t>159+98.56</t>
  </si>
  <si>
    <t>157+84.81</t>
  </si>
  <si>
    <t>157+85.05</t>
  </si>
  <si>
    <t>38+56.57</t>
  </si>
  <si>
    <t>38+86.99</t>
  </si>
  <si>
    <t>39+79.03</t>
  </si>
  <si>
    <t>36+18.88</t>
  </si>
  <si>
    <t>MAG SPIKE</t>
  </si>
  <si>
    <t>PROJECT CONTROL
REFERENCE MONUMENTS,
AS PER PLAN TO
BE SET DURING CONSTRUCTION</t>
  </si>
  <si>
    <t>PAF =</t>
  </si>
  <si>
    <t>SF =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</si>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</sst>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'\ \R\T;0.00\'\ \L\T"/>
    <numFmt numFmtId="165" formatCode="\X\X\+\X\X.00"/>
  </numFmts>
  <fonts count="5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0" fillId="0" borderId="14" xfId="0" applyBorder="1"/>
    <xf numFmtId="165" fontId="2" fillId="0" borderId="3" xfId="0" applyNumberFormat="1" applyFont="1" applyBorder="1" applyAlignment="1">
      <alignment horizontal="center"/>
    </xf>
    <xf numFmtId="0" fontId="0" fillId="0" borderId="3" xfId="0" applyBorder="1"/>
    <xf numFmtId="165" fontId="2" fillId="0" borderId="15" xfId="0" applyNumberFormat="1" applyFont="1" applyBorder="1" applyAlignment="1">
      <alignment horizontal="center"/>
    </xf>
    <xf numFmtId="0" fontId="0" fillId="0" borderId="15" xfId="0" applyBorder="1"/>
    <xf numFmtId="2" fontId="2" fillId="0" borderId="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0" fontId="0" fillId="2" borderId="14" xfId="0" applyFill="1" applyBorder="1"/>
    <xf numFmtId="0" fontId="0" fillId="2" borderId="3" xfId="0" applyFill="1" applyBorder="1"/>
    <xf numFmtId="0" fontId="0" fillId="2" borderId="15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0" fillId="0" borderId="14" xfId="0" applyFill="1" applyBorder="1"/>
    <xf numFmtId="0" fontId="0" fillId="0" borderId="3" xfId="0" applyFill="1" applyBorder="1"/>
    <xf numFmtId="0" fontId="0" fillId="0" borderId="15" xfId="0" applyFill="1" applyBorder="1"/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0" fillId="2" borderId="7" xfId="0" applyFill="1" applyBorder="1"/>
    <xf numFmtId="0" fontId="0" fillId="0" borderId="7" xfId="0" applyFill="1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6C13-6C8C-4239-AC23-33F72656CCBC}">
  <dimension ref="B1:M23"/>
  <sheetViews>
    <sheetView workbookViewId="0">
      <selection activeCell="H21" sqref="H21"/>
    </sheetView>
  </sheetViews>
  <sheetFormatPr defaultRowHeight="15" x14ac:dyDescent="0.2"/>
  <cols>
    <col min="1" max="1" width="9.140625" style="1"/>
    <col min="2" max="2" width="12.42578125" style="1" customWidth="1"/>
    <col min="3" max="3" width="14.7109375" style="1" customWidth="1"/>
    <col min="4" max="4" width="10.7109375" style="1" customWidth="1"/>
    <col min="5" max="8" width="12.42578125" style="3" customWidth="1"/>
    <col min="9" max="9" width="18.42578125" style="1" bestFit="1" customWidth="1"/>
    <col min="10" max="10" width="12.5703125" style="1" customWidth="1"/>
    <col min="11" max="11" width="14.140625" style="1" customWidth="1"/>
    <col min="12" max="12" width="15.85546875" style="1" bestFit="1" customWidth="1"/>
    <col min="13" max="13" width="58.42578125" style="1" bestFit="1" customWidth="1"/>
    <col min="14" max="16384" width="9.140625" style="1"/>
  </cols>
  <sheetData>
    <row r="1" spans="2:13" ht="15.75" thickBot="1" x14ac:dyDescent="0.25"/>
    <row r="2" spans="2:13" ht="16.5" customHeight="1" thickBot="1" x14ac:dyDescent="0.25">
      <c r="B2" s="59" t="s">
        <v>38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</row>
    <row r="3" spans="2:13" s="2" customFormat="1" ht="75.75" customHeight="1" thickBot="1" x14ac:dyDescent="0.3">
      <c r="B3" s="27" t="s">
        <v>53</v>
      </c>
      <c r="C3" s="63" t="s">
        <v>39</v>
      </c>
      <c r="D3" s="63"/>
      <c r="E3" s="62" t="s">
        <v>0</v>
      </c>
      <c r="F3" s="62"/>
      <c r="G3" s="65" t="s">
        <v>52</v>
      </c>
      <c r="H3" s="66"/>
      <c r="I3" s="63" t="s">
        <v>51</v>
      </c>
      <c r="J3" s="63"/>
      <c r="K3" s="26" t="s">
        <v>36</v>
      </c>
      <c r="L3" s="26" t="s">
        <v>1</v>
      </c>
      <c r="M3" s="26"/>
    </row>
    <row r="4" spans="2:13" x14ac:dyDescent="0.2">
      <c r="B4" s="31"/>
      <c r="C4" s="28" t="s">
        <v>2</v>
      </c>
      <c r="D4" s="7" t="s">
        <v>3</v>
      </c>
      <c r="E4" s="8" t="s">
        <v>4</v>
      </c>
      <c r="F4" s="8" t="s">
        <v>5</v>
      </c>
      <c r="G4" s="8" t="s">
        <v>4</v>
      </c>
      <c r="H4" s="8" t="s">
        <v>5</v>
      </c>
      <c r="I4" s="7" t="s">
        <v>37</v>
      </c>
      <c r="J4" s="7" t="s">
        <v>7</v>
      </c>
      <c r="K4" s="7" t="s">
        <v>6</v>
      </c>
      <c r="L4" s="7" t="s">
        <v>8</v>
      </c>
      <c r="M4" s="7" t="s">
        <v>9</v>
      </c>
    </row>
    <row r="5" spans="2:13" x14ac:dyDescent="0.2">
      <c r="B5" s="32" t="s">
        <v>57</v>
      </c>
      <c r="C5" s="29" t="s">
        <v>86</v>
      </c>
      <c r="D5" s="6">
        <v>0</v>
      </c>
      <c r="E5" s="5">
        <v>514350.40500000003</v>
      </c>
      <c r="F5" s="5">
        <v>1389853.6459999999</v>
      </c>
      <c r="G5" s="5">
        <f>E5*$C$14</f>
        <v>514305.2798547456</v>
      </c>
      <c r="H5" s="5">
        <f>F5*$C$14</f>
        <v>1389731.7109396823</v>
      </c>
      <c r="I5" s="4">
        <v>1</v>
      </c>
      <c r="J5" s="4"/>
      <c r="K5" s="4"/>
      <c r="L5" s="4"/>
      <c r="M5" s="4" t="s">
        <v>88</v>
      </c>
    </row>
    <row r="6" spans="2:13" x14ac:dyDescent="0.2">
      <c r="B6" s="32" t="s">
        <v>56</v>
      </c>
      <c r="C6" s="29" t="s">
        <v>87</v>
      </c>
      <c r="D6" s="6">
        <v>0</v>
      </c>
      <c r="E6" s="5">
        <v>514488.30699999997</v>
      </c>
      <c r="F6" s="5">
        <v>1389520.95</v>
      </c>
      <c r="G6" s="5">
        <f t="shared" ref="G6:H8" si="0">E6*$C$14</f>
        <v>514443.16975628561</v>
      </c>
      <c r="H6" s="5">
        <f t="shared" si="0"/>
        <v>1389399.0441278683</v>
      </c>
      <c r="I6" s="4">
        <v>1</v>
      </c>
      <c r="J6" s="4"/>
      <c r="K6" s="4"/>
      <c r="L6" s="4"/>
      <c r="M6" s="4" t="s">
        <v>88</v>
      </c>
    </row>
    <row r="7" spans="2:13" x14ac:dyDescent="0.2">
      <c r="B7" s="32" t="s">
        <v>58</v>
      </c>
      <c r="C7" s="29" t="s">
        <v>84</v>
      </c>
      <c r="D7" s="6">
        <v>-38</v>
      </c>
      <c r="E7" s="5">
        <v>514432.34</v>
      </c>
      <c r="F7" s="5">
        <v>1389755.07</v>
      </c>
      <c r="G7" s="5">
        <f t="shared" si="0"/>
        <v>514387.20766639942</v>
      </c>
      <c r="H7" s="5">
        <f t="shared" si="0"/>
        <v>1389633.1435879818</v>
      </c>
      <c r="I7" s="4"/>
      <c r="J7" s="4"/>
      <c r="K7" s="4"/>
      <c r="L7" s="4">
        <v>1</v>
      </c>
      <c r="M7" s="4" t="s">
        <v>34</v>
      </c>
    </row>
    <row r="8" spans="2:13" ht="15.75" thickBot="1" x14ac:dyDescent="0.25">
      <c r="B8" s="33" t="s">
        <v>59</v>
      </c>
      <c r="C8" s="30" t="s">
        <v>85</v>
      </c>
      <c r="D8" s="24">
        <v>-38</v>
      </c>
      <c r="E8" s="25">
        <v>514420.75</v>
      </c>
      <c r="F8" s="25">
        <v>1389783.18</v>
      </c>
      <c r="G8" s="5">
        <f t="shared" si="0"/>
        <v>514375.6186832168</v>
      </c>
      <c r="H8" s="5">
        <f t="shared" si="0"/>
        <v>1389661.2511218267</v>
      </c>
      <c r="I8" s="4"/>
      <c r="J8" s="4"/>
      <c r="K8" s="4"/>
      <c r="L8" s="4">
        <v>1</v>
      </c>
      <c r="M8" s="4" t="s">
        <v>34</v>
      </c>
    </row>
    <row r="9" spans="2:13" ht="16.5" customHeight="1" thickBot="1" x14ac:dyDescent="0.25">
      <c r="B9" s="59" t="s">
        <v>13</v>
      </c>
      <c r="C9" s="60"/>
      <c r="D9" s="60"/>
      <c r="E9" s="60"/>
      <c r="F9" s="61"/>
      <c r="G9" s="13"/>
      <c r="H9" s="13"/>
      <c r="I9" s="9">
        <f>SUM(I5:I8)</f>
        <v>2</v>
      </c>
      <c r="J9" s="12">
        <f>SUM(J5:J8)</f>
        <v>0</v>
      </c>
      <c r="K9" s="12">
        <f>SUM(K5:K8)</f>
        <v>0</v>
      </c>
      <c r="L9" s="12">
        <f>SUM(L5:L8)</f>
        <v>2</v>
      </c>
      <c r="M9" s="9"/>
    </row>
    <row r="10" spans="2:13" x14ac:dyDescent="0.2">
      <c r="E10" s="1"/>
      <c r="F10" s="1"/>
      <c r="G10" s="1"/>
      <c r="H10" s="1"/>
    </row>
    <row r="11" spans="2:13" x14ac:dyDescent="0.2">
      <c r="E11" s="1"/>
      <c r="F11" s="1"/>
      <c r="G11" s="1"/>
      <c r="H11" s="1"/>
    </row>
    <row r="13" spans="2:13" x14ac:dyDescent="0.2">
      <c r="B13" s="1" t="s">
        <v>90</v>
      </c>
      <c r="C13" s="1">
        <v>1.0000877399999999</v>
      </c>
    </row>
    <row r="14" spans="2:13" x14ac:dyDescent="0.2">
      <c r="B14" s="1" t="s">
        <v>91</v>
      </c>
      <c r="C14" s="1">
        <f>1/C13</f>
        <v>0.99991226769763231</v>
      </c>
    </row>
    <row r="17" spans="3:13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3:13" x14ac:dyDescent="0.2">
      <c r="C18" s="23"/>
      <c r="D18" s="23"/>
      <c r="E18" s="22"/>
      <c r="F18" s="22"/>
      <c r="G18" s="16"/>
      <c r="H18" s="16"/>
      <c r="I18" s="64"/>
      <c r="J18" s="64"/>
      <c r="K18" s="17"/>
      <c r="L18" s="17"/>
      <c r="M18" s="17"/>
    </row>
    <row r="19" spans="3:13" x14ac:dyDescent="0.2">
      <c r="C19" s="18"/>
      <c r="D19" s="18"/>
      <c r="E19" s="19"/>
      <c r="F19" s="19"/>
      <c r="G19" s="19"/>
      <c r="H19" s="19"/>
      <c r="I19" s="18"/>
      <c r="J19" s="18"/>
      <c r="K19" s="18"/>
      <c r="L19" s="18"/>
      <c r="M19" s="18"/>
    </row>
    <row r="20" spans="3:13" x14ac:dyDescent="0.2">
      <c r="C20" s="18"/>
      <c r="D20" s="20"/>
      <c r="E20" s="19"/>
      <c r="F20" s="19"/>
      <c r="G20" s="19"/>
      <c r="H20" s="19"/>
      <c r="I20" s="18"/>
      <c r="J20" s="18"/>
      <c r="K20" s="18"/>
      <c r="L20" s="18"/>
      <c r="M20" s="18"/>
    </row>
    <row r="21" spans="3:13" x14ac:dyDescent="0.2">
      <c r="C21" s="18"/>
      <c r="D21" s="20"/>
      <c r="E21" s="19"/>
      <c r="F21" s="19"/>
      <c r="G21" s="19"/>
      <c r="H21" s="19"/>
      <c r="I21" s="18"/>
      <c r="J21" s="18"/>
      <c r="K21" s="18"/>
      <c r="L21" s="18"/>
      <c r="M21" s="18"/>
    </row>
    <row r="22" spans="3:13" x14ac:dyDescent="0.2">
      <c r="C22" s="21"/>
      <c r="D22" s="21"/>
      <c r="E22" s="21"/>
      <c r="F22" s="21"/>
      <c r="G22" s="18"/>
      <c r="H22" s="18"/>
      <c r="I22" s="18"/>
      <c r="J22" s="18"/>
      <c r="K22" s="18"/>
      <c r="L22" s="18"/>
      <c r="M22" s="18"/>
    </row>
    <row r="23" spans="3:13" x14ac:dyDescent="0.2">
      <c r="C23" s="21"/>
      <c r="D23" s="21"/>
      <c r="E23" s="21"/>
      <c r="F23" s="21"/>
      <c r="G23" s="18"/>
      <c r="H23" s="18"/>
      <c r="I23" s="18"/>
      <c r="J23" s="18"/>
      <c r="K23" s="18"/>
      <c r="L23" s="18"/>
      <c r="M23" s="18"/>
    </row>
  </sheetData>
  <mergeCells count="7">
    <mergeCell ref="B2:M2"/>
    <mergeCell ref="E3:F3"/>
    <mergeCell ref="I3:J3"/>
    <mergeCell ref="C3:D3"/>
    <mergeCell ref="I18:J18"/>
    <mergeCell ref="G3:H3"/>
    <mergeCell ref="B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F5F6-39F8-4D7E-A775-A3C5CA182ED1}">
  <dimension ref="A1:O45"/>
  <sheetViews>
    <sheetView workbookViewId="0">
      <selection activeCell="G23" sqref="G23"/>
    </sheetView>
  </sheetViews>
  <sheetFormatPr defaultRowHeight="15" x14ac:dyDescent="0.25"/>
  <cols>
    <col min="1" max="1" width="10.7109375" customWidth="1"/>
    <col min="2" max="2" width="16.140625" bestFit="1" customWidth="1"/>
    <col min="3" max="3" width="13.28515625" bestFit="1" customWidth="1"/>
    <col min="4" max="4" width="12.85546875" bestFit="1" customWidth="1"/>
    <col min="5" max="5" width="11.42578125" bestFit="1" customWidth="1"/>
    <col min="6" max="6" width="12" bestFit="1" customWidth="1"/>
    <col min="7" max="7" width="15.140625" bestFit="1" customWidth="1"/>
    <col min="8" max="8" width="9.28515625" bestFit="1" customWidth="1"/>
    <col min="9" max="9" width="9.140625" customWidth="1"/>
    <col min="10" max="10" width="12.85546875" bestFit="1" customWidth="1"/>
    <col min="11" max="11" width="13.7109375" customWidth="1"/>
    <col min="12" max="12" width="13.7109375" bestFit="1" customWidth="1"/>
    <col min="13" max="13" width="12.28515625" bestFit="1" customWidth="1"/>
    <col min="14" max="14" width="12" bestFit="1" customWidth="1"/>
    <col min="15" max="15" width="14.28515625" bestFit="1" customWidth="1"/>
    <col min="16" max="18" width="10.85546875" customWidth="1"/>
  </cols>
  <sheetData>
    <row r="1" spans="1:15" x14ac:dyDescent="0.25">
      <c r="A1" t="s">
        <v>14</v>
      </c>
      <c r="I1" t="s">
        <v>15</v>
      </c>
    </row>
    <row r="3" spans="1:15" x14ac:dyDescent="0.25">
      <c r="A3" s="15" t="s">
        <v>16</v>
      </c>
      <c r="B3" s="15"/>
      <c r="C3" s="15"/>
      <c r="D3" s="15"/>
      <c r="E3" s="15"/>
      <c r="F3" s="15"/>
      <c r="G3" s="15"/>
      <c r="H3" s="15"/>
      <c r="I3" s="15" t="s">
        <v>17</v>
      </c>
      <c r="J3" s="15" t="s">
        <v>18</v>
      </c>
      <c r="K3" s="15" t="s">
        <v>19</v>
      </c>
      <c r="L3" s="15"/>
      <c r="M3" s="15" t="s">
        <v>20</v>
      </c>
      <c r="N3" s="15" t="s">
        <v>21</v>
      </c>
    </row>
    <row r="4" spans="1:15" x14ac:dyDescent="0.25">
      <c r="I4" t="s">
        <v>22</v>
      </c>
    </row>
    <row r="5" spans="1:15" x14ac:dyDescent="0.25">
      <c r="A5" t="s">
        <v>10</v>
      </c>
      <c r="B5" t="s">
        <v>23</v>
      </c>
      <c r="C5" t="s">
        <v>2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10</v>
      </c>
      <c r="J5" t="s">
        <v>29</v>
      </c>
      <c r="K5" t="s">
        <v>30</v>
      </c>
      <c r="L5" t="s">
        <v>31</v>
      </c>
      <c r="M5" t="s">
        <v>25</v>
      </c>
      <c r="N5" t="s">
        <v>26</v>
      </c>
      <c r="O5" t="s">
        <v>32</v>
      </c>
    </row>
    <row r="6" spans="1:15" x14ac:dyDescent="0.25">
      <c r="D6" s="6"/>
    </row>
    <row r="7" spans="1:15" x14ac:dyDescent="0.25">
      <c r="D7" s="6"/>
    </row>
    <row r="8" spans="1:15" x14ac:dyDescent="0.25">
      <c r="D8" s="6"/>
    </row>
    <row r="9" spans="1:15" x14ac:dyDescent="0.25">
      <c r="D9" s="6"/>
    </row>
    <row r="10" spans="1:15" x14ac:dyDescent="0.25">
      <c r="D10" s="6"/>
    </row>
    <row r="11" spans="1:15" x14ac:dyDescent="0.25">
      <c r="D11" s="6"/>
    </row>
    <row r="12" spans="1:15" x14ac:dyDescent="0.25">
      <c r="D12" s="6"/>
    </row>
    <row r="13" spans="1:15" x14ac:dyDescent="0.25">
      <c r="D13" s="6"/>
    </row>
    <row r="14" spans="1:15" x14ac:dyDescent="0.25">
      <c r="D14" s="6"/>
    </row>
    <row r="15" spans="1:15" x14ac:dyDescent="0.25">
      <c r="D15" s="6"/>
    </row>
    <row r="16" spans="1:15" x14ac:dyDescent="0.25">
      <c r="D16" s="6"/>
    </row>
    <row r="17" spans="4:4" x14ac:dyDescent="0.25">
      <c r="D17" s="6"/>
    </row>
    <row r="18" spans="4:4" x14ac:dyDescent="0.25">
      <c r="D18" s="6"/>
    </row>
    <row r="19" spans="4:4" x14ac:dyDescent="0.25">
      <c r="D19" s="6"/>
    </row>
    <row r="20" spans="4:4" x14ac:dyDescent="0.25">
      <c r="D20" s="6"/>
    </row>
    <row r="21" spans="4:4" x14ac:dyDescent="0.25">
      <c r="D21" s="6"/>
    </row>
    <row r="22" spans="4:4" x14ac:dyDescent="0.25">
      <c r="D22" s="6"/>
    </row>
    <row r="23" spans="4:4" x14ac:dyDescent="0.25">
      <c r="D23" s="6"/>
    </row>
    <row r="24" spans="4:4" x14ac:dyDescent="0.25">
      <c r="D24" s="6"/>
    </row>
    <row r="25" spans="4:4" x14ac:dyDescent="0.25">
      <c r="D25" s="6"/>
    </row>
    <row r="26" spans="4:4" x14ac:dyDescent="0.25">
      <c r="D26" s="6"/>
    </row>
    <row r="27" spans="4:4" x14ac:dyDescent="0.25">
      <c r="D27" s="6"/>
    </row>
    <row r="28" spans="4:4" x14ac:dyDescent="0.25">
      <c r="D28" s="6"/>
    </row>
    <row r="29" spans="4:4" x14ac:dyDescent="0.25">
      <c r="D29" s="6"/>
    </row>
    <row r="30" spans="4:4" x14ac:dyDescent="0.25">
      <c r="D30" s="6"/>
    </row>
    <row r="31" spans="4:4" x14ac:dyDescent="0.25">
      <c r="D31" s="6"/>
    </row>
    <row r="32" spans="4:4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  <row r="37" spans="4:4" x14ac:dyDescent="0.25">
      <c r="D37" s="6"/>
    </row>
    <row r="38" spans="4:4" x14ac:dyDescent="0.25">
      <c r="D38" s="6"/>
    </row>
    <row r="39" spans="4:4" x14ac:dyDescent="0.25">
      <c r="D39" s="6"/>
    </row>
    <row r="40" spans="4:4" x14ac:dyDescent="0.25">
      <c r="D40" s="6"/>
    </row>
    <row r="41" spans="4:4" x14ac:dyDescent="0.25">
      <c r="D41" s="6"/>
    </row>
    <row r="42" spans="4:4" x14ac:dyDescent="0.25">
      <c r="D42" s="6"/>
    </row>
    <row r="43" spans="4:4" x14ac:dyDescent="0.25">
      <c r="D43" s="6"/>
    </row>
    <row r="44" spans="4:4" x14ac:dyDescent="0.25">
      <c r="D44" s="6"/>
    </row>
    <row r="45" spans="4:4" x14ac:dyDescent="0.25">
      <c r="D4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4C26-1D4F-4847-96A5-AD9E9368FA2D}">
  <dimension ref="B1:N39"/>
  <sheetViews>
    <sheetView tabSelected="1" workbookViewId="0">
      <selection activeCell="B2" sqref="B2:N20"/>
    </sheetView>
  </sheetViews>
  <sheetFormatPr defaultRowHeight="15" x14ac:dyDescent="0.25"/>
  <cols>
    <col min="2" max="2" width="13.140625" style="10" customWidth="1"/>
    <col min="3" max="3" width="16" style="11" bestFit="1" customWidth="1"/>
    <col min="4" max="4" width="11.28515625" style="10" bestFit="1" customWidth="1"/>
    <col min="5" max="5" width="11.28515625" style="10" customWidth="1"/>
    <col min="6" max="6" width="12.7109375" style="10" bestFit="1" customWidth="1"/>
    <col min="7" max="7" width="13" style="10" bestFit="1" customWidth="1"/>
    <col min="8" max="8" width="12.7109375" style="10" bestFit="1" customWidth="1"/>
    <col min="9" max="9" width="13" bestFit="1" customWidth="1"/>
    <col min="10" max="10" width="19" hidden="1" customWidth="1"/>
    <col min="11" max="11" width="12.42578125" hidden="1" customWidth="1"/>
    <col min="12" max="12" width="21.7109375" hidden="1" customWidth="1"/>
    <col min="13" max="13" width="16.28515625" customWidth="1"/>
    <col min="14" max="14" width="45.85546875" customWidth="1"/>
  </cols>
  <sheetData>
    <row r="1" spans="2:14" ht="15.75" thickBot="1" x14ac:dyDescent="0.3"/>
    <row r="2" spans="2:14" ht="57.75" thickBot="1" x14ac:dyDescent="0.3">
      <c r="B2" s="27" t="s">
        <v>53</v>
      </c>
      <c r="C2" s="68" t="s">
        <v>54</v>
      </c>
      <c r="D2" s="69"/>
      <c r="E2" s="70"/>
      <c r="F2" s="71" t="s">
        <v>0</v>
      </c>
      <c r="G2" s="71"/>
      <c r="H2" s="72" t="s">
        <v>52</v>
      </c>
      <c r="I2" s="73"/>
      <c r="J2" s="67" t="s">
        <v>89</v>
      </c>
      <c r="K2" s="67"/>
      <c r="L2" s="54" t="s">
        <v>36</v>
      </c>
      <c r="M2" s="54" t="s">
        <v>1</v>
      </c>
      <c r="N2" s="14"/>
    </row>
    <row r="3" spans="2:14" ht="16.5" thickBot="1" x14ac:dyDescent="0.3">
      <c r="B3" s="34"/>
      <c r="C3" s="13" t="s">
        <v>2</v>
      </c>
      <c r="D3" s="13" t="s">
        <v>3</v>
      </c>
      <c r="E3" s="13" t="s">
        <v>55</v>
      </c>
      <c r="F3" s="35" t="s">
        <v>4</v>
      </c>
      <c r="G3" s="35" t="s">
        <v>5</v>
      </c>
      <c r="H3" s="35" t="s">
        <v>4</v>
      </c>
      <c r="I3" s="35" t="s">
        <v>5</v>
      </c>
      <c r="J3" s="55" t="s">
        <v>37</v>
      </c>
      <c r="K3" s="55" t="s">
        <v>7</v>
      </c>
      <c r="L3" s="55" t="s">
        <v>6</v>
      </c>
      <c r="M3" s="55" t="s">
        <v>8</v>
      </c>
      <c r="N3" s="13" t="s">
        <v>9</v>
      </c>
    </row>
    <row r="4" spans="2:14" x14ac:dyDescent="0.25">
      <c r="B4" s="36" t="s">
        <v>40</v>
      </c>
      <c r="C4" s="39" t="s">
        <v>69</v>
      </c>
      <c r="D4" s="46">
        <v>30.14</v>
      </c>
      <c r="E4" s="36" t="s">
        <v>64</v>
      </c>
      <c r="F4" s="36">
        <v>514770.55</v>
      </c>
      <c r="G4" s="36">
        <v>1388761.31</v>
      </c>
      <c r="H4" s="36">
        <v>514725.39</v>
      </c>
      <c r="I4" s="36">
        <v>1388639.47</v>
      </c>
      <c r="J4" s="51"/>
      <c r="K4" s="51"/>
      <c r="L4" s="51"/>
      <c r="M4" s="56"/>
      <c r="N4" s="40" t="s">
        <v>11</v>
      </c>
    </row>
    <row r="5" spans="2:14" x14ac:dyDescent="0.25">
      <c r="B5" s="37" t="s">
        <v>41</v>
      </c>
      <c r="C5" s="41" t="s">
        <v>70</v>
      </c>
      <c r="D5" s="47">
        <v>33.75</v>
      </c>
      <c r="E5" s="37" t="s">
        <v>64</v>
      </c>
      <c r="F5" s="37">
        <v>514464.14</v>
      </c>
      <c r="G5" s="37">
        <v>1389491.12</v>
      </c>
      <c r="H5" s="37">
        <v>514419.01</v>
      </c>
      <c r="I5" s="37">
        <v>1389369.21</v>
      </c>
      <c r="J5" s="52"/>
      <c r="K5" s="52"/>
      <c r="L5" s="52"/>
      <c r="M5" s="57"/>
      <c r="N5" s="42" t="s">
        <v>11</v>
      </c>
    </row>
    <row r="6" spans="2:14" x14ac:dyDescent="0.25">
      <c r="B6" s="37" t="s">
        <v>42</v>
      </c>
      <c r="C6" s="41" t="s">
        <v>71</v>
      </c>
      <c r="D6" s="47">
        <v>33.06</v>
      </c>
      <c r="E6" s="37" t="s">
        <v>64</v>
      </c>
      <c r="F6" s="37">
        <v>514450.24</v>
      </c>
      <c r="G6" s="37">
        <v>1389526.45</v>
      </c>
      <c r="H6" s="45">
        <v>514405.1</v>
      </c>
      <c r="I6" s="37">
        <v>1389404.54</v>
      </c>
      <c r="J6" s="52"/>
      <c r="K6" s="52"/>
      <c r="L6" s="52"/>
      <c r="M6" s="57"/>
      <c r="N6" s="42" t="s">
        <v>11</v>
      </c>
    </row>
    <row r="7" spans="2:14" x14ac:dyDescent="0.25">
      <c r="B7" s="37" t="s">
        <v>43</v>
      </c>
      <c r="C7" s="41" t="s">
        <v>72</v>
      </c>
      <c r="D7" s="47">
        <v>33.21</v>
      </c>
      <c r="E7" s="37" t="s">
        <v>64</v>
      </c>
      <c r="F7" s="37">
        <v>514378.69</v>
      </c>
      <c r="G7" s="37">
        <v>1389698.68</v>
      </c>
      <c r="H7" s="37">
        <v>514333.56</v>
      </c>
      <c r="I7" s="37">
        <v>1389576.75</v>
      </c>
      <c r="J7" s="52"/>
      <c r="K7" s="52"/>
      <c r="L7" s="52"/>
      <c r="M7" s="57"/>
      <c r="N7" s="42" t="s">
        <v>11</v>
      </c>
    </row>
    <row r="8" spans="2:14" x14ac:dyDescent="0.25">
      <c r="B8" s="37" t="s">
        <v>44</v>
      </c>
      <c r="C8" s="41" t="s">
        <v>74</v>
      </c>
      <c r="D8" s="47">
        <v>-33.85</v>
      </c>
      <c r="E8" s="37" t="s">
        <v>64</v>
      </c>
      <c r="F8" s="37">
        <v>514426.64</v>
      </c>
      <c r="G8" s="37">
        <v>1389758.11</v>
      </c>
      <c r="H8" s="37">
        <v>514381.51</v>
      </c>
      <c r="I8" s="37">
        <v>1389636.18</v>
      </c>
      <c r="J8" s="52"/>
      <c r="K8" s="52"/>
      <c r="L8" s="52"/>
      <c r="M8" s="57"/>
      <c r="N8" s="42" t="s">
        <v>11</v>
      </c>
    </row>
    <row r="9" spans="2:14" x14ac:dyDescent="0.25">
      <c r="B9" s="37" t="s">
        <v>46</v>
      </c>
      <c r="C9" s="41" t="s">
        <v>75</v>
      </c>
      <c r="D9" s="47">
        <v>-195.38</v>
      </c>
      <c r="E9" s="37" t="s">
        <v>64</v>
      </c>
      <c r="F9" s="37">
        <v>514709.89</v>
      </c>
      <c r="G9" s="37">
        <v>1389496.61</v>
      </c>
      <c r="H9" s="37">
        <v>514664.74</v>
      </c>
      <c r="I9" s="45">
        <v>1389374.7</v>
      </c>
      <c r="J9" s="52"/>
      <c r="K9" s="52"/>
      <c r="L9" s="52"/>
      <c r="M9" s="57"/>
      <c r="N9" s="42" t="s">
        <v>11</v>
      </c>
    </row>
    <row r="10" spans="2:14" x14ac:dyDescent="0.25">
      <c r="B10" s="37" t="s">
        <v>45</v>
      </c>
      <c r="C10" s="41" t="s">
        <v>76</v>
      </c>
      <c r="D10" s="47">
        <v>-33.67</v>
      </c>
      <c r="E10" s="37" t="s">
        <v>64</v>
      </c>
      <c r="F10" s="37">
        <v>514465.93</v>
      </c>
      <c r="G10" s="37">
        <v>1389662.88</v>
      </c>
      <c r="H10" s="37">
        <v>514420.79</v>
      </c>
      <c r="I10" s="37">
        <v>1389540.96</v>
      </c>
      <c r="J10" s="52"/>
      <c r="K10" s="52"/>
      <c r="L10" s="52"/>
      <c r="M10" s="57"/>
      <c r="N10" s="42" t="s">
        <v>11</v>
      </c>
    </row>
    <row r="11" spans="2:14" x14ac:dyDescent="0.25">
      <c r="B11" s="37" t="s">
        <v>47</v>
      </c>
      <c r="C11" s="41" t="s">
        <v>73</v>
      </c>
      <c r="D11" s="47">
        <v>33.119999999999997</v>
      </c>
      <c r="E11" s="37" t="s">
        <v>64</v>
      </c>
      <c r="F11" s="37">
        <v>514334.98</v>
      </c>
      <c r="G11" s="37">
        <v>1389804.38</v>
      </c>
      <c r="H11" s="37">
        <v>514289.85</v>
      </c>
      <c r="I11" s="37">
        <v>1389682.45</v>
      </c>
      <c r="J11" s="52"/>
      <c r="K11" s="52"/>
      <c r="L11" s="52"/>
      <c r="M11" s="57"/>
      <c r="N11" s="42" t="s">
        <v>11</v>
      </c>
    </row>
    <row r="12" spans="2:14" x14ac:dyDescent="0.25">
      <c r="B12" s="37" t="s">
        <v>48</v>
      </c>
      <c r="C12" s="41" t="s">
        <v>77</v>
      </c>
      <c r="D12" s="47">
        <v>-49.43</v>
      </c>
      <c r="E12" s="37" t="s">
        <v>63</v>
      </c>
      <c r="F12" s="45">
        <v>514426.8</v>
      </c>
      <c r="G12" s="37">
        <v>1389784.44</v>
      </c>
      <c r="H12" s="37">
        <v>514381.67</v>
      </c>
      <c r="I12" s="37">
        <v>1389662.51</v>
      </c>
      <c r="J12" s="52"/>
      <c r="K12" s="52"/>
      <c r="L12" s="52"/>
      <c r="M12" s="57"/>
      <c r="N12" s="42" t="s">
        <v>35</v>
      </c>
    </row>
    <row r="13" spans="2:14" x14ac:dyDescent="0.25">
      <c r="B13" s="37" t="s">
        <v>60</v>
      </c>
      <c r="C13" s="41" t="s">
        <v>78</v>
      </c>
      <c r="D13" s="47">
        <v>37.56</v>
      </c>
      <c r="E13" s="37" t="s">
        <v>63</v>
      </c>
      <c r="F13" s="37">
        <v>514636.97</v>
      </c>
      <c r="G13" s="37">
        <v>1389823.72</v>
      </c>
      <c r="H13" s="37">
        <v>514591.82</v>
      </c>
      <c r="I13" s="37">
        <v>1389701.79</v>
      </c>
      <c r="J13" s="52"/>
      <c r="K13" s="52"/>
      <c r="L13" s="52"/>
      <c r="M13" s="57"/>
      <c r="N13" s="42" t="s">
        <v>11</v>
      </c>
    </row>
    <row r="14" spans="2:14" x14ac:dyDescent="0.25">
      <c r="B14" s="37" t="s">
        <v>61</v>
      </c>
      <c r="C14" s="41" t="s">
        <v>81</v>
      </c>
      <c r="D14" s="47">
        <v>33.85</v>
      </c>
      <c r="E14" s="37" t="s">
        <v>63</v>
      </c>
      <c r="F14" s="45">
        <v>514574.9</v>
      </c>
      <c r="G14" s="45">
        <v>1389834.5</v>
      </c>
      <c r="H14" s="37">
        <v>514529.75</v>
      </c>
      <c r="I14" s="37">
        <v>1389712.57</v>
      </c>
      <c r="J14" s="52"/>
      <c r="K14" s="52"/>
      <c r="L14" s="52"/>
      <c r="M14" s="57"/>
      <c r="N14" s="42" t="s">
        <v>80</v>
      </c>
    </row>
    <row r="15" spans="2:14" x14ac:dyDescent="0.25">
      <c r="B15" s="37" t="s">
        <v>62</v>
      </c>
      <c r="C15" s="41" t="s">
        <v>79</v>
      </c>
      <c r="D15" s="47">
        <v>46.4</v>
      </c>
      <c r="E15" s="37" t="s">
        <v>63</v>
      </c>
      <c r="F15" s="37">
        <v>514425.67</v>
      </c>
      <c r="G15" s="37">
        <v>1389883.28</v>
      </c>
      <c r="H15" s="37">
        <v>514380.53</v>
      </c>
      <c r="I15" s="37">
        <v>1389761.34</v>
      </c>
      <c r="J15" s="52"/>
      <c r="K15" s="52"/>
      <c r="L15" s="52"/>
      <c r="M15" s="57"/>
      <c r="N15" s="42" t="s">
        <v>11</v>
      </c>
    </row>
    <row r="16" spans="2:14" x14ac:dyDescent="0.25">
      <c r="B16" s="37" t="s">
        <v>49</v>
      </c>
      <c r="C16" s="41" t="s">
        <v>82</v>
      </c>
      <c r="D16" s="47">
        <v>46.61</v>
      </c>
      <c r="E16" s="37" t="s">
        <v>63</v>
      </c>
      <c r="F16" s="37">
        <v>514370.05</v>
      </c>
      <c r="G16" s="37">
        <v>1389896.86</v>
      </c>
      <c r="H16" s="37">
        <v>514324.92</v>
      </c>
      <c r="I16" s="37">
        <v>1389774.92</v>
      </c>
      <c r="J16" s="52"/>
      <c r="K16" s="52"/>
      <c r="L16" s="52"/>
      <c r="M16" s="57"/>
      <c r="N16" s="42" t="s">
        <v>35</v>
      </c>
    </row>
    <row r="17" spans="2:14" x14ac:dyDescent="0.25">
      <c r="B17" s="37" t="s">
        <v>50</v>
      </c>
      <c r="C17" s="41" t="s">
        <v>83</v>
      </c>
      <c r="D17" s="47">
        <v>45.07</v>
      </c>
      <c r="E17" s="37" t="s">
        <v>63</v>
      </c>
      <c r="F17" s="37">
        <v>514369.93</v>
      </c>
      <c r="G17" s="45">
        <v>1389895.3</v>
      </c>
      <c r="H17" s="45">
        <v>514324.8</v>
      </c>
      <c r="I17" s="37">
        <v>1389773.36</v>
      </c>
      <c r="J17" s="52"/>
      <c r="K17" s="52"/>
      <c r="L17" s="52"/>
      <c r="M17" s="57"/>
      <c r="N17" s="42" t="s">
        <v>35</v>
      </c>
    </row>
    <row r="18" spans="2:14" x14ac:dyDescent="0.25">
      <c r="B18" s="37" t="s">
        <v>33</v>
      </c>
      <c r="C18" s="41" t="s">
        <v>67</v>
      </c>
      <c r="D18" s="47">
        <v>28.11</v>
      </c>
      <c r="E18" s="37" t="s">
        <v>63</v>
      </c>
      <c r="F18" s="37">
        <v>514348.58</v>
      </c>
      <c r="G18" s="37">
        <v>1389882.99</v>
      </c>
      <c r="H18" s="37">
        <v>514303.46</v>
      </c>
      <c r="I18" s="37">
        <v>1389761.05</v>
      </c>
      <c r="J18" s="52"/>
      <c r="K18" s="52"/>
      <c r="L18" s="52"/>
      <c r="M18" s="57"/>
      <c r="N18" s="42" t="s">
        <v>65</v>
      </c>
    </row>
    <row r="19" spans="2:14" x14ac:dyDescent="0.25">
      <c r="B19" s="74" t="s">
        <v>12</v>
      </c>
      <c r="C19" s="75" t="s">
        <v>68</v>
      </c>
      <c r="D19" s="76">
        <v>22.01</v>
      </c>
      <c r="E19" s="74" t="s">
        <v>64</v>
      </c>
      <c r="F19" s="74">
        <v>514480.11</v>
      </c>
      <c r="G19" s="74">
        <v>1389483.23</v>
      </c>
      <c r="H19" s="74">
        <v>514434.98</v>
      </c>
      <c r="I19" s="74">
        <v>1389361.33</v>
      </c>
      <c r="J19" s="77"/>
      <c r="K19" s="77"/>
      <c r="L19" s="77"/>
      <c r="M19" s="78"/>
      <c r="N19" s="79" t="s">
        <v>66</v>
      </c>
    </row>
    <row r="20" spans="2:14" ht="15.75" thickBot="1" x14ac:dyDescent="0.3">
      <c r="B20" s="38" t="s">
        <v>92</v>
      </c>
      <c r="C20" s="43"/>
      <c r="D20" s="48"/>
      <c r="E20" s="38"/>
      <c r="F20" s="38"/>
      <c r="G20" s="38"/>
      <c r="H20" s="38"/>
      <c r="I20" s="38"/>
      <c r="J20" s="53"/>
      <c r="K20" s="53"/>
      <c r="L20" s="53"/>
      <c r="M20" s="58">
        <v>0</v>
      </c>
      <c r="N20" s="44"/>
    </row>
    <row r="24" spans="2:14" ht="15.75" x14ac:dyDescent="0.25">
      <c r="B24" s="1" t="s">
        <v>90</v>
      </c>
      <c r="C24" s="1">
        <v>1.0000877399999999</v>
      </c>
      <c r="H24" s="49">
        <f>F4*$C$25</f>
        <v>514725.38799445739</v>
      </c>
      <c r="I24" s="10">
        <f>G4*$C$25</f>
        <v>1388639.4707728345</v>
      </c>
      <c r="J24" s="50">
        <f>H24-H4</f>
        <v>-2.005542628467083E-3</v>
      </c>
      <c r="K24" s="50">
        <f>I24-I4</f>
        <v>7.7283452264964581E-4</v>
      </c>
    </row>
    <row r="25" spans="2:14" ht="15.75" x14ac:dyDescent="0.25">
      <c r="B25" s="1" t="s">
        <v>91</v>
      </c>
      <c r="C25" s="1">
        <f>1/C24</f>
        <v>0.99991226769763231</v>
      </c>
      <c r="H25" s="49">
        <f>F5*$C$25</f>
        <v>514419.00487651222</v>
      </c>
      <c r="I25" s="10">
        <f>G5*$C$25</f>
        <v>1389369.216744923</v>
      </c>
      <c r="J25" s="50">
        <f>H25-H5</f>
        <v>-5.1234877901151776E-3</v>
      </c>
      <c r="K25" s="50">
        <f>I25-I5</f>
        <v>6.7449230700731277E-3</v>
      </c>
    </row>
    <row r="26" spans="2:14" x14ac:dyDescent="0.25">
      <c r="H26" s="49">
        <f>F6*$C$25</f>
        <v>514405.10609599116</v>
      </c>
      <c r="I26" s="10">
        <f>G6*$C$25</f>
        <v>1389404.5436453407</v>
      </c>
      <c r="J26" s="50">
        <f>H26-H6</f>
        <v>6.095991178881377E-3</v>
      </c>
      <c r="K26" s="50">
        <f>I26-I6</f>
        <v>3.6453406792134047E-3</v>
      </c>
    </row>
    <row r="27" spans="2:14" x14ac:dyDescent="0.25">
      <c r="H27" s="49">
        <f>F7*$C$25</f>
        <v>514333.56237323745</v>
      </c>
      <c r="I27" s="10">
        <f>G7*$C$25</f>
        <v>1389576.7585352061</v>
      </c>
      <c r="J27" s="50">
        <f>H27-H7</f>
        <v>2.37323745386675E-3</v>
      </c>
      <c r="K27" s="50">
        <f>I27-I7</f>
        <v>8.5352060850709677E-3</v>
      </c>
    </row>
    <row r="28" spans="2:14" x14ac:dyDescent="0.25">
      <c r="H28" s="49">
        <f>F8*$C$25</f>
        <v>514381.50816647353</v>
      </c>
      <c r="I28" s="10">
        <f>G8*$C$25</f>
        <v>1389636.1833212755</v>
      </c>
      <c r="J28" s="50">
        <f>H28-H8</f>
        <v>-1.8335264758206904E-3</v>
      </c>
      <c r="K28" s="50">
        <f>I28-I8</f>
        <v>3.3212755806744099E-3</v>
      </c>
    </row>
    <row r="29" spans="2:14" x14ac:dyDescent="0.25">
      <c r="H29" s="49">
        <f>F9*$C$25</f>
        <v>514664.73331629887</v>
      </c>
      <c r="I29" s="10">
        <f>G9*$C$25</f>
        <v>1389374.7062632728</v>
      </c>
      <c r="J29" s="50">
        <f>H29-H9</f>
        <v>-6.6837011254392564E-3</v>
      </c>
      <c r="K29" s="50">
        <f>I29-I9</f>
        <v>6.26327283680439E-3</v>
      </c>
    </row>
    <row r="30" spans="2:14" x14ac:dyDescent="0.25">
      <c r="H30" s="49">
        <f>F10*$C$25</f>
        <v>514420.79471947136</v>
      </c>
      <c r="I30" s="10">
        <f>G10*$C$25</f>
        <v>1389540.9616760225</v>
      </c>
      <c r="J30" s="50">
        <f>H30-H10</f>
        <v>4.7194713843055069E-3</v>
      </c>
      <c r="K30" s="50">
        <f>I30-I10</f>
        <v>1.6760225407779217E-3</v>
      </c>
    </row>
    <row r="31" spans="2:14" x14ac:dyDescent="0.25">
      <c r="H31" s="49">
        <f>F11*$C$25</f>
        <v>514289.85620801634</v>
      </c>
      <c r="I31" s="10">
        <f>G11*$C$25</f>
        <v>1389682.4492619017</v>
      </c>
      <c r="J31" s="50">
        <f>H31-H11</f>
        <v>6.2080163625068963E-3</v>
      </c>
      <c r="K31" s="50">
        <f>I31-I11</f>
        <v>-7.3809828609228134E-4</v>
      </c>
    </row>
    <row r="32" spans="2:14" x14ac:dyDescent="0.25">
      <c r="H32" s="49">
        <f>F12*$C$25</f>
        <v>514381.66815243632</v>
      </c>
      <c r="I32" s="10">
        <f>G12*$C$25</f>
        <v>1389662.5110112838</v>
      </c>
      <c r="J32" s="50">
        <f>H32-H12</f>
        <v>-1.8475636607035995E-3</v>
      </c>
      <c r="K32" s="50">
        <f>I32-I12</f>
        <v>1.0112838353961706E-3</v>
      </c>
    </row>
    <row r="33" spans="8:11" x14ac:dyDescent="0.25">
      <c r="H33" s="49">
        <f>F13*$C$25</f>
        <v>514591.81971373834</v>
      </c>
      <c r="I33" s="10">
        <f>G13*$C$25</f>
        <v>1389701.7875651591</v>
      </c>
      <c r="J33" s="50">
        <f>H33-H13</f>
        <v>-2.8626166749745607E-4</v>
      </c>
      <c r="K33" s="50">
        <f>I33-I13</f>
        <v>-2.4348408915102482E-3</v>
      </c>
    </row>
    <row r="34" spans="8:11" x14ac:dyDescent="0.25">
      <c r="H34" s="49">
        <f>F14*$C$25</f>
        <v>514529.75515928242</v>
      </c>
      <c r="I34" s="10">
        <f>G14*$C$25</f>
        <v>1389712.5666194051</v>
      </c>
      <c r="J34" s="50">
        <f>H34-H14</f>
        <v>5.1592824165709317E-3</v>
      </c>
      <c r="K34" s="50">
        <f>I34-I14</f>
        <v>-3.3805950079113245E-3</v>
      </c>
    </row>
    <row r="35" spans="8:11" x14ac:dyDescent="0.25">
      <c r="H35" s="49">
        <f>F15*$C$25</f>
        <v>514380.53825157386</v>
      </c>
      <c r="I35" s="10">
        <f>G15*$C$25</f>
        <v>1389761.3423398233</v>
      </c>
      <c r="J35" s="50">
        <f>H35-H15</f>
        <v>8.2515738322399557E-3</v>
      </c>
      <c r="K35" s="50">
        <f>I35-I15</f>
        <v>2.3398231714963913E-3</v>
      </c>
    </row>
    <row r="36" spans="8:11" x14ac:dyDescent="0.25">
      <c r="H36" s="49">
        <f>F16*$C$25</f>
        <v>514324.92313124449</v>
      </c>
      <c r="I36" s="10">
        <f>G16*$C$25</f>
        <v>1389774.9211484187</v>
      </c>
      <c r="J36" s="50">
        <f>H36-H16</f>
        <v>3.1312445062212646E-3</v>
      </c>
      <c r="K36" s="50">
        <f>I36-I16</f>
        <v>1.1484187562018633E-3</v>
      </c>
    </row>
    <row r="37" spans="8:11" x14ac:dyDescent="0.25">
      <c r="H37" s="49">
        <f>F17*$C$25</f>
        <v>514324.8031417724</v>
      </c>
      <c r="I37" s="10">
        <f>G17*$C$25</f>
        <v>1389773.3612852809</v>
      </c>
      <c r="J37" s="50">
        <f>H37-H17</f>
        <v>3.1417724094353616E-3</v>
      </c>
      <c r="K37" s="50">
        <f>I37-I17</f>
        <v>1.2852807994931936E-3</v>
      </c>
    </row>
    <row r="38" spans="8:11" x14ac:dyDescent="0.25">
      <c r="H38" s="49">
        <f>F18*$C$25</f>
        <v>514303.45501485706</v>
      </c>
      <c r="I38" s="10">
        <f>G18*$C$25</f>
        <v>1389761.0523652656</v>
      </c>
      <c r="J38" s="50">
        <f>H38-H18</f>
        <v>-4.9851429648697376E-3</v>
      </c>
      <c r="K38" s="50">
        <f>I38-I18</f>
        <v>2.3652655072510242E-3</v>
      </c>
    </row>
    <row r="39" spans="8:11" x14ac:dyDescent="0.25">
      <c r="H39" s="49">
        <f>F20*$C$25</f>
        <v>0</v>
      </c>
      <c r="I39" s="10">
        <f>G20*$C$25</f>
        <v>0</v>
      </c>
      <c r="J39" s="50">
        <f t="shared" ref="J39" si="0">H39-H20</f>
        <v>0</v>
      </c>
      <c r="K39" s="50">
        <f t="shared" ref="K39" si="1">I39-I20</f>
        <v>0</v>
      </c>
    </row>
  </sheetData>
  <mergeCells count="4">
    <mergeCell ref="J2:K2"/>
    <mergeCell ref="C2:E2"/>
    <mergeCell ref="F2:G2"/>
    <mergeCell ref="H2:I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Proposed Monument Table</vt:lpstr>
      <vt:lpstr>Sheet1</vt:lpstr>
      <vt:lpstr>Additional Monuments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Sheridan</dc:creator>
  <cp:lastModifiedBy>Alan Mather</cp:lastModifiedBy>
  <dcterms:created xsi:type="dcterms:W3CDTF">2020-07-15T18:18:15Z</dcterms:created>
  <dcterms:modified xsi:type="dcterms:W3CDTF">2022-10-20T18:14:19Z</dcterms:modified>
</cp:coreProperties>
</file>