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X:\4012500\200117.01\110988_VAR-STW GES ORDC 2020\115046_BUT-Maple Ave NS\400-Engineering\Signals\EngData\"/>
    </mc:Choice>
  </mc:AlternateContent>
  <xr:revisionPtr revIDLastSave="0" documentId="13_ncr:1_{E04A4712-68EF-4C8C-B4D3-C90E9BB0E1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[1]QryItem!$A:$A</definedName>
    <definedName name="_xlnm.Print_Area" localSheetId="0">Blank!$D$10:$AT$84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Y45" i="1" l="1"/>
  <c r="Y42" i="1"/>
  <c r="Y58" i="1"/>
  <c r="Y56" i="1"/>
  <c r="Y53" i="1"/>
  <c r="O53" i="1"/>
  <c r="Y50" i="1" l="1"/>
  <c r="Y49" i="1"/>
  <c r="Y46" i="1"/>
  <c r="J60" i="1" l="1"/>
  <c r="O60" i="1" s="1"/>
  <c r="D59" i="1"/>
  <c r="D56" i="1"/>
  <c r="D50" i="1"/>
  <c r="D44" i="1"/>
  <c r="AP10" i="1"/>
  <c r="I10" i="1"/>
  <c r="J10" i="1"/>
  <c r="I11" i="1"/>
  <c r="J11" i="1"/>
  <c r="I37" i="1"/>
  <c r="I83" i="1" s="1"/>
  <c r="J37" i="1"/>
  <c r="J83" i="1" l="1"/>
  <c r="D48" i="1"/>
  <c r="V37" i="1"/>
  <c r="V83" i="1" s="1"/>
  <c r="W37" i="1"/>
  <c r="W83" i="1" s="1"/>
  <c r="V11" i="1"/>
  <c r="W11" i="1"/>
  <c r="V10" i="1"/>
  <c r="W10" i="1"/>
  <c r="AT37" i="1"/>
  <c r="AT83" i="1" s="1"/>
  <c r="AT11" i="1"/>
  <c r="AT10" i="1"/>
  <c r="AM10" i="1"/>
  <c r="X37" i="1"/>
  <c r="X83" i="1" s="1"/>
  <c r="X10" i="1"/>
  <c r="X11" i="1"/>
  <c r="U10" i="1"/>
  <c r="U11" i="1"/>
  <c r="U37" i="1"/>
  <c r="O10" i="1"/>
  <c r="P10" i="1"/>
  <c r="O11" i="1"/>
  <c r="P11" i="1"/>
  <c r="O37" i="1"/>
  <c r="P37" i="1"/>
  <c r="D60" i="1"/>
  <c r="D58" i="1"/>
  <c r="D55" i="1"/>
  <c r="D53" i="1"/>
  <c r="D52" i="1"/>
  <c r="D49" i="1"/>
  <c r="D46" i="1"/>
  <c r="D45" i="1"/>
  <c r="D42" i="1"/>
  <c r="D41" i="1"/>
  <c r="AS10" i="1"/>
  <c r="AS11" i="1"/>
  <c r="AS37" i="1"/>
  <c r="AS83" i="1" s="1"/>
  <c r="AQ10" i="1"/>
  <c r="AR10" i="1"/>
  <c r="AP11" i="1"/>
  <c r="AQ11" i="1"/>
  <c r="AR11" i="1"/>
  <c r="AP37" i="1"/>
  <c r="AP83" i="1" s="1"/>
  <c r="AQ37" i="1"/>
  <c r="AQ83" i="1" s="1"/>
  <c r="AR37" i="1"/>
  <c r="AR83" i="1" s="1"/>
  <c r="AF37" i="1"/>
  <c r="AF11" i="1"/>
  <c r="AF10" i="1"/>
  <c r="N37" i="1"/>
  <c r="N83" i="1" s="1"/>
  <c r="N11" i="1"/>
  <c r="N10" i="1"/>
  <c r="O83" i="1" l="1"/>
  <c r="U83" i="1"/>
  <c r="P83" i="1"/>
  <c r="AF83" i="1"/>
  <c r="AL37" i="1"/>
  <c r="AL83" i="1" s="1"/>
  <c r="AL11" i="1"/>
  <c r="AL10" i="1"/>
  <c r="AK37" i="1" l="1"/>
  <c r="AK83" i="1" s="1"/>
  <c r="AK11" i="1"/>
  <c r="AK10" i="1"/>
  <c r="AJ37" i="1"/>
  <c r="AJ83" i="1" s="1"/>
  <c r="AJ11" i="1"/>
  <c r="AJ10" i="1"/>
  <c r="AH37" i="1" l="1"/>
  <c r="AH83" i="1" s="1"/>
  <c r="AH11" i="1"/>
  <c r="AH10" i="1"/>
  <c r="AE11" i="1"/>
  <c r="AE10" i="1"/>
  <c r="AD37" i="1"/>
  <c r="AD83" i="1" s="1"/>
  <c r="AD11" i="1"/>
  <c r="AD10" i="1"/>
  <c r="AC37" i="1"/>
  <c r="AC83" i="1" s="1"/>
  <c r="AB37" i="1"/>
  <c r="AB83" i="1" s="1"/>
  <c r="AA37" i="1"/>
  <c r="AA83" i="1" s="1"/>
  <c r="AC11" i="1"/>
  <c r="AB11" i="1"/>
  <c r="AA11" i="1"/>
  <c r="AC10" i="1"/>
  <c r="AB10" i="1"/>
  <c r="AA10" i="1"/>
  <c r="K37" i="1"/>
  <c r="K83" i="1" s="1"/>
  <c r="K11" i="1"/>
  <c r="K10" i="1"/>
  <c r="R37" i="1"/>
  <c r="R83" i="1" s="1"/>
  <c r="R11" i="1"/>
  <c r="R10" i="1"/>
  <c r="T37" i="1" l="1"/>
  <c r="T83" i="1" s="1"/>
  <c r="S37" i="1"/>
  <c r="S83" i="1" s="1"/>
  <c r="T11" i="1"/>
  <c r="S11" i="1"/>
  <c r="T10" i="1"/>
  <c r="S10" i="1"/>
  <c r="AN10" i="1" l="1"/>
  <c r="AM11" i="1"/>
  <c r="AN11" i="1"/>
  <c r="AM37" i="1"/>
  <c r="AM83" i="1" s="1"/>
  <c r="AN37" i="1"/>
  <c r="AN83" i="1" s="1"/>
  <c r="AI37" i="1"/>
  <c r="AI83" i="1" s="1"/>
  <c r="AI11" i="1"/>
  <c r="AI10" i="1"/>
  <c r="AO10" i="1"/>
  <c r="D7" i="1"/>
  <c r="Y11" i="1" l="1"/>
  <c r="AG37" i="1" l="1"/>
  <c r="AG83" i="1" s="1"/>
  <c r="AG11" i="1"/>
  <c r="AG10" i="1"/>
  <c r="L37" i="1" l="1"/>
  <c r="L83" i="1" s="1"/>
  <c r="L11" i="1"/>
  <c r="L10" i="1"/>
  <c r="Y37" i="1" l="1"/>
  <c r="Y83" i="1" s="1"/>
  <c r="Y10" i="1"/>
  <c r="Q37" i="1" l="1"/>
  <c r="Q83" i="1" s="1"/>
  <c r="Q11" i="1"/>
  <c r="Q10" i="1"/>
  <c r="M10" i="1" l="1"/>
  <c r="AO37" i="1" l="1"/>
  <c r="AO83" i="1" s="1"/>
  <c r="AO11" i="1"/>
  <c r="Z248" i="1" l="1"/>
  <c r="M248" i="1"/>
  <c r="Z169" i="1"/>
  <c r="M169" i="1"/>
  <c r="Z90" i="1"/>
  <c r="M90" i="1"/>
  <c r="Z11" i="1"/>
  <c r="M11" i="1"/>
  <c r="Z321" i="1" l="1"/>
  <c r="M321" i="1"/>
  <c r="Z242" i="1"/>
  <c r="M242" i="1"/>
  <c r="Z163" i="1"/>
  <c r="M163" i="1"/>
  <c r="Z260" i="1" l="1"/>
  <c r="M260" i="1"/>
  <c r="Z247" i="1"/>
  <c r="M247" i="1"/>
  <c r="Z181" i="1"/>
  <c r="M181" i="1"/>
  <c r="Z168" i="1"/>
  <c r="M168" i="1"/>
  <c r="Z102" i="1"/>
  <c r="M102" i="1"/>
  <c r="Z89" i="1"/>
  <c r="M89" i="1"/>
  <c r="M37" i="1" l="1"/>
  <c r="M83" i="1" s="1"/>
  <c r="Z37" i="1"/>
  <c r="Z83" i="1" s="1"/>
  <c r="Z10" i="1"/>
  <c r="D86" i="1" l="1"/>
  <c r="D165" i="1" s="1"/>
  <c r="D244" i="1" s="1"/>
</calcChain>
</file>

<file path=xl/sharedStrings.xml><?xml version="1.0" encoding="utf-8"?>
<sst xmlns="http://schemas.openxmlformats.org/spreadsheetml/2006/main" count="94" uniqueCount="67">
  <si>
    <t>REF       NO.</t>
  </si>
  <si>
    <t>SHEET NO.</t>
  </si>
  <si>
    <t>STATION TO STATION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</si>
  <si>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</si>
  <si>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</si>
  <si>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</si>
  <si>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</si>
  <si>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</si>
  <si>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</si>
  <si>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</si>
  <si>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</si>
  <si>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</si>
  <si>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</si>
  <si>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</si>
  <si>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</si>
  <si>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</si>
  <si>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LOCATION</t>
  </si>
  <si>
    <t>625E32000</t>
  </si>
  <si>
    <t>632E25000</t>
  </si>
  <si>
    <t>632E40700</t>
  </si>
  <si>
    <t xml:space="preserve">       </t>
  </si>
  <si>
    <t>633E75001</t>
  </si>
  <si>
    <t>CONTROLLER</t>
  </si>
  <si>
    <t>SP-1</t>
  </si>
  <si>
    <t>SP-3</t>
  </si>
  <si>
    <t>SIGNAL NOTES</t>
  </si>
  <si>
    <t>632E64010</t>
  </si>
  <si>
    <t>632E05006</t>
  </si>
  <si>
    <t>828E00100</t>
  </si>
  <si>
    <t>632E03200</t>
  </si>
  <si>
    <t>632E03204</t>
  </si>
  <si>
    <t>625E30706</t>
  </si>
  <si>
    <t>632E90100</t>
  </si>
  <si>
    <t>819E10000</t>
  </si>
  <si>
    <t>SP-1 TO PB-1</t>
  </si>
  <si>
    <t>PB-1 TO PB-2</t>
  </si>
  <si>
    <t>SP-2</t>
  </si>
  <si>
    <t>SP-2 TO PB-2</t>
  </si>
  <si>
    <t>SP-4</t>
  </si>
  <si>
    <t>SP-4 TO PB-4</t>
  </si>
  <si>
    <t>SP-5</t>
  </si>
  <si>
    <t>SP-5 TO PB-4</t>
  </si>
  <si>
    <t>, ("NO RIGHT TURN - TRAIN", 30"X24")</t>
  </si>
  <si>
    <t>, ("NO LEFT TURN - TRAIN", 30"X24")</t>
  </si>
  <si>
    <t>625E29000</t>
  </si>
  <si>
    <t>625E36010</t>
  </si>
  <si>
    <t>633E99000</t>
  </si>
  <si>
    <t>633E67201</t>
  </si>
  <si>
    <t>632E05086</t>
  </si>
  <si>
    <t>, REPROGRAM SIGNAL CONTROLLER</t>
  </si>
  <si>
    <t>PB-4 TO PB-1</t>
  </si>
  <si>
    <t>SP-3 TO PB-2</t>
  </si>
  <si>
    <t>PB-2 TO CONTROLLER</t>
  </si>
  <si>
    <t>CONTROLLER TO PB-3</t>
  </si>
  <si>
    <t>611E00400</t>
  </si>
  <si>
    <t>15,16</t>
  </si>
  <si>
    <t>625E25908</t>
  </si>
  <si>
    <t>, 4"</t>
  </si>
  <si>
    <t>625E25606</t>
  </si>
  <si>
    <t>632E90300</t>
  </si>
  <si>
    <t>, PULL EXISTING SIGNAL CABLE AND RE-PULL</t>
  </si>
  <si>
    <t>LUMP</t>
  </si>
  <si>
    <t>625E31510</t>
  </si>
  <si>
    <t>SOUTHEAST CORNER</t>
  </si>
  <si>
    <t>LS</t>
  </si>
  <si>
    <t>, EXISTING SIGNAL POLE SP-3</t>
  </si>
  <si>
    <t>632E72111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</si>
</sst>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+&quot;00.00"/>
    <numFmt numFmtId="165" formatCode="0\)"/>
    <numFmt numFmtId="166" formatCode="&quot;SUBSUMMARY SHEET &quot;#"/>
    <numFmt numFmtId="167" formatCode="0.0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2"/>
      <name val="Arial"/>
      <family val="2"/>
    </font>
    <font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1" fontId="4" fillId="0" borderId="3" xfId="0" applyNumberFormat="1" applyFont="1" applyBorder="1" applyAlignment="1">
      <alignment horizontal="center" vertical="center"/>
    </xf>
    <xf numFmtId="11" fontId="4" fillId="3" borderId="8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9" xfId="0" applyFont="1" applyBorder="1" applyAlignment="1">
      <alignment vertical="center"/>
    </xf>
    <xf numFmtId="0" fontId="4" fillId="5" borderId="23" xfId="0" applyFont="1" applyFill="1" applyBorder="1" applyAlignment="1" applyProtection="1">
      <alignment vertical="center"/>
      <protection locked="0"/>
    </xf>
    <xf numFmtId="0" fontId="4" fillId="5" borderId="21" xfId="0" applyFont="1" applyFill="1" applyBorder="1" applyAlignment="1" applyProtection="1">
      <alignment vertical="center"/>
      <protection locked="0"/>
    </xf>
    <xf numFmtId="0" fontId="4" fillId="5" borderId="22" xfId="0" applyFont="1" applyFill="1" applyBorder="1" applyAlignment="1" applyProtection="1">
      <alignment vertical="center"/>
      <protection locked="0"/>
    </xf>
    <xf numFmtId="0" fontId="4" fillId="5" borderId="19" xfId="0" applyFont="1" applyFill="1" applyBorder="1" applyAlignment="1" applyProtection="1">
      <alignment vertical="center"/>
      <protection locked="0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1" xfId="0" applyFont="1" applyBorder="1" applyAlignment="1" applyProtection="1">
      <alignment vertical="center"/>
      <protection locked="0"/>
    </xf>
    <xf numFmtId="0" fontId="4" fillId="3" borderId="8" xfId="0" applyFont="1" applyFill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 applyProtection="1">
      <alignment horizontal="center" vertical="center"/>
      <protection locked="0"/>
    </xf>
    <xf numFmtId="164" fontId="4" fillId="0" borderId="9" xfId="0" applyNumberFormat="1" applyFont="1" applyBorder="1" applyAlignment="1" applyProtection="1">
      <alignment horizontal="center" vertical="center"/>
      <protection locked="0"/>
    </xf>
    <xf numFmtId="164" fontId="4" fillId="0" borderId="24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5" xfId="0" applyFont="1" applyBorder="1" applyAlignment="1" applyProtection="1">
      <alignment horizontal="center" vertical="center"/>
      <protection locked="0"/>
    </xf>
    <xf numFmtId="164" fontId="4" fillId="0" borderId="15" xfId="0" applyNumberFormat="1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Border="1" applyAlignment="1" applyProtection="1">
      <alignment horizontal="center" vertical="center"/>
      <protection locked="0"/>
    </xf>
    <xf numFmtId="0" fontId="4" fillId="0" borderId="25" xfId="0" applyFont="1" applyBorder="1" applyAlignment="1" applyProtection="1">
      <alignment horizontal="center" vertical="center"/>
      <protection locked="0"/>
    </xf>
    <xf numFmtId="166" fontId="3" fillId="4" borderId="0" xfId="0" applyNumberFormat="1" applyFont="1" applyFill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4" fillId="3" borderId="0" xfId="0" applyFont="1" applyFill="1" applyAlignment="1">
      <alignment vertical="center"/>
    </xf>
    <xf numFmtId="0" fontId="4" fillId="3" borderId="8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textRotation="90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/>
    </xf>
    <xf numFmtId="1" fontId="4" fillId="0" borderId="28" xfId="0" applyNumberFormat="1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0" fontId="4" fillId="0" borderId="24" xfId="0" applyFont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4" fillId="0" borderId="28" xfId="0" applyNumberFormat="1" applyFont="1" applyBorder="1" applyAlignment="1">
      <alignment horizontal="center" vertical="center"/>
    </xf>
    <xf numFmtId="167" fontId="4" fillId="0" borderId="12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46</xdr:col>
      <xdr:colOff>0</xdr:colOff>
      <xdr:row>83</xdr:row>
      <xdr:rowOff>0</xdr:rowOff>
    </xdr:from>
    <xdr:to>
      <xdr:col>46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84</xdr:row>
      <xdr:rowOff>0</xdr:rowOff>
    </xdr:from>
    <xdr:to>
      <xdr:col>46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58</xdr:col>
      <xdr:colOff>161925</xdr:colOff>
      <xdr:row>84</xdr:row>
      <xdr:rowOff>0</xdr:rowOff>
    </xdr:from>
    <xdr:to>
      <xdr:col>58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84</xdr:row>
      <xdr:rowOff>0</xdr:rowOff>
    </xdr:from>
    <xdr:to>
      <xdr:col>46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58</xdr:col>
      <xdr:colOff>161925</xdr:colOff>
      <xdr:row>84</xdr:row>
      <xdr:rowOff>0</xdr:rowOff>
    </xdr:from>
    <xdr:to>
      <xdr:col>58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84</xdr:row>
      <xdr:rowOff>0</xdr:rowOff>
    </xdr:from>
    <xdr:to>
      <xdr:col>46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58</xdr:col>
      <xdr:colOff>161925</xdr:colOff>
      <xdr:row>84</xdr:row>
      <xdr:rowOff>0</xdr:rowOff>
    </xdr:from>
    <xdr:to>
      <xdr:col>58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84</xdr:row>
      <xdr:rowOff>0</xdr:rowOff>
    </xdr:from>
    <xdr:to>
      <xdr:col>46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58</xdr:col>
      <xdr:colOff>161925</xdr:colOff>
      <xdr:row>84</xdr:row>
      <xdr:rowOff>0</xdr:rowOff>
    </xdr:from>
    <xdr:to>
      <xdr:col>58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84</xdr:row>
      <xdr:rowOff>0</xdr:rowOff>
    </xdr:from>
    <xdr:to>
      <xdr:col>46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58</xdr:col>
      <xdr:colOff>161925</xdr:colOff>
      <xdr:row>84</xdr:row>
      <xdr:rowOff>0</xdr:rowOff>
    </xdr:from>
    <xdr:to>
      <xdr:col>58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84</xdr:row>
      <xdr:rowOff>0</xdr:rowOff>
    </xdr:from>
    <xdr:to>
      <xdr:col>46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58</xdr:col>
      <xdr:colOff>161925</xdr:colOff>
      <xdr:row>84</xdr:row>
      <xdr:rowOff>0</xdr:rowOff>
    </xdr:from>
    <xdr:to>
      <xdr:col>58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84</xdr:row>
      <xdr:rowOff>0</xdr:rowOff>
    </xdr:from>
    <xdr:to>
      <xdr:col>46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58</xdr:col>
      <xdr:colOff>161925</xdr:colOff>
      <xdr:row>84</xdr:row>
      <xdr:rowOff>0</xdr:rowOff>
    </xdr:from>
    <xdr:to>
      <xdr:col>58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84</xdr:row>
      <xdr:rowOff>0</xdr:rowOff>
    </xdr:from>
    <xdr:to>
      <xdr:col>46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58</xdr:col>
      <xdr:colOff>161925</xdr:colOff>
      <xdr:row>84</xdr:row>
      <xdr:rowOff>0</xdr:rowOff>
    </xdr:from>
    <xdr:to>
      <xdr:col>58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84</xdr:row>
      <xdr:rowOff>0</xdr:rowOff>
    </xdr:from>
    <xdr:to>
      <xdr:col>46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58</xdr:col>
      <xdr:colOff>161925</xdr:colOff>
      <xdr:row>84</xdr:row>
      <xdr:rowOff>0</xdr:rowOff>
    </xdr:from>
    <xdr:to>
      <xdr:col>58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46</xdr:col>
      <xdr:colOff>0</xdr:colOff>
      <xdr:row>84</xdr:row>
      <xdr:rowOff>0</xdr:rowOff>
    </xdr:from>
    <xdr:to>
      <xdr:col>46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58</xdr:col>
      <xdr:colOff>161925</xdr:colOff>
      <xdr:row>84</xdr:row>
      <xdr:rowOff>0</xdr:rowOff>
    </xdr:from>
    <xdr:to>
      <xdr:col>58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57</xdr:col>
      <xdr:colOff>66675</xdr:colOff>
      <xdr:row>84</xdr:row>
      <xdr:rowOff>0</xdr:rowOff>
    </xdr:from>
    <xdr:to>
      <xdr:col>57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W:\Bentley\CONNECT_10.12\Configuration\WorkSpaces\OHDOTCEv02\Standards\OHDOT%20Utilities\GenSum\CTY-PID-GENSUM.xlsm" TargetMode="External"/><Relationship Id="rId1" Type="http://schemas.openxmlformats.org/officeDocument/2006/relationships/externalLinkPath" Target="file:///W:\Bentley\CONNECT_10.12\Configuration\WorkSpaces\OHDOTCEv02\Standards\OHDOT%20Utilities\GenSum\CTY-PID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C7909" t="str">
            <v>SY</v>
          </cell>
          <cell r="D7909" t="str">
            <v>AGREED UNIT PRICE</v>
          </cell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C7910" t="str">
            <v>MILE</v>
          </cell>
          <cell r="D7910" t="str">
            <v>AGREED UNIT PRICE</v>
          </cell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C7911" t="str">
            <v>CY</v>
          </cell>
          <cell r="D7911" t="str">
            <v>AGREED UNIT PRICE</v>
          </cell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C7912" t="str">
            <v>LB</v>
          </cell>
          <cell r="D7912" t="str">
            <v>AGREED UNIT PRICE</v>
          </cell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C7913" t="str">
            <v>MNTH</v>
          </cell>
          <cell r="D7913" t="str">
            <v>AGREED UNIT PRICE</v>
          </cell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C7914" t="str">
            <v>TON</v>
          </cell>
          <cell r="D7914" t="str">
            <v>AGREED UNIT PRICE</v>
          </cell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C7915" t="str">
            <v>TKFT</v>
          </cell>
          <cell r="D7915" t="str">
            <v>AGREED UNIT PRICE</v>
          </cell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C7916" t="str">
            <v>HOUR</v>
          </cell>
          <cell r="D7916" t="str">
            <v>AGREED UNIT PRICE</v>
          </cell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C7917" t="str">
            <v>DAY</v>
          </cell>
          <cell r="D7917" t="str">
            <v>AGREED UNIT PRICE</v>
          </cell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C7918" t="str">
            <v>GAL</v>
          </cell>
          <cell r="D7918" t="str">
            <v>AGREED UNIT PRICE</v>
          </cell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C7919" t="str">
            <v>STA</v>
          </cell>
          <cell r="D7919" t="str">
            <v>AGREED UNIT PRICE</v>
          </cell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C7920" t="str">
            <v>MSF</v>
          </cell>
          <cell r="D7920" t="str">
            <v>AGREED UNIT PRICE</v>
          </cell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C7921" t="str">
            <v>MGAL</v>
          </cell>
          <cell r="D7921" t="str">
            <v>AGREED UNIT PRICE</v>
          </cell>
          <cell r="F7921" t="str">
            <v>SITE MANAGER USE ONLY</v>
          </cell>
          <cell r="G7921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321"/>
  <sheetViews>
    <sheetView showGridLines="0" tabSelected="1" topLeftCell="A7" zoomScaleNormal="100" workbookViewId="0">
      <pane xSplit="8" ySplit="31" topLeftCell="I38" activePane="bottomRight" state="frozen"/>
      <selection activeCell="A7" sqref="A7"/>
      <selection pane="topRight" activeCell="I7" sqref="I7"/>
      <selection pane="bottomLeft" activeCell="A38" sqref="A38"/>
      <selection pane="bottomRight" activeCell="S43" sqref="S43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4" width="8.42578125" style="5" customWidth="1"/>
    <col min="5" max="5" width="6.7109375" style="5" customWidth="1"/>
    <col min="6" max="6" width="6.85546875" style="5" customWidth="1"/>
    <col min="7" max="7" width="6.7109375" style="5" customWidth="1"/>
    <col min="8" max="8" width="13.140625" style="5" customWidth="1"/>
    <col min="9" max="23" width="5.7109375" style="5" customWidth="1"/>
    <col min="24" max="27" width="6.7109375" style="5" customWidth="1"/>
    <col min="28" max="41" width="5.7109375" style="5" customWidth="1"/>
    <col min="42" max="42" width="6.7109375" style="5" customWidth="1"/>
    <col min="43" max="44" width="5.7109375" style="5" customWidth="1"/>
    <col min="45" max="45" width="6.7109375" style="5" customWidth="1"/>
    <col min="46" max="46" width="5.7109375" style="5" customWidth="1"/>
    <col min="47" max="16384" width="9.140625" style="5"/>
  </cols>
  <sheetData>
    <row r="1" spans="1:52" ht="12.75" customHeight="1" x14ac:dyDescent="0.2">
      <c r="A1" s="5">
        <v>1</v>
      </c>
      <c r="D1" s="2"/>
      <c r="E1" s="2"/>
      <c r="F1" s="3"/>
      <c r="G1" s="3" t="s">
        <v>7</v>
      </c>
      <c r="H1" s="2" t="s">
        <v>15</v>
      </c>
      <c r="I1" s="2"/>
      <c r="J1" s="2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9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52" ht="12.75" customHeight="1" x14ac:dyDescent="0.2">
      <c r="D2" s="2"/>
      <c r="E2" s="2"/>
      <c r="F2" s="3"/>
      <c r="G2" s="3" t="s">
        <v>5</v>
      </c>
      <c r="H2" s="2" t="s">
        <v>6</v>
      </c>
      <c r="I2" s="2"/>
      <c r="J2" s="2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9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</row>
    <row r="3" spans="1:52" ht="12.75" customHeight="1" x14ac:dyDescent="0.2">
      <c r="D3" s="2"/>
      <c r="E3" s="3"/>
      <c r="F3" s="3"/>
      <c r="G3" s="3"/>
      <c r="H3" s="2" t="s">
        <v>13</v>
      </c>
      <c r="I3" s="2"/>
      <c r="J3" s="2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2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</row>
    <row r="4" spans="1:52" ht="12.75" customHeight="1" x14ac:dyDescent="0.2">
      <c r="D4" s="2"/>
      <c r="E4" s="3"/>
      <c r="F4" s="4"/>
      <c r="G4" s="4"/>
      <c r="H4" s="2" t="s">
        <v>14</v>
      </c>
      <c r="I4" s="2"/>
      <c r="J4" s="2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2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</row>
    <row r="5" spans="1:52" ht="12.75" customHeight="1" x14ac:dyDescent="0.2">
      <c r="D5" s="2"/>
      <c r="E5" s="3"/>
      <c r="F5" s="4"/>
      <c r="G5" s="4"/>
      <c r="H5" s="2"/>
      <c r="I5" s="2"/>
      <c r="J5" s="2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52" ht="12.75" customHeight="1" thickBot="1" x14ac:dyDescent="0.25"/>
    <row r="7" spans="1:52" ht="12.75" customHeight="1" thickBot="1" x14ac:dyDescent="0.25">
      <c r="B7" s="21" t="s">
        <v>10</v>
      </c>
      <c r="D7" s="50">
        <f>AU7</f>
        <v>19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16">
        <v>19</v>
      </c>
      <c r="AV7" s="17" t="s">
        <v>4</v>
      </c>
      <c r="AW7" s="18"/>
      <c r="AX7" s="18"/>
      <c r="AY7" s="18"/>
      <c r="AZ7" s="18"/>
    </row>
    <row r="8" spans="1:52" ht="12.75" customHeight="1" thickBot="1" x14ac:dyDescent="0.25">
      <c r="B8" s="25">
        <v>17</v>
      </c>
      <c r="D8" s="54" t="s">
        <v>8</v>
      </c>
      <c r="E8" s="54"/>
      <c r="F8" s="54"/>
      <c r="G8" s="54"/>
      <c r="H8" s="54"/>
      <c r="I8" s="20" t="s">
        <v>58</v>
      </c>
      <c r="J8" s="20" t="s">
        <v>44</v>
      </c>
      <c r="K8" s="20" t="s">
        <v>54</v>
      </c>
      <c r="L8" s="20" t="s">
        <v>31</v>
      </c>
      <c r="M8" s="20" t="s">
        <v>62</v>
      </c>
      <c r="N8" s="20" t="s">
        <v>17</v>
      </c>
      <c r="O8" s="20" t="s">
        <v>45</v>
      </c>
      <c r="P8" s="20" t="s">
        <v>56</v>
      </c>
      <c r="Q8" s="20"/>
      <c r="R8" s="20"/>
      <c r="S8" s="20"/>
      <c r="T8" s="20" t="s">
        <v>27</v>
      </c>
      <c r="U8" s="20" t="s">
        <v>48</v>
      </c>
      <c r="V8" s="20" t="s">
        <v>29</v>
      </c>
      <c r="W8" s="20" t="s">
        <v>30</v>
      </c>
      <c r="X8" s="20" t="s">
        <v>18</v>
      </c>
      <c r="Y8" s="20" t="s">
        <v>19</v>
      </c>
      <c r="Z8" s="20"/>
      <c r="AA8" s="20" t="s">
        <v>26</v>
      </c>
      <c r="AB8" s="20" t="s">
        <v>66</v>
      </c>
      <c r="AC8" s="20"/>
      <c r="AD8" s="20" t="s">
        <v>32</v>
      </c>
      <c r="AE8" s="20" t="s">
        <v>59</v>
      </c>
      <c r="AF8" s="20" t="s">
        <v>47</v>
      </c>
      <c r="AG8" s="20" t="s">
        <v>21</v>
      </c>
      <c r="AH8" s="20"/>
      <c r="AI8" s="20" t="s">
        <v>46</v>
      </c>
      <c r="AJ8" s="20"/>
      <c r="AK8" s="20" t="s">
        <v>33</v>
      </c>
      <c r="AL8" s="20" t="s">
        <v>28</v>
      </c>
      <c r="AM8" s="20" t="s">
        <v>28</v>
      </c>
      <c r="AN8" s="20"/>
      <c r="AO8" s="20"/>
      <c r="AP8" s="20"/>
      <c r="AQ8" s="20"/>
      <c r="AR8" s="20"/>
      <c r="AS8" s="20"/>
      <c r="AT8" s="20"/>
    </row>
    <row r="9" spans="1:52" ht="12.75" customHeight="1" thickBot="1" x14ac:dyDescent="0.25">
      <c r="D9" s="55" t="s">
        <v>9</v>
      </c>
      <c r="E9" s="55"/>
      <c r="F9" s="55"/>
      <c r="G9" s="55"/>
      <c r="H9" s="55"/>
      <c r="I9" s="28"/>
      <c r="J9" s="28"/>
      <c r="K9" s="15"/>
      <c r="L9" s="15"/>
      <c r="M9" s="15"/>
      <c r="N9" s="15"/>
      <c r="O9" s="15"/>
      <c r="P9" s="15" t="s">
        <v>57</v>
      </c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 t="s">
        <v>60</v>
      </c>
      <c r="AF9" s="15"/>
      <c r="AG9" s="15"/>
      <c r="AH9" s="15"/>
      <c r="AI9" s="15" t="s">
        <v>49</v>
      </c>
      <c r="AJ9" s="15"/>
      <c r="AK9" s="15" t="s">
        <v>65</v>
      </c>
      <c r="AL9" s="15" t="s">
        <v>42</v>
      </c>
      <c r="AM9" s="15" t="s">
        <v>43</v>
      </c>
      <c r="AN9" s="15"/>
      <c r="AO9" s="15" t="s">
        <v>20</v>
      </c>
      <c r="AP9" s="15"/>
      <c r="AQ9" s="15"/>
      <c r="AR9" s="15"/>
      <c r="AS9" s="15"/>
      <c r="AT9" s="15"/>
    </row>
    <row r="10" spans="1:52" ht="12.75" customHeight="1" x14ac:dyDescent="0.2">
      <c r="B10" s="72" t="s">
        <v>11</v>
      </c>
      <c r="D10" s="51" t="s">
        <v>1</v>
      </c>
      <c r="E10" s="57" t="s">
        <v>16</v>
      </c>
      <c r="F10" s="58"/>
      <c r="G10" s="58"/>
      <c r="H10" s="58"/>
      <c r="I10" s="6" t="str">
        <f t="shared" ref="I10:K10" si="0">IF(OR(TRIM(I8)=0,TRIM(I8)=""),"",IF(IFERROR(TRIM(INDEX(QryItemNamed,MATCH(TRIM(I8),ITEM,0),2)),"")="Y","SPECIAL",LEFT(IFERROR(TRIM(INDEX(ITEM,MATCH(TRIM(I8),ITEM,0))),""),3)))</f>
        <v>625</v>
      </c>
      <c r="J10" s="6" t="str">
        <f t="shared" si="0"/>
        <v>625</v>
      </c>
      <c r="K10" s="6" t="str">
        <f t="shared" si="0"/>
        <v>611</v>
      </c>
      <c r="L10" s="6" t="str">
        <f t="shared" ref="L10" si="1">IF(OR(TRIM(L8)=0,TRIM(L8)=""),"",IF(IFERROR(TRIM(INDEX(QryItemNamed,MATCH(TRIM(L8),ITEM,0),2)),"")="Y","SPECIAL",LEFT(IFERROR(TRIM(INDEX(ITEM,MATCH(TRIM(L8),ITEM,0))),""),3)))</f>
        <v>625</v>
      </c>
      <c r="M10" s="6" t="str">
        <f t="shared" ref="M10:AF10" si="2">IF(OR(TRIM(M8)=0,TRIM(M8)=""),"",IF(IFERROR(TRIM(INDEX(QryItemNamed,MATCH(TRIM(M8),ITEM,0),2)),"")="Y","SPECIAL",LEFT(IFERROR(TRIM(INDEX(ITEM,MATCH(TRIM(M8),ITEM,0))),""),3)))</f>
        <v>625</v>
      </c>
      <c r="N10" s="6" t="str">
        <f t="shared" ref="N10:P10" si="3">IF(OR(TRIM(N8)=0,TRIM(N8)=""),"",IF(IFERROR(TRIM(INDEX(QryItemNamed,MATCH(TRIM(N8),ITEM,0),2)),"")="Y","SPECIAL",LEFT(IFERROR(TRIM(INDEX(ITEM,MATCH(TRIM(N8),ITEM,0))),""),3)))</f>
        <v>625</v>
      </c>
      <c r="O10" s="6" t="str">
        <f t="shared" si="3"/>
        <v>625</v>
      </c>
      <c r="P10" s="6" t="str">
        <f t="shared" si="3"/>
        <v>625</v>
      </c>
      <c r="Q10" s="6" t="str">
        <f t="shared" ref="Q10:R10" si="4">IF(OR(TRIM(Q8)=0,TRIM(Q8)=""),"",IF(IFERROR(TRIM(INDEX(QryItemNamed,MATCH(TRIM(Q8),ITEM,0),2)),"")="Y","SPECIAL",LEFT(IFERROR(TRIM(INDEX(ITEM,MATCH(TRIM(Q8),ITEM,0))),""),3)))</f>
        <v/>
      </c>
      <c r="R10" s="6" t="str">
        <f t="shared" si="4"/>
        <v/>
      </c>
      <c r="S10" s="6" t="str">
        <f t="shared" ref="S10:T10" si="5">IF(OR(TRIM(S8)=0,TRIM(S8)=""),"",IF(IFERROR(TRIM(INDEX(QryItemNamed,MATCH(TRIM(S8),ITEM,0),2)),"")="Y","SPECIAL",LEFT(IFERROR(TRIM(INDEX(ITEM,MATCH(TRIM(S8),ITEM,0))),""),3)))</f>
        <v/>
      </c>
      <c r="T10" s="6" t="str">
        <f t="shared" si="5"/>
        <v>632</v>
      </c>
      <c r="U10" s="6" t="str">
        <f t="shared" ref="U10:X10" si="6">IF(OR(TRIM(U8)=0,TRIM(U8)=""),"",IF(IFERROR(TRIM(INDEX(QryItemNamed,MATCH(TRIM(U8),ITEM,0),2)),"")="Y","SPECIAL",LEFT(IFERROR(TRIM(INDEX(ITEM,MATCH(TRIM(U8),ITEM,0))),""),3)))</f>
        <v>632</v>
      </c>
      <c r="V10" s="6" t="str">
        <f t="shared" si="6"/>
        <v>632</v>
      </c>
      <c r="W10" s="6" t="str">
        <f t="shared" si="6"/>
        <v>632</v>
      </c>
      <c r="X10" s="6" t="str">
        <f t="shared" si="6"/>
        <v>632</v>
      </c>
      <c r="Y10" s="6" t="str">
        <f t="shared" si="2"/>
        <v>632</v>
      </c>
      <c r="Z10" s="6" t="str">
        <f t="shared" si="2"/>
        <v/>
      </c>
      <c r="AA10" s="6" t="str">
        <f t="shared" si="2"/>
        <v>632</v>
      </c>
      <c r="AB10" s="6" t="str">
        <f t="shared" si="2"/>
        <v>632</v>
      </c>
      <c r="AC10" s="6" t="str">
        <f t="shared" si="2"/>
        <v/>
      </c>
      <c r="AD10" s="6" t="str">
        <f t="shared" si="2"/>
        <v>632</v>
      </c>
      <c r="AE10" s="6" t="str">
        <f t="shared" si="2"/>
        <v>632</v>
      </c>
      <c r="AF10" s="6" t="str">
        <f t="shared" si="2"/>
        <v>633</v>
      </c>
      <c r="AG10" s="6" t="str">
        <f t="shared" ref="AG10" si="7">IF(OR(TRIM(AG8)=0,TRIM(AG8)=""),"",IF(IFERROR(TRIM(INDEX(QryItemNamed,MATCH(TRIM(AG8),ITEM,0),2)),"")="Y","SPECIAL",LEFT(IFERROR(TRIM(INDEX(ITEM,MATCH(TRIM(AG8),ITEM,0))),""),3)))</f>
        <v>633</v>
      </c>
      <c r="AH10" s="6" t="str">
        <f t="shared" ref="AH10" si="8">IF(OR(TRIM(AH8)=0,TRIM(AH8)=""),"",IF(IFERROR(TRIM(INDEX(QryItemNamed,MATCH(TRIM(AH8),ITEM,0),2)),"")="Y","SPECIAL",LEFT(IFERROR(TRIM(INDEX(ITEM,MATCH(TRIM(AH8),ITEM,0))),""),3)))</f>
        <v/>
      </c>
      <c r="AI10" s="6" t="str">
        <f t="shared" ref="AI10:AJ10" si="9">IF(OR(TRIM(AI8)=0,TRIM(AI8)=""),"",IF(IFERROR(TRIM(INDEX(QryItemNamed,MATCH(TRIM(AI8),ITEM,0),2)),"")="Y","SPECIAL",LEFT(IFERROR(TRIM(INDEX(ITEM,MATCH(TRIM(AI8),ITEM,0))),""),3)))</f>
        <v>633</v>
      </c>
      <c r="AJ10" s="6" t="str">
        <f t="shared" si="9"/>
        <v/>
      </c>
      <c r="AK10" s="6" t="str">
        <f t="shared" ref="AK10:AL10" si="10">IF(OR(TRIM(AK8)=0,TRIM(AK8)=""),"",IF(IFERROR(TRIM(INDEX(QryItemNamed,MATCH(TRIM(AK8),ITEM,0),2)),"")="Y","SPECIAL",LEFT(IFERROR(TRIM(INDEX(ITEM,MATCH(TRIM(AK8),ITEM,0))),""),3)))</f>
        <v>819</v>
      </c>
      <c r="AL10" s="6" t="str">
        <f t="shared" si="10"/>
        <v>828</v>
      </c>
      <c r="AM10" s="6" t="str">
        <f t="shared" ref="AM10:AN10" si="11">IF(OR(TRIM(AM8)=0,TRIM(AM8)=""),"",IF(IFERROR(TRIM(INDEX(QryItemNamed,MATCH(TRIM(AM8),ITEM,0),2)),"")="Y","SPECIAL",LEFT(IFERROR(TRIM(INDEX(ITEM,MATCH(TRIM(AM8),ITEM,0))),""),3)))</f>
        <v>828</v>
      </c>
      <c r="AN10" s="6" t="str">
        <f t="shared" si="11"/>
        <v/>
      </c>
      <c r="AO10" s="6" t="str">
        <f t="shared" ref="AO10" si="12">IF(OR(TRIM(AO8)=0,TRIM(AO8)=""),"",IF(IFERROR(TRIM(INDEX(QryItemNamed,MATCH(TRIM(AO8),ITEM,0),2)),"")="Y","SPECIAL",LEFT(IFERROR(TRIM(INDEX(ITEM,MATCH(TRIM(AO8),ITEM,0))),""),3)))</f>
        <v/>
      </c>
      <c r="AP10" s="6" t="str">
        <f t="shared" ref="AP10:AR10" si="13">IF(OR(TRIM(AP8)=0,TRIM(AP8)=""),"",IF(IFERROR(TRIM(INDEX(QryItemNamed,MATCH(TRIM(AP8),ITEM,0),2)),"")="Y","SPECIAL",LEFT(IFERROR(TRIM(INDEX(ITEM,MATCH(TRIM(AP8),ITEM,0))),""),3)))</f>
        <v/>
      </c>
      <c r="AQ10" s="6" t="str">
        <f t="shared" si="13"/>
        <v/>
      </c>
      <c r="AR10" s="6" t="str">
        <f t="shared" si="13"/>
        <v/>
      </c>
      <c r="AS10" s="6" t="str">
        <f t="shared" ref="AS10:AT10" si="14">IF(OR(TRIM(AS8)=0,TRIM(AS8)=""),"",IF(IFERROR(TRIM(INDEX(QryItemNamed,MATCH(TRIM(AS8),ITEM,0),2)),"")="Y","SPECIAL",LEFT(IFERROR(TRIM(INDEX(ITEM,MATCH(TRIM(AS8),ITEM,0))),""),3)))</f>
        <v/>
      </c>
      <c r="AT10" s="6" t="str">
        <f t="shared" si="14"/>
        <v/>
      </c>
    </row>
    <row r="11" spans="1:52" ht="12.75" customHeight="1" x14ac:dyDescent="0.2">
      <c r="B11" s="73"/>
      <c r="D11" s="52"/>
      <c r="E11" s="59"/>
      <c r="F11" s="60"/>
      <c r="G11" s="60"/>
      <c r="H11" s="60"/>
      <c r="I11" s="56" t="str">
        <f t="shared" ref="I11" si="15">IF(OR(TRIM(I8)=0,TRIM(I8)=""),IF(I9="","",I9),IF(IFERROR(TRIM(INDEX(QryItemNamed,MATCH(TRIM(I8),ITEM,0),2)),"")="Y",TRIM(RIGHT(IFERROR(TRIM(INDEX(QryItemNamed,MATCH(TRIM(I8),ITEM,0),4)),"123456789012"),LEN(IFERROR(TRIM(INDEX(QryItemNamed,MATCH(TRIM(I8),ITEM,0),4)),"123456789012"))-9))&amp;I9,IFERROR(TRIM(INDEX(QryItemNamed,MATCH(TRIM(I8),ITEM,0),4))&amp;I9,"ITEM CODE DOES NOT EXIST IN ITEM MASTER")))</f>
        <v>CONDUIT, 4", 725.052</v>
      </c>
      <c r="J11" s="56" t="str">
        <f t="shared" ref="J11:K11" si="16">IF(OR(TRIM(J8)=0,TRIM(J8)=""),IF(J9="","",J9),IF(IFERROR(TRIM(INDEX(QryItemNamed,MATCH(TRIM(J8),ITEM,0),2)),"")="Y",TRIM(RIGHT(IFERROR(TRIM(INDEX(QryItemNamed,MATCH(TRIM(J8),ITEM,0),4)),"123456789012"),LEN(IFERROR(TRIM(INDEX(QryItemNamed,MATCH(TRIM(J8),ITEM,0),4)),"123456789012"))-9))&amp;J9,IFERROR(TRIM(INDEX(QryItemNamed,MATCH(TRIM(J8),ITEM,0),4))&amp;J9,"ITEM CODE DOES NOT EXIST IN ITEM MASTER")))</f>
        <v>TRENCH</v>
      </c>
      <c r="K11" s="56" t="str">
        <f t="shared" si="16"/>
        <v>4" CONDUIT, TYPE E</v>
      </c>
      <c r="L11" s="56" t="str">
        <f t="shared" ref="L11" si="17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PULL BOX, 725.08, 24"</v>
      </c>
      <c r="M11" s="56" t="str">
        <f t="shared" ref="M11:AE11" si="18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PULL BOX REMOVED</v>
      </c>
      <c r="N11" s="56" t="str">
        <f t="shared" ref="N11:P11" si="19"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>GROUND ROD</v>
      </c>
      <c r="O11" s="56" t="str">
        <f t="shared" si="19"/>
        <v>UNDERGROUND WARNING/MARKING TAPE</v>
      </c>
      <c r="P11" s="56" t="str">
        <f t="shared" si="19"/>
        <v>CONDUIT, JACKED OR DRILLED, 725.052, 4"</v>
      </c>
      <c r="Q11" s="63" t="str">
        <f t="shared" ref="Q11:Y11" si="20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63" t="str">
        <f t="shared" ref="R11" si="21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/>
      </c>
      <c r="S11" s="63" t="str">
        <f t="shared" ref="S11:T11" si="22">IF(OR(TRIM(S8)=0,TRIM(S8)=""),IF(S9="","",S9),IF(IFERROR(TRIM(INDEX(QryItemNamed,MATCH(TRIM(S8),ITEM,0),2)),"")="Y",TRIM(RIGHT(IFERROR(TRIM(INDEX(QryItemNamed,MATCH(TRIM(S8),ITEM,0),4)),"123456789012"),LEN(IFERROR(TRIM(INDEX(QryItemNamed,MATCH(TRIM(S8),ITEM,0),4)),"123456789012"))-9))&amp;S9,IFERROR(TRIM(INDEX(QryItemNamed,MATCH(TRIM(S8),ITEM,0),4))&amp;S9,"ITEM CODE DOES NOT EXIST IN ITEM MASTER")))</f>
        <v/>
      </c>
      <c r="T11" s="56" t="str">
        <f t="shared" si="22"/>
        <v>VEHICULAR SIGNAL HEAD, (LED), 3-SECTION, 12" LENS, 1-WAY, POLYCARBONATE</v>
      </c>
      <c r="U11" s="56" t="str">
        <f t="shared" ref="U11:X11" si="23">IF(OR(TRIM(U8)=0,TRIM(U8)=""),IF(U9="","",U9),IF(IFERROR(TRIM(INDEX(QryItemNamed,MATCH(TRIM(U8),ITEM,0),2)),"")="Y",TRIM(RIGHT(IFERROR(TRIM(INDEX(QryItemNamed,MATCH(TRIM(U8),ITEM,0),4)),"123456789012"),LEN(IFERROR(TRIM(INDEX(QryItemNamed,MATCH(TRIM(U8),ITEM,0),4)),"123456789012"))-9))&amp;U9,IFERROR(TRIM(INDEX(QryItemNamed,MATCH(TRIM(U8),ITEM,0),4))&amp;U9,"ITEM CODE DOES NOT EXIST IN ITEM MASTER")))</f>
        <v>VEHICULAR SIGNAL HEAD, (LED), 5-SECTION, 12" LENS, 1-WAY, POLYCARBONATE</v>
      </c>
      <c r="V11" s="56" t="str">
        <f t="shared" ref="V11:W11" si="24">IF(OR(TRIM(V8)=0,TRIM(V8)=""),IF(V9="","",V9),IF(IFERROR(TRIM(INDEX(QryItemNamed,MATCH(TRIM(V8),ITEM,0),2)),"")="Y",TRIM(RIGHT(IFERROR(TRIM(INDEX(QryItemNamed,MATCH(TRIM(V8),ITEM,0),4)),"123456789012"),LEN(IFERROR(TRIM(INDEX(QryItemNamed,MATCH(TRIM(V8),ITEM,0),4)),"123456789012"))-9))&amp;V9,IFERROR(TRIM(INDEX(QryItemNamed,MATCH(TRIM(V8),ITEM,0),4))&amp;V9,"ITEM CODE DOES NOT EXIST IN ITEM MASTER")))</f>
        <v>VEHICULAR SIGNAL HEAD, OPTICALLY PROGRAMMED, 3 SECTION, 12" LENS, 1-WAY</v>
      </c>
      <c r="W11" s="56" t="str">
        <f t="shared" si="24"/>
        <v>VEHICULAR SIGNAL HEAD, OPTICALLY PROGRAMMED, 5 SECTION, 12" LENS, 1-WAY</v>
      </c>
      <c r="X11" s="56" t="str">
        <f t="shared" si="23"/>
        <v>COVERING OF VEHICULAR SIGNAL HEAD</v>
      </c>
      <c r="Y11" s="56" t="str">
        <f t="shared" si="20"/>
        <v>SIGNAL CABLE, 7 CONDUCTOR, NO. 14 AWG</v>
      </c>
      <c r="Z11" s="56" t="str">
        <f t="shared" si="18"/>
        <v/>
      </c>
      <c r="AA11" s="56" t="str">
        <f t="shared" si="18"/>
        <v>SIGNAL SUPPORT FOUNDATION</v>
      </c>
      <c r="AB11" s="56" t="str">
        <f t="shared" si="18"/>
        <v>SIGNAL SUPPORT, TYPE TC-81.22, DESIGN 4, AS PER PLAN</v>
      </c>
      <c r="AC11" s="56" t="str">
        <f t="shared" si="18"/>
        <v/>
      </c>
      <c r="AD11" s="56" t="str">
        <f t="shared" si="18"/>
        <v>REMOVAL OF TRAFFIC SIGNAL INSTALLATION</v>
      </c>
      <c r="AE11" s="56" t="str">
        <f t="shared" si="18"/>
        <v>SIGNALIZATION, MISC.:, PULL EXISTING SIGNAL CABLE AND RE-PULL</v>
      </c>
      <c r="AF11" s="56" t="str">
        <f t="shared" ref="AF11" si="25">IF(OR(TRIM(AF8)=0,TRIM(AF8)=""),IF(AF9="","",AF9),IF(IFERROR(TRIM(INDEX(QryItemNamed,MATCH(TRIM(AF8),ITEM,0),2)),"")="Y",TRIM(RIGHT(IFERROR(TRIM(INDEX(QryItemNamed,MATCH(TRIM(AF8),ITEM,0),4)),"123456789012"),LEN(IFERROR(TRIM(INDEX(QryItemNamed,MATCH(TRIM(AF8),ITEM,0),4)),"123456789012"))-9))&amp;AF9,IFERROR(TRIM(INDEX(QryItemNamed,MATCH(TRIM(AF8),ITEM,0),4))&amp;AF9,"ITEM CODE DOES NOT EXIST IN ITEM MASTER")))</f>
        <v>CONTROLLER WORK PAD, AS PER PLAN</v>
      </c>
      <c r="AG11" s="56" t="str">
        <f t="shared" ref="AG11" si="26">IF(OR(TRIM(AG8)=0,TRIM(AG8)=""),IF(AG9="","",AG9),IF(IFERROR(TRIM(INDEX(QryItemNamed,MATCH(TRIM(AG8),ITEM,0),2)),"")="Y",TRIM(RIGHT(IFERROR(TRIM(INDEX(QryItemNamed,MATCH(TRIM(AG8),ITEM,0),4)),"123456789012"),LEN(IFERROR(TRIM(INDEX(QryItemNamed,MATCH(TRIM(AG8),ITEM,0),4)),"123456789012"))-9))&amp;AG9,IFERROR(TRIM(INDEX(QryItemNamed,MATCH(TRIM(AG8),ITEM,0),4))&amp;AG9,"ITEM CODE DOES NOT EXIST IN ITEM MASTER")))</f>
        <v>UNINTERRUPTIBLE POWER SUPPLY (UPS), 1000 WATT, AS PER PLAN</v>
      </c>
      <c r="AH11" s="56" t="str">
        <f t="shared" ref="AH11" si="27">IF(OR(TRIM(AH8)=0,TRIM(AH8)=""),IF(AH9="","",AH9),IF(IFERROR(TRIM(INDEX(QryItemNamed,MATCH(TRIM(AH8),ITEM,0),2)),"")="Y",TRIM(RIGHT(IFERROR(TRIM(INDEX(QryItemNamed,MATCH(TRIM(AH8),ITEM,0),4)),"123456789012"),LEN(IFERROR(TRIM(INDEX(QryItemNamed,MATCH(TRIM(AH8),ITEM,0),4)),"123456789012"))-9))&amp;AH9,IFERROR(TRIM(INDEX(QryItemNamed,MATCH(TRIM(AH8),ITEM,0),4))&amp;AH9,"ITEM CODE DOES NOT EXIST IN ITEM MASTER")))</f>
        <v/>
      </c>
      <c r="AI11" s="56" t="str">
        <f t="shared" ref="AI11:AJ11" si="28">IF(OR(TRIM(AI8)=0,TRIM(AI8)=""),IF(AI9="","",AI9),IF(IFERROR(TRIM(INDEX(QryItemNamed,MATCH(TRIM(AI8),ITEM,0),2)),"")="Y",TRIM(RIGHT(IFERROR(TRIM(INDEX(QryItemNamed,MATCH(TRIM(AI8),ITEM,0),4)),"123456789012"),LEN(IFERROR(TRIM(INDEX(QryItemNamed,MATCH(TRIM(AI8),ITEM,0),4)),"123456789012"))-9))&amp;AI9,IFERROR(TRIM(INDEX(QryItemNamed,MATCH(TRIM(AI8),ITEM,0),4))&amp;AI9,"ITEM CODE DOES NOT EXIST IN ITEM MASTER")))</f>
        <v>CONTROLLER ITEM, MISC.:, REPROGRAM SIGNAL CONTROLLER</v>
      </c>
      <c r="AJ11" s="56" t="str">
        <f t="shared" si="28"/>
        <v/>
      </c>
      <c r="AK11" s="64" t="str">
        <f t="shared" ref="AK11:AL11" si="29">IF(OR(TRIM(AK8)=0,TRIM(AK8)=""),IF(AK9="","",AK9),IF(IFERROR(TRIM(INDEX(QryItemNamed,MATCH(TRIM(AK8),ITEM,0),2)),"")="Y",TRIM(RIGHT(IFERROR(TRIM(INDEX(QryItemNamed,MATCH(TRIM(AK8),ITEM,0),4)),"123456789012"),LEN(IFERROR(TRIM(INDEX(QryItemNamed,MATCH(TRIM(AK8),ITEM,0),4)),"123456789012"))-9))&amp;AK9,IFERROR(TRIM(INDEX(QryItemNamed,MATCH(TRIM(AK8),ITEM,0),4))&amp;AK9,"ITEM CODE DOES NOT EXIST IN ITEM MASTER")))</f>
        <v>RAILROAD PREEMPTION INTERFACE, EXISTING SIGNAL POLE SP-3</v>
      </c>
      <c r="AL11" s="56" t="str">
        <f t="shared" si="29"/>
        <v>LED BLANKOUT SIGN, ("NO RIGHT TURN - TRAIN", 30"X24")</v>
      </c>
      <c r="AM11" s="56" t="str">
        <f t="shared" ref="AM11:AN11" si="30">IF(OR(TRIM(AM8)=0,TRIM(AM8)=""),IF(AM9="","",AM9),IF(IFERROR(TRIM(INDEX(QryItemNamed,MATCH(TRIM(AM8),ITEM,0),2)),"")="Y",TRIM(RIGHT(IFERROR(TRIM(INDEX(QryItemNamed,MATCH(TRIM(AM8),ITEM,0),4)),"123456789012"),LEN(IFERROR(TRIM(INDEX(QryItemNamed,MATCH(TRIM(AM8),ITEM,0),4)),"123456789012"))-9))&amp;AM9,IFERROR(TRIM(INDEX(QryItemNamed,MATCH(TRIM(AM8),ITEM,0),4))&amp;AM9,"ITEM CODE DOES NOT EXIST IN ITEM MASTER")))</f>
        <v>LED BLANKOUT SIGN, ("NO LEFT TURN - TRAIN", 30"X24")</v>
      </c>
      <c r="AN11" s="56" t="str">
        <f t="shared" si="30"/>
        <v/>
      </c>
      <c r="AO11" s="56" t="str">
        <f t="shared" ref="AO11" si="31">IF(OR(TRIM(AO8)=0,TRIM(AO8)=""),IF(AO9="","",AO9),IF(IFERROR(TRIM(INDEX(QryItemNamed,MATCH(TRIM(AO8),ITEM,0),2)),"")="Y",TRIM(RIGHT(IFERROR(TRIM(INDEX(QryItemNamed,MATCH(TRIM(AO8),ITEM,0),4)),"123456789012"),LEN(IFERROR(TRIM(INDEX(QryItemNamed,MATCH(TRIM(AO8),ITEM,0),4)),"123456789012"))-9))&amp;AO9,IFERROR(TRIM(INDEX(QryItemNamed,MATCH(TRIM(AO8),ITEM,0),4))&amp;AO9,"ITEM CODE DOES NOT EXIST IN ITEM MASTER")))</f>
        <v xml:space="preserve">       </v>
      </c>
      <c r="AP11" s="56" t="str">
        <f t="shared" ref="AP11:AR11" si="32">IF(OR(TRIM(AP8)=0,TRIM(AP8)=""),IF(AP9="","",AP9),IF(IFERROR(TRIM(INDEX(QryItemNamed,MATCH(TRIM(AP8),ITEM,0),2)),"")="Y",TRIM(RIGHT(IFERROR(TRIM(INDEX(QryItemNamed,MATCH(TRIM(AP8),ITEM,0),4)),"123456789012"),LEN(IFERROR(TRIM(INDEX(QryItemNamed,MATCH(TRIM(AP8),ITEM,0),4)),"123456789012"))-9))&amp;AP9,IFERROR(TRIM(INDEX(QryItemNamed,MATCH(TRIM(AP8),ITEM,0),4))&amp;AP9,"ITEM CODE DOES NOT EXIST IN ITEM MASTER")))</f>
        <v/>
      </c>
      <c r="AQ11" s="56" t="str">
        <f t="shared" si="32"/>
        <v/>
      </c>
      <c r="AR11" s="56" t="str">
        <f t="shared" si="32"/>
        <v/>
      </c>
      <c r="AS11" s="56" t="str">
        <f t="shared" ref="AS11:AT11" si="33">IF(OR(TRIM(AS8)=0,TRIM(AS8)=""),IF(AS9="","",AS9),IF(IFERROR(TRIM(INDEX(QryItemNamed,MATCH(TRIM(AS8),ITEM,0),2)),"")="Y",TRIM(RIGHT(IFERROR(TRIM(INDEX(QryItemNamed,MATCH(TRIM(AS8),ITEM,0),4)),"123456789012"),LEN(IFERROR(TRIM(INDEX(QryItemNamed,MATCH(TRIM(AS8),ITEM,0),4)),"123456789012"))-9))&amp;AS9,IFERROR(TRIM(INDEX(QryItemNamed,MATCH(TRIM(AS8),ITEM,0),4))&amp;AS9,"ITEM CODE DOES NOT EXIST IN ITEM MASTER")))</f>
        <v/>
      </c>
      <c r="AT11" s="56" t="str">
        <f t="shared" si="33"/>
        <v/>
      </c>
    </row>
    <row r="12" spans="1:52" ht="12.75" customHeight="1" x14ac:dyDescent="0.2">
      <c r="B12" s="73"/>
      <c r="D12" s="52"/>
      <c r="E12" s="59"/>
      <c r="F12" s="60"/>
      <c r="G12" s="60"/>
      <c r="H12" s="60"/>
      <c r="I12" s="56"/>
      <c r="J12" s="56"/>
      <c r="K12" s="56"/>
      <c r="L12" s="56"/>
      <c r="M12" s="56"/>
      <c r="N12" s="56"/>
      <c r="O12" s="56"/>
      <c r="P12" s="56"/>
      <c r="Q12" s="63"/>
      <c r="R12" s="63"/>
      <c r="S12" s="63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64"/>
      <c r="AL12" s="56"/>
      <c r="AM12" s="56"/>
      <c r="AN12" s="56"/>
      <c r="AO12" s="56"/>
      <c r="AP12" s="56"/>
      <c r="AQ12" s="56"/>
      <c r="AR12" s="56"/>
      <c r="AS12" s="56"/>
      <c r="AT12" s="56"/>
    </row>
    <row r="13" spans="1:52" ht="12.75" customHeight="1" x14ac:dyDescent="0.2">
      <c r="B13" s="73"/>
      <c r="D13" s="52"/>
      <c r="E13" s="59"/>
      <c r="F13" s="60"/>
      <c r="G13" s="60"/>
      <c r="H13" s="60"/>
      <c r="I13" s="56"/>
      <c r="J13" s="56"/>
      <c r="K13" s="56"/>
      <c r="L13" s="56"/>
      <c r="M13" s="56"/>
      <c r="N13" s="56"/>
      <c r="O13" s="56"/>
      <c r="P13" s="56"/>
      <c r="Q13" s="63"/>
      <c r="R13" s="63"/>
      <c r="S13" s="63"/>
      <c r="T13" s="56"/>
      <c r="U13" s="56"/>
      <c r="V13" s="56"/>
      <c r="W13" s="56"/>
      <c r="X13" s="56"/>
      <c r="Y13" s="56"/>
      <c r="Z13" s="56"/>
      <c r="AA13" s="56"/>
      <c r="AB13" s="56"/>
      <c r="AC13" s="56"/>
      <c r="AD13" s="56"/>
      <c r="AE13" s="56"/>
      <c r="AF13" s="56"/>
      <c r="AG13" s="56"/>
      <c r="AH13" s="56"/>
      <c r="AI13" s="56"/>
      <c r="AJ13" s="56"/>
      <c r="AK13" s="64"/>
      <c r="AL13" s="56"/>
      <c r="AM13" s="56"/>
      <c r="AN13" s="56"/>
      <c r="AO13" s="56"/>
      <c r="AP13" s="56"/>
      <c r="AQ13" s="56"/>
      <c r="AR13" s="56"/>
      <c r="AS13" s="56"/>
      <c r="AT13" s="56"/>
    </row>
    <row r="14" spans="1:52" ht="12.75" customHeight="1" x14ac:dyDescent="0.2">
      <c r="B14" s="73"/>
      <c r="D14" s="52"/>
      <c r="E14" s="59"/>
      <c r="F14" s="60"/>
      <c r="G14" s="60"/>
      <c r="H14" s="60"/>
      <c r="I14" s="56"/>
      <c r="J14" s="56"/>
      <c r="K14" s="56"/>
      <c r="L14" s="56"/>
      <c r="M14" s="56"/>
      <c r="N14" s="56"/>
      <c r="O14" s="56"/>
      <c r="P14" s="56"/>
      <c r="Q14" s="63"/>
      <c r="R14" s="63"/>
      <c r="S14" s="63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64"/>
      <c r="AL14" s="56"/>
      <c r="AM14" s="56"/>
      <c r="AN14" s="56"/>
      <c r="AO14" s="56"/>
      <c r="AP14" s="56"/>
      <c r="AQ14" s="56"/>
      <c r="AR14" s="56"/>
      <c r="AS14" s="56"/>
      <c r="AT14" s="56"/>
    </row>
    <row r="15" spans="1:52" ht="12.75" customHeight="1" x14ac:dyDescent="0.2">
      <c r="B15" s="73"/>
      <c r="D15" s="52"/>
      <c r="E15" s="59"/>
      <c r="F15" s="60"/>
      <c r="G15" s="60"/>
      <c r="H15" s="60"/>
      <c r="I15" s="56"/>
      <c r="J15" s="56"/>
      <c r="K15" s="56"/>
      <c r="L15" s="56"/>
      <c r="M15" s="56"/>
      <c r="N15" s="56"/>
      <c r="O15" s="56"/>
      <c r="P15" s="56"/>
      <c r="Q15" s="63"/>
      <c r="R15" s="63"/>
      <c r="S15" s="63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64"/>
      <c r="AL15" s="56"/>
      <c r="AM15" s="56"/>
      <c r="AN15" s="56"/>
      <c r="AO15" s="56"/>
      <c r="AP15" s="56"/>
      <c r="AQ15" s="56"/>
      <c r="AR15" s="56"/>
      <c r="AS15" s="56"/>
      <c r="AT15" s="56"/>
    </row>
    <row r="16" spans="1:52" ht="12.75" customHeight="1" x14ac:dyDescent="0.2">
      <c r="B16" s="73"/>
      <c r="D16" s="52"/>
      <c r="E16" s="59"/>
      <c r="F16" s="60"/>
      <c r="G16" s="60"/>
      <c r="H16" s="60"/>
      <c r="I16" s="56"/>
      <c r="J16" s="56"/>
      <c r="K16" s="56"/>
      <c r="L16" s="56"/>
      <c r="M16" s="56"/>
      <c r="N16" s="56"/>
      <c r="O16" s="56"/>
      <c r="P16" s="56"/>
      <c r="Q16" s="63"/>
      <c r="R16" s="63"/>
      <c r="S16" s="63"/>
      <c r="T16" s="56"/>
      <c r="U16" s="56"/>
      <c r="V16" s="56"/>
      <c r="W16" s="56"/>
      <c r="X16" s="56"/>
      <c r="Y16" s="56"/>
      <c r="Z16" s="56"/>
      <c r="AA16" s="56"/>
      <c r="AB16" s="56"/>
      <c r="AC16" s="56"/>
      <c r="AD16" s="56"/>
      <c r="AE16" s="56"/>
      <c r="AF16" s="56"/>
      <c r="AG16" s="56"/>
      <c r="AH16" s="56"/>
      <c r="AI16" s="56"/>
      <c r="AJ16" s="56"/>
      <c r="AK16" s="64"/>
      <c r="AL16" s="56"/>
      <c r="AM16" s="56"/>
      <c r="AN16" s="56"/>
      <c r="AO16" s="56"/>
      <c r="AP16" s="56"/>
      <c r="AQ16" s="56"/>
      <c r="AR16" s="56"/>
      <c r="AS16" s="56"/>
      <c r="AT16" s="56"/>
    </row>
    <row r="17" spans="2:46" ht="12.75" customHeight="1" x14ac:dyDescent="0.2">
      <c r="B17" s="73"/>
      <c r="D17" s="52"/>
      <c r="E17" s="59"/>
      <c r="F17" s="60"/>
      <c r="G17" s="60"/>
      <c r="H17" s="60"/>
      <c r="I17" s="56"/>
      <c r="J17" s="56"/>
      <c r="K17" s="56"/>
      <c r="L17" s="56"/>
      <c r="M17" s="56"/>
      <c r="N17" s="56"/>
      <c r="O17" s="56"/>
      <c r="P17" s="56"/>
      <c r="Q17" s="63"/>
      <c r="R17" s="63"/>
      <c r="S17" s="63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56"/>
      <c r="AK17" s="64"/>
      <c r="AL17" s="56"/>
      <c r="AM17" s="56"/>
      <c r="AN17" s="56"/>
      <c r="AO17" s="56"/>
      <c r="AP17" s="56"/>
      <c r="AQ17" s="56"/>
      <c r="AR17" s="56"/>
      <c r="AS17" s="56"/>
      <c r="AT17" s="56"/>
    </row>
    <row r="18" spans="2:46" ht="12.75" customHeight="1" x14ac:dyDescent="0.2">
      <c r="B18" s="73"/>
      <c r="D18" s="52"/>
      <c r="E18" s="59"/>
      <c r="F18" s="60"/>
      <c r="G18" s="60"/>
      <c r="H18" s="60"/>
      <c r="I18" s="56"/>
      <c r="J18" s="56"/>
      <c r="K18" s="56"/>
      <c r="L18" s="56"/>
      <c r="M18" s="56"/>
      <c r="N18" s="56"/>
      <c r="O18" s="56"/>
      <c r="P18" s="56"/>
      <c r="Q18" s="63"/>
      <c r="R18" s="63"/>
      <c r="S18" s="63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64"/>
      <c r="AL18" s="56"/>
      <c r="AM18" s="56"/>
      <c r="AN18" s="56"/>
      <c r="AO18" s="56"/>
      <c r="AP18" s="56"/>
      <c r="AQ18" s="56"/>
      <c r="AR18" s="56"/>
      <c r="AS18" s="56"/>
      <c r="AT18" s="56"/>
    </row>
    <row r="19" spans="2:46" ht="12.75" customHeight="1" x14ac:dyDescent="0.2">
      <c r="B19" s="73"/>
      <c r="D19" s="52"/>
      <c r="E19" s="59"/>
      <c r="F19" s="60"/>
      <c r="G19" s="60"/>
      <c r="H19" s="60"/>
      <c r="I19" s="56"/>
      <c r="J19" s="56"/>
      <c r="K19" s="56"/>
      <c r="L19" s="56"/>
      <c r="M19" s="56"/>
      <c r="N19" s="56"/>
      <c r="O19" s="56"/>
      <c r="P19" s="56"/>
      <c r="Q19" s="63"/>
      <c r="R19" s="63"/>
      <c r="S19" s="63"/>
      <c r="T19" s="56"/>
      <c r="U19" s="56"/>
      <c r="V19" s="56"/>
      <c r="W19" s="56"/>
      <c r="X19" s="56"/>
      <c r="Y19" s="56"/>
      <c r="Z19" s="56"/>
      <c r="AA19" s="56"/>
      <c r="AB19" s="56"/>
      <c r="AC19" s="56"/>
      <c r="AD19" s="56"/>
      <c r="AE19" s="56"/>
      <c r="AF19" s="56"/>
      <c r="AG19" s="56"/>
      <c r="AH19" s="56"/>
      <c r="AI19" s="56"/>
      <c r="AJ19" s="56"/>
      <c r="AK19" s="64"/>
      <c r="AL19" s="56"/>
      <c r="AM19" s="56"/>
      <c r="AN19" s="56"/>
      <c r="AO19" s="56"/>
      <c r="AP19" s="56"/>
      <c r="AQ19" s="56"/>
      <c r="AR19" s="56"/>
      <c r="AS19" s="56"/>
      <c r="AT19" s="56"/>
    </row>
    <row r="20" spans="2:46" ht="12.75" customHeight="1" x14ac:dyDescent="0.2">
      <c r="B20" s="73"/>
      <c r="D20" s="52"/>
      <c r="E20" s="59"/>
      <c r="F20" s="60"/>
      <c r="G20" s="60"/>
      <c r="H20" s="60"/>
      <c r="I20" s="56"/>
      <c r="J20" s="56"/>
      <c r="K20" s="56"/>
      <c r="L20" s="56"/>
      <c r="M20" s="56"/>
      <c r="N20" s="56"/>
      <c r="O20" s="56"/>
      <c r="P20" s="56"/>
      <c r="Q20" s="63"/>
      <c r="R20" s="63"/>
      <c r="S20" s="63"/>
      <c r="T20" s="56"/>
      <c r="U20" s="56"/>
      <c r="V20" s="56"/>
      <c r="W20" s="56"/>
      <c r="X20" s="56"/>
      <c r="Y20" s="56"/>
      <c r="Z20" s="56"/>
      <c r="AA20" s="56"/>
      <c r="AB20" s="56"/>
      <c r="AC20" s="56"/>
      <c r="AD20" s="56"/>
      <c r="AE20" s="56"/>
      <c r="AF20" s="56"/>
      <c r="AG20" s="56"/>
      <c r="AH20" s="56"/>
      <c r="AI20" s="56"/>
      <c r="AJ20" s="56"/>
      <c r="AK20" s="64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2:46" ht="12.75" customHeight="1" x14ac:dyDescent="0.2">
      <c r="B21" s="73"/>
      <c r="D21" s="52"/>
      <c r="E21" s="59"/>
      <c r="F21" s="60"/>
      <c r="G21" s="60"/>
      <c r="H21" s="60"/>
      <c r="I21" s="56"/>
      <c r="J21" s="56"/>
      <c r="K21" s="56"/>
      <c r="L21" s="56"/>
      <c r="M21" s="56"/>
      <c r="N21" s="56"/>
      <c r="O21" s="56"/>
      <c r="P21" s="56"/>
      <c r="Q21" s="63"/>
      <c r="R21" s="63"/>
      <c r="S21" s="63"/>
      <c r="T21" s="56"/>
      <c r="U21" s="56"/>
      <c r="V21" s="56"/>
      <c r="W21" s="56"/>
      <c r="X21" s="56"/>
      <c r="Y21" s="56"/>
      <c r="Z21" s="56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64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2:46" ht="12.75" customHeight="1" x14ac:dyDescent="0.2">
      <c r="B22" s="73"/>
      <c r="D22" s="52"/>
      <c r="E22" s="59"/>
      <c r="F22" s="60"/>
      <c r="G22" s="60"/>
      <c r="H22" s="60"/>
      <c r="I22" s="56"/>
      <c r="J22" s="56"/>
      <c r="K22" s="56"/>
      <c r="L22" s="56"/>
      <c r="M22" s="56"/>
      <c r="N22" s="56"/>
      <c r="O22" s="56"/>
      <c r="P22" s="56"/>
      <c r="Q22" s="63"/>
      <c r="R22" s="63"/>
      <c r="S22" s="63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64"/>
      <c r="AL22" s="56"/>
      <c r="AM22" s="56"/>
      <c r="AN22" s="56"/>
      <c r="AO22" s="56"/>
      <c r="AP22" s="56"/>
      <c r="AQ22" s="56"/>
      <c r="AR22" s="56"/>
      <c r="AS22" s="56"/>
      <c r="AT22" s="56"/>
    </row>
    <row r="23" spans="2:46" ht="12.75" customHeight="1" x14ac:dyDescent="0.2">
      <c r="B23" s="73"/>
      <c r="D23" s="52"/>
      <c r="E23" s="59"/>
      <c r="F23" s="60"/>
      <c r="G23" s="60"/>
      <c r="H23" s="60"/>
      <c r="I23" s="56"/>
      <c r="J23" s="56"/>
      <c r="K23" s="56"/>
      <c r="L23" s="56"/>
      <c r="M23" s="56"/>
      <c r="N23" s="56"/>
      <c r="O23" s="56"/>
      <c r="P23" s="56"/>
      <c r="Q23" s="63"/>
      <c r="R23" s="63"/>
      <c r="S23" s="63"/>
      <c r="T23" s="56"/>
      <c r="U23" s="56"/>
      <c r="V23" s="56"/>
      <c r="W23" s="56"/>
      <c r="X23" s="56"/>
      <c r="Y23" s="56"/>
      <c r="Z23" s="56"/>
      <c r="AA23" s="56"/>
      <c r="AB23" s="56"/>
      <c r="AC23" s="56"/>
      <c r="AD23" s="56"/>
      <c r="AE23" s="56"/>
      <c r="AF23" s="56"/>
      <c r="AG23" s="56"/>
      <c r="AH23" s="56"/>
      <c r="AI23" s="56"/>
      <c r="AJ23" s="56"/>
      <c r="AK23" s="64"/>
      <c r="AL23" s="56"/>
      <c r="AM23" s="56"/>
      <c r="AN23" s="56"/>
      <c r="AO23" s="56"/>
      <c r="AP23" s="56"/>
      <c r="AQ23" s="56"/>
      <c r="AR23" s="56"/>
      <c r="AS23" s="56"/>
      <c r="AT23" s="56"/>
    </row>
    <row r="24" spans="2:46" ht="12.75" customHeight="1" x14ac:dyDescent="0.2">
      <c r="B24" s="73"/>
      <c r="D24" s="52"/>
      <c r="E24" s="59"/>
      <c r="F24" s="60"/>
      <c r="G24" s="60"/>
      <c r="H24" s="60"/>
      <c r="I24" s="56"/>
      <c r="J24" s="56"/>
      <c r="K24" s="56"/>
      <c r="L24" s="56"/>
      <c r="M24" s="56"/>
      <c r="N24" s="56"/>
      <c r="O24" s="56"/>
      <c r="P24" s="56"/>
      <c r="Q24" s="63"/>
      <c r="R24" s="63"/>
      <c r="S24" s="63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64"/>
      <c r="AL24" s="56"/>
      <c r="AM24" s="56"/>
      <c r="AN24" s="56"/>
      <c r="AO24" s="56"/>
      <c r="AP24" s="56"/>
      <c r="AQ24" s="56"/>
      <c r="AR24" s="56"/>
      <c r="AS24" s="56"/>
      <c r="AT24" s="56"/>
    </row>
    <row r="25" spans="2:46" ht="12.75" customHeight="1" x14ac:dyDescent="0.2">
      <c r="B25" s="73"/>
      <c r="D25" s="52"/>
      <c r="E25" s="59"/>
      <c r="F25" s="60"/>
      <c r="G25" s="60"/>
      <c r="H25" s="60"/>
      <c r="I25" s="56"/>
      <c r="J25" s="56"/>
      <c r="K25" s="56"/>
      <c r="L25" s="56"/>
      <c r="M25" s="56"/>
      <c r="N25" s="56"/>
      <c r="O25" s="56"/>
      <c r="P25" s="56"/>
      <c r="Q25" s="63"/>
      <c r="R25" s="63"/>
      <c r="S25" s="63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64"/>
      <c r="AL25" s="56"/>
      <c r="AM25" s="56"/>
      <c r="AN25" s="56"/>
      <c r="AO25" s="56"/>
      <c r="AP25" s="56"/>
      <c r="AQ25" s="56"/>
      <c r="AR25" s="56"/>
      <c r="AS25" s="56"/>
      <c r="AT25" s="56"/>
    </row>
    <row r="26" spans="2:46" ht="12.75" customHeight="1" x14ac:dyDescent="0.2">
      <c r="B26" s="73"/>
      <c r="D26" s="52"/>
      <c r="E26" s="59"/>
      <c r="F26" s="60"/>
      <c r="G26" s="60"/>
      <c r="H26" s="60"/>
      <c r="I26" s="56"/>
      <c r="J26" s="56"/>
      <c r="K26" s="56"/>
      <c r="L26" s="56"/>
      <c r="M26" s="56"/>
      <c r="N26" s="56"/>
      <c r="O26" s="56"/>
      <c r="P26" s="56"/>
      <c r="Q26" s="63"/>
      <c r="R26" s="63"/>
      <c r="S26" s="63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64"/>
      <c r="AL26" s="56"/>
      <c r="AM26" s="56"/>
      <c r="AN26" s="56"/>
      <c r="AO26" s="56"/>
      <c r="AP26" s="56"/>
      <c r="AQ26" s="56"/>
      <c r="AR26" s="56"/>
      <c r="AS26" s="56"/>
      <c r="AT26" s="56"/>
    </row>
    <row r="27" spans="2:46" ht="12.75" customHeight="1" x14ac:dyDescent="0.2">
      <c r="B27" s="73"/>
      <c r="D27" s="52"/>
      <c r="E27" s="59"/>
      <c r="F27" s="60"/>
      <c r="G27" s="60"/>
      <c r="H27" s="60"/>
      <c r="I27" s="56"/>
      <c r="J27" s="56"/>
      <c r="K27" s="56"/>
      <c r="L27" s="56"/>
      <c r="M27" s="56"/>
      <c r="N27" s="56"/>
      <c r="O27" s="56"/>
      <c r="P27" s="56"/>
      <c r="Q27" s="63"/>
      <c r="R27" s="63"/>
      <c r="S27" s="63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64"/>
      <c r="AL27" s="56"/>
      <c r="AM27" s="56"/>
      <c r="AN27" s="56"/>
      <c r="AO27" s="56"/>
      <c r="AP27" s="56"/>
      <c r="AQ27" s="56"/>
      <c r="AR27" s="56"/>
      <c r="AS27" s="56"/>
      <c r="AT27" s="56"/>
    </row>
    <row r="28" spans="2:46" ht="12.75" customHeight="1" x14ac:dyDescent="0.2">
      <c r="B28" s="73"/>
      <c r="D28" s="52"/>
      <c r="E28" s="59"/>
      <c r="F28" s="60"/>
      <c r="G28" s="60"/>
      <c r="H28" s="60"/>
      <c r="I28" s="56"/>
      <c r="J28" s="56"/>
      <c r="K28" s="56"/>
      <c r="L28" s="56"/>
      <c r="M28" s="56"/>
      <c r="N28" s="56"/>
      <c r="O28" s="56"/>
      <c r="P28" s="56"/>
      <c r="Q28" s="63"/>
      <c r="R28" s="63"/>
      <c r="S28" s="63"/>
      <c r="T28" s="56"/>
      <c r="U28" s="56"/>
      <c r="V28" s="56"/>
      <c r="W28" s="56"/>
      <c r="X28" s="56"/>
      <c r="Y28" s="56"/>
      <c r="Z28" s="56"/>
      <c r="AA28" s="56"/>
      <c r="AB28" s="56"/>
      <c r="AC28" s="56"/>
      <c r="AD28" s="56"/>
      <c r="AE28" s="56"/>
      <c r="AF28" s="56"/>
      <c r="AG28" s="56"/>
      <c r="AH28" s="56"/>
      <c r="AI28" s="56"/>
      <c r="AJ28" s="56"/>
      <c r="AK28" s="64"/>
      <c r="AL28" s="56"/>
      <c r="AM28" s="56"/>
      <c r="AN28" s="56"/>
      <c r="AO28" s="56"/>
      <c r="AP28" s="56"/>
      <c r="AQ28" s="56"/>
      <c r="AR28" s="56"/>
      <c r="AS28" s="56"/>
      <c r="AT28" s="56"/>
    </row>
    <row r="29" spans="2:46" ht="12.75" customHeight="1" x14ac:dyDescent="0.2">
      <c r="B29" s="73"/>
      <c r="D29" s="52"/>
      <c r="E29" s="59"/>
      <c r="F29" s="60"/>
      <c r="G29" s="60"/>
      <c r="H29" s="60"/>
      <c r="I29" s="56"/>
      <c r="J29" s="56"/>
      <c r="K29" s="56"/>
      <c r="L29" s="56"/>
      <c r="M29" s="56"/>
      <c r="N29" s="56"/>
      <c r="O29" s="56"/>
      <c r="P29" s="56"/>
      <c r="Q29" s="63"/>
      <c r="R29" s="63"/>
      <c r="S29" s="63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D29" s="56"/>
      <c r="AE29" s="56"/>
      <c r="AF29" s="56"/>
      <c r="AG29" s="56"/>
      <c r="AH29" s="56"/>
      <c r="AI29" s="56"/>
      <c r="AJ29" s="56"/>
      <c r="AK29" s="64"/>
      <c r="AL29" s="56"/>
      <c r="AM29" s="56"/>
      <c r="AN29" s="56"/>
      <c r="AO29" s="56"/>
      <c r="AP29" s="56"/>
      <c r="AQ29" s="56"/>
      <c r="AR29" s="56"/>
      <c r="AS29" s="56"/>
      <c r="AT29" s="56"/>
    </row>
    <row r="30" spans="2:46" ht="12.75" customHeight="1" x14ac:dyDescent="0.2">
      <c r="B30" s="73"/>
      <c r="D30" s="52"/>
      <c r="E30" s="59"/>
      <c r="F30" s="60"/>
      <c r="G30" s="60"/>
      <c r="H30" s="60"/>
      <c r="I30" s="56"/>
      <c r="J30" s="56"/>
      <c r="K30" s="56"/>
      <c r="L30" s="56"/>
      <c r="M30" s="56"/>
      <c r="N30" s="56"/>
      <c r="O30" s="56"/>
      <c r="P30" s="56"/>
      <c r="Q30" s="63"/>
      <c r="R30" s="63"/>
      <c r="S30" s="63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  <c r="AF30" s="56"/>
      <c r="AG30" s="56"/>
      <c r="AH30" s="56"/>
      <c r="AI30" s="56"/>
      <c r="AJ30" s="56"/>
      <c r="AK30" s="64"/>
      <c r="AL30" s="56"/>
      <c r="AM30" s="56"/>
      <c r="AN30" s="56"/>
      <c r="AO30" s="56"/>
      <c r="AP30" s="56"/>
      <c r="AQ30" s="56"/>
      <c r="AR30" s="56"/>
      <c r="AS30" s="56"/>
      <c r="AT30" s="56"/>
    </row>
    <row r="31" spans="2:46" ht="12.75" customHeight="1" x14ac:dyDescent="0.2">
      <c r="B31" s="73"/>
      <c r="D31" s="52"/>
      <c r="E31" s="59"/>
      <c r="F31" s="60"/>
      <c r="G31" s="60"/>
      <c r="H31" s="60"/>
      <c r="I31" s="56"/>
      <c r="J31" s="56"/>
      <c r="K31" s="56"/>
      <c r="L31" s="56"/>
      <c r="M31" s="56"/>
      <c r="N31" s="56"/>
      <c r="O31" s="56"/>
      <c r="P31" s="56"/>
      <c r="Q31" s="63"/>
      <c r="R31" s="63"/>
      <c r="S31" s="63"/>
      <c r="T31" s="56"/>
      <c r="U31" s="56"/>
      <c r="V31" s="56"/>
      <c r="W31" s="56"/>
      <c r="X31" s="56"/>
      <c r="Y31" s="56"/>
      <c r="Z31" s="56"/>
      <c r="AA31" s="56"/>
      <c r="AB31" s="56"/>
      <c r="AC31" s="56"/>
      <c r="AD31" s="56"/>
      <c r="AE31" s="56"/>
      <c r="AF31" s="56"/>
      <c r="AG31" s="56"/>
      <c r="AH31" s="56"/>
      <c r="AI31" s="56"/>
      <c r="AJ31" s="56"/>
      <c r="AK31" s="64"/>
      <c r="AL31" s="56"/>
      <c r="AM31" s="56"/>
      <c r="AN31" s="56"/>
      <c r="AO31" s="56"/>
      <c r="AP31" s="56"/>
      <c r="AQ31" s="56"/>
      <c r="AR31" s="56"/>
      <c r="AS31" s="56"/>
      <c r="AT31" s="56"/>
    </row>
    <row r="32" spans="2:46" ht="12.75" customHeight="1" x14ac:dyDescent="0.2">
      <c r="B32" s="73"/>
      <c r="D32" s="52"/>
      <c r="E32" s="59"/>
      <c r="F32" s="60"/>
      <c r="G32" s="60"/>
      <c r="H32" s="60"/>
      <c r="I32" s="56"/>
      <c r="J32" s="56"/>
      <c r="K32" s="56"/>
      <c r="L32" s="56"/>
      <c r="M32" s="56"/>
      <c r="N32" s="56"/>
      <c r="O32" s="56"/>
      <c r="P32" s="56"/>
      <c r="Q32" s="63"/>
      <c r="R32" s="63"/>
      <c r="S32" s="63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64"/>
      <c r="AL32" s="56"/>
      <c r="AM32" s="56"/>
      <c r="AN32" s="56"/>
      <c r="AO32" s="56"/>
      <c r="AP32" s="56"/>
      <c r="AQ32" s="56"/>
      <c r="AR32" s="56"/>
      <c r="AS32" s="56"/>
      <c r="AT32" s="56"/>
    </row>
    <row r="33" spans="2:46" ht="12.75" customHeight="1" x14ac:dyDescent="0.2">
      <c r="B33" s="73"/>
      <c r="D33" s="52"/>
      <c r="E33" s="59"/>
      <c r="F33" s="60"/>
      <c r="G33" s="60"/>
      <c r="H33" s="60"/>
      <c r="I33" s="56"/>
      <c r="J33" s="56"/>
      <c r="K33" s="56"/>
      <c r="L33" s="56"/>
      <c r="M33" s="56"/>
      <c r="N33" s="56"/>
      <c r="O33" s="56"/>
      <c r="P33" s="56"/>
      <c r="Q33" s="63"/>
      <c r="R33" s="63"/>
      <c r="S33" s="63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64"/>
      <c r="AL33" s="56"/>
      <c r="AM33" s="56"/>
      <c r="AN33" s="56"/>
      <c r="AO33" s="56"/>
      <c r="AP33" s="56"/>
      <c r="AQ33" s="56"/>
      <c r="AR33" s="56"/>
      <c r="AS33" s="56"/>
      <c r="AT33" s="56"/>
    </row>
    <row r="34" spans="2:46" ht="12.75" customHeight="1" x14ac:dyDescent="0.2">
      <c r="B34" s="73"/>
      <c r="D34" s="52"/>
      <c r="E34" s="59"/>
      <c r="F34" s="60"/>
      <c r="G34" s="60"/>
      <c r="H34" s="60"/>
      <c r="I34" s="56"/>
      <c r="J34" s="56"/>
      <c r="K34" s="56"/>
      <c r="L34" s="56"/>
      <c r="M34" s="56"/>
      <c r="N34" s="56"/>
      <c r="O34" s="56"/>
      <c r="P34" s="56"/>
      <c r="Q34" s="63"/>
      <c r="R34" s="63"/>
      <c r="S34" s="63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64"/>
      <c r="AL34" s="56"/>
      <c r="AM34" s="56"/>
      <c r="AN34" s="56"/>
      <c r="AO34" s="56"/>
      <c r="AP34" s="56"/>
      <c r="AQ34" s="56"/>
      <c r="AR34" s="56"/>
      <c r="AS34" s="56"/>
      <c r="AT34" s="56"/>
    </row>
    <row r="35" spans="2:46" ht="12.75" customHeight="1" x14ac:dyDescent="0.2">
      <c r="B35" s="73"/>
      <c r="D35" s="52"/>
      <c r="E35" s="59"/>
      <c r="F35" s="60"/>
      <c r="G35" s="60"/>
      <c r="H35" s="60"/>
      <c r="I35" s="56"/>
      <c r="J35" s="56"/>
      <c r="K35" s="56"/>
      <c r="L35" s="56"/>
      <c r="M35" s="56"/>
      <c r="N35" s="56"/>
      <c r="O35" s="56"/>
      <c r="P35" s="56"/>
      <c r="Q35" s="63"/>
      <c r="R35" s="63"/>
      <c r="S35" s="63"/>
      <c r="T35" s="56"/>
      <c r="U35" s="56"/>
      <c r="V35" s="56"/>
      <c r="W35" s="56"/>
      <c r="X35" s="56"/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64"/>
      <c r="AL35" s="56"/>
      <c r="AM35" s="56"/>
      <c r="AN35" s="56"/>
      <c r="AO35" s="56"/>
      <c r="AP35" s="56"/>
      <c r="AQ35" s="56"/>
      <c r="AR35" s="56"/>
      <c r="AS35" s="56"/>
      <c r="AT35" s="56"/>
    </row>
    <row r="36" spans="2:46" ht="12.75" customHeight="1" x14ac:dyDescent="0.2">
      <c r="B36" s="73"/>
      <c r="D36" s="52"/>
      <c r="E36" s="59"/>
      <c r="F36" s="60"/>
      <c r="G36" s="60"/>
      <c r="H36" s="60"/>
      <c r="I36" s="56"/>
      <c r="J36" s="56"/>
      <c r="K36" s="56"/>
      <c r="L36" s="56"/>
      <c r="M36" s="56"/>
      <c r="N36" s="56"/>
      <c r="O36" s="56"/>
      <c r="P36" s="56"/>
      <c r="Q36" s="63"/>
      <c r="R36" s="63"/>
      <c r="S36" s="63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64"/>
      <c r="AL36" s="56"/>
      <c r="AM36" s="56"/>
      <c r="AN36" s="56"/>
      <c r="AO36" s="56"/>
      <c r="AP36" s="56"/>
      <c r="AQ36" s="56"/>
      <c r="AR36" s="56"/>
      <c r="AS36" s="56"/>
      <c r="AT36" s="56"/>
    </row>
    <row r="37" spans="2:46" ht="12.75" customHeight="1" thickBot="1" x14ac:dyDescent="0.25">
      <c r="B37" s="74"/>
      <c r="D37" s="53"/>
      <c r="E37" s="61"/>
      <c r="F37" s="62"/>
      <c r="G37" s="62"/>
      <c r="H37" s="62"/>
      <c r="I37" s="7" t="str">
        <f t="shared" ref="I37:K37" si="34">IF(OR(TRIM(I8)=0,TRIM(I8)=""),"",IF(IFERROR(TRIM(INDEX(QryItemNamed,MATCH(TRIM(I8),ITEM,0),3)),"")="LS","",IFERROR(TRIM(INDEX(QryItemNamed,MATCH(TRIM(I8),ITEM,0),3)),"")))</f>
        <v>FT</v>
      </c>
      <c r="J37" s="7" t="str">
        <f t="shared" si="34"/>
        <v>FT</v>
      </c>
      <c r="K37" s="7" t="str">
        <f t="shared" si="34"/>
        <v>FT</v>
      </c>
      <c r="L37" s="7" t="str">
        <f t="shared" ref="L37" si="35">IF(OR(TRIM(L8)=0,TRIM(L8)=""),"",IF(IFERROR(TRIM(INDEX(QryItemNamed,MATCH(TRIM(L8),ITEM,0),3)),"")="LS","",IFERROR(TRIM(INDEX(QryItemNamed,MATCH(TRIM(L8),ITEM,0),3)),"")))</f>
        <v>EACH</v>
      </c>
      <c r="M37" s="7" t="str">
        <f t="shared" ref="M37:AF37" si="36">IF(OR(TRIM(M8)=0,TRIM(M8)=""),"",IF(IFERROR(TRIM(INDEX(QryItemNamed,MATCH(TRIM(M8),ITEM,0),3)),"")="LS","",IFERROR(TRIM(INDEX(QryItemNamed,MATCH(TRIM(M8),ITEM,0),3)),"")))</f>
        <v>EACH</v>
      </c>
      <c r="N37" s="7" t="str">
        <f t="shared" ref="N37:P37" si="37">IF(OR(TRIM(N8)=0,TRIM(N8)=""),"",IF(IFERROR(TRIM(INDEX(QryItemNamed,MATCH(TRIM(N8),ITEM,0),3)),"")="LS","",IFERROR(TRIM(INDEX(QryItemNamed,MATCH(TRIM(N8),ITEM,0),3)),"")))</f>
        <v>EACH</v>
      </c>
      <c r="O37" s="7" t="str">
        <f t="shared" si="37"/>
        <v>FT</v>
      </c>
      <c r="P37" s="7" t="str">
        <f t="shared" si="37"/>
        <v>FT</v>
      </c>
      <c r="Q37" s="7" t="str">
        <f t="shared" ref="Q37:R37" si="38">IF(OR(TRIM(Q8)=0,TRIM(Q8)=""),"",IF(IFERROR(TRIM(INDEX(QryItemNamed,MATCH(TRIM(Q8),ITEM,0),3)),"")="LS","",IFERROR(TRIM(INDEX(QryItemNamed,MATCH(TRIM(Q8),ITEM,0),3)),"")))</f>
        <v/>
      </c>
      <c r="R37" s="7" t="str">
        <f t="shared" si="38"/>
        <v/>
      </c>
      <c r="S37" s="7" t="str">
        <f t="shared" ref="S37:T37" si="39">IF(OR(TRIM(S8)=0,TRIM(S8)=""),"",IF(IFERROR(TRIM(INDEX(QryItemNamed,MATCH(TRIM(S8),ITEM,0),3)),"")="LS","",IFERROR(TRIM(INDEX(QryItemNamed,MATCH(TRIM(S8),ITEM,0),3)),"")))</f>
        <v/>
      </c>
      <c r="T37" s="7" t="str">
        <f t="shared" si="39"/>
        <v>EACH</v>
      </c>
      <c r="U37" s="7" t="str">
        <f t="shared" ref="U37:X37" si="40">IF(OR(TRIM(U8)=0,TRIM(U8)=""),"",IF(IFERROR(TRIM(INDEX(QryItemNamed,MATCH(TRIM(U8),ITEM,0),3)),"")="LS","",IFERROR(TRIM(INDEX(QryItemNamed,MATCH(TRIM(U8),ITEM,0),3)),"")))</f>
        <v>EACH</v>
      </c>
      <c r="V37" s="7" t="str">
        <f t="shared" si="40"/>
        <v>EACH</v>
      </c>
      <c r="W37" s="7" t="str">
        <f t="shared" si="40"/>
        <v>EACH</v>
      </c>
      <c r="X37" s="7" t="str">
        <f t="shared" si="40"/>
        <v>EACH</v>
      </c>
      <c r="Y37" s="7" t="str">
        <f t="shared" si="36"/>
        <v>FT</v>
      </c>
      <c r="Z37" s="7" t="str">
        <f t="shared" si="36"/>
        <v/>
      </c>
      <c r="AA37" s="7" t="str">
        <f t="shared" si="36"/>
        <v>EACH</v>
      </c>
      <c r="AB37" s="7" t="str">
        <f t="shared" si="36"/>
        <v>EACH</v>
      </c>
      <c r="AC37" s="7" t="str">
        <f t="shared" si="36"/>
        <v/>
      </c>
      <c r="AD37" s="7" t="str">
        <f t="shared" si="36"/>
        <v>EACH</v>
      </c>
      <c r="AE37" s="7" t="s">
        <v>61</v>
      </c>
      <c r="AF37" s="7" t="str">
        <f t="shared" si="36"/>
        <v>EACH</v>
      </c>
      <c r="AG37" s="7" t="str">
        <f t="shared" ref="AG37" si="41">IF(OR(TRIM(AG8)=0,TRIM(AG8)=""),"",IF(IFERROR(TRIM(INDEX(QryItemNamed,MATCH(TRIM(AG8),ITEM,0),3)),"")="LS","",IFERROR(TRIM(INDEX(QryItemNamed,MATCH(TRIM(AG8),ITEM,0),3)),"")))</f>
        <v>EACH</v>
      </c>
      <c r="AH37" s="7" t="str">
        <f t="shared" ref="AH37" si="42">IF(OR(TRIM(AH8)=0,TRIM(AH8)=""),"",IF(IFERROR(TRIM(INDEX(QryItemNamed,MATCH(TRIM(AH8),ITEM,0),3)),"")="LS","",IFERROR(TRIM(INDEX(QryItemNamed,MATCH(TRIM(AH8),ITEM,0),3)),"")))</f>
        <v/>
      </c>
      <c r="AI37" s="7" t="str">
        <f t="shared" ref="AI37:AJ37" si="43">IF(OR(TRIM(AI8)=0,TRIM(AI8)=""),"",IF(IFERROR(TRIM(INDEX(QryItemNamed,MATCH(TRIM(AI8),ITEM,0),3)),"")="LS","",IFERROR(TRIM(INDEX(QryItemNamed,MATCH(TRIM(AI8),ITEM,0),3)),"")))</f>
        <v>EACH</v>
      </c>
      <c r="AJ37" s="7" t="str">
        <f t="shared" si="43"/>
        <v/>
      </c>
      <c r="AK37" s="7" t="str">
        <f t="shared" ref="AK37:AL37" si="44">IF(OR(TRIM(AK8)=0,TRIM(AK8)=""),"",IF(IFERROR(TRIM(INDEX(QryItemNamed,MATCH(TRIM(AK8),ITEM,0),3)),"")="LS","",IFERROR(TRIM(INDEX(QryItemNamed,MATCH(TRIM(AK8),ITEM,0),3)),"")))</f>
        <v>EACH</v>
      </c>
      <c r="AL37" s="7" t="str">
        <f t="shared" si="44"/>
        <v>EACH</v>
      </c>
      <c r="AM37" s="7" t="str">
        <f t="shared" ref="AM37:AN37" si="45">IF(OR(TRIM(AM8)=0,TRIM(AM8)=""),"",IF(IFERROR(TRIM(INDEX(QryItemNamed,MATCH(TRIM(AM8),ITEM,0),3)),"")="LS","",IFERROR(TRIM(INDEX(QryItemNamed,MATCH(TRIM(AM8),ITEM,0),3)),"")))</f>
        <v>EACH</v>
      </c>
      <c r="AN37" s="7" t="str">
        <f t="shared" si="45"/>
        <v/>
      </c>
      <c r="AO37" s="7" t="str">
        <f t="shared" ref="AO37" si="46">IF(OR(TRIM(AO8)=0,TRIM(AO8)=""),"",IF(IFERROR(TRIM(INDEX(QryItemNamed,MATCH(TRIM(AO8),ITEM,0),3)),"")="LS","",IFERROR(TRIM(INDEX(QryItemNamed,MATCH(TRIM(AO8),ITEM,0),3)),"")))</f>
        <v/>
      </c>
      <c r="AP37" s="7" t="str">
        <f t="shared" ref="AP37:AR37" si="47">IF(OR(TRIM(AP8)=0,TRIM(AP8)=""),"",IF(IFERROR(TRIM(INDEX(QryItemNamed,MATCH(TRIM(AP8),ITEM,0),3)),"")="LS","",IFERROR(TRIM(INDEX(QryItemNamed,MATCH(TRIM(AP8),ITEM,0),3)),"")))</f>
        <v/>
      </c>
      <c r="AQ37" s="7" t="str">
        <f t="shared" si="47"/>
        <v/>
      </c>
      <c r="AR37" s="7" t="str">
        <f t="shared" si="47"/>
        <v/>
      </c>
      <c r="AS37" s="7" t="str">
        <f t="shared" ref="AS37:AT37" si="48">IF(OR(TRIM(AS8)=0,TRIM(AS8)=""),"",IF(IFERROR(TRIM(INDEX(QryItemNamed,MATCH(TRIM(AS8),ITEM,0),3)),"")="LS","",IFERROR(TRIM(INDEX(QryItemNamed,MATCH(TRIM(AS8),ITEM,0),3)),"")))</f>
        <v/>
      </c>
      <c r="AT37" s="7" t="str">
        <f t="shared" si="48"/>
        <v/>
      </c>
    </row>
    <row r="38" spans="2:46" ht="12.75" customHeight="1" x14ac:dyDescent="0.2">
      <c r="B38" s="22">
        <v>1</v>
      </c>
      <c r="D38" s="8"/>
      <c r="E38" s="68"/>
      <c r="F38" s="68"/>
      <c r="G38" s="68"/>
      <c r="H38" s="68"/>
      <c r="I38" s="37"/>
      <c r="J38" s="37"/>
      <c r="K38" s="37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</row>
    <row r="39" spans="2:46" ht="12.75" customHeight="1" x14ac:dyDescent="0.2">
      <c r="B39" s="22">
        <v>1</v>
      </c>
      <c r="D39" s="48">
        <v>18</v>
      </c>
      <c r="E39" s="46" t="s">
        <v>63</v>
      </c>
      <c r="F39" s="46"/>
      <c r="G39" s="46"/>
      <c r="H39" s="46"/>
      <c r="I39" s="49"/>
      <c r="J39" s="49"/>
      <c r="K39" s="49"/>
      <c r="L39" s="48"/>
      <c r="M39" s="48">
        <v>1</v>
      </c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G39" s="48"/>
      <c r="AH39" s="48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</row>
    <row r="40" spans="2:46" ht="12.75" customHeight="1" x14ac:dyDescent="0.2">
      <c r="B40" s="22">
        <v>1</v>
      </c>
      <c r="D40" s="48"/>
      <c r="E40" s="46"/>
      <c r="F40" s="46"/>
      <c r="G40" s="46"/>
      <c r="H40" s="46"/>
      <c r="I40" s="49"/>
      <c r="J40" s="49"/>
      <c r="K40" s="49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G40" s="48"/>
      <c r="AH40" s="48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</row>
    <row r="41" spans="2:46" ht="12.75" customHeight="1" x14ac:dyDescent="0.2">
      <c r="B41" s="27">
        <v>1</v>
      </c>
      <c r="D41" s="11">
        <f>AU7</f>
        <v>19</v>
      </c>
      <c r="E41" s="68" t="s">
        <v>40</v>
      </c>
      <c r="F41" s="68"/>
      <c r="G41" s="68"/>
      <c r="H41" s="68"/>
      <c r="I41" s="38"/>
      <c r="J41" s="38"/>
      <c r="K41" s="38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>
        <v>1</v>
      </c>
      <c r="W41" s="11">
        <v>1</v>
      </c>
      <c r="X41" s="11">
        <v>2</v>
      </c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</row>
    <row r="42" spans="2:46" ht="12.75" customHeight="1" x14ac:dyDescent="0.2">
      <c r="B42" s="27">
        <v>1</v>
      </c>
      <c r="D42" s="11">
        <f>AU7</f>
        <v>19</v>
      </c>
      <c r="E42" s="68" t="s">
        <v>41</v>
      </c>
      <c r="F42" s="68"/>
      <c r="G42" s="68"/>
      <c r="H42" s="68"/>
      <c r="I42" s="38"/>
      <c r="J42" s="38"/>
      <c r="K42" s="38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>
        <f>5+7+5+7+5+21+3+75+5</f>
        <v>133</v>
      </c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</row>
    <row r="43" spans="2:46" ht="12.75" customHeight="1" x14ac:dyDescent="0.2">
      <c r="B43" s="27">
        <v>1</v>
      </c>
      <c r="D43" s="11"/>
      <c r="E43" s="46"/>
      <c r="F43" s="46"/>
      <c r="G43" s="46"/>
      <c r="H43" s="46"/>
      <c r="I43" s="38"/>
      <c r="J43" s="38"/>
      <c r="K43" s="38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</row>
    <row r="44" spans="2:46" ht="12.6" customHeight="1" x14ac:dyDescent="0.2">
      <c r="B44" s="22">
        <v>1</v>
      </c>
      <c r="D44" s="11">
        <f>AU7</f>
        <v>19</v>
      </c>
      <c r="E44" s="46" t="s">
        <v>38</v>
      </c>
      <c r="F44" s="46"/>
      <c r="G44" s="46"/>
      <c r="H44" s="46"/>
      <c r="I44" s="38"/>
      <c r="J44" s="38"/>
      <c r="K44" s="38"/>
      <c r="L44" s="11"/>
      <c r="M44" s="11"/>
      <c r="N44" s="11"/>
      <c r="O44" s="11"/>
      <c r="P44" s="11"/>
      <c r="Q44" s="11"/>
      <c r="R44" s="11"/>
      <c r="S44" s="47"/>
      <c r="T44" s="11">
        <v>1</v>
      </c>
      <c r="U44" s="11">
        <v>1</v>
      </c>
      <c r="V44" s="11"/>
      <c r="W44" s="11"/>
      <c r="X44" s="11">
        <v>2</v>
      </c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>
        <v>1</v>
      </c>
      <c r="AN44" s="11"/>
      <c r="AO44" s="11"/>
      <c r="AP44" s="11"/>
      <c r="AQ44" s="11"/>
      <c r="AR44" s="11"/>
      <c r="AS44" s="11"/>
      <c r="AT44" s="11"/>
    </row>
    <row r="45" spans="2:46" ht="12.75" customHeight="1" x14ac:dyDescent="0.2">
      <c r="B45" s="27">
        <v>1</v>
      </c>
      <c r="D45" s="11">
        <f>AU7</f>
        <v>19</v>
      </c>
      <c r="E45" s="46" t="s">
        <v>39</v>
      </c>
      <c r="F45" s="46"/>
      <c r="G45" s="46"/>
      <c r="H45" s="46"/>
      <c r="I45" s="38"/>
      <c r="J45" s="38"/>
      <c r="K45" s="38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>
        <f>5+8+5+22+5+21+3+7+5</f>
        <v>81</v>
      </c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</row>
    <row r="46" spans="2:46" ht="12.75" customHeight="1" x14ac:dyDescent="0.2">
      <c r="B46" s="27">
        <v>1</v>
      </c>
      <c r="D46" s="11">
        <f>AU7</f>
        <v>19</v>
      </c>
      <c r="E46" s="46" t="s">
        <v>50</v>
      </c>
      <c r="F46" s="46"/>
      <c r="G46" s="46"/>
      <c r="H46" s="46"/>
      <c r="I46" s="38"/>
      <c r="J46" s="38"/>
      <c r="K46" s="38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>
        <f>2*(72+5)</f>
        <v>154</v>
      </c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</row>
    <row r="47" spans="2:46" ht="12.75" customHeight="1" x14ac:dyDescent="0.2">
      <c r="B47" s="27">
        <v>1</v>
      </c>
      <c r="D47" s="11"/>
      <c r="E47" s="46"/>
      <c r="F47" s="46"/>
      <c r="G47" s="46"/>
      <c r="H47" s="46"/>
      <c r="I47" s="38"/>
      <c r="J47" s="38"/>
      <c r="K47" s="38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</row>
    <row r="48" spans="2:46" ht="12.75" customHeight="1" x14ac:dyDescent="0.2">
      <c r="B48" s="27">
        <v>1</v>
      </c>
      <c r="D48" s="11">
        <f>AU7</f>
        <v>19</v>
      </c>
      <c r="E48" s="46" t="s">
        <v>23</v>
      </c>
      <c r="F48" s="46"/>
      <c r="G48" s="46"/>
      <c r="H48" s="46"/>
      <c r="I48" s="38"/>
      <c r="J48" s="38"/>
      <c r="K48" s="38"/>
      <c r="L48" s="11"/>
      <c r="M48" s="11"/>
      <c r="N48" s="11"/>
      <c r="O48" s="11"/>
      <c r="P48" s="11"/>
      <c r="Q48" s="11"/>
      <c r="R48" s="11"/>
      <c r="S48" s="11"/>
      <c r="T48" s="11">
        <v>1</v>
      </c>
      <c r="U48" s="11">
        <v>1</v>
      </c>
      <c r="V48" s="11"/>
      <c r="W48" s="11"/>
      <c r="X48" s="11">
        <v>2</v>
      </c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</row>
    <row r="49" spans="2:46" ht="12.75" customHeight="1" x14ac:dyDescent="0.2">
      <c r="B49" s="27">
        <v>1</v>
      </c>
      <c r="D49" s="11">
        <f>AU7</f>
        <v>19</v>
      </c>
      <c r="E49" s="46" t="s">
        <v>34</v>
      </c>
      <c r="F49" s="46"/>
      <c r="G49" s="46"/>
      <c r="H49" s="46"/>
      <c r="I49" s="38"/>
      <c r="J49" s="38"/>
      <c r="K49" s="38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>
        <f>5+10+5+20+5+21+3+3+5</f>
        <v>77</v>
      </c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</row>
    <row r="50" spans="2:46" ht="12.75" customHeight="1" x14ac:dyDescent="0.2">
      <c r="B50" s="22">
        <v>1</v>
      </c>
      <c r="D50" s="11">
        <f>AU7</f>
        <v>19</v>
      </c>
      <c r="E50" s="46" t="s">
        <v>35</v>
      </c>
      <c r="F50" s="46"/>
      <c r="G50" s="46"/>
      <c r="H50" s="46"/>
      <c r="I50" s="38"/>
      <c r="J50" s="38"/>
      <c r="K50" s="38"/>
      <c r="L50" s="11"/>
      <c r="M50" s="11"/>
      <c r="N50" s="11"/>
      <c r="O50" s="11"/>
      <c r="P50" s="11">
        <v>67</v>
      </c>
      <c r="Q50" s="11"/>
      <c r="R50" s="11"/>
      <c r="S50" s="11"/>
      <c r="T50" s="11"/>
      <c r="U50" s="11"/>
      <c r="V50" s="11"/>
      <c r="W50" s="11"/>
      <c r="X50" s="11"/>
      <c r="Y50" s="11">
        <f>3*(67+5)</f>
        <v>216</v>
      </c>
      <c r="Z50" s="11"/>
      <c r="AA50" s="11"/>
      <c r="AB50" s="11"/>
      <c r="AC50" s="11"/>
      <c r="AD50" s="11"/>
      <c r="AE50" s="11" t="s">
        <v>64</v>
      </c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</row>
    <row r="51" spans="2:46" ht="12.75" customHeight="1" x14ac:dyDescent="0.2">
      <c r="B51" s="27">
        <v>1</v>
      </c>
      <c r="D51" s="11"/>
      <c r="E51" s="68"/>
      <c r="F51" s="68"/>
      <c r="G51" s="68"/>
      <c r="H51" s="68"/>
      <c r="I51" s="38"/>
      <c r="J51" s="38"/>
      <c r="K51" s="38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</row>
    <row r="52" spans="2:46" ht="12.75" customHeight="1" x14ac:dyDescent="0.2">
      <c r="B52" s="27">
        <v>1</v>
      </c>
      <c r="D52" s="11">
        <f>AU7</f>
        <v>19</v>
      </c>
      <c r="E52" s="46" t="s">
        <v>36</v>
      </c>
      <c r="F52" s="46"/>
      <c r="G52" s="46"/>
      <c r="H52" s="46"/>
      <c r="I52" s="38"/>
      <c r="J52" s="38"/>
      <c r="K52" s="38"/>
      <c r="L52" s="11"/>
      <c r="M52" s="11"/>
      <c r="N52" s="11">
        <v>1</v>
      </c>
      <c r="O52" s="11"/>
      <c r="P52" s="11"/>
      <c r="Q52" s="11"/>
      <c r="R52" s="11"/>
      <c r="S52" s="47"/>
      <c r="T52" s="11">
        <v>1</v>
      </c>
      <c r="U52" s="11">
        <v>1</v>
      </c>
      <c r="V52" s="11"/>
      <c r="W52" s="11"/>
      <c r="X52" s="11">
        <v>2</v>
      </c>
      <c r="Y52" s="11"/>
      <c r="Z52" s="11"/>
      <c r="AA52" s="11">
        <v>1</v>
      </c>
      <c r="AB52" s="11">
        <v>1</v>
      </c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</row>
    <row r="53" spans="2:46" ht="12.75" customHeight="1" x14ac:dyDescent="0.2">
      <c r="B53" s="27">
        <v>1</v>
      </c>
      <c r="D53" s="11">
        <f>AU7</f>
        <v>19</v>
      </c>
      <c r="E53" s="46" t="s">
        <v>37</v>
      </c>
      <c r="F53" s="46"/>
      <c r="G53" s="46"/>
      <c r="H53" s="46"/>
      <c r="I53" s="38">
        <v>27</v>
      </c>
      <c r="J53" s="38">
        <v>27</v>
      </c>
      <c r="K53" s="38"/>
      <c r="L53" s="11"/>
      <c r="M53" s="11"/>
      <c r="N53" s="11"/>
      <c r="O53" s="11">
        <f>J53</f>
        <v>27</v>
      </c>
      <c r="P53" s="11"/>
      <c r="Q53" s="11"/>
      <c r="R53" s="11"/>
      <c r="S53" s="11"/>
      <c r="T53" s="11"/>
      <c r="U53" s="11"/>
      <c r="V53" s="11"/>
      <c r="W53" s="11"/>
      <c r="X53" s="11"/>
      <c r="Y53" s="11">
        <f>5+12+5+4+5+21+3+29+5</f>
        <v>89</v>
      </c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</row>
    <row r="54" spans="2:46" ht="12.75" customHeight="1" x14ac:dyDescent="0.2">
      <c r="B54" s="27">
        <v>1</v>
      </c>
      <c r="D54" s="11"/>
      <c r="E54" s="39"/>
      <c r="F54" s="46"/>
      <c r="G54" s="46"/>
      <c r="H54" s="40"/>
      <c r="I54" s="38"/>
      <c r="J54" s="38"/>
      <c r="K54" s="38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</row>
    <row r="55" spans="2:46" ht="12.75" customHeight="1" x14ac:dyDescent="0.2">
      <c r="B55" s="27">
        <v>1</v>
      </c>
      <c r="D55" s="11">
        <f>AU7</f>
        <v>19</v>
      </c>
      <c r="E55" s="46" t="s">
        <v>24</v>
      </c>
      <c r="F55" s="46"/>
      <c r="G55" s="46"/>
      <c r="H55" s="46"/>
      <c r="I55" s="38"/>
      <c r="J55" s="38"/>
      <c r="K55" s="38"/>
      <c r="L55" s="11"/>
      <c r="M55" s="11"/>
      <c r="N55" s="11"/>
      <c r="O55" s="11"/>
      <c r="P55" s="11"/>
      <c r="Q55" s="11"/>
      <c r="R55" s="11"/>
      <c r="S55" s="11"/>
      <c r="T55" s="11">
        <v>1</v>
      </c>
      <c r="U55" s="11">
        <v>1</v>
      </c>
      <c r="V55" s="11"/>
      <c r="W55" s="11"/>
      <c r="X55" s="11">
        <v>2</v>
      </c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>
        <v>1</v>
      </c>
      <c r="AM55" s="11"/>
      <c r="AN55" s="11"/>
      <c r="AO55" s="11"/>
      <c r="AP55" s="11"/>
      <c r="AQ55" s="11"/>
      <c r="AR55" s="11"/>
      <c r="AS55" s="11"/>
      <c r="AT55" s="11"/>
    </row>
    <row r="56" spans="2:46" ht="12.75" customHeight="1" x14ac:dyDescent="0.2">
      <c r="B56" s="22">
        <v>1</v>
      </c>
      <c r="D56" s="11">
        <f>AU7</f>
        <v>19</v>
      </c>
      <c r="E56" s="46" t="s">
        <v>51</v>
      </c>
      <c r="F56" s="46"/>
      <c r="G56" s="46"/>
      <c r="H56" s="46"/>
      <c r="I56" s="38"/>
      <c r="J56" s="38"/>
      <c r="K56" s="38"/>
      <c r="L56" s="11">
        <v>1</v>
      </c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>
        <f>5+12+5+18+5+21+3+5+5</f>
        <v>79</v>
      </c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</row>
    <row r="57" spans="2:46" ht="12.75" customHeight="1" x14ac:dyDescent="0.2">
      <c r="B57" s="27">
        <v>1</v>
      </c>
      <c r="D57" s="11"/>
      <c r="E57" s="46"/>
      <c r="F57" s="46"/>
      <c r="G57" s="46"/>
      <c r="H57" s="46"/>
      <c r="I57" s="38"/>
      <c r="J57" s="38"/>
      <c r="K57" s="38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</row>
    <row r="58" spans="2:46" ht="12.75" customHeight="1" x14ac:dyDescent="0.2">
      <c r="B58" s="27">
        <v>1</v>
      </c>
      <c r="D58" s="11">
        <f>AU7</f>
        <v>19</v>
      </c>
      <c r="E58" s="46" t="s">
        <v>52</v>
      </c>
      <c r="F58" s="46"/>
      <c r="G58" s="46"/>
      <c r="H58" s="46"/>
      <c r="I58" s="38"/>
      <c r="J58" s="38"/>
      <c r="K58" s="38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>
        <f>5*(7+5+3)</f>
        <v>75</v>
      </c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</row>
    <row r="59" spans="2:46" ht="12.75" customHeight="1" x14ac:dyDescent="0.2">
      <c r="B59" s="22">
        <v>1</v>
      </c>
      <c r="D59" s="11">
        <f>AU7</f>
        <v>19</v>
      </c>
      <c r="E59" s="46" t="s">
        <v>22</v>
      </c>
      <c r="F59" s="46"/>
      <c r="G59" s="46"/>
      <c r="H59" s="46"/>
      <c r="I59" s="38"/>
      <c r="J59" s="38"/>
      <c r="K59" s="38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>
        <v>1</v>
      </c>
      <c r="AG59" s="11">
        <v>1</v>
      </c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</row>
    <row r="60" spans="2:46" ht="12.75" customHeight="1" x14ac:dyDescent="0.2">
      <c r="B60" s="27">
        <v>1</v>
      </c>
      <c r="D60" s="11">
        <f>AU7</f>
        <v>19</v>
      </c>
      <c r="E60" s="39" t="s">
        <v>53</v>
      </c>
      <c r="F60" s="46"/>
      <c r="G60" s="46"/>
      <c r="H60" s="40"/>
      <c r="I60" s="38">
        <v>8</v>
      </c>
      <c r="J60" s="38">
        <f>I60</f>
        <v>8</v>
      </c>
      <c r="K60" s="38"/>
      <c r="L60" s="11">
        <v>1</v>
      </c>
      <c r="M60" s="11"/>
      <c r="N60" s="11"/>
      <c r="O60" s="11">
        <f>J60</f>
        <v>8</v>
      </c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</row>
    <row r="61" spans="2:46" ht="12.75" customHeight="1" x14ac:dyDescent="0.2">
      <c r="B61" s="27">
        <v>1</v>
      </c>
      <c r="D61" s="11"/>
      <c r="E61" s="39"/>
      <c r="F61" s="46"/>
      <c r="G61" s="46"/>
      <c r="H61" s="40"/>
      <c r="I61" s="38"/>
      <c r="J61" s="38"/>
      <c r="K61" s="38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</row>
    <row r="62" spans="2:46" ht="12.75" customHeight="1" x14ac:dyDescent="0.2">
      <c r="B62" s="27">
        <v>1</v>
      </c>
      <c r="D62" s="11" t="s">
        <v>55</v>
      </c>
      <c r="E62" s="39" t="s">
        <v>25</v>
      </c>
      <c r="F62" s="46"/>
      <c r="G62" s="46"/>
      <c r="H62" s="40"/>
      <c r="I62" s="38"/>
      <c r="J62" s="38"/>
      <c r="K62" s="38">
        <v>10</v>
      </c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>
        <v>1</v>
      </c>
      <c r="AE62" s="11"/>
      <c r="AF62" s="11"/>
      <c r="AG62" s="11"/>
      <c r="AH62" s="11"/>
      <c r="AI62" s="11">
        <v>1</v>
      </c>
      <c r="AJ62" s="11"/>
      <c r="AK62" s="11">
        <v>1</v>
      </c>
      <c r="AL62" s="11"/>
      <c r="AM62" s="11"/>
      <c r="AN62" s="11"/>
      <c r="AO62" s="11"/>
      <c r="AP62" s="11"/>
      <c r="AQ62" s="11"/>
      <c r="AR62" s="11"/>
      <c r="AS62" s="11"/>
      <c r="AT62" s="11"/>
    </row>
    <row r="63" spans="2:46" ht="12.75" customHeight="1" x14ac:dyDescent="0.2">
      <c r="B63" s="22">
        <v>1</v>
      </c>
      <c r="D63" s="11"/>
      <c r="E63" s="45"/>
      <c r="F63" s="45"/>
      <c r="G63" s="45"/>
      <c r="H63" s="45"/>
      <c r="I63" s="38"/>
      <c r="J63" s="38"/>
      <c r="K63" s="38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</row>
    <row r="64" spans="2:46" ht="12.75" customHeight="1" x14ac:dyDescent="0.2">
      <c r="B64" s="27">
        <v>1</v>
      </c>
      <c r="D64" s="11"/>
      <c r="E64" s="46"/>
      <c r="F64" s="45"/>
      <c r="G64" s="45"/>
      <c r="H64" s="45"/>
      <c r="I64" s="38"/>
      <c r="J64" s="38"/>
      <c r="K64" s="38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</row>
    <row r="65" spans="2:46" ht="12.6" customHeight="1" x14ac:dyDescent="0.2">
      <c r="B65" s="27">
        <v>1</v>
      </c>
      <c r="D65" s="11"/>
      <c r="E65" s="46"/>
      <c r="F65" s="45"/>
      <c r="G65" s="45"/>
      <c r="H65" s="45"/>
      <c r="I65" s="38"/>
      <c r="J65" s="38"/>
      <c r="K65" s="38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</row>
    <row r="66" spans="2:46" ht="12.75" customHeight="1" x14ac:dyDescent="0.2">
      <c r="B66" s="27">
        <v>1</v>
      </c>
      <c r="D66" s="11"/>
      <c r="E66" s="46"/>
      <c r="F66" s="45"/>
      <c r="G66" s="45"/>
      <c r="H66" s="45"/>
      <c r="I66" s="38"/>
      <c r="J66" s="38"/>
      <c r="K66" s="38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</row>
    <row r="67" spans="2:46" ht="12.75" customHeight="1" x14ac:dyDescent="0.2">
      <c r="B67" s="22">
        <v>1</v>
      </c>
      <c r="D67" s="11"/>
      <c r="E67" s="45"/>
      <c r="F67" s="45"/>
      <c r="G67" s="45"/>
      <c r="H67" s="45"/>
      <c r="I67" s="38"/>
      <c r="J67" s="38"/>
      <c r="K67" s="38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</row>
    <row r="68" spans="2:46" ht="12.75" customHeight="1" x14ac:dyDescent="0.2">
      <c r="B68" s="22"/>
      <c r="D68" s="11"/>
      <c r="E68" s="46"/>
      <c r="F68" s="46"/>
      <c r="G68" s="46"/>
      <c r="H68" s="46"/>
      <c r="I68" s="38"/>
      <c r="J68" s="38"/>
      <c r="K68" s="38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</row>
    <row r="69" spans="2:46" ht="12.75" customHeight="1" x14ac:dyDescent="0.2">
      <c r="B69" s="23"/>
      <c r="D69" s="11"/>
      <c r="E69" s="46"/>
      <c r="F69" s="46"/>
      <c r="G69" s="46"/>
      <c r="H69" s="46"/>
      <c r="I69" s="38"/>
      <c r="J69" s="38"/>
      <c r="K69" s="38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</row>
    <row r="70" spans="2:46" ht="12.75" customHeight="1" x14ac:dyDescent="0.2">
      <c r="B70" s="23"/>
      <c r="D70" s="11"/>
      <c r="E70" s="45"/>
      <c r="F70" s="45"/>
      <c r="G70" s="45"/>
      <c r="H70" s="45"/>
      <c r="I70" s="38"/>
      <c r="J70" s="38"/>
      <c r="K70" s="38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</row>
    <row r="71" spans="2:46" ht="12.75" customHeight="1" x14ac:dyDescent="0.2">
      <c r="B71" s="23"/>
      <c r="D71" s="11"/>
      <c r="E71" s="45"/>
      <c r="F71" s="45"/>
      <c r="G71" s="45"/>
      <c r="H71" s="45"/>
      <c r="I71" s="38"/>
      <c r="J71" s="38"/>
      <c r="K71" s="38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</row>
    <row r="72" spans="2:46" ht="12.75" customHeight="1" x14ac:dyDescent="0.2">
      <c r="B72" s="23"/>
      <c r="D72" s="11"/>
      <c r="E72" s="67"/>
      <c r="F72" s="67"/>
      <c r="G72" s="67"/>
      <c r="H72" s="67"/>
      <c r="I72" s="38"/>
      <c r="J72" s="38"/>
      <c r="K72" s="38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</row>
    <row r="73" spans="2:46" ht="12.75" customHeight="1" x14ac:dyDescent="0.2">
      <c r="B73" s="23"/>
      <c r="D73" s="11"/>
      <c r="E73" s="68"/>
      <c r="F73" s="68"/>
      <c r="G73" s="68"/>
      <c r="H73" s="68"/>
      <c r="I73" s="38"/>
      <c r="J73" s="38"/>
      <c r="K73" s="38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</row>
    <row r="74" spans="2:46" ht="12.75" customHeight="1" x14ac:dyDescent="0.2">
      <c r="B74" s="23"/>
      <c r="D74" s="11"/>
      <c r="E74" s="46"/>
      <c r="F74" s="46"/>
      <c r="G74" s="46"/>
      <c r="H74" s="46"/>
      <c r="I74" s="38"/>
      <c r="J74" s="38"/>
      <c r="K74" s="38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</row>
    <row r="75" spans="2:46" ht="12.75" customHeight="1" x14ac:dyDescent="0.2">
      <c r="B75" s="23"/>
      <c r="D75" s="11"/>
      <c r="E75" s="46"/>
      <c r="F75" s="46"/>
      <c r="G75" s="46"/>
      <c r="H75" s="46"/>
      <c r="I75" s="38"/>
      <c r="J75" s="38"/>
      <c r="K75" s="38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</row>
    <row r="76" spans="2:46" ht="12.75" customHeight="1" x14ac:dyDescent="0.2">
      <c r="B76" s="23"/>
      <c r="D76" s="11"/>
      <c r="E76" s="46"/>
      <c r="F76" s="46"/>
      <c r="G76" s="46"/>
      <c r="H76" s="46"/>
      <c r="I76" s="38"/>
      <c r="J76" s="38"/>
      <c r="K76" s="38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</row>
    <row r="77" spans="2:46" ht="12.75" customHeight="1" x14ac:dyDescent="0.2">
      <c r="B77" s="23"/>
      <c r="D77" s="11"/>
      <c r="E77" s="46"/>
      <c r="F77" s="46"/>
      <c r="G77" s="46"/>
      <c r="H77" s="46"/>
      <c r="I77" s="38"/>
      <c r="J77" s="38"/>
      <c r="K77" s="38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</row>
    <row r="78" spans="2:46" ht="12.75" customHeight="1" x14ac:dyDescent="0.2">
      <c r="B78" s="23"/>
      <c r="D78" s="11"/>
      <c r="E78" s="34"/>
      <c r="F78" s="36"/>
      <c r="G78" s="34"/>
      <c r="H78" s="36"/>
      <c r="I78" s="38"/>
      <c r="J78" s="38"/>
      <c r="K78" s="38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</row>
    <row r="79" spans="2:46" ht="12.75" customHeight="1" x14ac:dyDescent="0.2">
      <c r="B79" s="23"/>
      <c r="D79" s="11"/>
      <c r="E79" s="34"/>
      <c r="F79" s="36"/>
      <c r="G79" s="34"/>
      <c r="H79" s="36"/>
      <c r="I79" s="38"/>
      <c r="J79" s="38"/>
      <c r="K79" s="38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</row>
    <row r="80" spans="2:46" ht="12.75" customHeight="1" x14ac:dyDescent="0.2">
      <c r="B80" s="23"/>
      <c r="D80" s="11"/>
      <c r="E80" s="34"/>
      <c r="F80" s="36"/>
      <c r="G80" s="34"/>
      <c r="H80" s="36"/>
      <c r="I80" s="38"/>
      <c r="J80" s="38"/>
      <c r="K80" s="38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</row>
    <row r="81" spans="2:46" ht="12.75" customHeight="1" x14ac:dyDescent="0.2">
      <c r="B81" s="23"/>
      <c r="D81" s="11"/>
      <c r="E81" s="34"/>
      <c r="F81" s="36"/>
      <c r="G81" s="34"/>
      <c r="H81" s="36"/>
      <c r="I81" s="38"/>
      <c r="J81" s="38"/>
      <c r="K81" s="38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</row>
    <row r="82" spans="2:46" ht="12.75" customHeight="1" thickBot="1" x14ac:dyDescent="0.25">
      <c r="B82" s="23"/>
      <c r="D82" s="41"/>
      <c r="E82" s="42"/>
      <c r="F82" s="43"/>
      <c r="G82" s="42"/>
      <c r="H82" s="43"/>
      <c r="I82" s="44"/>
      <c r="J82" s="44"/>
      <c r="K82" s="44"/>
      <c r="L82" s="41"/>
      <c r="M82" s="41"/>
      <c r="N82" s="41"/>
      <c r="O82" s="41"/>
      <c r="P82" s="41"/>
      <c r="Q82" s="41"/>
      <c r="R82" s="41"/>
      <c r="S82" s="41"/>
      <c r="T82" s="41"/>
      <c r="U82" s="41"/>
      <c r="V82" s="41"/>
      <c r="W82" s="41"/>
      <c r="X82" s="41"/>
      <c r="Y82" s="41"/>
      <c r="Z82" s="41"/>
      <c r="AA82" s="41"/>
      <c r="AB82" s="41"/>
      <c r="AC82" s="41"/>
      <c r="AD82" s="41"/>
      <c r="AE82" s="41"/>
      <c r="AF82" s="41"/>
      <c r="AG82" s="41"/>
      <c r="AH82" s="41"/>
      <c r="AI82" s="41"/>
      <c r="AJ82" s="41"/>
      <c r="AK82" s="41"/>
      <c r="AL82" s="41"/>
      <c r="AM82" s="41"/>
      <c r="AN82" s="41"/>
      <c r="AO82" s="41"/>
      <c r="AP82" s="41"/>
      <c r="AQ82" s="41"/>
      <c r="AR82" s="41"/>
      <c r="AS82" s="41"/>
      <c r="AT82" s="41"/>
    </row>
    <row r="83" spans="2:46" ht="12.75" customHeight="1" x14ac:dyDescent="0.2">
      <c r="B83" s="87" t="s">
        <v>12</v>
      </c>
      <c r="D83" s="83" t="s">
        <v>3</v>
      </c>
      <c r="E83" s="84"/>
      <c r="F83" s="84"/>
      <c r="G83" s="84"/>
      <c r="H83" s="84"/>
      <c r="I83" s="65">
        <f t="shared" ref="I83:R83" si="49">IF(I8="","",IF(I37="",IF(SUM(COUNTIF(I38:I82,"LS")+COUNTIF(I38:I82,"LUMP"))&gt;0,"LS",""),IF(SUM(I38:I82)&gt;0,ROUNDUP(SUM(I38:I82),0),"")))</f>
        <v>35</v>
      </c>
      <c r="J83" s="65">
        <f t="shared" si="49"/>
        <v>35</v>
      </c>
      <c r="K83" s="65">
        <f t="shared" si="49"/>
        <v>10</v>
      </c>
      <c r="L83" s="65">
        <f t="shared" si="49"/>
        <v>2</v>
      </c>
      <c r="M83" s="65">
        <f t="shared" si="49"/>
        <v>1</v>
      </c>
      <c r="N83" s="65">
        <f t="shared" si="49"/>
        <v>1</v>
      </c>
      <c r="O83" s="65">
        <f t="shared" si="49"/>
        <v>35</v>
      </c>
      <c r="P83" s="65">
        <f t="shared" si="49"/>
        <v>67</v>
      </c>
      <c r="Q83" s="65" t="str">
        <f t="shared" si="49"/>
        <v/>
      </c>
      <c r="R83" s="65" t="str">
        <f t="shared" si="49"/>
        <v/>
      </c>
      <c r="S83" s="89" t="str">
        <f>IF(S8="","",IF(S37="",IF(SUM(COUNTIF(S38:S82,"LS")+COUNTIF(S38:S82,"LUMP"))&gt;0,"LS",""),IF(SUM(S38:S82)&gt;0,ROUNDUP(SUM(S38:S82),2),"")))</f>
        <v/>
      </c>
      <c r="T83" s="65">
        <f t="shared" ref="T83:AD83" si="50">IF(T8="","",IF(T37="",IF(SUM(COUNTIF(T38:T82,"LS")+COUNTIF(T38:T82,"LUMP"))&gt;0,"LS",""),IF(SUM(T38:T82)&gt;0,ROUNDUP(SUM(T38:T82),0),"")))</f>
        <v>4</v>
      </c>
      <c r="U83" s="65">
        <f t="shared" si="50"/>
        <v>4</v>
      </c>
      <c r="V83" s="65">
        <f t="shared" si="50"/>
        <v>1</v>
      </c>
      <c r="W83" s="65">
        <f t="shared" si="50"/>
        <v>1</v>
      </c>
      <c r="X83" s="65">
        <f t="shared" si="50"/>
        <v>10</v>
      </c>
      <c r="Y83" s="65">
        <f t="shared" si="50"/>
        <v>904</v>
      </c>
      <c r="Z83" s="65" t="str">
        <f t="shared" si="50"/>
        <v/>
      </c>
      <c r="AA83" s="65">
        <f t="shared" si="50"/>
        <v>1</v>
      </c>
      <c r="AB83" s="65">
        <f t="shared" si="50"/>
        <v>1</v>
      </c>
      <c r="AC83" s="65" t="str">
        <f t="shared" si="50"/>
        <v/>
      </c>
      <c r="AD83" s="65">
        <f t="shared" si="50"/>
        <v>1</v>
      </c>
      <c r="AE83" s="65" t="s">
        <v>64</v>
      </c>
      <c r="AF83" s="65">
        <f t="shared" ref="AF83:AT83" si="51">IF(AF8="","",IF(AF37="",IF(SUM(COUNTIF(AF38:AF82,"LS")+COUNTIF(AF38:AF82,"LUMP"))&gt;0,"LS",""),IF(SUM(AF38:AF82)&gt;0,ROUNDUP(SUM(AF38:AF82),0),"")))</f>
        <v>1</v>
      </c>
      <c r="AG83" s="65">
        <f t="shared" si="51"/>
        <v>1</v>
      </c>
      <c r="AH83" s="65" t="str">
        <f t="shared" si="51"/>
        <v/>
      </c>
      <c r="AI83" s="65">
        <f t="shared" si="51"/>
        <v>1</v>
      </c>
      <c r="AJ83" s="65" t="str">
        <f t="shared" si="51"/>
        <v/>
      </c>
      <c r="AK83" s="65">
        <f t="shared" si="51"/>
        <v>1</v>
      </c>
      <c r="AL83" s="65">
        <f t="shared" si="51"/>
        <v>1</v>
      </c>
      <c r="AM83" s="65">
        <f t="shared" si="51"/>
        <v>1</v>
      </c>
      <c r="AN83" s="65" t="str">
        <f t="shared" si="51"/>
        <v/>
      </c>
      <c r="AO83" s="65" t="str">
        <f t="shared" si="51"/>
        <v/>
      </c>
      <c r="AP83" s="65" t="str">
        <f t="shared" si="51"/>
        <v/>
      </c>
      <c r="AQ83" s="65" t="str">
        <f t="shared" si="51"/>
        <v/>
      </c>
      <c r="AR83" s="65" t="str">
        <f t="shared" si="51"/>
        <v/>
      </c>
      <c r="AS83" s="65" t="str">
        <f t="shared" si="51"/>
        <v/>
      </c>
      <c r="AT83" s="65" t="str">
        <f t="shared" si="51"/>
        <v/>
      </c>
    </row>
    <row r="84" spans="2:46" ht="12.75" customHeight="1" x14ac:dyDescent="0.2">
      <c r="B84" s="88"/>
      <c r="D84" s="85"/>
      <c r="E84" s="86"/>
      <c r="F84" s="86"/>
      <c r="G84" s="86"/>
      <c r="H84" s="86"/>
      <c r="I84" s="66"/>
      <c r="J84" s="66"/>
      <c r="K84" s="66"/>
      <c r="L84" s="66"/>
      <c r="M84" s="66"/>
      <c r="N84" s="66"/>
      <c r="O84" s="66"/>
      <c r="P84" s="66"/>
      <c r="Q84" s="66"/>
      <c r="R84" s="66"/>
      <c r="S84" s="90"/>
      <c r="T84" s="66"/>
      <c r="U84" s="66"/>
      <c r="V84" s="66"/>
      <c r="W84" s="66"/>
      <c r="X84" s="66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</row>
    <row r="85" spans="2:46" ht="12.75" customHeight="1" thickBot="1" x14ac:dyDescent="0.25"/>
    <row r="86" spans="2:46" ht="12.75" customHeight="1" thickBot="1" x14ac:dyDescent="0.25">
      <c r="B86" s="21" t="s">
        <v>10</v>
      </c>
      <c r="D86" s="50">
        <f>D7+1</f>
        <v>20</v>
      </c>
      <c r="E86" s="50"/>
      <c r="F86" s="50"/>
      <c r="G86" s="50"/>
      <c r="H86" s="50"/>
      <c r="I86" s="50"/>
      <c r="J86" s="50"/>
      <c r="K86" s="50"/>
      <c r="L86" s="50"/>
      <c r="M86" s="50"/>
      <c r="N86" s="50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</row>
    <row r="87" spans="2:46" ht="12.75" customHeight="1" thickBot="1" x14ac:dyDescent="0.25">
      <c r="B87" s="25"/>
      <c r="D87" s="54" t="s">
        <v>8</v>
      </c>
      <c r="E87" s="54"/>
      <c r="F87" s="54"/>
      <c r="G87" s="54"/>
      <c r="H87" s="54"/>
      <c r="I87" s="18"/>
      <c r="J87" s="18"/>
      <c r="K87" s="18"/>
      <c r="L87" s="18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</row>
    <row r="88" spans="2:46" ht="12.75" customHeight="1" thickBot="1" x14ac:dyDescent="0.25">
      <c r="D88" s="55" t="s">
        <v>9</v>
      </c>
      <c r="E88" s="55"/>
      <c r="F88" s="55"/>
      <c r="G88" s="55"/>
      <c r="H88" s="55"/>
      <c r="I88" s="28"/>
      <c r="J88" s="28"/>
      <c r="K88" s="28"/>
      <c r="L88" s="28"/>
      <c r="M88" s="15"/>
      <c r="N88" s="15"/>
      <c r="O88" s="15"/>
      <c r="P88" s="15"/>
      <c r="Q88" s="15"/>
      <c r="R88" s="15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</row>
    <row r="89" spans="2:46" ht="12.75" customHeight="1" x14ac:dyDescent="0.2">
      <c r="B89" s="72" t="s">
        <v>11</v>
      </c>
      <c r="D89" s="69" t="s">
        <v>0</v>
      </c>
      <c r="E89" s="69" t="s">
        <v>1</v>
      </c>
      <c r="F89" s="77" t="s">
        <v>2</v>
      </c>
      <c r="G89" s="78"/>
      <c r="H89" s="78"/>
      <c r="I89" s="30"/>
      <c r="J89" s="30"/>
      <c r="K89" s="30"/>
      <c r="L89" s="30"/>
      <c r="M89" s="6" t="str">
        <f t="shared" ref="M89:Z89" si="52">IF(OR(TRIM(M87)=0,TRIM(M87)=""),"",IF(IFERROR(TRIM(INDEX(QryItemNamed,MATCH(TRIM(M87),ITEM,0),2)),"")="Y","SPECIAL",LEFT(IFERROR(TRIM(INDEX(ITEM,MATCH(TRIM(M87),ITEM,0))),""),3)))</f>
        <v/>
      </c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 t="str">
        <f t="shared" si="52"/>
        <v/>
      </c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</row>
    <row r="90" spans="2:46" ht="12.75" customHeight="1" x14ac:dyDescent="0.2">
      <c r="B90" s="73"/>
      <c r="D90" s="70"/>
      <c r="E90" s="70"/>
      <c r="F90" s="79"/>
      <c r="G90" s="80"/>
      <c r="H90" s="80"/>
      <c r="I90" s="31"/>
      <c r="J90" s="31"/>
      <c r="K90" s="31"/>
      <c r="L90" s="31"/>
      <c r="M90" s="56" t="str">
        <f t="shared" ref="M90:Z90" si="53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/>
      </c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56" t="str">
        <f t="shared" si="53"/>
        <v/>
      </c>
      <c r="AA90" s="26"/>
      <c r="AB90" s="26"/>
      <c r="AC90" s="26"/>
      <c r="AD90" s="26"/>
      <c r="AE90" s="26"/>
      <c r="AF90" s="26"/>
      <c r="AG90" s="26"/>
      <c r="AH90" s="26"/>
      <c r="AI90" s="26"/>
      <c r="AJ90" s="26"/>
      <c r="AK90" s="26"/>
      <c r="AL90" s="26"/>
      <c r="AM90" s="26"/>
      <c r="AN90" s="26"/>
      <c r="AO90" s="26"/>
      <c r="AP90" s="26"/>
      <c r="AQ90" s="26"/>
      <c r="AR90" s="26"/>
      <c r="AS90" s="26"/>
      <c r="AT90" s="26"/>
    </row>
    <row r="91" spans="2:46" ht="12.75" customHeight="1" x14ac:dyDescent="0.2">
      <c r="B91" s="73"/>
      <c r="D91" s="70"/>
      <c r="E91" s="70"/>
      <c r="F91" s="79"/>
      <c r="G91" s="80"/>
      <c r="H91" s="80"/>
      <c r="I91" s="31"/>
      <c r="J91" s="31"/>
      <c r="K91" s="31"/>
      <c r="L91" s="31"/>
      <c r="M91" s="5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56"/>
      <c r="AA91" s="26"/>
      <c r="AB91" s="26"/>
      <c r="AC91" s="26"/>
      <c r="AD91" s="26"/>
      <c r="AE91" s="26"/>
      <c r="AF91" s="26"/>
      <c r="AG91" s="26"/>
      <c r="AH91" s="26"/>
      <c r="AI91" s="26"/>
      <c r="AJ91" s="26"/>
      <c r="AK91" s="26"/>
      <c r="AL91" s="26"/>
      <c r="AM91" s="26"/>
      <c r="AN91" s="26"/>
      <c r="AO91" s="26"/>
      <c r="AP91" s="26"/>
      <c r="AQ91" s="26"/>
      <c r="AR91" s="26"/>
      <c r="AS91" s="26"/>
      <c r="AT91" s="26"/>
    </row>
    <row r="92" spans="2:46" ht="12.75" customHeight="1" x14ac:dyDescent="0.2">
      <c r="B92" s="73"/>
      <c r="D92" s="70"/>
      <c r="E92" s="70"/>
      <c r="F92" s="79"/>
      <c r="G92" s="80"/>
      <c r="H92" s="80"/>
      <c r="I92" s="31"/>
      <c r="J92" s="31"/>
      <c r="K92" s="31"/>
      <c r="L92" s="31"/>
      <c r="M92" s="5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5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/>
      <c r="AP92" s="26"/>
      <c r="AQ92" s="26"/>
      <c r="AR92" s="26"/>
      <c r="AS92" s="26"/>
      <c r="AT92" s="26"/>
    </row>
    <row r="93" spans="2:46" ht="12.75" customHeight="1" x14ac:dyDescent="0.2">
      <c r="B93" s="73"/>
      <c r="D93" s="70"/>
      <c r="E93" s="70"/>
      <c r="F93" s="79"/>
      <c r="G93" s="80"/>
      <c r="H93" s="80"/>
      <c r="I93" s="31"/>
      <c r="J93" s="31"/>
      <c r="K93" s="31"/>
      <c r="L93" s="31"/>
      <c r="M93" s="5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5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</row>
    <row r="94" spans="2:46" ht="12.75" customHeight="1" x14ac:dyDescent="0.2">
      <c r="B94" s="73"/>
      <c r="D94" s="70"/>
      <c r="E94" s="70"/>
      <c r="F94" s="79"/>
      <c r="G94" s="80"/>
      <c r="H94" s="80"/>
      <c r="I94" s="31"/>
      <c r="J94" s="31"/>
      <c r="K94" s="31"/>
      <c r="L94" s="31"/>
      <c r="M94" s="5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5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</row>
    <row r="95" spans="2:46" ht="12.75" customHeight="1" x14ac:dyDescent="0.2">
      <c r="B95" s="73"/>
      <c r="D95" s="70"/>
      <c r="E95" s="70"/>
      <c r="F95" s="79"/>
      <c r="G95" s="80"/>
      <c r="H95" s="80"/>
      <c r="I95" s="31"/>
      <c r="J95" s="31"/>
      <c r="K95" s="31"/>
      <c r="L95" s="31"/>
      <c r="M95" s="5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5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</row>
    <row r="96" spans="2:46" ht="12.75" customHeight="1" x14ac:dyDescent="0.2">
      <c r="B96" s="73"/>
      <c r="D96" s="70"/>
      <c r="E96" s="70"/>
      <c r="F96" s="79"/>
      <c r="G96" s="80"/>
      <c r="H96" s="80"/>
      <c r="I96" s="31"/>
      <c r="J96" s="31"/>
      <c r="K96" s="31"/>
      <c r="L96" s="31"/>
      <c r="M96" s="5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56"/>
      <c r="AA96" s="26"/>
      <c r="AB96" s="26"/>
      <c r="AC96" s="26"/>
      <c r="AD96" s="26"/>
      <c r="AE96" s="26"/>
      <c r="AF96" s="26"/>
      <c r="AG96" s="26"/>
      <c r="AH96" s="26"/>
      <c r="AI96" s="26"/>
      <c r="AJ96" s="26"/>
      <c r="AK96" s="26"/>
      <c r="AL96" s="26"/>
      <c r="AM96" s="26"/>
      <c r="AN96" s="26"/>
      <c r="AO96" s="26"/>
      <c r="AP96" s="26"/>
      <c r="AQ96" s="26"/>
      <c r="AR96" s="26"/>
      <c r="AS96" s="26"/>
      <c r="AT96" s="26"/>
    </row>
    <row r="97" spans="2:46" ht="12.75" customHeight="1" x14ac:dyDescent="0.2">
      <c r="B97" s="73"/>
      <c r="D97" s="70"/>
      <c r="E97" s="70"/>
      <c r="F97" s="79"/>
      <c r="G97" s="80"/>
      <c r="H97" s="80"/>
      <c r="I97" s="31"/>
      <c r="J97" s="31"/>
      <c r="K97" s="31"/>
      <c r="L97" s="31"/>
      <c r="M97" s="5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56"/>
      <c r="AA97" s="26"/>
      <c r="AB97" s="26"/>
      <c r="AC97" s="26"/>
      <c r="AD97" s="26"/>
      <c r="AE97" s="26"/>
      <c r="AF97" s="26"/>
      <c r="AG97" s="26"/>
      <c r="AH97" s="26"/>
      <c r="AI97" s="26"/>
      <c r="AJ97" s="26"/>
      <c r="AK97" s="26"/>
      <c r="AL97" s="26"/>
      <c r="AM97" s="26"/>
      <c r="AN97" s="26"/>
      <c r="AO97" s="26"/>
      <c r="AP97" s="26"/>
      <c r="AQ97" s="26"/>
      <c r="AR97" s="26"/>
      <c r="AS97" s="26"/>
      <c r="AT97" s="26"/>
    </row>
    <row r="98" spans="2:46" ht="12.75" customHeight="1" x14ac:dyDescent="0.2">
      <c r="B98" s="73"/>
      <c r="D98" s="70"/>
      <c r="E98" s="70"/>
      <c r="F98" s="79"/>
      <c r="G98" s="80"/>
      <c r="H98" s="80"/>
      <c r="I98" s="31"/>
      <c r="J98" s="31"/>
      <c r="K98" s="31"/>
      <c r="L98" s="31"/>
      <c r="M98" s="5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56"/>
      <c r="AA98" s="26"/>
      <c r="AB98" s="26"/>
      <c r="AC98" s="26"/>
      <c r="AD98" s="26"/>
      <c r="AE98" s="26"/>
      <c r="AF98" s="26"/>
      <c r="AG98" s="26"/>
      <c r="AH98" s="26"/>
      <c r="AI98" s="26"/>
      <c r="AJ98" s="26"/>
      <c r="AK98" s="26"/>
      <c r="AL98" s="26"/>
      <c r="AM98" s="26"/>
      <c r="AN98" s="26"/>
      <c r="AO98" s="26"/>
      <c r="AP98" s="26"/>
      <c r="AQ98" s="26"/>
      <c r="AR98" s="26"/>
      <c r="AS98" s="26"/>
      <c r="AT98" s="26"/>
    </row>
    <row r="99" spans="2:46" ht="12.75" customHeight="1" x14ac:dyDescent="0.2">
      <c r="B99" s="73"/>
      <c r="D99" s="70"/>
      <c r="E99" s="70"/>
      <c r="F99" s="79"/>
      <c r="G99" s="80"/>
      <c r="H99" s="80"/>
      <c r="I99" s="31"/>
      <c r="J99" s="31"/>
      <c r="K99" s="31"/>
      <c r="L99" s="31"/>
      <c r="M99" s="5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56"/>
      <c r="AA99" s="26"/>
      <c r="AB99" s="26"/>
      <c r="AC99" s="26"/>
      <c r="AD99" s="26"/>
      <c r="AE99" s="26"/>
      <c r="AF99" s="26"/>
      <c r="AG99" s="26"/>
      <c r="AH99" s="26"/>
      <c r="AI99" s="26"/>
      <c r="AJ99" s="26"/>
      <c r="AK99" s="26"/>
      <c r="AL99" s="26"/>
      <c r="AM99" s="26"/>
      <c r="AN99" s="26"/>
      <c r="AO99" s="26"/>
      <c r="AP99" s="26"/>
      <c r="AQ99" s="26"/>
      <c r="AR99" s="26"/>
      <c r="AS99" s="26"/>
      <c r="AT99" s="26"/>
    </row>
    <row r="100" spans="2:46" ht="12.75" customHeight="1" x14ac:dyDescent="0.2">
      <c r="B100" s="73"/>
      <c r="D100" s="70"/>
      <c r="E100" s="70"/>
      <c r="F100" s="79"/>
      <c r="G100" s="80"/>
      <c r="H100" s="80"/>
      <c r="I100" s="31"/>
      <c r="J100" s="31"/>
      <c r="K100" s="31"/>
      <c r="L100" s="31"/>
      <c r="M100" s="5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5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6"/>
    </row>
    <row r="101" spans="2:46" ht="12.75" customHeight="1" x14ac:dyDescent="0.2">
      <c r="B101" s="73"/>
      <c r="D101" s="70"/>
      <c r="E101" s="70"/>
      <c r="F101" s="79"/>
      <c r="G101" s="80"/>
      <c r="H101" s="80"/>
      <c r="I101" s="31"/>
      <c r="J101" s="31"/>
      <c r="K101" s="31"/>
      <c r="L101" s="31"/>
      <c r="M101" s="5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56"/>
      <c r="AA101" s="26"/>
      <c r="AB101" s="26"/>
      <c r="AC101" s="26"/>
      <c r="AD101" s="26"/>
      <c r="AE101" s="26"/>
      <c r="AF101" s="26"/>
      <c r="AG101" s="26"/>
      <c r="AH101" s="26"/>
      <c r="AI101" s="26"/>
      <c r="AJ101" s="26"/>
      <c r="AK101" s="26"/>
      <c r="AL101" s="26"/>
      <c r="AM101" s="26"/>
      <c r="AN101" s="26"/>
      <c r="AO101" s="26"/>
      <c r="AP101" s="26"/>
      <c r="AQ101" s="26"/>
      <c r="AR101" s="26"/>
      <c r="AS101" s="26"/>
      <c r="AT101" s="26"/>
    </row>
    <row r="102" spans="2:46" ht="12.75" customHeight="1" thickBot="1" x14ac:dyDescent="0.25">
      <c r="B102" s="74"/>
      <c r="D102" s="71"/>
      <c r="E102" s="71"/>
      <c r="F102" s="81"/>
      <c r="G102" s="82"/>
      <c r="H102" s="82"/>
      <c r="I102" s="32"/>
      <c r="J102" s="32"/>
      <c r="K102" s="32"/>
      <c r="L102" s="32"/>
      <c r="M102" s="7" t="str">
        <f t="shared" ref="M102:Z102" si="54">IF(OR(TRIM(M87)=0,TRIM(M87)=""),"",IF(IFERROR(TRIM(INDEX(QryItemNamed,MATCH(TRIM(M87),ITEM,0),3)),"")="LS","",IFERROR(TRIM(INDEX(QryItemNamed,MATCH(TRIM(M87),ITEM,0),3)),"")))</f>
        <v/>
      </c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 t="str">
        <f t="shared" si="54"/>
        <v/>
      </c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7"/>
      <c r="AS102" s="7"/>
      <c r="AT102" s="7"/>
    </row>
    <row r="103" spans="2:46" ht="12.75" customHeight="1" x14ac:dyDescent="0.2">
      <c r="B103" s="22"/>
      <c r="D103" s="8"/>
      <c r="E103" s="8"/>
      <c r="F103" s="9"/>
      <c r="G103" s="10"/>
      <c r="H103" s="9"/>
      <c r="I103" s="35"/>
      <c r="J103" s="35"/>
      <c r="K103" s="33"/>
      <c r="L103" s="33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</row>
    <row r="104" spans="2:46" ht="12.75" customHeight="1" x14ac:dyDescent="0.2">
      <c r="B104" s="23"/>
      <c r="D104" s="11"/>
      <c r="E104" s="11"/>
      <c r="F104" s="12"/>
      <c r="G104" s="13"/>
      <c r="H104" s="12"/>
      <c r="I104" s="36"/>
      <c r="J104" s="36"/>
      <c r="K104" s="34"/>
      <c r="L104" s="34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</row>
    <row r="105" spans="2:46" ht="12.75" customHeight="1" x14ac:dyDescent="0.2">
      <c r="B105" s="23"/>
      <c r="D105" s="11"/>
      <c r="E105" s="11"/>
      <c r="F105" s="12"/>
      <c r="G105" s="13"/>
      <c r="H105" s="12"/>
      <c r="I105" s="36"/>
      <c r="J105" s="36"/>
      <c r="K105" s="34"/>
      <c r="L105" s="34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</row>
    <row r="106" spans="2:46" ht="12.75" customHeight="1" x14ac:dyDescent="0.2">
      <c r="B106" s="23"/>
      <c r="D106" s="11"/>
      <c r="E106" s="11"/>
      <c r="F106" s="12"/>
      <c r="G106" s="13"/>
      <c r="H106" s="12"/>
      <c r="I106" s="36"/>
      <c r="J106" s="36"/>
      <c r="K106" s="34"/>
      <c r="L106" s="34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</row>
    <row r="107" spans="2:46" ht="12.75" customHeight="1" x14ac:dyDescent="0.2">
      <c r="B107" s="23"/>
      <c r="D107" s="11"/>
      <c r="E107" s="11"/>
      <c r="F107" s="12"/>
      <c r="G107" s="13"/>
      <c r="H107" s="12"/>
      <c r="I107" s="36"/>
      <c r="J107" s="36"/>
      <c r="K107" s="34"/>
      <c r="L107" s="34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</row>
    <row r="108" spans="2:46" ht="12.75" customHeight="1" x14ac:dyDescent="0.2">
      <c r="B108" s="23"/>
      <c r="D108" s="11"/>
      <c r="E108" s="11"/>
      <c r="F108" s="12"/>
      <c r="G108" s="13"/>
      <c r="H108" s="12"/>
      <c r="I108" s="36"/>
      <c r="J108" s="36"/>
      <c r="K108" s="34"/>
      <c r="L108" s="34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</row>
    <row r="109" spans="2:46" ht="12.75" customHeight="1" x14ac:dyDescent="0.2">
      <c r="B109" s="23"/>
      <c r="D109" s="11"/>
      <c r="E109" s="11"/>
      <c r="F109" s="12"/>
      <c r="G109" s="13"/>
      <c r="H109" s="12"/>
      <c r="I109" s="36"/>
      <c r="J109" s="36"/>
      <c r="K109" s="34"/>
      <c r="L109" s="34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</row>
    <row r="110" spans="2:46" ht="12.75" customHeight="1" x14ac:dyDescent="0.2">
      <c r="B110" s="23"/>
      <c r="D110" s="11"/>
      <c r="E110" s="11"/>
      <c r="F110" s="12"/>
      <c r="G110" s="13"/>
      <c r="H110" s="12"/>
      <c r="I110" s="36"/>
      <c r="J110" s="36"/>
      <c r="K110" s="34"/>
      <c r="L110" s="34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</row>
    <row r="111" spans="2:46" ht="12.75" customHeight="1" x14ac:dyDescent="0.2">
      <c r="B111" s="23"/>
      <c r="D111" s="11"/>
      <c r="E111" s="11"/>
      <c r="F111" s="12"/>
      <c r="G111" s="13"/>
      <c r="H111" s="12"/>
      <c r="I111" s="36"/>
      <c r="J111" s="36"/>
      <c r="K111" s="34"/>
      <c r="L111" s="34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</row>
    <row r="112" spans="2:46" ht="12.75" customHeight="1" x14ac:dyDescent="0.2">
      <c r="B112" s="23"/>
      <c r="D112" s="11"/>
      <c r="E112" s="11"/>
      <c r="F112" s="12"/>
      <c r="G112" s="13"/>
      <c r="H112" s="12"/>
      <c r="I112" s="36"/>
      <c r="J112" s="36"/>
      <c r="K112" s="34"/>
      <c r="L112" s="34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</row>
    <row r="113" spans="2:46" ht="12.75" customHeight="1" x14ac:dyDescent="0.2">
      <c r="B113" s="23"/>
      <c r="D113" s="11"/>
      <c r="E113" s="11"/>
      <c r="F113" s="12"/>
      <c r="G113" s="13"/>
      <c r="H113" s="12"/>
      <c r="I113" s="36"/>
      <c r="J113" s="36"/>
      <c r="K113" s="34"/>
      <c r="L113" s="34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  <c r="AA113" s="11"/>
      <c r="AB113" s="11"/>
      <c r="AC113" s="11"/>
      <c r="AD113" s="11"/>
      <c r="AE113" s="11"/>
      <c r="AF113" s="11"/>
      <c r="AG113" s="11"/>
      <c r="AH113" s="11"/>
      <c r="AI113" s="11"/>
      <c r="AJ113" s="11"/>
      <c r="AK113" s="11"/>
      <c r="AL113" s="11"/>
      <c r="AM113" s="11"/>
      <c r="AN113" s="11"/>
      <c r="AO113" s="11"/>
      <c r="AP113" s="11"/>
      <c r="AQ113" s="11"/>
      <c r="AR113" s="11"/>
      <c r="AS113" s="11"/>
      <c r="AT113" s="11"/>
    </row>
    <row r="114" spans="2:46" ht="12.75" customHeight="1" x14ac:dyDescent="0.2">
      <c r="B114" s="23"/>
      <c r="D114" s="11"/>
      <c r="E114" s="11"/>
      <c r="F114" s="12"/>
      <c r="G114" s="13"/>
      <c r="H114" s="12"/>
      <c r="I114" s="36"/>
      <c r="J114" s="36"/>
      <c r="K114" s="34"/>
      <c r="L114" s="34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F114" s="11"/>
      <c r="AG114" s="11"/>
      <c r="AH114" s="11"/>
      <c r="AI114" s="11"/>
      <c r="AJ114" s="11"/>
      <c r="AK114" s="11"/>
      <c r="AL114" s="11"/>
      <c r="AM114" s="11"/>
      <c r="AN114" s="11"/>
      <c r="AO114" s="11"/>
      <c r="AP114" s="11"/>
      <c r="AQ114" s="11"/>
      <c r="AR114" s="11"/>
      <c r="AS114" s="11"/>
      <c r="AT114" s="11"/>
    </row>
    <row r="115" spans="2:46" ht="12.75" customHeight="1" x14ac:dyDescent="0.2">
      <c r="B115" s="23"/>
      <c r="D115" s="11"/>
      <c r="E115" s="11"/>
      <c r="F115" s="12"/>
      <c r="G115" s="13"/>
      <c r="H115" s="12"/>
      <c r="I115" s="36"/>
      <c r="J115" s="36"/>
      <c r="K115" s="34"/>
      <c r="L115" s="34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F115" s="11"/>
      <c r="AG115" s="11"/>
      <c r="AH115" s="11"/>
      <c r="AI115" s="11"/>
      <c r="AJ115" s="11"/>
      <c r="AK115" s="11"/>
      <c r="AL115" s="11"/>
      <c r="AM115" s="11"/>
      <c r="AN115" s="11"/>
      <c r="AO115" s="11"/>
      <c r="AP115" s="11"/>
      <c r="AQ115" s="11"/>
      <c r="AR115" s="11"/>
      <c r="AS115" s="11"/>
      <c r="AT115" s="11"/>
    </row>
    <row r="116" spans="2:46" ht="12.75" customHeight="1" x14ac:dyDescent="0.2">
      <c r="B116" s="23"/>
      <c r="D116" s="11"/>
      <c r="E116" s="11"/>
      <c r="F116" s="12"/>
      <c r="G116" s="13"/>
      <c r="H116" s="12"/>
      <c r="I116" s="36"/>
      <c r="J116" s="36"/>
      <c r="K116" s="34"/>
      <c r="L116" s="34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  <c r="AA116" s="11"/>
      <c r="AB116" s="11"/>
      <c r="AC116" s="11"/>
      <c r="AD116" s="11"/>
      <c r="AE116" s="11"/>
      <c r="AF116" s="11"/>
      <c r="AG116" s="11"/>
      <c r="AH116" s="11"/>
      <c r="AI116" s="11"/>
      <c r="AJ116" s="11"/>
      <c r="AK116" s="11"/>
      <c r="AL116" s="11"/>
      <c r="AM116" s="11"/>
      <c r="AN116" s="11"/>
      <c r="AO116" s="11"/>
      <c r="AP116" s="11"/>
      <c r="AQ116" s="11"/>
      <c r="AR116" s="11"/>
      <c r="AS116" s="11"/>
      <c r="AT116" s="11"/>
    </row>
    <row r="117" spans="2:46" ht="12.75" customHeight="1" x14ac:dyDescent="0.2">
      <c r="B117" s="23"/>
      <c r="D117" s="11"/>
      <c r="E117" s="11"/>
      <c r="F117" s="12"/>
      <c r="G117" s="13"/>
      <c r="H117" s="12"/>
      <c r="I117" s="36"/>
      <c r="J117" s="36"/>
      <c r="K117" s="34"/>
      <c r="L117" s="34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  <c r="AA117" s="11"/>
      <c r="AB117" s="11"/>
      <c r="AC117" s="11"/>
      <c r="AD117" s="11"/>
      <c r="AE117" s="11"/>
      <c r="AF117" s="11"/>
      <c r="AG117" s="11"/>
      <c r="AH117" s="11"/>
      <c r="AI117" s="11"/>
      <c r="AJ117" s="11"/>
      <c r="AK117" s="11"/>
      <c r="AL117" s="11"/>
      <c r="AM117" s="11"/>
      <c r="AN117" s="11"/>
      <c r="AO117" s="11"/>
      <c r="AP117" s="11"/>
      <c r="AQ117" s="11"/>
      <c r="AR117" s="11"/>
      <c r="AS117" s="11"/>
      <c r="AT117" s="11"/>
    </row>
    <row r="118" spans="2:46" ht="12.75" customHeight="1" x14ac:dyDescent="0.2">
      <c r="B118" s="23"/>
      <c r="D118" s="11"/>
      <c r="E118" s="11"/>
      <c r="F118" s="12"/>
      <c r="G118" s="13"/>
      <c r="H118" s="12"/>
      <c r="I118" s="36"/>
      <c r="J118" s="36"/>
      <c r="K118" s="34"/>
      <c r="L118" s="34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F118" s="11"/>
      <c r="AG118" s="11"/>
      <c r="AH118" s="11"/>
      <c r="AI118" s="11"/>
      <c r="AJ118" s="11"/>
      <c r="AK118" s="11"/>
      <c r="AL118" s="11"/>
      <c r="AM118" s="11"/>
      <c r="AN118" s="11"/>
      <c r="AO118" s="11"/>
      <c r="AP118" s="11"/>
      <c r="AQ118" s="11"/>
      <c r="AR118" s="11"/>
      <c r="AS118" s="11"/>
      <c r="AT118" s="11"/>
    </row>
    <row r="119" spans="2:46" ht="12.75" customHeight="1" x14ac:dyDescent="0.2">
      <c r="B119" s="23"/>
      <c r="D119" s="11"/>
      <c r="E119" s="11"/>
      <c r="F119" s="12"/>
      <c r="G119" s="13"/>
      <c r="H119" s="12"/>
      <c r="I119" s="36"/>
      <c r="J119" s="36"/>
      <c r="K119" s="34"/>
      <c r="L119" s="34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  <c r="AA119" s="11"/>
      <c r="AB119" s="11"/>
      <c r="AC119" s="11"/>
      <c r="AD119" s="11"/>
      <c r="AE119" s="11"/>
      <c r="AF119" s="11"/>
      <c r="AG119" s="11"/>
      <c r="AH119" s="11"/>
      <c r="AI119" s="11"/>
      <c r="AJ119" s="11"/>
      <c r="AK119" s="11"/>
      <c r="AL119" s="11"/>
      <c r="AM119" s="11"/>
      <c r="AN119" s="11"/>
      <c r="AO119" s="11"/>
      <c r="AP119" s="11"/>
      <c r="AQ119" s="11"/>
      <c r="AR119" s="11"/>
      <c r="AS119" s="11"/>
      <c r="AT119" s="11"/>
    </row>
    <row r="120" spans="2:46" ht="12.75" customHeight="1" x14ac:dyDescent="0.2">
      <c r="B120" s="23"/>
      <c r="D120" s="11"/>
      <c r="E120" s="11"/>
      <c r="F120" s="12"/>
      <c r="G120" s="13"/>
      <c r="H120" s="12"/>
      <c r="I120" s="36"/>
      <c r="J120" s="36"/>
      <c r="K120" s="34"/>
      <c r="L120" s="34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F120" s="11"/>
      <c r="AG120" s="11"/>
      <c r="AH120" s="11"/>
      <c r="AI120" s="11"/>
      <c r="AJ120" s="11"/>
      <c r="AK120" s="11"/>
      <c r="AL120" s="11"/>
      <c r="AM120" s="11"/>
      <c r="AN120" s="11"/>
      <c r="AO120" s="11"/>
      <c r="AP120" s="11"/>
      <c r="AQ120" s="11"/>
      <c r="AR120" s="11"/>
      <c r="AS120" s="11"/>
      <c r="AT120" s="11"/>
    </row>
    <row r="121" spans="2:46" ht="12.75" customHeight="1" x14ac:dyDescent="0.2">
      <c r="B121" s="23"/>
      <c r="D121" s="11"/>
      <c r="E121" s="11"/>
      <c r="F121" s="12"/>
      <c r="G121" s="13"/>
      <c r="H121" s="12"/>
      <c r="I121" s="36"/>
      <c r="J121" s="36"/>
      <c r="K121" s="34"/>
      <c r="L121" s="34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  <c r="AA121" s="11"/>
      <c r="AB121" s="11"/>
      <c r="AC121" s="11"/>
      <c r="AD121" s="11"/>
      <c r="AE121" s="11"/>
      <c r="AF121" s="11"/>
      <c r="AG121" s="11"/>
      <c r="AH121" s="11"/>
      <c r="AI121" s="11"/>
      <c r="AJ121" s="11"/>
      <c r="AK121" s="11"/>
      <c r="AL121" s="11"/>
      <c r="AM121" s="11"/>
      <c r="AN121" s="11"/>
      <c r="AO121" s="11"/>
      <c r="AP121" s="11"/>
      <c r="AQ121" s="11"/>
      <c r="AR121" s="11"/>
      <c r="AS121" s="11"/>
      <c r="AT121" s="11"/>
    </row>
    <row r="122" spans="2:46" ht="12.75" customHeight="1" x14ac:dyDescent="0.2">
      <c r="B122" s="23"/>
      <c r="D122" s="11"/>
      <c r="E122" s="11"/>
      <c r="F122" s="12"/>
      <c r="G122" s="13"/>
      <c r="H122" s="12"/>
      <c r="I122" s="36"/>
      <c r="J122" s="36"/>
      <c r="K122" s="34"/>
      <c r="L122" s="34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  <c r="AA122" s="11"/>
      <c r="AB122" s="11"/>
      <c r="AC122" s="11"/>
      <c r="AD122" s="11"/>
      <c r="AE122" s="11"/>
      <c r="AF122" s="11"/>
      <c r="AG122" s="11"/>
      <c r="AH122" s="11"/>
      <c r="AI122" s="11"/>
      <c r="AJ122" s="11"/>
      <c r="AK122" s="11"/>
      <c r="AL122" s="11"/>
      <c r="AM122" s="11"/>
      <c r="AN122" s="11"/>
      <c r="AO122" s="11"/>
      <c r="AP122" s="11"/>
      <c r="AQ122" s="11"/>
      <c r="AR122" s="11"/>
      <c r="AS122" s="11"/>
      <c r="AT122" s="11"/>
    </row>
    <row r="123" spans="2:46" ht="12.75" customHeight="1" x14ac:dyDescent="0.2">
      <c r="B123" s="23"/>
      <c r="D123" s="11"/>
      <c r="E123" s="11"/>
      <c r="F123" s="12"/>
      <c r="G123" s="13"/>
      <c r="H123" s="12"/>
      <c r="I123" s="36"/>
      <c r="J123" s="36"/>
      <c r="K123" s="34"/>
      <c r="L123" s="34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  <c r="AA123" s="11"/>
      <c r="AB123" s="11"/>
      <c r="AC123" s="11"/>
      <c r="AD123" s="11"/>
      <c r="AE123" s="11"/>
      <c r="AF123" s="11"/>
      <c r="AG123" s="11"/>
      <c r="AH123" s="11"/>
      <c r="AI123" s="11"/>
      <c r="AJ123" s="11"/>
      <c r="AK123" s="11"/>
      <c r="AL123" s="11"/>
      <c r="AM123" s="11"/>
      <c r="AN123" s="11"/>
      <c r="AO123" s="11"/>
      <c r="AP123" s="11"/>
      <c r="AQ123" s="11"/>
      <c r="AR123" s="11"/>
      <c r="AS123" s="11"/>
      <c r="AT123" s="11"/>
    </row>
    <row r="124" spans="2:46" ht="12.75" customHeight="1" x14ac:dyDescent="0.2">
      <c r="B124" s="23"/>
      <c r="D124" s="11"/>
      <c r="E124" s="11"/>
      <c r="F124" s="12"/>
      <c r="G124" s="13"/>
      <c r="H124" s="12"/>
      <c r="I124" s="36"/>
      <c r="J124" s="36"/>
      <c r="K124" s="34"/>
      <c r="L124" s="34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</row>
    <row r="125" spans="2:46" ht="12.75" customHeight="1" x14ac:dyDescent="0.2">
      <c r="B125" s="23"/>
      <c r="D125" s="11"/>
      <c r="E125" s="11"/>
      <c r="F125" s="12"/>
      <c r="G125" s="13"/>
      <c r="H125" s="12"/>
      <c r="I125" s="36"/>
      <c r="J125" s="36"/>
      <c r="K125" s="34"/>
      <c r="L125" s="34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  <c r="AA125" s="11"/>
      <c r="AB125" s="11"/>
      <c r="AC125" s="11"/>
      <c r="AD125" s="11"/>
      <c r="AE125" s="11"/>
      <c r="AF125" s="11"/>
      <c r="AG125" s="11"/>
      <c r="AH125" s="11"/>
      <c r="AI125" s="11"/>
      <c r="AJ125" s="11"/>
      <c r="AK125" s="11"/>
      <c r="AL125" s="11"/>
      <c r="AM125" s="11"/>
      <c r="AN125" s="11"/>
      <c r="AO125" s="11"/>
      <c r="AP125" s="11"/>
      <c r="AQ125" s="11"/>
      <c r="AR125" s="11"/>
      <c r="AS125" s="11"/>
      <c r="AT125" s="11"/>
    </row>
    <row r="126" spans="2:46" ht="12.75" customHeight="1" x14ac:dyDescent="0.2">
      <c r="B126" s="23"/>
      <c r="D126" s="11"/>
      <c r="E126" s="11"/>
      <c r="F126" s="12"/>
      <c r="G126" s="13"/>
      <c r="H126" s="12"/>
      <c r="I126" s="36"/>
      <c r="J126" s="36"/>
      <c r="K126" s="34"/>
      <c r="L126" s="34"/>
      <c r="M126" s="11"/>
      <c r="N126" s="11"/>
      <c r="O126" s="11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</row>
    <row r="127" spans="2:46" ht="12.75" customHeight="1" x14ac:dyDescent="0.2">
      <c r="B127" s="23"/>
      <c r="D127" s="11"/>
      <c r="E127" s="11"/>
      <c r="F127" s="12"/>
      <c r="G127" s="13"/>
      <c r="H127" s="12"/>
      <c r="I127" s="36"/>
      <c r="J127" s="36"/>
      <c r="K127" s="34"/>
      <c r="L127" s="34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  <c r="AA127" s="11"/>
      <c r="AB127" s="11"/>
      <c r="AC127" s="11"/>
      <c r="AD127" s="11"/>
      <c r="AE127" s="11"/>
      <c r="AF127" s="11"/>
      <c r="AG127" s="11"/>
      <c r="AH127" s="11"/>
      <c r="AI127" s="11"/>
      <c r="AJ127" s="11"/>
      <c r="AK127" s="11"/>
      <c r="AL127" s="11"/>
      <c r="AM127" s="11"/>
      <c r="AN127" s="11"/>
      <c r="AO127" s="11"/>
      <c r="AP127" s="11"/>
      <c r="AQ127" s="11"/>
      <c r="AR127" s="11"/>
      <c r="AS127" s="11"/>
      <c r="AT127" s="11"/>
    </row>
    <row r="128" spans="2:46" ht="12.75" customHeight="1" x14ac:dyDescent="0.2">
      <c r="B128" s="23"/>
      <c r="D128" s="11"/>
      <c r="E128" s="11"/>
      <c r="F128" s="12"/>
      <c r="G128" s="13"/>
      <c r="H128" s="12"/>
      <c r="I128" s="36"/>
      <c r="J128" s="36"/>
      <c r="K128" s="34"/>
      <c r="L128" s="34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</row>
    <row r="129" spans="2:46" ht="12.75" customHeight="1" x14ac:dyDescent="0.2">
      <c r="B129" s="23"/>
      <c r="D129" s="11"/>
      <c r="E129" s="11"/>
      <c r="F129" s="12"/>
      <c r="G129" s="13"/>
      <c r="H129" s="12"/>
      <c r="I129" s="36"/>
      <c r="J129" s="36"/>
      <c r="K129" s="34"/>
      <c r="L129" s="34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F129" s="11"/>
      <c r="AG129" s="11"/>
      <c r="AH129" s="11"/>
      <c r="AI129" s="11"/>
      <c r="AJ129" s="11"/>
      <c r="AK129" s="11"/>
      <c r="AL129" s="11"/>
      <c r="AM129" s="11"/>
      <c r="AN129" s="11"/>
      <c r="AO129" s="11"/>
      <c r="AP129" s="11"/>
      <c r="AQ129" s="11"/>
      <c r="AR129" s="11"/>
      <c r="AS129" s="11"/>
      <c r="AT129" s="11"/>
    </row>
    <row r="130" spans="2:46" ht="12.75" customHeight="1" x14ac:dyDescent="0.2">
      <c r="B130" s="23"/>
      <c r="D130" s="11"/>
      <c r="E130" s="11"/>
      <c r="F130" s="12"/>
      <c r="G130" s="13"/>
      <c r="H130" s="12"/>
      <c r="I130" s="36"/>
      <c r="J130" s="36"/>
      <c r="K130" s="34"/>
      <c r="L130" s="34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</row>
    <row r="131" spans="2:46" ht="12.75" customHeight="1" x14ac:dyDescent="0.2">
      <c r="B131" s="23"/>
      <c r="D131" s="11"/>
      <c r="E131" s="11"/>
      <c r="F131" s="12"/>
      <c r="G131" s="13"/>
      <c r="H131" s="12"/>
      <c r="I131" s="36"/>
      <c r="J131" s="36"/>
      <c r="K131" s="34"/>
      <c r="L131" s="34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  <c r="AA131" s="11"/>
      <c r="AB131" s="11"/>
      <c r="AC131" s="11"/>
      <c r="AD131" s="11"/>
      <c r="AE131" s="11"/>
      <c r="AF131" s="11"/>
      <c r="AG131" s="11"/>
      <c r="AH131" s="11"/>
      <c r="AI131" s="11"/>
      <c r="AJ131" s="11"/>
      <c r="AK131" s="11"/>
      <c r="AL131" s="11"/>
      <c r="AM131" s="11"/>
      <c r="AN131" s="11"/>
      <c r="AO131" s="11"/>
      <c r="AP131" s="11"/>
      <c r="AQ131" s="11"/>
      <c r="AR131" s="11"/>
      <c r="AS131" s="11"/>
      <c r="AT131" s="11"/>
    </row>
    <row r="132" spans="2:46" ht="12.75" customHeight="1" x14ac:dyDescent="0.2">
      <c r="B132" s="23"/>
      <c r="D132" s="11"/>
      <c r="E132" s="11"/>
      <c r="F132" s="12"/>
      <c r="G132" s="13"/>
      <c r="H132" s="12"/>
      <c r="I132" s="36"/>
      <c r="J132" s="36"/>
      <c r="K132" s="34"/>
      <c r="L132" s="34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</row>
    <row r="133" spans="2:46" ht="12.75" customHeight="1" x14ac:dyDescent="0.2">
      <c r="B133" s="23"/>
      <c r="D133" s="11"/>
      <c r="E133" s="11"/>
      <c r="F133" s="12"/>
      <c r="G133" s="13"/>
      <c r="H133" s="12"/>
      <c r="I133" s="36"/>
      <c r="J133" s="36"/>
      <c r="K133" s="34"/>
      <c r="L133" s="34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  <c r="AA133" s="11"/>
      <c r="AB133" s="11"/>
      <c r="AC133" s="11"/>
      <c r="AD133" s="11"/>
      <c r="AE133" s="11"/>
      <c r="AF133" s="11"/>
      <c r="AG133" s="11"/>
      <c r="AH133" s="11"/>
      <c r="AI133" s="11"/>
      <c r="AJ133" s="11"/>
      <c r="AK133" s="11"/>
      <c r="AL133" s="11"/>
      <c r="AM133" s="11"/>
      <c r="AN133" s="11"/>
      <c r="AO133" s="11"/>
      <c r="AP133" s="11"/>
      <c r="AQ133" s="11"/>
      <c r="AR133" s="11"/>
      <c r="AS133" s="11"/>
      <c r="AT133" s="11"/>
    </row>
    <row r="134" spans="2:46" ht="12.75" customHeight="1" x14ac:dyDescent="0.2">
      <c r="B134" s="23"/>
      <c r="D134" s="11"/>
      <c r="E134" s="11"/>
      <c r="F134" s="12"/>
      <c r="G134" s="13"/>
      <c r="H134" s="12"/>
      <c r="I134" s="36"/>
      <c r="J134" s="36"/>
      <c r="K134" s="34"/>
      <c r="L134" s="34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</row>
    <row r="135" spans="2:46" ht="12.75" customHeight="1" x14ac:dyDescent="0.2">
      <c r="B135" s="23"/>
      <c r="D135" s="11"/>
      <c r="E135" s="11"/>
      <c r="F135" s="12"/>
      <c r="G135" s="13"/>
      <c r="H135" s="12"/>
      <c r="I135" s="36"/>
      <c r="J135" s="36"/>
      <c r="K135" s="34"/>
      <c r="L135" s="34"/>
      <c r="M135" s="11"/>
      <c r="N135" s="11"/>
      <c r="O135" s="11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  <c r="AA135" s="11"/>
      <c r="AB135" s="11"/>
      <c r="AC135" s="11"/>
      <c r="AD135" s="11"/>
      <c r="AE135" s="11"/>
      <c r="AF135" s="11"/>
      <c r="AG135" s="11"/>
      <c r="AH135" s="11"/>
      <c r="AI135" s="11"/>
      <c r="AJ135" s="11"/>
      <c r="AK135" s="11"/>
      <c r="AL135" s="11"/>
      <c r="AM135" s="11"/>
      <c r="AN135" s="11"/>
      <c r="AO135" s="11"/>
      <c r="AP135" s="11"/>
      <c r="AQ135" s="11"/>
      <c r="AR135" s="11"/>
      <c r="AS135" s="11"/>
      <c r="AT135" s="11"/>
    </row>
    <row r="136" spans="2:46" ht="12.75" customHeight="1" x14ac:dyDescent="0.2">
      <c r="B136" s="23"/>
      <c r="D136" s="11"/>
      <c r="E136" s="11"/>
      <c r="F136" s="12"/>
      <c r="G136" s="13"/>
      <c r="H136" s="12"/>
      <c r="I136" s="36"/>
      <c r="J136" s="36"/>
      <c r="K136" s="34"/>
      <c r="L136" s="34"/>
      <c r="M136" s="11"/>
      <c r="N136" s="11"/>
      <c r="O136" s="11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</row>
    <row r="137" spans="2:46" ht="12.75" customHeight="1" x14ac:dyDescent="0.2">
      <c r="B137" s="23"/>
      <c r="D137" s="11"/>
      <c r="E137" s="11"/>
      <c r="F137" s="12"/>
      <c r="G137" s="13"/>
      <c r="H137" s="12"/>
      <c r="I137" s="36"/>
      <c r="J137" s="36"/>
      <c r="K137" s="34"/>
      <c r="L137" s="34"/>
      <c r="M137" s="11"/>
      <c r="N137" s="11"/>
      <c r="O137" s="11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  <c r="AA137" s="11"/>
      <c r="AB137" s="11"/>
      <c r="AC137" s="11"/>
      <c r="AD137" s="11"/>
      <c r="AE137" s="11"/>
      <c r="AF137" s="11"/>
      <c r="AG137" s="11"/>
      <c r="AH137" s="11"/>
      <c r="AI137" s="11"/>
      <c r="AJ137" s="11"/>
      <c r="AK137" s="11"/>
      <c r="AL137" s="11"/>
      <c r="AM137" s="11"/>
      <c r="AN137" s="11"/>
      <c r="AO137" s="11"/>
      <c r="AP137" s="11"/>
      <c r="AQ137" s="11"/>
      <c r="AR137" s="11"/>
      <c r="AS137" s="11"/>
      <c r="AT137" s="11"/>
    </row>
    <row r="138" spans="2:46" ht="12.75" customHeight="1" x14ac:dyDescent="0.2">
      <c r="B138" s="23"/>
      <c r="D138" s="11"/>
      <c r="E138" s="11"/>
      <c r="F138" s="12"/>
      <c r="G138" s="13"/>
      <c r="H138" s="12"/>
      <c r="I138" s="36"/>
      <c r="J138" s="36"/>
      <c r="K138" s="34"/>
      <c r="L138" s="34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</row>
    <row r="139" spans="2:46" ht="12.75" customHeight="1" x14ac:dyDescent="0.2">
      <c r="B139" s="23"/>
      <c r="D139" s="11"/>
      <c r="E139" s="11"/>
      <c r="F139" s="12"/>
      <c r="G139" s="13"/>
      <c r="H139" s="12"/>
      <c r="I139" s="36"/>
      <c r="J139" s="36"/>
      <c r="K139" s="34"/>
      <c r="L139" s="34"/>
      <c r="M139" s="11"/>
      <c r="N139" s="11"/>
      <c r="O139" s="11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  <c r="AA139" s="11"/>
      <c r="AB139" s="11"/>
      <c r="AC139" s="11"/>
      <c r="AD139" s="11"/>
      <c r="AE139" s="11"/>
      <c r="AF139" s="11"/>
      <c r="AG139" s="11"/>
      <c r="AH139" s="11"/>
      <c r="AI139" s="11"/>
      <c r="AJ139" s="11"/>
      <c r="AK139" s="11"/>
      <c r="AL139" s="11"/>
      <c r="AM139" s="11"/>
      <c r="AN139" s="11"/>
      <c r="AO139" s="11"/>
      <c r="AP139" s="11"/>
      <c r="AQ139" s="11"/>
      <c r="AR139" s="11"/>
      <c r="AS139" s="11"/>
      <c r="AT139" s="11"/>
    </row>
    <row r="140" spans="2:46" ht="12.75" customHeight="1" x14ac:dyDescent="0.2">
      <c r="B140" s="23"/>
      <c r="D140" s="11"/>
      <c r="E140" s="11"/>
      <c r="F140" s="12"/>
      <c r="G140" s="13"/>
      <c r="H140" s="12"/>
      <c r="I140" s="36"/>
      <c r="J140" s="36"/>
      <c r="K140" s="34"/>
      <c r="L140" s="34"/>
      <c r="M140" s="11"/>
      <c r="N140" s="11"/>
      <c r="O140" s="11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</row>
    <row r="141" spans="2:46" ht="12.75" customHeight="1" x14ac:dyDescent="0.2">
      <c r="B141" s="23"/>
      <c r="D141" s="11"/>
      <c r="E141" s="11"/>
      <c r="F141" s="12"/>
      <c r="G141" s="13"/>
      <c r="H141" s="12"/>
      <c r="I141" s="36"/>
      <c r="J141" s="36"/>
      <c r="K141" s="34"/>
      <c r="L141" s="34"/>
      <c r="M141" s="11"/>
      <c r="N141" s="11"/>
      <c r="O141" s="11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F141" s="11"/>
      <c r="AG141" s="11"/>
      <c r="AH141" s="11"/>
      <c r="AI141" s="11"/>
      <c r="AJ141" s="11"/>
      <c r="AK141" s="11"/>
      <c r="AL141" s="11"/>
      <c r="AM141" s="11"/>
      <c r="AN141" s="11"/>
      <c r="AO141" s="11"/>
      <c r="AP141" s="11"/>
      <c r="AQ141" s="11"/>
      <c r="AR141" s="11"/>
      <c r="AS141" s="11"/>
      <c r="AT141" s="11"/>
    </row>
    <row r="142" spans="2:46" ht="12.75" customHeight="1" x14ac:dyDescent="0.2">
      <c r="B142" s="23"/>
      <c r="D142" s="11"/>
      <c r="E142" s="11"/>
      <c r="F142" s="12"/>
      <c r="G142" s="13"/>
      <c r="H142" s="12"/>
      <c r="I142" s="36"/>
      <c r="J142" s="36"/>
      <c r="K142" s="34"/>
      <c r="L142" s="34"/>
      <c r="M142" s="11"/>
      <c r="N142" s="11"/>
      <c r="O142" s="11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</row>
    <row r="143" spans="2:46" ht="12.75" customHeight="1" x14ac:dyDescent="0.2">
      <c r="B143" s="23"/>
      <c r="D143" s="11"/>
      <c r="E143" s="11"/>
      <c r="F143" s="12"/>
      <c r="G143" s="13"/>
      <c r="H143" s="12"/>
      <c r="I143" s="36"/>
      <c r="J143" s="36"/>
      <c r="K143" s="34"/>
      <c r="L143" s="34"/>
      <c r="M143" s="11"/>
      <c r="N143" s="11"/>
      <c r="O143" s="11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  <c r="AA143" s="11"/>
      <c r="AB143" s="11"/>
      <c r="AC143" s="11"/>
      <c r="AD143" s="11"/>
      <c r="AE143" s="11"/>
      <c r="AF143" s="11"/>
      <c r="AG143" s="11"/>
      <c r="AH143" s="11"/>
      <c r="AI143" s="11"/>
      <c r="AJ143" s="11"/>
      <c r="AK143" s="11"/>
      <c r="AL143" s="11"/>
      <c r="AM143" s="11"/>
      <c r="AN143" s="11"/>
      <c r="AO143" s="11"/>
      <c r="AP143" s="11"/>
      <c r="AQ143" s="11"/>
      <c r="AR143" s="11"/>
      <c r="AS143" s="11"/>
      <c r="AT143" s="11"/>
    </row>
    <row r="144" spans="2:46" ht="12.75" customHeight="1" x14ac:dyDescent="0.2">
      <c r="B144" s="23"/>
      <c r="D144" s="11"/>
      <c r="E144" s="11"/>
      <c r="F144" s="12"/>
      <c r="G144" s="13"/>
      <c r="H144" s="12"/>
      <c r="I144" s="36"/>
      <c r="J144" s="36"/>
      <c r="K144" s="34"/>
      <c r="L144" s="34"/>
      <c r="M144" s="11"/>
      <c r="N144" s="11"/>
      <c r="O144" s="11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</row>
    <row r="145" spans="2:46" ht="12.75" customHeight="1" x14ac:dyDescent="0.2">
      <c r="B145" s="23"/>
      <c r="D145" s="11"/>
      <c r="E145" s="11"/>
      <c r="F145" s="12"/>
      <c r="G145" s="13"/>
      <c r="H145" s="12"/>
      <c r="I145" s="36"/>
      <c r="J145" s="36"/>
      <c r="K145" s="34"/>
      <c r="L145" s="34"/>
      <c r="M145" s="11"/>
      <c r="N145" s="11"/>
      <c r="O145" s="11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  <c r="AA145" s="11"/>
      <c r="AB145" s="11"/>
      <c r="AC145" s="11"/>
      <c r="AD145" s="11"/>
      <c r="AE145" s="11"/>
      <c r="AF145" s="11"/>
      <c r="AG145" s="11"/>
      <c r="AH145" s="11"/>
      <c r="AI145" s="11"/>
      <c r="AJ145" s="11"/>
      <c r="AK145" s="11"/>
      <c r="AL145" s="11"/>
      <c r="AM145" s="11"/>
      <c r="AN145" s="11"/>
      <c r="AO145" s="11"/>
      <c r="AP145" s="11"/>
      <c r="AQ145" s="11"/>
      <c r="AR145" s="11"/>
      <c r="AS145" s="11"/>
      <c r="AT145" s="11"/>
    </row>
    <row r="146" spans="2:46" ht="12.75" customHeight="1" x14ac:dyDescent="0.2">
      <c r="B146" s="23"/>
      <c r="D146" s="11"/>
      <c r="E146" s="11"/>
      <c r="F146" s="12"/>
      <c r="G146" s="13"/>
      <c r="H146" s="12"/>
      <c r="I146" s="36"/>
      <c r="J146" s="36"/>
      <c r="K146" s="34"/>
      <c r="L146" s="34"/>
      <c r="M146" s="11"/>
      <c r="N146" s="11"/>
      <c r="O146" s="11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</row>
    <row r="147" spans="2:46" ht="12.75" customHeight="1" x14ac:dyDescent="0.2">
      <c r="B147" s="23"/>
      <c r="D147" s="11"/>
      <c r="E147" s="11"/>
      <c r="F147" s="12"/>
      <c r="G147" s="13"/>
      <c r="H147" s="12"/>
      <c r="I147" s="36"/>
      <c r="J147" s="36"/>
      <c r="K147" s="34"/>
      <c r="L147" s="34"/>
      <c r="M147" s="11"/>
      <c r="N147" s="11"/>
      <c r="O147" s="11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F147" s="11"/>
      <c r="AG147" s="11"/>
      <c r="AH147" s="11"/>
      <c r="AI147" s="11"/>
      <c r="AJ147" s="11"/>
      <c r="AK147" s="11"/>
      <c r="AL147" s="11"/>
      <c r="AM147" s="11"/>
      <c r="AN147" s="11"/>
      <c r="AO147" s="11"/>
      <c r="AP147" s="11"/>
      <c r="AQ147" s="11"/>
      <c r="AR147" s="11"/>
      <c r="AS147" s="11"/>
      <c r="AT147" s="11"/>
    </row>
    <row r="148" spans="2:46" ht="12.75" customHeight="1" x14ac:dyDescent="0.2">
      <c r="B148" s="23"/>
      <c r="D148" s="11"/>
      <c r="E148" s="11"/>
      <c r="F148" s="12"/>
      <c r="G148" s="13"/>
      <c r="H148" s="12"/>
      <c r="I148" s="36"/>
      <c r="J148" s="36"/>
      <c r="K148" s="34"/>
      <c r="L148" s="34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</row>
    <row r="149" spans="2:46" ht="12.75" customHeight="1" x14ac:dyDescent="0.2">
      <c r="B149" s="23"/>
      <c r="D149" s="11"/>
      <c r="E149" s="11"/>
      <c r="F149" s="12"/>
      <c r="G149" s="13"/>
      <c r="H149" s="12"/>
      <c r="I149" s="36"/>
      <c r="J149" s="36"/>
      <c r="K149" s="34"/>
      <c r="L149" s="34"/>
      <c r="M149" s="11"/>
      <c r="N149" s="11"/>
      <c r="O149" s="11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  <c r="AA149" s="11"/>
      <c r="AB149" s="11"/>
      <c r="AC149" s="11"/>
      <c r="AD149" s="11"/>
      <c r="AE149" s="11"/>
      <c r="AF149" s="11"/>
      <c r="AG149" s="11"/>
      <c r="AH149" s="11"/>
      <c r="AI149" s="11"/>
      <c r="AJ149" s="11"/>
      <c r="AK149" s="11"/>
      <c r="AL149" s="11"/>
      <c r="AM149" s="11"/>
      <c r="AN149" s="11"/>
      <c r="AO149" s="11"/>
      <c r="AP149" s="11"/>
      <c r="AQ149" s="11"/>
      <c r="AR149" s="11"/>
      <c r="AS149" s="11"/>
      <c r="AT149" s="11"/>
    </row>
    <row r="150" spans="2:46" ht="12.75" customHeight="1" x14ac:dyDescent="0.2">
      <c r="B150" s="23"/>
      <c r="D150" s="11"/>
      <c r="E150" s="11"/>
      <c r="F150" s="12"/>
      <c r="G150" s="13"/>
      <c r="H150" s="12"/>
      <c r="I150" s="36"/>
      <c r="J150" s="36"/>
      <c r="K150" s="34"/>
      <c r="L150" s="34"/>
      <c r="M150" s="11"/>
      <c r="N150" s="11"/>
      <c r="O150" s="11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</row>
    <row r="151" spans="2:46" ht="12.75" customHeight="1" x14ac:dyDescent="0.2">
      <c r="B151" s="23"/>
      <c r="D151" s="11"/>
      <c r="E151" s="11"/>
      <c r="F151" s="12"/>
      <c r="G151" s="13"/>
      <c r="H151" s="12"/>
      <c r="I151" s="36"/>
      <c r="J151" s="36"/>
      <c r="K151" s="34"/>
      <c r="L151" s="34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</row>
    <row r="152" spans="2:46" ht="12.75" customHeight="1" x14ac:dyDescent="0.2">
      <c r="B152" s="23"/>
      <c r="D152" s="11"/>
      <c r="E152" s="11"/>
      <c r="F152" s="12"/>
      <c r="G152" s="13"/>
      <c r="H152" s="12"/>
      <c r="I152" s="36"/>
      <c r="J152" s="36"/>
      <c r="K152" s="34"/>
      <c r="L152" s="34"/>
      <c r="M152" s="11"/>
      <c r="N152" s="11"/>
      <c r="O152" s="11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</row>
    <row r="153" spans="2:46" ht="12.75" customHeight="1" x14ac:dyDescent="0.2">
      <c r="B153" s="23"/>
      <c r="D153" s="11"/>
      <c r="E153" s="11"/>
      <c r="F153" s="12"/>
      <c r="G153" s="13"/>
      <c r="H153" s="12"/>
      <c r="I153" s="36"/>
      <c r="J153" s="36"/>
      <c r="K153" s="34"/>
      <c r="L153" s="34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  <c r="AA153" s="11"/>
      <c r="AB153" s="11"/>
      <c r="AC153" s="11"/>
      <c r="AD153" s="11"/>
      <c r="AE153" s="11"/>
      <c r="AF153" s="11"/>
      <c r="AG153" s="11"/>
      <c r="AH153" s="11"/>
      <c r="AI153" s="11"/>
      <c r="AJ153" s="11"/>
      <c r="AK153" s="11"/>
      <c r="AL153" s="11"/>
      <c r="AM153" s="11"/>
      <c r="AN153" s="11"/>
      <c r="AO153" s="11"/>
      <c r="AP153" s="11"/>
      <c r="AQ153" s="11"/>
      <c r="AR153" s="11"/>
      <c r="AS153" s="11"/>
      <c r="AT153" s="11"/>
    </row>
    <row r="154" spans="2:46" ht="12.75" customHeight="1" x14ac:dyDescent="0.2">
      <c r="B154" s="23"/>
      <c r="D154" s="11"/>
      <c r="E154" s="11"/>
      <c r="F154" s="12"/>
      <c r="G154" s="13"/>
      <c r="H154" s="12"/>
      <c r="I154" s="36"/>
      <c r="J154" s="36"/>
      <c r="K154" s="34"/>
      <c r="L154" s="34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</row>
    <row r="155" spans="2:46" ht="12.75" customHeight="1" x14ac:dyDescent="0.2">
      <c r="B155" s="23"/>
      <c r="D155" s="11"/>
      <c r="E155" s="11"/>
      <c r="F155" s="12"/>
      <c r="G155" s="13"/>
      <c r="H155" s="12"/>
      <c r="I155" s="36"/>
      <c r="J155" s="36"/>
      <c r="K155" s="34"/>
      <c r="L155" s="34"/>
      <c r="M155" s="11"/>
      <c r="N155" s="11"/>
      <c r="O155" s="11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F155" s="11"/>
      <c r="AG155" s="11"/>
      <c r="AH155" s="11"/>
      <c r="AI155" s="11"/>
      <c r="AJ155" s="11"/>
      <c r="AK155" s="11"/>
      <c r="AL155" s="11"/>
      <c r="AM155" s="11"/>
      <c r="AN155" s="11"/>
      <c r="AO155" s="11"/>
      <c r="AP155" s="11"/>
      <c r="AQ155" s="11"/>
      <c r="AR155" s="11"/>
      <c r="AS155" s="11"/>
      <c r="AT155" s="11"/>
    </row>
    <row r="156" spans="2:46" ht="12.75" customHeight="1" x14ac:dyDescent="0.2">
      <c r="B156" s="23"/>
      <c r="D156" s="11"/>
      <c r="E156" s="11"/>
      <c r="F156" s="12"/>
      <c r="G156" s="13"/>
      <c r="H156" s="12"/>
      <c r="I156" s="36"/>
      <c r="J156" s="36"/>
      <c r="K156" s="34"/>
      <c r="L156" s="34"/>
      <c r="M156" s="11"/>
      <c r="N156" s="11"/>
      <c r="O156" s="11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</row>
    <row r="157" spans="2:46" ht="12.75" customHeight="1" x14ac:dyDescent="0.2">
      <c r="B157" s="23"/>
      <c r="D157" s="11"/>
      <c r="E157" s="11"/>
      <c r="F157" s="12"/>
      <c r="G157" s="13"/>
      <c r="H157" s="12"/>
      <c r="I157" s="36"/>
      <c r="J157" s="36"/>
      <c r="K157" s="34"/>
      <c r="L157" s="34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F157" s="11"/>
      <c r="AG157" s="11"/>
      <c r="AH157" s="11"/>
      <c r="AI157" s="11"/>
      <c r="AJ157" s="11"/>
      <c r="AK157" s="11"/>
      <c r="AL157" s="11"/>
      <c r="AM157" s="11"/>
      <c r="AN157" s="11"/>
      <c r="AO157" s="11"/>
      <c r="AP157" s="11"/>
      <c r="AQ157" s="11"/>
      <c r="AR157" s="11"/>
      <c r="AS157" s="11"/>
      <c r="AT157" s="11"/>
    </row>
    <row r="158" spans="2:46" ht="12.75" customHeight="1" x14ac:dyDescent="0.2">
      <c r="B158" s="23"/>
      <c r="D158" s="11"/>
      <c r="E158" s="11"/>
      <c r="F158" s="12"/>
      <c r="G158" s="13"/>
      <c r="H158" s="12"/>
      <c r="I158" s="36"/>
      <c r="J158" s="36"/>
      <c r="K158" s="34"/>
      <c r="L158" s="34"/>
      <c r="M158" s="11"/>
      <c r="N158" s="11"/>
      <c r="O158" s="11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</row>
    <row r="159" spans="2:46" ht="12.75" customHeight="1" x14ac:dyDescent="0.2">
      <c r="B159" s="23"/>
      <c r="D159" s="11"/>
      <c r="E159" s="11"/>
      <c r="F159" s="12"/>
      <c r="G159" s="13"/>
      <c r="H159" s="12"/>
      <c r="I159" s="36"/>
      <c r="J159" s="36"/>
      <c r="K159" s="34"/>
      <c r="L159" s="34"/>
      <c r="M159" s="11"/>
      <c r="N159" s="11"/>
      <c r="O159" s="11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F159" s="11"/>
      <c r="AG159" s="11"/>
      <c r="AH159" s="11"/>
      <c r="AI159" s="11"/>
      <c r="AJ159" s="11"/>
      <c r="AK159" s="11"/>
      <c r="AL159" s="11"/>
      <c r="AM159" s="11"/>
      <c r="AN159" s="11"/>
      <c r="AO159" s="11"/>
      <c r="AP159" s="11"/>
      <c r="AQ159" s="11"/>
      <c r="AR159" s="11"/>
      <c r="AS159" s="11"/>
      <c r="AT159" s="11"/>
    </row>
    <row r="160" spans="2:46" ht="12.75" customHeight="1" x14ac:dyDescent="0.2">
      <c r="B160" s="23"/>
      <c r="D160" s="11"/>
      <c r="E160" s="11"/>
      <c r="F160" s="12"/>
      <c r="G160" s="13"/>
      <c r="H160" s="12"/>
      <c r="I160" s="36"/>
      <c r="J160" s="36"/>
      <c r="K160" s="34"/>
      <c r="L160" s="34"/>
      <c r="M160" s="11"/>
      <c r="N160" s="11"/>
      <c r="O160" s="11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</row>
    <row r="161" spans="2:46" ht="12.75" customHeight="1" x14ac:dyDescent="0.2">
      <c r="B161" s="23"/>
      <c r="D161" s="11"/>
      <c r="E161" s="11"/>
      <c r="F161" s="12"/>
      <c r="G161" s="13"/>
      <c r="H161" s="12"/>
      <c r="I161" s="36"/>
      <c r="J161" s="36"/>
      <c r="K161" s="34"/>
      <c r="L161" s="34"/>
      <c r="M161" s="11"/>
      <c r="N161" s="11"/>
      <c r="O161" s="11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F161" s="11"/>
      <c r="AG161" s="11"/>
      <c r="AH161" s="11"/>
      <c r="AI161" s="11"/>
      <c r="AJ161" s="11"/>
      <c r="AK161" s="11"/>
      <c r="AL161" s="11"/>
      <c r="AM161" s="11"/>
      <c r="AN161" s="11"/>
      <c r="AO161" s="11"/>
      <c r="AP161" s="11"/>
      <c r="AQ161" s="11"/>
      <c r="AR161" s="11"/>
      <c r="AS161" s="11"/>
      <c r="AT161" s="11"/>
    </row>
    <row r="162" spans="2:46" ht="12.75" customHeight="1" thickBot="1" x14ac:dyDescent="0.25">
      <c r="B162" s="24"/>
      <c r="D162" s="11"/>
      <c r="E162" s="11"/>
      <c r="F162" s="12"/>
      <c r="G162" s="13"/>
      <c r="H162" s="12"/>
      <c r="I162" s="36"/>
      <c r="J162" s="36"/>
      <c r="K162" s="34"/>
      <c r="L162" s="34"/>
      <c r="M162" s="11"/>
      <c r="N162" s="11"/>
      <c r="O162" s="11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</row>
    <row r="163" spans="2:46" ht="12.75" customHeight="1" x14ac:dyDescent="0.2">
      <c r="B163" s="5" t="s">
        <v>12</v>
      </c>
      <c r="D163" s="75" t="s">
        <v>3</v>
      </c>
      <c r="E163" s="76"/>
      <c r="F163" s="76"/>
      <c r="G163" s="76"/>
      <c r="H163" s="76"/>
      <c r="I163" s="29"/>
      <c r="J163" s="29"/>
      <c r="K163" s="29"/>
      <c r="L163" s="29"/>
      <c r="M163" s="14" t="str">
        <f t="shared" ref="M163" si="55">IF(M87="","",IF(M102="",IF(SUM(COUNTIF(M103:M162,"LS")+COUNTIF(M103:M162,"LUMP"))&gt;0,"LS",""),IF(SUM(M103:M162)&gt;0,ROUNDUP(SUM(M103:M162),0),"")))</f>
        <v/>
      </c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 t="str">
        <f t="shared" ref="Z163" si="56">IF(Z87="","",IF(Z102="",IF(SUM(COUNTIF(Z103:Z162,"LS")+COUNTIF(Z103:Z162,"LUMP"))&gt;0,"LS",""),IF(SUM(Z103:Z162)&gt;0,ROUNDUP(SUM(Z103:Z162),0),"")))</f>
        <v/>
      </c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</row>
    <row r="164" spans="2:46" ht="12.75" customHeight="1" thickBot="1" x14ac:dyDescent="0.25"/>
    <row r="165" spans="2:46" ht="12.75" customHeight="1" thickBot="1" x14ac:dyDescent="0.25">
      <c r="B165" s="21" t="s">
        <v>10</v>
      </c>
      <c r="D165" s="50">
        <f>D86+1</f>
        <v>21</v>
      </c>
      <c r="E165" s="50"/>
      <c r="F165" s="50"/>
      <c r="G165" s="50"/>
      <c r="H165" s="50"/>
      <c r="I165" s="50"/>
      <c r="J165" s="50"/>
      <c r="K165" s="50"/>
      <c r="L165" s="50"/>
      <c r="M165" s="50"/>
      <c r="N165" s="50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</row>
    <row r="166" spans="2:46" ht="12.75" customHeight="1" thickBot="1" x14ac:dyDescent="0.25">
      <c r="B166" s="25"/>
      <c r="D166" s="54" t="s">
        <v>8</v>
      </c>
      <c r="E166" s="54"/>
      <c r="F166" s="54"/>
      <c r="G166" s="54"/>
      <c r="H166" s="54"/>
      <c r="I166" s="18"/>
      <c r="J166" s="18"/>
      <c r="K166" s="18"/>
      <c r="L166" s="18"/>
      <c r="M166" s="20"/>
      <c r="N166" s="20"/>
      <c r="O166" s="20"/>
      <c r="P166" s="20"/>
      <c r="Q166" s="20"/>
      <c r="R166" s="20"/>
      <c r="S166" s="20"/>
      <c r="T166" s="20"/>
      <c r="U166" s="20"/>
      <c r="V166" s="20"/>
      <c r="W166" s="20"/>
      <c r="X166" s="20"/>
      <c r="Y166" s="20"/>
      <c r="Z166" s="20"/>
      <c r="AA166" s="20"/>
      <c r="AB166" s="20"/>
      <c r="AC166" s="20"/>
      <c r="AD166" s="20"/>
      <c r="AE166" s="20"/>
      <c r="AF166" s="20"/>
      <c r="AG166" s="20"/>
      <c r="AH166" s="20"/>
      <c r="AI166" s="20"/>
      <c r="AJ166" s="20"/>
      <c r="AK166" s="20"/>
      <c r="AL166" s="20"/>
      <c r="AM166" s="20"/>
      <c r="AN166" s="20"/>
      <c r="AO166" s="20"/>
      <c r="AP166" s="20"/>
      <c r="AQ166" s="20"/>
      <c r="AR166" s="20"/>
      <c r="AS166" s="20"/>
      <c r="AT166" s="20"/>
    </row>
    <row r="167" spans="2:46" ht="12.75" customHeight="1" thickBot="1" x14ac:dyDescent="0.25">
      <c r="D167" s="55" t="s">
        <v>9</v>
      </c>
      <c r="E167" s="55"/>
      <c r="F167" s="55"/>
      <c r="G167" s="55"/>
      <c r="H167" s="55"/>
      <c r="I167" s="28"/>
      <c r="J167" s="28"/>
      <c r="K167" s="28"/>
      <c r="L167" s="28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</row>
    <row r="168" spans="2:46" ht="12.75" customHeight="1" x14ac:dyDescent="0.2">
      <c r="B168" s="72" t="s">
        <v>11</v>
      </c>
      <c r="D168" s="69" t="s">
        <v>0</v>
      </c>
      <c r="E168" s="69" t="s">
        <v>1</v>
      </c>
      <c r="F168" s="77" t="s">
        <v>2</v>
      </c>
      <c r="G168" s="78"/>
      <c r="H168" s="78"/>
      <c r="I168" s="30"/>
      <c r="J168" s="30"/>
      <c r="K168" s="30"/>
      <c r="L168" s="30"/>
      <c r="M168" s="6" t="str">
        <f t="shared" ref="M168:Z168" si="57">IF(OR(TRIM(M166)=0,TRIM(M166)=""),"",IF(IFERROR(TRIM(INDEX(QryItemNamed,MATCH(TRIM(M166),ITEM,0),2)),"")="Y","SPECIAL",LEFT(IFERROR(TRIM(INDEX(ITEM,MATCH(TRIM(M166),ITEM,0))),""),3)))</f>
        <v/>
      </c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 t="str">
        <f t="shared" si="57"/>
        <v/>
      </c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</row>
    <row r="169" spans="2:46" ht="12.75" customHeight="1" x14ac:dyDescent="0.2">
      <c r="B169" s="73"/>
      <c r="D169" s="70"/>
      <c r="E169" s="70"/>
      <c r="F169" s="79"/>
      <c r="G169" s="80"/>
      <c r="H169" s="80"/>
      <c r="I169" s="31"/>
      <c r="J169" s="31"/>
      <c r="K169" s="31"/>
      <c r="L169" s="31"/>
      <c r="M169" s="56" t="str">
        <f t="shared" ref="M169:Z169" si="58">IF(OR(TRIM(M166)=0,TRIM(M166)=""),IF(M167="","",M167),IF(IFERROR(TRIM(INDEX(QryItemNamed,MATCH(TRIM(M166),ITEM,0),2)),"")="Y",TRIM(RIGHT(IFERROR(TRIM(INDEX(QryItemNamed,MATCH(TRIM(M166),ITEM,0),4)),"123456789012"),LEN(IFERROR(TRIM(INDEX(QryItemNamed,MATCH(TRIM(M166),ITEM,0),4)),"123456789012"))-9))&amp;M167,IFERROR(TRIM(INDEX(QryItemNamed,MATCH(TRIM(M166),ITEM,0),4))&amp;M167,"ITEM CODE DOES NOT EXIST IN ITEM MASTER")))</f>
        <v/>
      </c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56" t="str">
        <f t="shared" si="58"/>
        <v/>
      </c>
      <c r="AA169" s="26"/>
      <c r="AB169" s="26"/>
      <c r="AC169" s="26"/>
      <c r="AD169" s="26"/>
      <c r="AE169" s="26"/>
      <c r="AF169" s="26"/>
      <c r="AG169" s="26"/>
      <c r="AH169" s="26"/>
      <c r="AI169" s="26"/>
      <c r="AJ169" s="26"/>
      <c r="AK169" s="26"/>
      <c r="AL169" s="26"/>
      <c r="AM169" s="26"/>
      <c r="AN169" s="26"/>
      <c r="AO169" s="26"/>
      <c r="AP169" s="26"/>
      <c r="AQ169" s="26"/>
      <c r="AR169" s="26"/>
      <c r="AS169" s="26"/>
      <c r="AT169" s="26"/>
    </row>
    <row r="170" spans="2:46" ht="12.75" customHeight="1" x14ac:dyDescent="0.2">
      <c r="B170" s="73"/>
      <c r="D170" s="70"/>
      <c r="E170" s="70"/>
      <c r="F170" s="79"/>
      <c r="G170" s="80"/>
      <c r="H170" s="80"/>
      <c r="I170" s="31"/>
      <c r="J170" s="31"/>
      <c r="K170" s="31"/>
      <c r="L170" s="31"/>
      <c r="M170" s="5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56"/>
      <c r="AA170" s="26"/>
      <c r="AB170" s="26"/>
      <c r="AC170" s="26"/>
      <c r="AD170" s="26"/>
      <c r="AE170" s="26"/>
      <c r="AF170" s="26"/>
      <c r="AG170" s="26"/>
      <c r="AH170" s="26"/>
      <c r="AI170" s="26"/>
      <c r="AJ170" s="26"/>
      <c r="AK170" s="26"/>
      <c r="AL170" s="26"/>
      <c r="AM170" s="26"/>
      <c r="AN170" s="26"/>
      <c r="AO170" s="26"/>
      <c r="AP170" s="26"/>
      <c r="AQ170" s="26"/>
      <c r="AR170" s="26"/>
      <c r="AS170" s="26"/>
      <c r="AT170" s="26"/>
    </row>
    <row r="171" spans="2:46" ht="12.75" customHeight="1" x14ac:dyDescent="0.2">
      <c r="B171" s="73"/>
      <c r="D171" s="70"/>
      <c r="E171" s="70"/>
      <c r="F171" s="79"/>
      <c r="G171" s="80"/>
      <c r="H171" s="80"/>
      <c r="I171" s="31"/>
      <c r="J171" s="31"/>
      <c r="K171" s="31"/>
      <c r="L171" s="31"/>
      <c r="M171" s="5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56"/>
      <c r="AA171" s="26"/>
      <c r="AB171" s="26"/>
      <c r="AC171" s="26"/>
      <c r="AD171" s="26"/>
      <c r="AE171" s="26"/>
      <c r="AF171" s="26"/>
      <c r="AG171" s="26"/>
      <c r="AH171" s="26"/>
      <c r="AI171" s="26"/>
      <c r="AJ171" s="26"/>
      <c r="AK171" s="26"/>
      <c r="AL171" s="26"/>
      <c r="AM171" s="26"/>
      <c r="AN171" s="26"/>
      <c r="AO171" s="26"/>
      <c r="AP171" s="26"/>
      <c r="AQ171" s="26"/>
      <c r="AR171" s="26"/>
      <c r="AS171" s="26"/>
      <c r="AT171" s="26"/>
    </row>
    <row r="172" spans="2:46" ht="12.75" customHeight="1" x14ac:dyDescent="0.2">
      <c r="B172" s="73"/>
      <c r="D172" s="70"/>
      <c r="E172" s="70"/>
      <c r="F172" s="79"/>
      <c r="G172" s="80"/>
      <c r="H172" s="80"/>
      <c r="I172" s="31"/>
      <c r="J172" s="31"/>
      <c r="K172" s="31"/>
      <c r="L172" s="31"/>
      <c r="M172" s="5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56"/>
      <c r="AA172" s="26"/>
      <c r="AB172" s="26"/>
      <c r="AC172" s="26"/>
      <c r="AD172" s="26"/>
      <c r="AE172" s="26"/>
      <c r="AF172" s="26"/>
      <c r="AG172" s="26"/>
      <c r="AH172" s="26"/>
      <c r="AI172" s="26"/>
      <c r="AJ172" s="26"/>
      <c r="AK172" s="26"/>
      <c r="AL172" s="26"/>
      <c r="AM172" s="26"/>
      <c r="AN172" s="26"/>
      <c r="AO172" s="26"/>
      <c r="AP172" s="26"/>
      <c r="AQ172" s="26"/>
      <c r="AR172" s="26"/>
      <c r="AS172" s="26"/>
      <c r="AT172" s="26"/>
    </row>
    <row r="173" spans="2:46" ht="12.75" customHeight="1" x14ac:dyDescent="0.2">
      <c r="B173" s="73"/>
      <c r="D173" s="70"/>
      <c r="E173" s="70"/>
      <c r="F173" s="79"/>
      <c r="G173" s="80"/>
      <c r="H173" s="80"/>
      <c r="I173" s="31"/>
      <c r="J173" s="31"/>
      <c r="K173" s="31"/>
      <c r="L173" s="31"/>
      <c r="M173" s="5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56"/>
      <c r="AA173" s="26"/>
      <c r="AB173" s="26"/>
      <c r="AC173" s="26"/>
      <c r="AD173" s="26"/>
      <c r="AE173" s="26"/>
      <c r="AF173" s="26"/>
      <c r="AG173" s="26"/>
      <c r="AH173" s="26"/>
      <c r="AI173" s="26"/>
      <c r="AJ173" s="26"/>
      <c r="AK173" s="26"/>
      <c r="AL173" s="26"/>
      <c r="AM173" s="26"/>
      <c r="AN173" s="26"/>
      <c r="AO173" s="26"/>
      <c r="AP173" s="26"/>
      <c r="AQ173" s="26"/>
      <c r="AR173" s="26"/>
      <c r="AS173" s="26"/>
      <c r="AT173" s="26"/>
    </row>
    <row r="174" spans="2:46" ht="12.75" customHeight="1" x14ac:dyDescent="0.2">
      <c r="B174" s="73"/>
      <c r="D174" s="70"/>
      <c r="E174" s="70"/>
      <c r="F174" s="79"/>
      <c r="G174" s="80"/>
      <c r="H174" s="80"/>
      <c r="I174" s="31"/>
      <c r="J174" s="31"/>
      <c r="K174" s="31"/>
      <c r="L174" s="31"/>
      <c r="M174" s="5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56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  <c r="AM174" s="26"/>
      <c r="AN174" s="26"/>
      <c r="AO174" s="26"/>
      <c r="AP174" s="26"/>
      <c r="AQ174" s="26"/>
      <c r="AR174" s="26"/>
      <c r="AS174" s="26"/>
      <c r="AT174" s="26"/>
    </row>
    <row r="175" spans="2:46" ht="12.75" customHeight="1" x14ac:dyDescent="0.2">
      <c r="B175" s="73"/>
      <c r="D175" s="70"/>
      <c r="E175" s="70"/>
      <c r="F175" s="79"/>
      <c r="G175" s="80"/>
      <c r="H175" s="80"/>
      <c r="I175" s="31"/>
      <c r="J175" s="31"/>
      <c r="K175" s="31"/>
      <c r="L175" s="31"/>
      <c r="M175" s="5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56"/>
      <c r="AA175" s="26"/>
      <c r="AB175" s="26"/>
      <c r="AC175" s="26"/>
      <c r="AD175" s="26"/>
      <c r="AE175" s="26"/>
      <c r="AF175" s="26"/>
      <c r="AG175" s="26"/>
      <c r="AH175" s="26"/>
      <c r="AI175" s="26"/>
      <c r="AJ175" s="26"/>
      <c r="AK175" s="26"/>
      <c r="AL175" s="26"/>
      <c r="AM175" s="26"/>
      <c r="AN175" s="26"/>
      <c r="AO175" s="26"/>
      <c r="AP175" s="26"/>
      <c r="AQ175" s="26"/>
      <c r="AR175" s="26"/>
      <c r="AS175" s="26"/>
      <c r="AT175" s="26"/>
    </row>
    <row r="176" spans="2:46" ht="12.75" customHeight="1" x14ac:dyDescent="0.2">
      <c r="B176" s="73"/>
      <c r="D176" s="70"/>
      <c r="E176" s="70"/>
      <c r="F176" s="79"/>
      <c r="G176" s="80"/>
      <c r="H176" s="80"/>
      <c r="I176" s="31"/>
      <c r="J176" s="31"/>
      <c r="K176" s="31"/>
      <c r="L176" s="31"/>
      <c r="M176" s="5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56"/>
      <c r="AA176" s="26"/>
      <c r="AB176" s="26"/>
      <c r="AC176" s="26"/>
      <c r="AD176" s="26"/>
      <c r="AE176" s="26"/>
      <c r="AF176" s="26"/>
      <c r="AG176" s="26"/>
      <c r="AH176" s="26"/>
      <c r="AI176" s="26"/>
      <c r="AJ176" s="26"/>
      <c r="AK176" s="26"/>
      <c r="AL176" s="26"/>
      <c r="AM176" s="26"/>
      <c r="AN176" s="26"/>
      <c r="AO176" s="26"/>
      <c r="AP176" s="26"/>
      <c r="AQ176" s="26"/>
      <c r="AR176" s="26"/>
      <c r="AS176" s="26"/>
      <c r="AT176" s="26"/>
    </row>
    <row r="177" spans="2:46" ht="12.75" customHeight="1" x14ac:dyDescent="0.2">
      <c r="B177" s="73"/>
      <c r="D177" s="70"/>
      <c r="E177" s="70"/>
      <c r="F177" s="79"/>
      <c r="G177" s="80"/>
      <c r="H177" s="80"/>
      <c r="I177" s="31"/>
      <c r="J177" s="31"/>
      <c r="K177" s="31"/>
      <c r="L177" s="31"/>
      <c r="M177" s="5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56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  <c r="AM177" s="26"/>
      <c r="AN177" s="26"/>
      <c r="AO177" s="26"/>
      <c r="AP177" s="26"/>
      <c r="AQ177" s="26"/>
      <c r="AR177" s="26"/>
      <c r="AS177" s="26"/>
      <c r="AT177" s="26"/>
    </row>
    <row r="178" spans="2:46" ht="12.75" customHeight="1" x14ac:dyDescent="0.2">
      <c r="B178" s="73"/>
      <c r="D178" s="70"/>
      <c r="E178" s="70"/>
      <c r="F178" s="79"/>
      <c r="G178" s="80"/>
      <c r="H178" s="80"/>
      <c r="I178" s="31"/>
      <c r="J178" s="31"/>
      <c r="K178" s="31"/>
      <c r="L178" s="31"/>
      <c r="M178" s="5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56"/>
      <c r="AA178" s="26"/>
      <c r="AB178" s="26"/>
      <c r="AC178" s="26"/>
      <c r="AD178" s="26"/>
      <c r="AE178" s="26"/>
      <c r="AF178" s="26"/>
      <c r="AG178" s="26"/>
      <c r="AH178" s="26"/>
      <c r="AI178" s="26"/>
      <c r="AJ178" s="26"/>
      <c r="AK178" s="26"/>
      <c r="AL178" s="26"/>
      <c r="AM178" s="26"/>
      <c r="AN178" s="26"/>
      <c r="AO178" s="26"/>
      <c r="AP178" s="26"/>
      <c r="AQ178" s="26"/>
      <c r="AR178" s="26"/>
      <c r="AS178" s="26"/>
      <c r="AT178" s="26"/>
    </row>
    <row r="179" spans="2:46" ht="12.75" customHeight="1" x14ac:dyDescent="0.2">
      <c r="B179" s="73"/>
      <c r="D179" s="70"/>
      <c r="E179" s="70"/>
      <c r="F179" s="79"/>
      <c r="G179" s="80"/>
      <c r="H179" s="80"/>
      <c r="I179" s="31"/>
      <c r="J179" s="31"/>
      <c r="K179" s="31"/>
      <c r="L179" s="31"/>
      <c r="M179" s="5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56"/>
      <c r="AA179" s="26"/>
      <c r="AB179" s="26"/>
      <c r="AC179" s="26"/>
      <c r="AD179" s="26"/>
      <c r="AE179" s="26"/>
      <c r="AF179" s="26"/>
      <c r="AG179" s="26"/>
      <c r="AH179" s="26"/>
      <c r="AI179" s="26"/>
      <c r="AJ179" s="26"/>
      <c r="AK179" s="26"/>
      <c r="AL179" s="26"/>
      <c r="AM179" s="26"/>
      <c r="AN179" s="26"/>
      <c r="AO179" s="26"/>
      <c r="AP179" s="26"/>
      <c r="AQ179" s="26"/>
      <c r="AR179" s="26"/>
      <c r="AS179" s="26"/>
      <c r="AT179" s="26"/>
    </row>
    <row r="180" spans="2:46" ht="12.75" customHeight="1" x14ac:dyDescent="0.2">
      <c r="B180" s="73"/>
      <c r="D180" s="70"/>
      <c r="E180" s="70"/>
      <c r="F180" s="79"/>
      <c r="G180" s="80"/>
      <c r="H180" s="80"/>
      <c r="I180" s="31"/>
      <c r="J180" s="31"/>
      <c r="K180" s="31"/>
      <c r="L180" s="31"/>
      <c r="M180" s="5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56"/>
      <c r="AA180" s="26"/>
      <c r="AB180" s="26"/>
      <c r="AC180" s="26"/>
      <c r="AD180" s="26"/>
      <c r="AE180" s="26"/>
      <c r="AF180" s="26"/>
      <c r="AG180" s="26"/>
      <c r="AH180" s="26"/>
      <c r="AI180" s="26"/>
      <c r="AJ180" s="26"/>
      <c r="AK180" s="26"/>
      <c r="AL180" s="26"/>
      <c r="AM180" s="26"/>
      <c r="AN180" s="26"/>
      <c r="AO180" s="26"/>
      <c r="AP180" s="26"/>
      <c r="AQ180" s="26"/>
      <c r="AR180" s="26"/>
      <c r="AS180" s="26"/>
      <c r="AT180" s="26"/>
    </row>
    <row r="181" spans="2:46" ht="12.75" customHeight="1" thickBot="1" x14ac:dyDescent="0.25">
      <c r="B181" s="74"/>
      <c r="D181" s="71"/>
      <c r="E181" s="71"/>
      <c r="F181" s="81"/>
      <c r="G181" s="82"/>
      <c r="H181" s="82"/>
      <c r="I181" s="32"/>
      <c r="J181" s="32"/>
      <c r="K181" s="32"/>
      <c r="L181" s="32"/>
      <c r="M181" s="7" t="str">
        <f t="shared" ref="M181:Z181" si="59">IF(OR(TRIM(M166)=0,TRIM(M166)=""),"",IF(IFERROR(TRIM(INDEX(QryItemNamed,MATCH(TRIM(M166),ITEM,0),3)),"")="LS","",IFERROR(TRIM(INDEX(QryItemNamed,MATCH(TRIM(M166),ITEM,0),3)),"")))</f>
        <v/>
      </c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 t="str">
        <f t="shared" si="59"/>
        <v/>
      </c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7"/>
      <c r="AS181" s="7"/>
      <c r="AT181" s="7"/>
    </row>
    <row r="182" spans="2:46" ht="12.75" customHeight="1" x14ac:dyDescent="0.2">
      <c r="B182" s="22"/>
      <c r="D182" s="8"/>
      <c r="E182" s="8"/>
      <c r="F182" s="9"/>
      <c r="G182" s="10"/>
      <c r="H182" s="9"/>
      <c r="I182" s="35"/>
      <c r="J182" s="35"/>
      <c r="K182" s="33"/>
      <c r="L182" s="33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</row>
    <row r="183" spans="2:46" ht="12.75" customHeight="1" x14ac:dyDescent="0.2">
      <c r="B183" s="23"/>
      <c r="D183" s="11"/>
      <c r="E183" s="11"/>
      <c r="F183" s="12"/>
      <c r="G183" s="13"/>
      <c r="H183" s="12"/>
      <c r="I183" s="36"/>
      <c r="J183" s="36"/>
      <c r="K183" s="34"/>
      <c r="L183" s="34"/>
      <c r="M183" s="11"/>
      <c r="N183" s="11"/>
      <c r="O183" s="11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  <c r="AA183" s="11"/>
      <c r="AB183" s="11"/>
      <c r="AC183" s="11"/>
      <c r="AD183" s="11"/>
      <c r="AE183" s="11"/>
      <c r="AF183" s="11"/>
      <c r="AG183" s="11"/>
      <c r="AH183" s="11"/>
      <c r="AI183" s="11"/>
      <c r="AJ183" s="11"/>
      <c r="AK183" s="11"/>
      <c r="AL183" s="11"/>
      <c r="AM183" s="11"/>
      <c r="AN183" s="11"/>
      <c r="AO183" s="11"/>
      <c r="AP183" s="11"/>
      <c r="AQ183" s="11"/>
      <c r="AR183" s="11"/>
      <c r="AS183" s="11"/>
      <c r="AT183" s="11"/>
    </row>
    <row r="184" spans="2:46" ht="12.75" customHeight="1" x14ac:dyDescent="0.2">
      <c r="B184" s="23"/>
      <c r="D184" s="11"/>
      <c r="E184" s="11"/>
      <c r="F184" s="12"/>
      <c r="G184" s="13"/>
      <c r="H184" s="12"/>
      <c r="I184" s="36"/>
      <c r="J184" s="36"/>
      <c r="K184" s="34"/>
      <c r="L184" s="34"/>
      <c r="M184" s="11"/>
      <c r="N184" s="11"/>
      <c r="O184" s="11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</row>
    <row r="185" spans="2:46" ht="12.75" customHeight="1" x14ac:dyDescent="0.2">
      <c r="B185" s="23"/>
      <c r="D185" s="11"/>
      <c r="E185" s="11"/>
      <c r="F185" s="12"/>
      <c r="G185" s="13"/>
      <c r="H185" s="12"/>
      <c r="I185" s="36"/>
      <c r="J185" s="36"/>
      <c r="K185" s="34"/>
      <c r="L185" s="34"/>
      <c r="M185" s="11"/>
      <c r="N185" s="11"/>
      <c r="O185" s="11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  <c r="AA185" s="11"/>
      <c r="AB185" s="11"/>
      <c r="AC185" s="11"/>
      <c r="AD185" s="11"/>
      <c r="AE185" s="11"/>
      <c r="AF185" s="11"/>
      <c r="AG185" s="11"/>
      <c r="AH185" s="11"/>
      <c r="AI185" s="11"/>
      <c r="AJ185" s="11"/>
      <c r="AK185" s="11"/>
      <c r="AL185" s="11"/>
      <c r="AM185" s="11"/>
      <c r="AN185" s="11"/>
      <c r="AO185" s="11"/>
      <c r="AP185" s="11"/>
      <c r="AQ185" s="11"/>
      <c r="AR185" s="11"/>
      <c r="AS185" s="11"/>
      <c r="AT185" s="11"/>
    </row>
    <row r="186" spans="2:46" ht="12.75" customHeight="1" x14ac:dyDescent="0.2">
      <c r="B186" s="23"/>
      <c r="D186" s="11"/>
      <c r="E186" s="11"/>
      <c r="F186" s="12"/>
      <c r="G186" s="13"/>
      <c r="H186" s="12"/>
      <c r="I186" s="36"/>
      <c r="J186" s="36"/>
      <c r="K186" s="34"/>
      <c r="L186" s="34"/>
      <c r="M186" s="11"/>
      <c r="N186" s="11"/>
      <c r="O186" s="11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</row>
    <row r="187" spans="2:46" ht="12.75" customHeight="1" x14ac:dyDescent="0.2">
      <c r="B187" s="23"/>
      <c r="D187" s="11"/>
      <c r="E187" s="11"/>
      <c r="F187" s="12"/>
      <c r="G187" s="13"/>
      <c r="H187" s="12"/>
      <c r="I187" s="36"/>
      <c r="J187" s="36"/>
      <c r="K187" s="34"/>
      <c r="L187" s="34"/>
      <c r="M187" s="11"/>
      <c r="N187" s="11"/>
      <c r="O187" s="11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  <c r="AA187" s="11"/>
      <c r="AB187" s="11"/>
      <c r="AC187" s="11"/>
      <c r="AD187" s="11"/>
      <c r="AE187" s="11"/>
      <c r="AF187" s="11"/>
      <c r="AG187" s="11"/>
      <c r="AH187" s="11"/>
      <c r="AI187" s="11"/>
      <c r="AJ187" s="11"/>
      <c r="AK187" s="11"/>
      <c r="AL187" s="11"/>
      <c r="AM187" s="11"/>
      <c r="AN187" s="11"/>
      <c r="AO187" s="11"/>
      <c r="AP187" s="11"/>
      <c r="AQ187" s="11"/>
      <c r="AR187" s="11"/>
      <c r="AS187" s="11"/>
      <c r="AT187" s="11"/>
    </row>
    <row r="188" spans="2:46" ht="12.75" customHeight="1" x14ac:dyDescent="0.2">
      <c r="B188" s="23"/>
      <c r="D188" s="11"/>
      <c r="E188" s="11"/>
      <c r="F188" s="12"/>
      <c r="G188" s="13"/>
      <c r="H188" s="12"/>
      <c r="I188" s="36"/>
      <c r="J188" s="36"/>
      <c r="K188" s="34"/>
      <c r="L188" s="34"/>
      <c r="M188" s="11"/>
      <c r="N188" s="11"/>
      <c r="O188" s="11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</row>
    <row r="189" spans="2:46" ht="12.75" customHeight="1" x14ac:dyDescent="0.2">
      <c r="B189" s="23"/>
      <c r="D189" s="11"/>
      <c r="E189" s="11"/>
      <c r="F189" s="12"/>
      <c r="G189" s="13"/>
      <c r="H189" s="12"/>
      <c r="I189" s="36"/>
      <c r="J189" s="36"/>
      <c r="K189" s="34"/>
      <c r="L189" s="34"/>
      <c r="M189" s="11"/>
      <c r="N189" s="11"/>
      <c r="O189" s="11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  <c r="AA189" s="11"/>
      <c r="AB189" s="11"/>
      <c r="AC189" s="11"/>
      <c r="AD189" s="11"/>
      <c r="AE189" s="11"/>
      <c r="AF189" s="11"/>
      <c r="AG189" s="11"/>
      <c r="AH189" s="11"/>
      <c r="AI189" s="11"/>
      <c r="AJ189" s="11"/>
      <c r="AK189" s="11"/>
      <c r="AL189" s="11"/>
      <c r="AM189" s="11"/>
      <c r="AN189" s="11"/>
      <c r="AO189" s="11"/>
      <c r="AP189" s="11"/>
      <c r="AQ189" s="11"/>
      <c r="AR189" s="11"/>
      <c r="AS189" s="11"/>
      <c r="AT189" s="11"/>
    </row>
    <row r="190" spans="2:46" ht="12.75" customHeight="1" x14ac:dyDescent="0.2">
      <c r="B190" s="23"/>
      <c r="D190" s="11"/>
      <c r="E190" s="11"/>
      <c r="F190" s="12"/>
      <c r="G190" s="13"/>
      <c r="H190" s="12"/>
      <c r="I190" s="36"/>
      <c r="J190" s="36"/>
      <c r="K190" s="34"/>
      <c r="L190" s="34"/>
      <c r="M190" s="11"/>
      <c r="N190" s="11"/>
      <c r="O190" s="11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</row>
    <row r="191" spans="2:46" ht="12.75" customHeight="1" x14ac:dyDescent="0.2">
      <c r="B191" s="23"/>
      <c r="D191" s="11"/>
      <c r="E191" s="11"/>
      <c r="F191" s="12"/>
      <c r="G191" s="13"/>
      <c r="H191" s="12"/>
      <c r="I191" s="36"/>
      <c r="J191" s="36"/>
      <c r="K191" s="34"/>
      <c r="L191" s="34"/>
      <c r="M191" s="11"/>
      <c r="N191" s="11"/>
      <c r="O191" s="11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/>
      <c r="AM191" s="11"/>
      <c r="AN191" s="11"/>
      <c r="AO191" s="11"/>
      <c r="AP191" s="11"/>
      <c r="AQ191" s="11"/>
      <c r="AR191" s="11"/>
      <c r="AS191" s="11"/>
      <c r="AT191" s="11"/>
    </row>
    <row r="192" spans="2:46" ht="12.75" customHeight="1" x14ac:dyDescent="0.2">
      <c r="B192" s="23"/>
      <c r="D192" s="11"/>
      <c r="E192" s="11"/>
      <c r="F192" s="12"/>
      <c r="G192" s="13"/>
      <c r="H192" s="12"/>
      <c r="I192" s="36"/>
      <c r="J192" s="36"/>
      <c r="K192" s="34"/>
      <c r="L192" s="34"/>
      <c r="M192" s="11"/>
      <c r="N192" s="11"/>
      <c r="O192" s="11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</row>
    <row r="193" spans="2:46" ht="12.75" customHeight="1" x14ac:dyDescent="0.2">
      <c r="B193" s="23"/>
      <c r="D193" s="11"/>
      <c r="E193" s="11"/>
      <c r="F193" s="12"/>
      <c r="G193" s="13"/>
      <c r="H193" s="12"/>
      <c r="I193" s="36"/>
      <c r="J193" s="36"/>
      <c r="K193" s="34"/>
      <c r="L193" s="34"/>
      <c r="M193" s="11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F193" s="11"/>
      <c r="AG193" s="11"/>
      <c r="AH193" s="11"/>
      <c r="AI193" s="11"/>
      <c r="AJ193" s="11"/>
      <c r="AK193" s="11"/>
      <c r="AL193" s="11"/>
      <c r="AM193" s="11"/>
      <c r="AN193" s="11"/>
      <c r="AO193" s="11"/>
      <c r="AP193" s="11"/>
      <c r="AQ193" s="11"/>
      <c r="AR193" s="11"/>
      <c r="AS193" s="11"/>
      <c r="AT193" s="11"/>
    </row>
    <row r="194" spans="2:46" ht="12.75" customHeight="1" x14ac:dyDescent="0.2">
      <c r="B194" s="23"/>
      <c r="D194" s="11"/>
      <c r="E194" s="11"/>
      <c r="F194" s="12"/>
      <c r="G194" s="13"/>
      <c r="H194" s="12"/>
      <c r="I194" s="36"/>
      <c r="J194" s="36"/>
      <c r="K194" s="34"/>
      <c r="L194" s="34"/>
      <c r="M194" s="11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</row>
    <row r="195" spans="2:46" ht="12.75" customHeight="1" x14ac:dyDescent="0.2">
      <c r="B195" s="23"/>
      <c r="D195" s="11"/>
      <c r="E195" s="11"/>
      <c r="F195" s="12"/>
      <c r="G195" s="13"/>
      <c r="H195" s="12"/>
      <c r="I195" s="36"/>
      <c r="J195" s="36"/>
      <c r="K195" s="34"/>
      <c r="L195" s="34"/>
      <c r="M195" s="11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F195" s="11"/>
      <c r="AG195" s="11"/>
      <c r="AH195" s="11"/>
      <c r="AI195" s="11"/>
      <c r="AJ195" s="11"/>
      <c r="AK195" s="11"/>
      <c r="AL195" s="11"/>
      <c r="AM195" s="11"/>
      <c r="AN195" s="11"/>
      <c r="AO195" s="11"/>
      <c r="AP195" s="11"/>
      <c r="AQ195" s="11"/>
      <c r="AR195" s="11"/>
      <c r="AS195" s="11"/>
      <c r="AT195" s="11"/>
    </row>
    <row r="196" spans="2:46" ht="12.75" customHeight="1" x14ac:dyDescent="0.2">
      <c r="B196" s="23"/>
      <c r="D196" s="11"/>
      <c r="E196" s="11"/>
      <c r="F196" s="12"/>
      <c r="G196" s="13"/>
      <c r="H196" s="12"/>
      <c r="I196" s="36"/>
      <c r="J196" s="36"/>
      <c r="K196" s="34"/>
      <c r="L196" s="34"/>
      <c r="M196" s="11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</row>
    <row r="197" spans="2:46" ht="12.75" customHeight="1" x14ac:dyDescent="0.2">
      <c r="B197" s="23"/>
      <c r="D197" s="11"/>
      <c r="E197" s="11"/>
      <c r="F197" s="12"/>
      <c r="G197" s="13"/>
      <c r="H197" s="12"/>
      <c r="I197" s="36"/>
      <c r="J197" s="36"/>
      <c r="K197" s="34"/>
      <c r="L197" s="34"/>
      <c r="M197" s="11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F197" s="11"/>
      <c r="AG197" s="11"/>
      <c r="AH197" s="11"/>
      <c r="AI197" s="11"/>
      <c r="AJ197" s="11"/>
      <c r="AK197" s="11"/>
      <c r="AL197" s="11"/>
      <c r="AM197" s="11"/>
      <c r="AN197" s="11"/>
      <c r="AO197" s="11"/>
      <c r="AP197" s="11"/>
      <c r="AQ197" s="11"/>
      <c r="AR197" s="11"/>
      <c r="AS197" s="11"/>
      <c r="AT197" s="11"/>
    </row>
    <row r="198" spans="2:46" ht="12.75" customHeight="1" x14ac:dyDescent="0.2">
      <c r="B198" s="23"/>
      <c r="D198" s="11"/>
      <c r="E198" s="11"/>
      <c r="F198" s="12"/>
      <c r="G198" s="13"/>
      <c r="H198" s="12"/>
      <c r="I198" s="36"/>
      <c r="J198" s="36"/>
      <c r="K198" s="34"/>
      <c r="L198" s="34"/>
      <c r="M198" s="11"/>
      <c r="N198" s="11"/>
      <c r="O198" s="11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</row>
    <row r="199" spans="2:46" ht="12.75" customHeight="1" x14ac:dyDescent="0.2">
      <c r="B199" s="23"/>
      <c r="D199" s="11"/>
      <c r="E199" s="11"/>
      <c r="F199" s="12"/>
      <c r="G199" s="13"/>
      <c r="H199" s="12"/>
      <c r="I199" s="36"/>
      <c r="J199" s="36"/>
      <c r="K199" s="34"/>
      <c r="L199" s="34"/>
      <c r="M199" s="11"/>
      <c r="N199" s="11"/>
      <c r="O199" s="11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  <c r="AA199" s="11"/>
      <c r="AB199" s="11"/>
      <c r="AC199" s="11"/>
      <c r="AD199" s="11"/>
      <c r="AE199" s="11"/>
      <c r="AF199" s="11"/>
      <c r="AG199" s="11"/>
      <c r="AH199" s="11"/>
      <c r="AI199" s="11"/>
      <c r="AJ199" s="11"/>
      <c r="AK199" s="11"/>
      <c r="AL199" s="11"/>
      <c r="AM199" s="11"/>
      <c r="AN199" s="11"/>
      <c r="AO199" s="11"/>
      <c r="AP199" s="11"/>
      <c r="AQ199" s="11"/>
      <c r="AR199" s="11"/>
      <c r="AS199" s="11"/>
      <c r="AT199" s="11"/>
    </row>
    <row r="200" spans="2:46" ht="12.75" customHeight="1" x14ac:dyDescent="0.2">
      <c r="B200" s="23"/>
      <c r="D200" s="11"/>
      <c r="E200" s="11"/>
      <c r="F200" s="12"/>
      <c r="G200" s="13"/>
      <c r="H200" s="12"/>
      <c r="I200" s="36"/>
      <c r="J200" s="36"/>
      <c r="K200" s="34"/>
      <c r="L200" s="34"/>
      <c r="M200" s="11"/>
      <c r="N200" s="11"/>
      <c r="O200" s="11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</row>
    <row r="201" spans="2:46" ht="12.75" customHeight="1" x14ac:dyDescent="0.2">
      <c r="B201" s="23"/>
      <c r="D201" s="11"/>
      <c r="E201" s="11"/>
      <c r="F201" s="12"/>
      <c r="G201" s="13"/>
      <c r="H201" s="12"/>
      <c r="I201" s="36"/>
      <c r="J201" s="36"/>
      <c r="K201" s="34"/>
      <c r="L201" s="34"/>
      <c r="M201" s="11"/>
      <c r="N201" s="11"/>
      <c r="O201" s="11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  <c r="AA201" s="11"/>
      <c r="AB201" s="11"/>
      <c r="AC201" s="11"/>
      <c r="AD201" s="11"/>
      <c r="AE201" s="11"/>
      <c r="AF201" s="11"/>
      <c r="AG201" s="11"/>
      <c r="AH201" s="11"/>
      <c r="AI201" s="11"/>
      <c r="AJ201" s="11"/>
      <c r="AK201" s="11"/>
      <c r="AL201" s="11"/>
      <c r="AM201" s="11"/>
      <c r="AN201" s="11"/>
      <c r="AO201" s="11"/>
      <c r="AP201" s="11"/>
      <c r="AQ201" s="11"/>
      <c r="AR201" s="11"/>
      <c r="AS201" s="11"/>
      <c r="AT201" s="11"/>
    </row>
    <row r="202" spans="2:46" ht="12.75" customHeight="1" x14ac:dyDescent="0.2">
      <c r="B202" s="23"/>
      <c r="D202" s="11"/>
      <c r="E202" s="11"/>
      <c r="F202" s="12"/>
      <c r="G202" s="13"/>
      <c r="H202" s="12"/>
      <c r="I202" s="36"/>
      <c r="J202" s="36"/>
      <c r="K202" s="34"/>
      <c r="L202" s="34"/>
      <c r="M202" s="11"/>
      <c r="N202" s="11"/>
      <c r="O202" s="11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</row>
    <row r="203" spans="2:46" ht="12.75" customHeight="1" x14ac:dyDescent="0.2">
      <c r="B203" s="23"/>
      <c r="D203" s="11"/>
      <c r="E203" s="11"/>
      <c r="F203" s="12"/>
      <c r="G203" s="13"/>
      <c r="H203" s="12"/>
      <c r="I203" s="36"/>
      <c r="J203" s="36"/>
      <c r="K203" s="34"/>
      <c r="L203" s="34"/>
      <c r="M203" s="11"/>
      <c r="N203" s="11"/>
      <c r="O203" s="11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  <c r="AA203" s="11"/>
      <c r="AB203" s="11"/>
      <c r="AC203" s="11"/>
      <c r="AD203" s="11"/>
      <c r="AE203" s="11"/>
      <c r="AF203" s="11"/>
      <c r="AG203" s="11"/>
      <c r="AH203" s="11"/>
      <c r="AI203" s="11"/>
      <c r="AJ203" s="11"/>
      <c r="AK203" s="11"/>
      <c r="AL203" s="11"/>
      <c r="AM203" s="11"/>
      <c r="AN203" s="11"/>
      <c r="AO203" s="11"/>
      <c r="AP203" s="11"/>
      <c r="AQ203" s="11"/>
      <c r="AR203" s="11"/>
      <c r="AS203" s="11"/>
      <c r="AT203" s="11"/>
    </row>
    <row r="204" spans="2:46" ht="12.75" customHeight="1" x14ac:dyDescent="0.2">
      <c r="B204" s="23"/>
      <c r="D204" s="11"/>
      <c r="E204" s="11"/>
      <c r="F204" s="12"/>
      <c r="G204" s="13"/>
      <c r="H204" s="12"/>
      <c r="I204" s="36"/>
      <c r="J204" s="36"/>
      <c r="K204" s="34"/>
      <c r="L204" s="34"/>
      <c r="M204" s="11"/>
      <c r="N204" s="11"/>
      <c r="O204" s="11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</row>
    <row r="205" spans="2:46" ht="12.75" customHeight="1" x14ac:dyDescent="0.2">
      <c r="B205" s="23"/>
      <c r="D205" s="11"/>
      <c r="E205" s="11"/>
      <c r="F205" s="12"/>
      <c r="G205" s="13"/>
      <c r="H205" s="12"/>
      <c r="I205" s="36"/>
      <c r="J205" s="36"/>
      <c r="K205" s="34"/>
      <c r="L205" s="34"/>
      <c r="M205" s="11"/>
      <c r="N205" s="11"/>
      <c r="O205" s="11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  <c r="AA205" s="11"/>
      <c r="AB205" s="11"/>
      <c r="AC205" s="11"/>
      <c r="AD205" s="11"/>
      <c r="AE205" s="11"/>
      <c r="AF205" s="11"/>
      <c r="AG205" s="11"/>
      <c r="AH205" s="11"/>
      <c r="AI205" s="11"/>
      <c r="AJ205" s="11"/>
      <c r="AK205" s="11"/>
      <c r="AL205" s="11"/>
      <c r="AM205" s="11"/>
      <c r="AN205" s="11"/>
      <c r="AO205" s="11"/>
      <c r="AP205" s="11"/>
      <c r="AQ205" s="11"/>
      <c r="AR205" s="11"/>
      <c r="AS205" s="11"/>
      <c r="AT205" s="11"/>
    </row>
    <row r="206" spans="2:46" ht="12.75" customHeight="1" x14ac:dyDescent="0.2">
      <c r="B206" s="23"/>
      <c r="D206" s="11"/>
      <c r="E206" s="11"/>
      <c r="F206" s="12"/>
      <c r="G206" s="13"/>
      <c r="H206" s="12"/>
      <c r="I206" s="36"/>
      <c r="J206" s="36"/>
      <c r="K206" s="34"/>
      <c r="L206" s="34"/>
      <c r="M206" s="11"/>
      <c r="N206" s="11"/>
      <c r="O206" s="11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</row>
    <row r="207" spans="2:46" ht="12.75" customHeight="1" x14ac:dyDescent="0.2">
      <c r="B207" s="23"/>
      <c r="D207" s="11"/>
      <c r="E207" s="11"/>
      <c r="F207" s="12"/>
      <c r="G207" s="13"/>
      <c r="H207" s="12"/>
      <c r="I207" s="36"/>
      <c r="J207" s="36"/>
      <c r="K207" s="34"/>
      <c r="L207" s="34"/>
      <c r="M207" s="11"/>
      <c r="N207" s="11"/>
      <c r="O207" s="11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  <c r="AA207" s="11"/>
      <c r="AB207" s="11"/>
      <c r="AC207" s="11"/>
      <c r="AD207" s="11"/>
      <c r="AE207" s="11"/>
      <c r="AF207" s="11"/>
      <c r="AG207" s="11"/>
      <c r="AH207" s="11"/>
      <c r="AI207" s="11"/>
      <c r="AJ207" s="11"/>
      <c r="AK207" s="11"/>
      <c r="AL207" s="11"/>
      <c r="AM207" s="11"/>
      <c r="AN207" s="11"/>
      <c r="AO207" s="11"/>
      <c r="AP207" s="11"/>
      <c r="AQ207" s="11"/>
      <c r="AR207" s="11"/>
      <c r="AS207" s="11"/>
      <c r="AT207" s="11"/>
    </row>
    <row r="208" spans="2:46" ht="12.75" customHeight="1" x14ac:dyDescent="0.2">
      <c r="B208" s="23"/>
      <c r="D208" s="11"/>
      <c r="E208" s="11"/>
      <c r="F208" s="12"/>
      <c r="G208" s="13"/>
      <c r="H208" s="12"/>
      <c r="I208" s="36"/>
      <c r="J208" s="36"/>
      <c r="K208" s="34"/>
      <c r="L208" s="34"/>
      <c r="M208" s="11"/>
      <c r="N208" s="11"/>
      <c r="O208" s="11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</row>
    <row r="209" spans="2:46" ht="12.75" customHeight="1" x14ac:dyDescent="0.2">
      <c r="B209" s="23"/>
      <c r="D209" s="11"/>
      <c r="E209" s="11"/>
      <c r="F209" s="12"/>
      <c r="G209" s="13"/>
      <c r="H209" s="12"/>
      <c r="I209" s="36"/>
      <c r="J209" s="36"/>
      <c r="K209" s="34"/>
      <c r="L209" s="34"/>
      <c r="M209" s="11"/>
      <c r="N209" s="11"/>
      <c r="O209" s="11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  <c r="AA209" s="11"/>
      <c r="AB209" s="11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  <c r="AN209" s="11"/>
      <c r="AO209" s="11"/>
      <c r="AP209" s="11"/>
      <c r="AQ209" s="11"/>
      <c r="AR209" s="11"/>
      <c r="AS209" s="11"/>
      <c r="AT209" s="11"/>
    </row>
    <row r="210" spans="2:46" ht="12.75" customHeight="1" x14ac:dyDescent="0.2">
      <c r="B210" s="23"/>
      <c r="D210" s="11"/>
      <c r="E210" s="11"/>
      <c r="F210" s="12"/>
      <c r="G210" s="13"/>
      <c r="H210" s="12"/>
      <c r="I210" s="36"/>
      <c r="J210" s="36"/>
      <c r="K210" s="34"/>
      <c r="L210" s="34"/>
      <c r="M210" s="11"/>
      <c r="N210" s="11"/>
      <c r="O210" s="11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</row>
    <row r="211" spans="2:46" ht="12.75" customHeight="1" x14ac:dyDescent="0.2">
      <c r="B211" s="23"/>
      <c r="D211" s="11"/>
      <c r="E211" s="11"/>
      <c r="F211" s="12"/>
      <c r="G211" s="13"/>
      <c r="H211" s="12"/>
      <c r="I211" s="36"/>
      <c r="J211" s="36"/>
      <c r="K211" s="34"/>
      <c r="L211" s="34"/>
      <c r="M211" s="11"/>
      <c r="N211" s="11"/>
      <c r="O211" s="11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  <c r="AA211" s="11"/>
      <c r="AB211" s="11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</row>
    <row r="212" spans="2:46" ht="12.75" customHeight="1" x14ac:dyDescent="0.2">
      <c r="B212" s="23"/>
      <c r="D212" s="11"/>
      <c r="E212" s="11"/>
      <c r="F212" s="12"/>
      <c r="G212" s="13"/>
      <c r="H212" s="12"/>
      <c r="I212" s="36"/>
      <c r="J212" s="36"/>
      <c r="K212" s="34"/>
      <c r="L212" s="34"/>
      <c r="M212" s="11"/>
      <c r="N212" s="11"/>
      <c r="O212" s="11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</row>
    <row r="213" spans="2:46" ht="12.75" customHeight="1" x14ac:dyDescent="0.2">
      <c r="B213" s="23"/>
      <c r="D213" s="11"/>
      <c r="E213" s="11"/>
      <c r="F213" s="12"/>
      <c r="G213" s="13"/>
      <c r="H213" s="12"/>
      <c r="I213" s="36"/>
      <c r="J213" s="36"/>
      <c r="K213" s="34"/>
      <c r="L213" s="34"/>
      <c r="M213" s="11"/>
      <c r="N213" s="11"/>
      <c r="O213" s="11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  <c r="AA213" s="11"/>
      <c r="AB213" s="11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  <c r="AN213" s="11"/>
      <c r="AO213" s="11"/>
      <c r="AP213" s="11"/>
      <c r="AQ213" s="11"/>
      <c r="AR213" s="11"/>
      <c r="AS213" s="11"/>
      <c r="AT213" s="11"/>
    </row>
    <row r="214" spans="2:46" ht="12.75" customHeight="1" x14ac:dyDescent="0.2">
      <c r="B214" s="23"/>
      <c r="D214" s="11"/>
      <c r="E214" s="11"/>
      <c r="F214" s="12"/>
      <c r="G214" s="13"/>
      <c r="H214" s="12"/>
      <c r="I214" s="36"/>
      <c r="J214" s="36"/>
      <c r="K214" s="34"/>
      <c r="L214" s="34"/>
      <c r="M214" s="11"/>
      <c r="N214" s="11"/>
      <c r="O214" s="11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</row>
    <row r="215" spans="2:46" ht="12.75" customHeight="1" x14ac:dyDescent="0.2">
      <c r="B215" s="23"/>
      <c r="D215" s="11"/>
      <c r="E215" s="11"/>
      <c r="F215" s="12"/>
      <c r="G215" s="13"/>
      <c r="H215" s="12"/>
      <c r="I215" s="36"/>
      <c r="J215" s="36"/>
      <c r="K215" s="34"/>
      <c r="L215" s="34"/>
      <c r="M215" s="11"/>
      <c r="N215" s="11"/>
      <c r="O215" s="11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  <c r="AA215" s="11"/>
      <c r="AB215" s="11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  <c r="AN215" s="11"/>
      <c r="AO215" s="11"/>
      <c r="AP215" s="11"/>
      <c r="AQ215" s="11"/>
      <c r="AR215" s="11"/>
      <c r="AS215" s="11"/>
      <c r="AT215" s="11"/>
    </row>
    <row r="216" spans="2:46" ht="12.75" customHeight="1" x14ac:dyDescent="0.2">
      <c r="B216" s="23"/>
      <c r="D216" s="11"/>
      <c r="E216" s="11"/>
      <c r="F216" s="12"/>
      <c r="G216" s="13"/>
      <c r="H216" s="12"/>
      <c r="I216" s="36"/>
      <c r="J216" s="36"/>
      <c r="K216" s="34"/>
      <c r="L216" s="34"/>
      <c r="M216" s="11"/>
      <c r="N216" s="11"/>
      <c r="O216" s="11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</row>
    <row r="217" spans="2:46" ht="12.75" customHeight="1" x14ac:dyDescent="0.2">
      <c r="B217" s="23"/>
      <c r="D217" s="11"/>
      <c r="E217" s="11"/>
      <c r="F217" s="12"/>
      <c r="G217" s="13"/>
      <c r="H217" s="12"/>
      <c r="I217" s="36"/>
      <c r="J217" s="36"/>
      <c r="K217" s="34"/>
      <c r="L217" s="34"/>
      <c r="M217" s="11"/>
      <c r="N217" s="11"/>
      <c r="O217" s="11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  <c r="AA217" s="11"/>
      <c r="AB217" s="11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  <c r="AN217" s="11"/>
      <c r="AO217" s="11"/>
      <c r="AP217" s="11"/>
      <c r="AQ217" s="11"/>
      <c r="AR217" s="11"/>
      <c r="AS217" s="11"/>
      <c r="AT217" s="11"/>
    </row>
    <row r="218" spans="2:46" ht="12.75" customHeight="1" x14ac:dyDescent="0.2">
      <c r="B218" s="23"/>
      <c r="D218" s="11"/>
      <c r="E218" s="11"/>
      <c r="F218" s="12"/>
      <c r="G218" s="13"/>
      <c r="H218" s="12"/>
      <c r="I218" s="36"/>
      <c r="J218" s="36"/>
      <c r="K218" s="34"/>
      <c r="L218" s="34"/>
      <c r="M218" s="11"/>
      <c r="N218" s="11"/>
      <c r="O218" s="11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</row>
    <row r="219" spans="2:46" ht="12.75" customHeight="1" x14ac:dyDescent="0.2">
      <c r="B219" s="23"/>
      <c r="D219" s="11"/>
      <c r="E219" s="11"/>
      <c r="F219" s="12"/>
      <c r="G219" s="13"/>
      <c r="H219" s="12"/>
      <c r="I219" s="36"/>
      <c r="J219" s="36"/>
      <c r="K219" s="34"/>
      <c r="L219" s="34"/>
      <c r="M219" s="11"/>
      <c r="N219" s="11"/>
      <c r="O219" s="11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  <c r="AA219" s="11"/>
      <c r="AB219" s="11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  <c r="AN219" s="11"/>
      <c r="AO219" s="11"/>
      <c r="AP219" s="11"/>
      <c r="AQ219" s="11"/>
      <c r="AR219" s="11"/>
      <c r="AS219" s="11"/>
      <c r="AT219" s="11"/>
    </row>
    <row r="220" spans="2:46" ht="12.75" customHeight="1" x14ac:dyDescent="0.2">
      <c r="B220" s="23"/>
      <c r="D220" s="11"/>
      <c r="E220" s="11"/>
      <c r="F220" s="12"/>
      <c r="G220" s="13"/>
      <c r="H220" s="12"/>
      <c r="I220" s="36"/>
      <c r="J220" s="36"/>
      <c r="K220" s="34"/>
      <c r="L220" s="34"/>
      <c r="M220" s="11"/>
      <c r="N220" s="11"/>
      <c r="O220" s="11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</row>
    <row r="221" spans="2:46" ht="12.75" customHeight="1" x14ac:dyDescent="0.2">
      <c r="B221" s="23"/>
      <c r="D221" s="11"/>
      <c r="E221" s="11"/>
      <c r="F221" s="12"/>
      <c r="G221" s="13"/>
      <c r="H221" s="12"/>
      <c r="I221" s="36"/>
      <c r="J221" s="36"/>
      <c r="K221" s="34"/>
      <c r="L221" s="34"/>
      <c r="M221" s="11"/>
      <c r="N221" s="11"/>
      <c r="O221" s="11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  <c r="AA221" s="11"/>
      <c r="AB221" s="11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  <c r="AN221" s="11"/>
      <c r="AO221" s="11"/>
      <c r="AP221" s="11"/>
      <c r="AQ221" s="11"/>
      <c r="AR221" s="11"/>
      <c r="AS221" s="11"/>
      <c r="AT221" s="11"/>
    </row>
    <row r="222" spans="2:46" ht="12.75" customHeight="1" x14ac:dyDescent="0.2">
      <c r="B222" s="23"/>
      <c r="D222" s="11"/>
      <c r="E222" s="11"/>
      <c r="F222" s="12"/>
      <c r="G222" s="13"/>
      <c r="H222" s="12"/>
      <c r="I222" s="36"/>
      <c r="J222" s="36"/>
      <c r="K222" s="34"/>
      <c r="L222" s="34"/>
      <c r="M222" s="11"/>
      <c r="N222" s="11"/>
      <c r="O222" s="11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</row>
    <row r="223" spans="2:46" ht="12.75" customHeight="1" x14ac:dyDescent="0.2">
      <c r="B223" s="23"/>
      <c r="D223" s="11"/>
      <c r="E223" s="11"/>
      <c r="F223" s="12"/>
      <c r="G223" s="13"/>
      <c r="H223" s="12"/>
      <c r="I223" s="36"/>
      <c r="J223" s="36"/>
      <c r="K223" s="34"/>
      <c r="L223" s="34"/>
      <c r="M223" s="11"/>
      <c r="N223" s="11"/>
      <c r="O223" s="11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  <c r="AA223" s="11"/>
      <c r="AB223" s="11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  <c r="AN223" s="11"/>
      <c r="AO223" s="11"/>
      <c r="AP223" s="11"/>
      <c r="AQ223" s="11"/>
      <c r="AR223" s="11"/>
      <c r="AS223" s="11"/>
      <c r="AT223" s="11"/>
    </row>
    <row r="224" spans="2:46" ht="12.75" customHeight="1" x14ac:dyDescent="0.2">
      <c r="B224" s="23"/>
      <c r="D224" s="11"/>
      <c r="E224" s="11"/>
      <c r="F224" s="12"/>
      <c r="G224" s="13"/>
      <c r="H224" s="12"/>
      <c r="I224" s="36"/>
      <c r="J224" s="36"/>
      <c r="K224" s="34"/>
      <c r="L224" s="34"/>
      <c r="M224" s="11"/>
      <c r="N224" s="11"/>
      <c r="O224" s="11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</row>
    <row r="225" spans="2:46" ht="12.75" customHeight="1" x14ac:dyDescent="0.2">
      <c r="B225" s="23"/>
      <c r="D225" s="11"/>
      <c r="E225" s="11"/>
      <c r="F225" s="12"/>
      <c r="G225" s="13"/>
      <c r="H225" s="12"/>
      <c r="I225" s="36"/>
      <c r="J225" s="36"/>
      <c r="K225" s="34"/>
      <c r="L225" s="34"/>
      <c r="M225" s="11"/>
      <c r="N225" s="11"/>
      <c r="O225" s="11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  <c r="AA225" s="11"/>
      <c r="AB225" s="11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  <c r="AN225" s="11"/>
      <c r="AO225" s="11"/>
      <c r="AP225" s="11"/>
      <c r="AQ225" s="11"/>
      <c r="AR225" s="11"/>
      <c r="AS225" s="11"/>
      <c r="AT225" s="11"/>
    </row>
    <row r="226" spans="2:46" ht="12.75" customHeight="1" x14ac:dyDescent="0.2">
      <c r="B226" s="23"/>
      <c r="D226" s="11"/>
      <c r="E226" s="11"/>
      <c r="F226" s="12"/>
      <c r="G226" s="13"/>
      <c r="H226" s="12"/>
      <c r="I226" s="36"/>
      <c r="J226" s="36"/>
      <c r="K226" s="34"/>
      <c r="L226" s="34"/>
      <c r="M226" s="11"/>
      <c r="N226" s="11"/>
      <c r="O226" s="11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</row>
    <row r="227" spans="2:46" ht="12.75" customHeight="1" x14ac:dyDescent="0.2">
      <c r="B227" s="23"/>
      <c r="D227" s="11"/>
      <c r="E227" s="11"/>
      <c r="F227" s="12"/>
      <c r="G227" s="13"/>
      <c r="H227" s="12"/>
      <c r="I227" s="36"/>
      <c r="J227" s="36"/>
      <c r="K227" s="34"/>
      <c r="L227" s="34"/>
      <c r="M227" s="11"/>
      <c r="N227" s="11"/>
      <c r="O227" s="11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  <c r="AA227" s="11"/>
      <c r="AB227" s="11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  <c r="AN227" s="11"/>
      <c r="AO227" s="11"/>
      <c r="AP227" s="11"/>
      <c r="AQ227" s="11"/>
      <c r="AR227" s="11"/>
      <c r="AS227" s="11"/>
      <c r="AT227" s="11"/>
    </row>
    <row r="228" spans="2:46" ht="12.75" customHeight="1" x14ac:dyDescent="0.2">
      <c r="B228" s="23"/>
      <c r="D228" s="11"/>
      <c r="E228" s="11"/>
      <c r="F228" s="12"/>
      <c r="G228" s="13"/>
      <c r="H228" s="12"/>
      <c r="I228" s="36"/>
      <c r="J228" s="36"/>
      <c r="K228" s="34"/>
      <c r="L228" s="34"/>
      <c r="M228" s="11"/>
      <c r="N228" s="11"/>
      <c r="O228" s="11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</row>
    <row r="229" spans="2:46" ht="12.75" customHeight="1" x14ac:dyDescent="0.2">
      <c r="B229" s="23"/>
      <c r="D229" s="11"/>
      <c r="E229" s="11"/>
      <c r="F229" s="12"/>
      <c r="G229" s="13"/>
      <c r="H229" s="12"/>
      <c r="I229" s="36"/>
      <c r="J229" s="36"/>
      <c r="K229" s="34"/>
      <c r="L229" s="34"/>
      <c r="M229" s="11"/>
      <c r="N229" s="11"/>
      <c r="O229" s="11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  <c r="AA229" s="11"/>
      <c r="AB229" s="11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  <c r="AN229" s="11"/>
      <c r="AO229" s="11"/>
      <c r="AP229" s="11"/>
      <c r="AQ229" s="11"/>
      <c r="AR229" s="11"/>
      <c r="AS229" s="11"/>
      <c r="AT229" s="11"/>
    </row>
    <row r="230" spans="2:46" ht="12.75" customHeight="1" x14ac:dyDescent="0.2">
      <c r="B230" s="23"/>
      <c r="D230" s="11"/>
      <c r="E230" s="11"/>
      <c r="F230" s="12"/>
      <c r="G230" s="13"/>
      <c r="H230" s="12"/>
      <c r="I230" s="36"/>
      <c r="J230" s="36"/>
      <c r="K230" s="34"/>
      <c r="L230" s="34"/>
      <c r="M230" s="11"/>
      <c r="N230" s="11"/>
      <c r="O230" s="11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</row>
    <row r="231" spans="2:46" ht="12.75" customHeight="1" x14ac:dyDescent="0.2">
      <c r="B231" s="23"/>
      <c r="D231" s="11"/>
      <c r="E231" s="11"/>
      <c r="F231" s="12"/>
      <c r="G231" s="13"/>
      <c r="H231" s="12"/>
      <c r="I231" s="36"/>
      <c r="J231" s="36"/>
      <c r="K231" s="34"/>
      <c r="L231" s="34"/>
      <c r="M231" s="11"/>
      <c r="N231" s="11"/>
      <c r="O231" s="11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  <c r="AA231" s="11"/>
      <c r="AB231" s="11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  <c r="AN231" s="11"/>
      <c r="AO231" s="11"/>
      <c r="AP231" s="11"/>
      <c r="AQ231" s="11"/>
      <c r="AR231" s="11"/>
      <c r="AS231" s="11"/>
      <c r="AT231" s="11"/>
    </row>
    <row r="232" spans="2:46" ht="12.75" customHeight="1" x14ac:dyDescent="0.2">
      <c r="B232" s="23"/>
      <c r="D232" s="11"/>
      <c r="E232" s="11"/>
      <c r="F232" s="12"/>
      <c r="G232" s="13"/>
      <c r="H232" s="12"/>
      <c r="I232" s="36"/>
      <c r="J232" s="36"/>
      <c r="K232" s="34"/>
      <c r="L232" s="34"/>
      <c r="M232" s="11"/>
      <c r="N232" s="11"/>
      <c r="O232" s="11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</row>
    <row r="233" spans="2:46" ht="12.75" customHeight="1" x14ac:dyDescent="0.2">
      <c r="B233" s="23"/>
      <c r="D233" s="11"/>
      <c r="E233" s="11"/>
      <c r="F233" s="12"/>
      <c r="G233" s="13"/>
      <c r="H233" s="12"/>
      <c r="I233" s="36"/>
      <c r="J233" s="36"/>
      <c r="K233" s="34"/>
      <c r="L233" s="34"/>
      <c r="M233" s="11"/>
      <c r="N233" s="11"/>
      <c r="O233" s="11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  <c r="AA233" s="11"/>
      <c r="AB233" s="11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  <c r="AN233" s="11"/>
      <c r="AO233" s="11"/>
      <c r="AP233" s="11"/>
      <c r="AQ233" s="11"/>
      <c r="AR233" s="11"/>
      <c r="AS233" s="11"/>
      <c r="AT233" s="11"/>
    </row>
    <row r="234" spans="2:46" ht="12.75" customHeight="1" x14ac:dyDescent="0.2">
      <c r="B234" s="23"/>
      <c r="D234" s="11"/>
      <c r="E234" s="11"/>
      <c r="F234" s="12"/>
      <c r="G234" s="13"/>
      <c r="H234" s="12"/>
      <c r="I234" s="36"/>
      <c r="J234" s="36"/>
      <c r="K234" s="34"/>
      <c r="L234" s="34"/>
      <c r="M234" s="11"/>
      <c r="N234" s="11"/>
      <c r="O234" s="11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</row>
    <row r="235" spans="2:46" ht="12.75" customHeight="1" x14ac:dyDescent="0.2">
      <c r="B235" s="23"/>
      <c r="D235" s="11"/>
      <c r="E235" s="11"/>
      <c r="F235" s="12"/>
      <c r="G235" s="13"/>
      <c r="H235" s="12"/>
      <c r="I235" s="36"/>
      <c r="J235" s="36"/>
      <c r="K235" s="34"/>
      <c r="L235" s="34"/>
      <c r="M235" s="11"/>
      <c r="N235" s="11"/>
      <c r="O235" s="11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  <c r="AA235" s="11"/>
      <c r="AB235" s="11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  <c r="AN235" s="11"/>
      <c r="AO235" s="11"/>
      <c r="AP235" s="11"/>
      <c r="AQ235" s="11"/>
      <c r="AR235" s="11"/>
      <c r="AS235" s="11"/>
      <c r="AT235" s="11"/>
    </row>
    <row r="236" spans="2:46" ht="12.75" customHeight="1" x14ac:dyDescent="0.2">
      <c r="B236" s="23"/>
      <c r="D236" s="11"/>
      <c r="E236" s="11"/>
      <c r="F236" s="12"/>
      <c r="G236" s="13"/>
      <c r="H236" s="12"/>
      <c r="I236" s="36"/>
      <c r="J236" s="36"/>
      <c r="K236" s="34"/>
      <c r="L236" s="34"/>
      <c r="M236" s="11"/>
      <c r="N236" s="11"/>
      <c r="O236" s="11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</row>
    <row r="237" spans="2:46" ht="12.75" customHeight="1" x14ac:dyDescent="0.2">
      <c r="B237" s="23"/>
      <c r="D237" s="11"/>
      <c r="E237" s="11"/>
      <c r="F237" s="12"/>
      <c r="G237" s="13"/>
      <c r="H237" s="12"/>
      <c r="I237" s="36"/>
      <c r="J237" s="36"/>
      <c r="K237" s="34"/>
      <c r="L237" s="34"/>
      <c r="M237" s="11"/>
      <c r="N237" s="11"/>
      <c r="O237" s="11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  <c r="AA237" s="11"/>
      <c r="AB237" s="11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  <c r="AN237" s="11"/>
      <c r="AO237" s="11"/>
      <c r="AP237" s="11"/>
      <c r="AQ237" s="11"/>
      <c r="AR237" s="11"/>
      <c r="AS237" s="11"/>
      <c r="AT237" s="11"/>
    </row>
    <row r="238" spans="2:46" ht="12.75" customHeight="1" x14ac:dyDescent="0.2">
      <c r="B238" s="23"/>
      <c r="D238" s="11"/>
      <c r="E238" s="11"/>
      <c r="F238" s="12"/>
      <c r="G238" s="13"/>
      <c r="H238" s="12"/>
      <c r="I238" s="36"/>
      <c r="J238" s="36"/>
      <c r="K238" s="34"/>
      <c r="L238" s="34"/>
      <c r="M238" s="11"/>
      <c r="N238" s="11"/>
      <c r="O238" s="11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</row>
    <row r="239" spans="2:46" ht="12.75" customHeight="1" x14ac:dyDescent="0.2">
      <c r="B239" s="23"/>
      <c r="D239" s="11"/>
      <c r="E239" s="11"/>
      <c r="F239" s="12"/>
      <c r="G239" s="13"/>
      <c r="H239" s="12"/>
      <c r="I239" s="36"/>
      <c r="J239" s="36"/>
      <c r="K239" s="34"/>
      <c r="L239" s="34"/>
      <c r="M239" s="11"/>
      <c r="N239" s="11"/>
      <c r="O239" s="11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  <c r="AA239" s="11"/>
      <c r="AB239" s="11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  <c r="AN239" s="11"/>
      <c r="AO239" s="11"/>
      <c r="AP239" s="11"/>
      <c r="AQ239" s="11"/>
      <c r="AR239" s="11"/>
      <c r="AS239" s="11"/>
      <c r="AT239" s="11"/>
    </row>
    <row r="240" spans="2:46" ht="12.75" customHeight="1" x14ac:dyDescent="0.2">
      <c r="B240" s="23"/>
      <c r="D240" s="11"/>
      <c r="E240" s="11"/>
      <c r="F240" s="12"/>
      <c r="G240" s="13"/>
      <c r="H240" s="12"/>
      <c r="I240" s="36"/>
      <c r="J240" s="36"/>
      <c r="K240" s="34"/>
      <c r="L240" s="34"/>
      <c r="M240" s="11"/>
      <c r="N240" s="11"/>
      <c r="O240" s="11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</row>
    <row r="241" spans="2:46" ht="12.75" customHeight="1" thickBot="1" x14ac:dyDescent="0.25">
      <c r="B241" s="24"/>
      <c r="D241" s="11"/>
      <c r="E241" s="11"/>
      <c r="F241" s="12"/>
      <c r="G241" s="13"/>
      <c r="H241" s="12"/>
      <c r="I241" s="36"/>
      <c r="J241" s="36"/>
      <c r="K241" s="34"/>
      <c r="L241" s="34"/>
      <c r="M241" s="11"/>
      <c r="N241" s="11"/>
      <c r="O241" s="11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  <c r="AA241" s="11"/>
      <c r="AB241" s="11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  <c r="AN241" s="11"/>
      <c r="AO241" s="11"/>
      <c r="AP241" s="11"/>
      <c r="AQ241" s="11"/>
      <c r="AR241" s="11"/>
      <c r="AS241" s="11"/>
      <c r="AT241" s="11"/>
    </row>
    <row r="242" spans="2:46" ht="12.75" customHeight="1" x14ac:dyDescent="0.2">
      <c r="B242" s="5" t="s">
        <v>12</v>
      </c>
      <c r="D242" s="75" t="s">
        <v>3</v>
      </c>
      <c r="E242" s="76"/>
      <c r="F242" s="76"/>
      <c r="G242" s="76"/>
      <c r="H242" s="76"/>
      <c r="I242" s="29"/>
      <c r="J242" s="29"/>
      <c r="K242" s="29"/>
      <c r="L242" s="29"/>
      <c r="M242" s="14" t="str">
        <f t="shared" ref="M242" si="60">IF(M166="","",IF(M181="",IF(SUM(COUNTIF(M182:M241,"LS")+COUNTIF(M182:M241,"LUMP"))&gt;0,"LS",""),IF(SUM(M182:M241)&gt;0,ROUNDUP(SUM(M182:M241),0),"")))</f>
        <v/>
      </c>
      <c r="N242" s="14"/>
      <c r="O242" s="14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 t="str">
        <f t="shared" ref="Z242" si="61">IF(Z166="","",IF(Z181="",IF(SUM(COUNTIF(Z182:Z241,"LS")+COUNTIF(Z182:Z241,"LUMP"))&gt;0,"LS",""),IF(SUM(Z182:Z241)&gt;0,ROUNDUP(SUM(Z182:Z241),0),"")))</f>
        <v/>
      </c>
      <c r="AA242" s="14"/>
      <c r="AB242" s="14"/>
      <c r="AC242" s="14"/>
      <c r="AD242" s="14"/>
      <c r="AE242" s="14"/>
      <c r="AF242" s="14"/>
      <c r="AG242" s="14"/>
      <c r="AH242" s="14"/>
      <c r="AI242" s="14"/>
      <c r="AJ242" s="14"/>
      <c r="AK242" s="14"/>
      <c r="AL242" s="14"/>
      <c r="AM242" s="14"/>
      <c r="AN242" s="14"/>
      <c r="AO242" s="14"/>
      <c r="AP242" s="14"/>
      <c r="AQ242" s="14"/>
      <c r="AR242" s="14"/>
      <c r="AS242" s="14"/>
      <c r="AT242" s="14"/>
    </row>
    <row r="243" spans="2:46" ht="12.75" customHeight="1" thickBot="1" x14ac:dyDescent="0.25"/>
    <row r="244" spans="2:46" ht="12.75" customHeight="1" thickBot="1" x14ac:dyDescent="0.25">
      <c r="B244" s="21" t="s">
        <v>10</v>
      </c>
      <c r="D244" s="50">
        <f>D165+1</f>
        <v>22</v>
      </c>
      <c r="E244" s="50"/>
      <c r="F244" s="50"/>
      <c r="G244" s="50"/>
      <c r="H244" s="50"/>
      <c r="I244" s="50"/>
      <c r="J244" s="50"/>
      <c r="K244" s="50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</row>
    <row r="245" spans="2:46" ht="12.75" customHeight="1" thickBot="1" x14ac:dyDescent="0.25">
      <c r="B245" s="25"/>
      <c r="D245" s="54" t="s">
        <v>8</v>
      </c>
      <c r="E245" s="54"/>
      <c r="F245" s="54"/>
      <c r="G245" s="54"/>
      <c r="H245" s="54"/>
      <c r="I245" s="18"/>
      <c r="J245" s="18"/>
      <c r="K245" s="18"/>
      <c r="L245" s="18"/>
      <c r="M245" s="20"/>
      <c r="N245" s="20"/>
      <c r="O245" s="20"/>
      <c r="P245" s="20"/>
      <c r="Q245" s="20"/>
      <c r="R245" s="20"/>
      <c r="S245" s="20"/>
      <c r="T245" s="20"/>
      <c r="U245" s="20"/>
      <c r="V245" s="20"/>
      <c r="W245" s="20"/>
      <c r="X245" s="20"/>
      <c r="Y245" s="20"/>
      <c r="Z245" s="20"/>
      <c r="AA245" s="20"/>
      <c r="AB245" s="20"/>
      <c r="AC245" s="20"/>
      <c r="AD245" s="20"/>
      <c r="AE245" s="20"/>
      <c r="AF245" s="20"/>
      <c r="AG245" s="20"/>
      <c r="AH245" s="20"/>
      <c r="AI245" s="20"/>
      <c r="AJ245" s="20"/>
      <c r="AK245" s="20"/>
      <c r="AL245" s="20"/>
      <c r="AM245" s="20"/>
      <c r="AN245" s="20"/>
      <c r="AO245" s="20"/>
      <c r="AP245" s="20"/>
      <c r="AQ245" s="20"/>
      <c r="AR245" s="20"/>
      <c r="AS245" s="20"/>
      <c r="AT245" s="20"/>
    </row>
    <row r="246" spans="2:46" ht="12.75" customHeight="1" thickBot="1" x14ac:dyDescent="0.25">
      <c r="D246" s="55" t="s">
        <v>9</v>
      </c>
      <c r="E246" s="55"/>
      <c r="F246" s="55"/>
      <c r="G246" s="55"/>
      <c r="H246" s="55"/>
      <c r="I246" s="28"/>
      <c r="J246" s="28"/>
      <c r="K246" s="28"/>
      <c r="L246" s="28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</row>
    <row r="247" spans="2:46" ht="12.75" customHeight="1" x14ac:dyDescent="0.2">
      <c r="B247" s="72" t="s">
        <v>11</v>
      </c>
      <c r="D247" s="69" t="s">
        <v>0</v>
      </c>
      <c r="E247" s="69" t="s">
        <v>1</v>
      </c>
      <c r="F247" s="77" t="s">
        <v>2</v>
      </c>
      <c r="G247" s="78"/>
      <c r="H247" s="78"/>
      <c r="I247" s="30"/>
      <c r="J247" s="30"/>
      <c r="K247" s="30"/>
      <c r="L247" s="30"/>
      <c r="M247" s="6" t="str">
        <f t="shared" ref="M247:Z247" si="62">IF(OR(TRIM(M245)=0,TRIM(M245)=""),"",IF(IFERROR(TRIM(INDEX(QryItemNamed,MATCH(TRIM(M245),ITEM,0),2)),"")="Y","SPECIAL",LEFT(IFERROR(TRIM(INDEX(ITEM,MATCH(TRIM(M245),ITEM,0))),""),3)))</f>
        <v/>
      </c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 t="str">
        <f t="shared" si="62"/>
        <v/>
      </c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</row>
    <row r="248" spans="2:46" ht="12.75" customHeight="1" x14ac:dyDescent="0.2">
      <c r="B248" s="73"/>
      <c r="D248" s="70"/>
      <c r="E248" s="70"/>
      <c r="F248" s="79"/>
      <c r="G248" s="80"/>
      <c r="H248" s="80"/>
      <c r="I248" s="31"/>
      <c r="J248" s="31"/>
      <c r="K248" s="31"/>
      <c r="L248" s="31"/>
      <c r="M248" s="56" t="str">
        <f t="shared" ref="M248:Z248" si="63">IF(OR(TRIM(M245)=0,TRIM(M245)=""),IF(M246="","",M246),IF(IFERROR(TRIM(INDEX(QryItemNamed,MATCH(TRIM(M245),ITEM,0),2)),"")="Y",TRIM(RIGHT(IFERROR(TRIM(INDEX(QryItemNamed,MATCH(TRIM(M245),ITEM,0),4)),"123456789012"),LEN(IFERROR(TRIM(INDEX(QryItemNamed,MATCH(TRIM(M245),ITEM,0),4)),"123456789012"))-9))&amp;M246,IFERROR(TRIM(INDEX(QryItemNamed,MATCH(TRIM(M245),ITEM,0),4))&amp;M246,"ITEM CODE DOES NOT EXIST IN ITEM MASTER")))</f>
        <v/>
      </c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56" t="str">
        <f t="shared" si="63"/>
        <v/>
      </c>
      <c r="AA248" s="26"/>
      <c r="AB248" s="26"/>
      <c r="AC248" s="26"/>
      <c r="AD248" s="26"/>
      <c r="AE248" s="26"/>
      <c r="AF248" s="26"/>
      <c r="AG248" s="26"/>
      <c r="AH248" s="26"/>
      <c r="AI248" s="26"/>
      <c r="AJ248" s="26"/>
      <c r="AK248" s="26"/>
      <c r="AL248" s="26"/>
      <c r="AM248" s="26"/>
      <c r="AN248" s="26"/>
      <c r="AO248" s="26"/>
      <c r="AP248" s="26"/>
      <c r="AQ248" s="26"/>
      <c r="AR248" s="26"/>
      <c r="AS248" s="26"/>
      <c r="AT248" s="26"/>
    </row>
    <row r="249" spans="2:46" ht="12.75" customHeight="1" x14ac:dyDescent="0.2">
      <c r="B249" s="73"/>
      <c r="D249" s="70"/>
      <c r="E249" s="70"/>
      <c r="F249" s="79"/>
      <c r="G249" s="80"/>
      <c r="H249" s="80"/>
      <c r="I249" s="31"/>
      <c r="J249" s="31"/>
      <c r="K249" s="31"/>
      <c r="L249" s="31"/>
      <c r="M249" s="5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56"/>
      <c r="AA249" s="26"/>
      <c r="AB249" s="26"/>
      <c r="AC249" s="26"/>
      <c r="AD249" s="26"/>
      <c r="AE249" s="26"/>
      <c r="AF249" s="26"/>
      <c r="AG249" s="26"/>
      <c r="AH249" s="26"/>
      <c r="AI249" s="26"/>
      <c r="AJ249" s="26"/>
      <c r="AK249" s="26"/>
      <c r="AL249" s="26"/>
      <c r="AM249" s="26"/>
      <c r="AN249" s="26"/>
      <c r="AO249" s="26"/>
      <c r="AP249" s="26"/>
      <c r="AQ249" s="26"/>
      <c r="AR249" s="26"/>
      <c r="AS249" s="26"/>
      <c r="AT249" s="26"/>
    </row>
    <row r="250" spans="2:46" ht="12.75" customHeight="1" x14ac:dyDescent="0.2">
      <c r="B250" s="73"/>
      <c r="D250" s="70"/>
      <c r="E250" s="70"/>
      <c r="F250" s="79"/>
      <c r="G250" s="80"/>
      <c r="H250" s="80"/>
      <c r="I250" s="31"/>
      <c r="J250" s="31"/>
      <c r="K250" s="31"/>
      <c r="L250" s="31"/>
      <c r="M250" s="5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56"/>
      <c r="AA250" s="26"/>
      <c r="AB250" s="26"/>
      <c r="AC250" s="26"/>
      <c r="AD250" s="26"/>
      <c r="AE250" s="26"/>
      <c r="AF250" s="26"/>
      <c r="AG250" s="26"/>
      <c r="AH250" s="26"/>
      <c r="AI250" s="26"/>
      <c r="AJ250" s="26"/>
      <c r="AK250" s="26"/>
      <c r="AL250" s="26"/>
      <c r="AM250" s="26"/>
      <c r="AN250" s="26"/>
      <c r="AO250" s="26"/>
      <c r="AP250" s="26"/>
      <c r="AQ250" s="26"/>
      <c r="AR250" s="26"/>
      <c r="AS250" s="26"/>
      <c r="AT250" s="26"/>
    </row>
    <row r="251" spans="2:46" ht="12.75" customHeight="1" x14ac:dyDescent="0.2">
      <c r="B251" s="73"/>
      <c r="D251" s="70"/>
      <c r="E251" s="70"/>
      <c r="F251" s="79"/>
      <c r="G251" s="80"/>
      <c r="H251" s="80"/>
      <c r="I251" s="31"/>
      <c r="J251" s="31"/>
      <c r="K251" s="31"/>
      <c r="L251" s="31"/>
      <c r="M251" s="5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56"/>
      <c r="AA251" s="26"/>
      <c r="AB251" s="26"/>
      <c r="AC251" s="26"/>
      <c r="AD251" s="26"/>
      <c r="AE251" s="26"/>
      <c r="AF251" s="26"/>
      <c r="AG251" s="26"/>
      <c r="AH251" s="26"/>
      <c r="AI251" s="26"/>
      <c r="AJ251" s="26"/>
      <c r="AK251" s="26"/>
      <c r="AL251" s="26"/>
      <c r="AM251" s="26"/>
      <c r="AN251" s="26"/>
      <c r="AO251" s="26"/>
      <c r="AP251" s="26"/>
      <c r="AQ251" s="26"/>
      <c r="AR251" s="26"/>
      <c r="AS251" s="26"/>
      <c r="AT251" s="26"/>
    </row>
    <row r="252" spans="2:46" ht="12.75" customHeight="1" x14ac:dyDescent="0.2">
      <c r="B252" s="73"/>
      <c r="D252" s="70"/>
      <c r="E252" s="70"/>
      <c r="F252" s="79"/>
      <c r="G252" s="80"/>
      <c r="H252" s="80"/>
      <c r="I252" s="31"/>
      <c r="J252" s="31"/>
      <c r="K252" s="31"/>
      <c r="L252" s="31"/>
      <c r="M252" s="5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56"/>
      <c r="AA252" s="26"/>
      <c r="AB252" s="26"/>
      <c r="AC252" s="26"/>
      <c r="AD252" s="26"/>
      <c r="AE252" s="26"/>
      <c r="AF252" s="26"/>
      <c r="AG252" s="26"/>
      <c r="AH252" s="26"/>
      <c r="AI252" s="26"/>
      <c r="AJ252" s="26"/>
      <c r="AK252" s="26"/>
      <c r="AL252" s="26"/>
      <c r="AM252" s="26"/>
      <c r="AN252" s="26"/>
      <c r="AO252" s="26"/>
      <c r="AP252" s="26"/>
      <c r="AQ252" s="26"/>
      <c r="AR252" s="26"/>
      <c r="AS252" s="26"/>
      <c r="AT252" s="26"/>
    </row>
    <row r="253" spans="2:46" ht="12.75" customHeight="1" x14ac:dyDescent="0.2">
      <c r="B253" s="73"/>
      <c r="D253" s="70"/>
      <c r="E253" s="70"/>
      <c r="F253" s="79"/>
      <c r="G253" s="80"/>
      <c r="H253" s="80"/>
      <c r="I253" s="31"/>
      <c r="J253" s="31"/>
      <c r="K253" s="31"/>
      <c r="L253" s="31"/>
      <c r="M253" s="5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56"/>
      <c r="AA253" s="26"/>
      <c r="AB253" s="26"/>
      <c r="AC253" s="26"/>
      <c r="AD253" s="26"/>
      <c r="AE253" s="26"/>
      <c r="AF253" s="26"/>
      <c r="AG253" s="26"/>
      <c r="AH253" s="26"/>
      <c r="AI253" s="26"/>
      <c r="AJ253" s="26"/>
      <c r="AK253" s="26"/>
      <c r="AL253" s="26"/>
      <c r="AM253" s="26"/>
      <c r="AN253" s="26"/>
      <c r="AO253" s="26"/>
      <c r="AP253" s="26"/>
      <c r="AQ253" s="26"/>
      <c r="AR253" s="26"/>
      <c r="AS253" s="26"/>
      <c r="AT253" s="26"/>
    </row>
    <row r="254" spans="2:46" ht="12.75" customHeight="1" x14ac:dyDescent="0.2">
      <c r="B254" s="73"/>
      <c r="D254" s="70"/>
      <c r="E254" s="70"/>
      <c r="F254" s="79"/>
      <c r="G254" s="80"/>
      <c r="H254" s="80"/>
      <c r="I254" s="31"/>
      <c r="J254" s="31"/>
      <c r="K254" s="31"/>
      <c r="L254" s="31"/>
      <c r="M254" s="5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56"/>
      <c r="AA254" s="26"/>
      <c r="AB254" s="26"/>
      <c r="AC254" s="26"/>
      <c r="AD254" s="26"/>
      <c r="AE254" s="26"/>
      <c r="AF254" s="26"/>
      <c r="AG254" s="26"/>
      <c r="AH254" s="26"/>
      <c r="AI254" s="26"/>
      <c r="AJ254" s="26"/>
      <c r="AK254" s="26"/>
      <c r="AL254" s="26"/>
      <c r="AM254" s="26"/>
      <c r="AN254" s="26"/>
      <c r="AO254" s="26"/>
      <c r="AP254" s="26"/>
      <c r="AQ254" s="26"/>
      <c r="AR254" s="26"/>
      <c r="AS254" s="26"/>
      <c r="AT254" s="26"/>
    </row>
    <row r="255" spans="2:46" ht="12.75" customHeight="1" x14ac:dyDescent="0.2">
      <c r="B255" s="73"/>
      <c r="D255" s="70"/>
      <c r="E255" s="70"/>
      <c r="F255" s="79"/>
      <c r="G255" s="80"/>
      <c r="H255" s="80"/>
      <c r="I255" s="31"/>
      <c r="J255" s="31"/>
      <c r="K255" s="31"/>
      <c r="L255" s="31"/>
      <c r="M255" s="5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56"/>
      <c r="AA255" s="26"/>
      <c r="AB255" s="26"/>
      <c r="AC255" s="26"/>
      <c r="AD255" s="26"/>
      <c r="AE255" s="26"/>
      <c r="AF255" s="26"/>
      <c r="AG255" s="26"/>
      <c r="AH255" s="26"/>
      <c r="AI255" s="26"/>
      <c r="AJ255" s="26"/>
      <c r="AK255" s="26"/>
      <c r="AL255" s="26"/>
      <c r="AM255" s="26"/>
      <c r="AN255" s="26"/>
      <c r="AO255" s="26"/>
      <c r="AP255" s="26"/>
      <c r="AQ255" s="26"/>
      <c r="AR255" s="26"/>
      <c r="AS255" s="26"/>
      <c r="AT255" s="26"/>
    </row>
    <row r="256" spans="2:46" ht="12.75" customHeight="1" x14ac:dyDescent="0.2">
      <c r="B256" s="73"/>
      <c r="D256" s="70"/>
      <c r="E256" s="70"/>
      <c r="F256" s="79"/>
      <c r="G256" s="80"/>
      <c r="H256" s="80"/>
      <c r="I256" s="31"/>
      <c r="J256" s="31"/>
      <c r="K256" s="31"/>
      <c r="L256" s="31"/>
      <c r="M256" s="5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56"/>
      <c r="AA256" s="26"/>
      <c r="AB256" s="26"/>
      <c r="AC256" s="26"/>
      <c r="AD256" s="26"/>
      <c r="AE256" s="26"/>
      <c r="AF256" s="26"/>
      <c r="AG256" s="26"/>
      <c r="AH256" s="26"/>
      <c r="AI256" s="26"/>
      <c r="AJ256" s="26"/>
      <c r="AK256" s="26"/>
      <c r="AL256" s="26"/>
      <c r="AM256" s="26"/>
      <c r="AN256" s="26"/>
      <c r="AO256" s="26"/>
      <c r="AP256" s="26"/>
      <c r="AQ256" s="26"/>
      <c r="AR256" s="26"/>
      <c r="AS256" s="26"/>
      <c r="AT256" s="26"/>
    </row>
    <row r="257" spans="2:46" ht="12.75" customHeight="1" x14ac:dyDescent="0.2">
      <c r="B257" s="73"/>
      <c r="D257" s="70"/>
      <c r="E257" s="70"/>
      <c r="F257" s="79"/>
      <c r="G257" s="80"/>
      <c r="H257" s="80"/>
      <c r="I257" s="31"/>
      <c r="J257" s="31"/>
      <c r="K257" s="31"/>
      <c r="L257" s="31"/>
      <c r="M257" s="5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56"/>
      <c r="AA257" s="26"/>
      <c r="AB257" s="26"/>
      <c r="AC257" s="26"/>
      <c r="AD257" s="26"/>
      <c r="AE257" s="26"/>
      <c r="AF257" s="26"/>
      <c r="AG257" s="26"/>
      <c r="AH257" s="26"/>
      <c r="AI257" s="26"/>
      <c r="AJ257" s="26"/>
      <c r="AK257" s="26"/>
      <c r="AL257" s="26"/>
      <c r="AM257" s="26"/>
      <c r="AN257" s="26"/>
      <c r="AO257" s="26"/>
      <c r="AP257" s="26"/>
      <c r="AQ257" s="26"/>
      <c r="AR257" s="26"/>
      <c r="AS257" s="26"/>
      <c r="AT257" s="26"/>
    </row>
    <row r="258" spans="2:46" ht="12.75" customHeight="1" x14ac:dyDescent="0.2">
      <c r="B258" s="73"/>
      <c r="D258" s="70"/>
      <c r="E258" s="70"/>
      <c r="F258" s="79"/>
      <c r="G258" s="80"/>
      <c r="H258" s="80"/>
      <c r="I258" s="31"/>
      <c r="J258" s="31"/>
      <c r="K258" s="31"/>
      <c r="L258" s="31"/>
      <c r="M258" s="5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56"/>
      <c r="AA258" s="26"/>
      <c r="AB258" s="26"/>
      <c r="AC258" s="26"/>
      <c r="AD258" s="26"/>
      <c r="AE258" s="26"/>
      <c r="AF258" s="26"/>
      <c r="AG258" s="26"/>
      <c r="AH258" s="26"/>
      <c r="AI258" s="26"/>
      <c r="AJ258" s="26"/>
      <c r="AK258" s="26"/>
      <c r="AL258" s="26"/>
      <c r="AM258" s="26"/>
      <c r="AN258" s="26"/>
      <c r="AO258" s="26"/>
      <c r="AP258" s="26"/>
      <c r="AQ258" s="26"/>
      <c r="AR258" s="26"/>
      <c r="AS258" s="26"/>
      <c r="AT258" s="26"/>
    </row>
    <row r="259" spans="2:46" ht="12.75" customHeight="1" x14ac:dyDescent="0.2">
      <c r="B259" s="73"/>
      <c r="D259" s="70"/>
      <c r="E259" s="70"/>
      <c r="F259" s="79"/>
      <c r="G259" s="80"/>
      <c r="H259" s="80"/>
      <c r="I259" s="31"/>
      <c r="J259" s="31"/>
      <c r="K259" s="31"/>
      <c r="L259" s="31"/>
      <c r="M259" s="5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5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6"/>
    </row>
    <row r="260" spans="2:46" ht="12.75" customHeight="1" thickBot="1" x14ac:dyDescent="0.25">
      <c r="B260" s="74"/>
      <c r="D260" s="71"/>
      <c r="E260" s="71"/>
      <c r="F260" s="81"/>
      <c r="G260" s="82"/>
      <c r="H260" s="82"/>
      <c r="I260" s="32"/>
      <c r="J260" s="32"/>
      <c r="K260" s="32"/>
      <c r="L260" s="32"/>
      <c r="M260" s="7" t="str">
        <f t="shared" ref="M260:Z260" si="64">IF(OR(TRIM(M245)=0,TRIM(M245)=""),"",IF(IFERROR(TRIM(INDEX(QryItemNamed,MATCH(TRIM(M245),ITEM,0),3)),"")="LS","",IFERROR(TRIM(INDEX(QryItemNamed,MATCH(TRIM(M245),ITEM,0),3)),"")))</f>
        <v/>
      </c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 t="str">
        <f t="shared" si="64"/>
        <v/>
      </c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7"/>
      <c r="AR260" s="7"/>
      <c r="AS260" s="7"/>
      <c r="AT260" s="7"/>
    </row>
    <row r="261" spans="2:46" ht="12.75" customHeight="1" x14ac:dyDescent="0.2">
      <c r="B261" s="22"/>
      <c r="D261" s="8"/>
      <c r="E261" s="8"/>
      <c r="F261" s="9"/>
      <c r="G261" s="10"/>
      <c r="H261" s="9"/>
      <c r="I261" s="35"/>
      <c r="J261" s="35"/>
      <c r="K261" s="33"/>
      <c r="L261" s="33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</row>
    <row r="262" spans="2:46" ht="12.75" customHeight="1" x14ac:dyDescent="0.2">
      <c r="B262" s="23"/>
      <c r="D262" s="11"/>
      <c r="E262" s="11"/>
      <c r="F262" s="12"/>
      <c r="G262" s="13"/>
      <c r="H262" s="12"/>
      <c r="I262" s="36"/>
      <c r="J262" s="36"/>
      <c r="K262" s="34"/>
      <c r="L262" s="34"/>
      <c r="M262" s="11"/>
      <c r="N262" s="11"/>
      <c r="O262" s="11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</row>
    <row r="263" spans="2:46" ht="12.75" customHeight="1" x14ac:dyDescent="0.2">
      <c r="B263" s="23"/>
      <c r="D263" s="11"/>
      <c r="E263" s="11"/>
      <c r="F263" s="12"/>
      <c r="G263" s="13"/>
      <c r="H263" s="12"/>
      <c r="I263" s="36"/>
      <c r="J263" s="36"/>
      <c r="K263" s="34"/>
      <c r="L263" s="34"/>
      <c r="M263" s="11"/>
      <c r="N263" s="11"/>
      <c r="O263" s="11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  <c r="AA263" s="11"/>
      <c r="AB263" s="11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  <c r="AN263" s="11"/>
      <c r="AO263" s="11"/>
      <c r="AP263" s="11"/>
      <c r="AQ263" s="11"/>
      <c r="AR263" s="11"/>
      <c r="AS263" s="11"/>
      <c r="AT263" s="11"/>
    </row>
    <row r="264" spans="2:46" ht="12.75" customHeight="1" x14ac:dyDescent="0.2">
      <c r="B264" s="23"/>
      <c r="D264" s="11"/>
      <c r="E264" s="11"/>
      <c r="F264" s="12"/>
      <c r="G264" s="13"/>
      <c r="H264" s="12"/>
      <c r="I264" s="36"/>
      <c r="J264" s="36"/>
      <c r="K264" s="34"/>
      <c r="L264" s="34"/>
      <c r="M264" s="11"/>
      <c r="N264" s="11"/>
      <c r="O264" s="11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</row>
    <row r="265" spans="2:46" ht="12.75" customHeight="1" x14ac:dyDescent="0.2">
      <c r="B265" s="23"/>
      <c r="D265" s="11"/>
      <c r="E265" s="11"/>
      <c r="F265" s="12"/>
      <c r="G265" s="13"/>
      <c r="H265" s="12"/>
      <c r="I265" s="36"/>
      <c r="J265" s="36"/>
      <c r="K265" s="34"/>
      <c r="L265" s="34"/>
      <c r="M265" s="11"/>
      <c r="N265" s="11"/>
      <c r="O265" s="11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  <c r="AA265" s="11"/>
      <c r="AB265" s="11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  <c r="AN265" s="11"/>
      <c r="AO265" s="11"/>
      <c r="AP265" s="11"/>
      <c r="AQ265" s="11"/>
      <c r="AR265" s="11"/>
      <c r="AS265" s="11"/>
      <c r="AT265" s="11"/>
    </row>
    <row r="266" spans="2:46" ht="12.75" customHeight="1" x14ac:dyDescent="0.2">
      <c r="B266" s="23"/>
      <c r="D266" s="11"/>
      <c r="E266" s="11"/>
      <c r="F266" s="12"/>
      <c r="G266" s="13"/>
      <c r="H266" s="12"/>
      <c r="I266" s="36"/>
      <c r="J266" s="36"/>
      <c r="K266" s="34"/>
      <c r="L266" s="34"/>
      <c r="M266" s="11"/>
      <c r="N266" s="11"/>
      <c r="O266" s="11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</row>
    <row r="267" spans="2:46" ht="12.75" customHeight="1" x14ac:dyDescent="0.2">
      <c r="B267" s="23"/>
      <c r="D267" s="11"/>
      <c r="E267" s="11"/>
      <c r="F267" s="12"/>
      <c r="G267" s="13"/>
      <c r="H267" s="12"/>
      <c r="I267" s="36"/>
      <c r="J267" s="36"/>
      <c r="K267" s="34"/>
      <c r="L267" s="34"/>
      <c r="M267" s="11"/>
      <c r="N267" s="11"/>
      <c r="O267" s="11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  <c r="AA267" s="11"/>
      <c r="AB267" s="11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  <c r="AN267" s="11"/>
      <c r="AO267" s="11"/>
      <c r="AP267" s="11"/>
      <c r="AQ267" s="11"/>
      <c r="AR267" s="11"/>
      <c r="AS267" s="11"/>
      <c r="AT267" s="11"/>
    </row>
    <row r="268" spans="2:46" ht="12.75" customHeight="1" x14ac:dyDescent="0.2">
      <c r="B268" s="23"/>
      <c r="D268" s="11"/>
      <c r="E268" s="11"/>
      <c r="F268" s="12"/>
      <c r="G268" s="13"/>
      <c r="H268" s="12"/>
      <c r="I268" s="36"/>
      <c r="J268" s="36"/>
      <c r="K268" s="34"/>
      <c r="L268" s="34"/>
      <c r="M268" s="11"/>
      <c r="N268" s="11"/>
      <c r="O268" s="11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</row>
    <row r="269" spans="2:46" ht="12.75" customHeight="1" x14ac:dyDescent="0.2">
      <c r="B269" s="23"/>
      <c r="D269" s="11"/>
      <c r="E269" s="11"/>
      <c r="F269" s="12"/>
      <c r="G269" s="13"/>
      <c r="H269" s="12"/>
      <c r="I269" s="36"/>
      <c r="J269" s="36"/>
      <c r="K269" s="34"/>
      <c r="L269" s="34"/>
      <c r="M269" s="11"/>
      <c r="N269" s="11"/>
      <c r="O269" s="11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  <c r="AA269" s="11"/>
      <c r="AB269" s="11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  <c r="AN269" s="11"/>
      <c r="AO269" s="11"/>
      <c r="AP269" s="11"/>
      <c r="AQ269" s="11"/>
      <c r="AR269" s="11"/>
      <c r="AS269" s="11"/>
      <c r="AT269" s="11"/>
    </row>
    <row r="270" spans="2:46" ht="12.75" customHeight="1" x14ac:dyDescent="0.2">
      <c r="B270" s="23"/>
      <c r="D270" s="11"/>
      <c r="E270" s="11"/>
      <c r="F270" s="12"/>
      <c r="G270" s="13"/>
      <c r="H270" s="12"/>
      <c r="I270" s="36"/>
      <c r="J270" s="36"/>
      <c r="K270" s="34"/>
      <c r="L270" s="34"/>
      <c r="M270" s="11"/>
      <c r="N270" s="11"/>
      <c r="O270" s="11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</row>
    <row r="271" spans="2:46" ht="12.75" customHeight="1" x14ac:dyDescent="0.2">
      <c r="B271" s="23"/>
      <c r="D271" s="11"/>
      <c r="E271" s="11"/>
      <c r="F271" s="12"/>
      <c r="G271" s="13"/>
      <c r="H271" s="12"/>
      <c r="I271" s="36"/>
      <c r="J271" s="36"/>
      <c r="K271" s="34"/>
      <c r="L271" s="34"/>
      <c r="M271" s="11"/>
      <c r="N271" s="11"/>
      <c r="O271" s="11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  <c r="AA271" s="11"/>
      <c r="AB271" s="11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  <c r="AN271" s="11"/>
      <c r="AO271" s="11"/>
      <c r="AP271" s="11"/>
      <c r="AQ271" s="11"/>
      <c r="AR271" s="11"/>
      <c r="AS271" s="11"/>
      <c r="AT271" s="11"/>
    </row>
    <row r="272" spans="2:46" ht="12.75" customHeight="1" x14ac:dyDescent="0.2">
      <c r="B272" s="23"/>
      <c r="D272" s="11"/>
      <c r="E272" s="11"/>
      <c r="F272" s="12"/>
      <c r="G272" s="13"/>
      <c r="H272" s="12"/>
      <c r="I272" s="36"/>
      <c r="J272" s="36"/>
      <c r="K272" s="34"/>
      <c r="L272" s="34"/>
      <c r="M272" s="11"/>
      <c r="N272" s="11"/>
      <c r="O272" s="11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</row>
    <row r="273" spans="2:46" ht="12.75" customHeight="1" x14ac:dyDescent="0.2">
      <c r="B273" s="23"/>
      <c r="D273" s="11"/>
      <c r="E273" s="11"/>
      <c r="F273" s="12"/>
      <c r="G273" s="13"/>
      <c r="H273" s="12"/>
      <c r="I273" s="36"/>
      <c r="J273" s="36"/>
      <c r="K273" s="34"/>
      <c r="L273" s="34"/>
      <c r="M273" s="11"/>
      <c r="N273" s="11"/>
      <c r="O273" s="11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  <c r="AA273" s="11"/>
      <c r="AB273" s="11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  <c r="AN273" s="11"/>
      <c r="AO273" s="11"/>
      <c r="AP273" s="11"/>
      <c r="AQ273" s="11"/>
      <c r="AR273" s="11"/>
      <c r="AS273" s="11"/>
      <c r="AT273" s="11"/>
    </row>
    <row r="274" spans="2:46" ht="12.75" customHeight="1" x14ac:dyDescent="0.2">
      <c r="B274" s="23"/>
      <c r="D274" s="11"/>
      <c r="E274" s="11"/>
      <c r="F274" s="12"/>
      <c r="G274" s="13"/>
      <c r="H274" s="12"/>
      <c r="I274" s="36"/>
      <c r="J274" s="36"/>
      <c r="K274" s="34"/>
      <c r="L274" s="34"/>
      <c r="M274" s="11"/>
      <c r="N274" s="11"/>
      <c r="O274" s="11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</row>
    <row r="275" spans="2:46" ht="12.75" customHeight="1" x14ac:dyDescent="0.2">
      <c r="B275" s="23"/>
      <c r="D275" s="11"/>
      <c r="E275" s="11"/>
      <c r="F275" s="12"/>
      <c r="G275" s="13"/>
      <c r="H275" s="12"/>
      <c r="I275" s="36"/>
      <c r="J275" s="36"/>
      <c r="K275" s="34"/>
      <c r="L275" s="34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  <c r="AA275" s="11"/>
      <c r="AB275" s="11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  <c r="AN275" s="11"/>
      <c r="AO275" s="11"/>
      <c r="AP275" s="11"/>
      <c r="AQ275" s="11"/>
      <c r="AR275" s="11"/>
      <c r="AS275" s="11"/>
      <c r="AT275" s="11"/>
    </row>
    <row r="276" spans="2:46" ht="12.75" customHeight="1" x14ac:dyDescent="0.2">
      <c r="B276" s="23"/>
      <c r="D276" s="11"/>
      <c r="E276" s="11"/>
      <c r="F276" s="12"/>
      <c r="G276" s="13"/>
      <c r="H276" s="12"/>
      <c r="I276" s="36"/>
      <c r="J276" s="36"/>
      <c r="K276" s="34"/>
      <c r="L276" s="34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</row>
    <row r="277" spans="2:46" ht="12.75" customHeight="1" x14ac:dyDescent="0.2">
      <c r="B277" s="23"/>
      <c r="D277" s="11"/>
      <c r="E277" s="11"/>
      <c r="F277" s="12"/>
      <c r="G277" s="13"/>
      <c r="H277" s="12"/>
      <c r="I277" s="36"/>
      <c r="J277" s="36"/>
      <c r="K277" s="34"/>
      <c r="L277" s="34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  <c r="AN277" s="11"/>
      <c r="AO277" s="11"/>
      <c r="AP277" s="11"/>
      <c r="AQ277" s="11"/>
      <c r="AR277" s="11"/>
      <c r="AS277" s="11"/>
      <c r="AT277" s="11"/>
    </row>
    <row r="278" spans="2:46" ht="12.75" customHeight="1" x14ac:dyDescent="0.2">
      <c r="B278" s="23"/>
      <c r="D278" s="11"/>
      <c r="E278" s="11"/>
      <c r="F278" s="12"/>
      <c r="G278" s="13"/>
      <c r="H278" s="12"/>
      <c r="I278" s="36"/>
      <c r="J278" s="36"/>
      <c r="K278" s="34"/>
      <c r="L278" s="34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</row>
    <row r="279" spans="2:46" ht="12.75" customHeight="1" x14ac:dyDescent="0.2">
      <c r="B279" s="23"/>
      <c r="D279" s="11"/>
      <c r="E279" s="11"/>
      <c r="F279" s="12"/>
      <c r="G279" s="13"/>
      <c r="H279" s="12"/>
      <c r="I279" s="36"/>
      <c r="J279" s="36"/>
      <c r="K279" s="34"/>
      <c r="L279" s="34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  <c r="AA279" s="11"/>
      <c r="AB279" s="11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  <c r="AN279" s="11"/>
      <c r="AO279" s="11"/>
      <c r="AP279" s="11"/>
      <c r="AQ279" s="11"/>
      <c r="AR279" s="11"/>
      <c r="AS279" s="11"/>
      <c r="AT279" s="11"/>
    </row>
    <row r="280" spans="2:46" ht="12.75" customHeight="1" x14ac:dyDescent="0.2">
      <c r="B280" s="23"/>
      <c r="D280" s="11"/>
      <c r="E280" s="11"/>
      <c r="F280" s="12"/>
      <c r="G280" s="13"/>
      <c r="H280" s="12"/>
      <c r="I280" s="36"/>
      <c r="J280" s="36"/>
      <c r="K280" s="34"/>
      <c r="L280" s="34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</row>
    <row r="281" spans="2:46" ht="12.75" customHeight="1" x14ac:dyDescent="0.2">
      <c r="B281" s="23"/>
      <c r="D281" s="11"/>
      <c r="E281" s="11"/>
      <c r="F281" s="12"/>
      <c r="G281" s="13"/>
      <c r="H281" s="12"/>
      <c r="I281" s="36"/>
      <c r="J281" s="36"/>
      <c r="K281" s="34"/>
      <c r="L281" s="34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  <c r="AA281" s="11"/>
      <c r="AB281" s="11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  <c r="AN281" s="11"/>
      <c r="AO281" s="11"/>
      <c r="AP281" s="11"/>
      <c r="AQ281" s="11"/>
      <c r="AR281" s="11"/>
      <c r="AS281" s="11"/>
      <c r="AT281" s="11"/>
    </row>
    <row r="282" spans="2:46" ht="12.75" customHeight="1" x14ac:dyDescent="0.2">
      <c r="B282" s="23"/>
      <c r="D282" s="11"/>
      <c r="E282" s="11"/>
      <c r="F282" s="12"/>
      <c r="G282" s="13"/>
      <c r="H282" s="12"/>
      <c r="I282" s="36"/>
      <c r="J282" s="36"/>
      <c r="K282" s="34"/>
      <c r="L282" s="34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</row>
    <row r="283" spans="2:46" ht="12.75" customHeight="1" x14ac:dyDescent="0.2">
      <c r="B283" s="23"/>
      <c r="D283" s="11"/>
      <c r="E283" s="11"/>
      <c r="F283" s="12"/>
      <c r="G283" s="13"/>
      <c r="H283" s="12"/>
      <c r="I283" s="36"/>
      <c r="J283" s="36"/>
      <c r="K283" s="34"/>
      <c r="L283" s="34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  <c r="AA283" s="11"/>
      <c r="AB283" s="11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  <c r="AN283" s="11"/>
      <c r="AO283" s="11"/>
      <c r="AP283" s="11"/>
      <c r="AQ283" s="11"/>
      <c r="AR283" s="11"/>
      <c r="AS283" s="11"/>
      <c r="AT283" s="11"/>
    </row>
    <row r="284" spans="2:46" ht="12.75" customHeight="1" x14ac:dyDescent="0.2">
      <c r="B284" s="23"/>
      <c r="D284" s="11"/>
      <c r="E284" s="11"/>
      <c r="F284" s="12"/>
      <c r="G284" s="13"/>
      <c r="H284" s="12"/>
      <c r="I284" s="36"/>
      <c r="J284" s="36"/>
      <c r="K284" s="34"/>
      <c r="L284" s="34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</row>
    <row r="285" spans="2:46" ht="12.75" customHeight="1" x14ac:dyDescent="0.2">
      <c r="B285" s="23"/>
      <c r="D285" s="11"/>
      <c r="E285" s="11"/>
      <c r="F285" s="12"/>
      <c r="G285" s="13"/>
      <c r="H285" s="12"/>
      <c r="I285" s="36"/>
      <c r="J285" s="36"/>
      <c r="K285" s="34"/>
      <c r="L285" s="34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  <c r="AA285" s="11"/>
      <c r="AB285" s="11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  <c r="AN285" s="11"/>
      <c r="AO285" s="11"/>
      <c r="AP285" s="11"/>
      <c r="AQ285" s="11"/>
      <c r="AR285" s="11"/>
      <c r="AS285" s="11"/>
      <c r="AT285" s="11"/>
    </row>
    <row r="286" spans="2:46" ht="12.75" customHeight="1" x14ac:dyDescent="0.2">
      <c r="B286" s="23"/>
      <c r="D286" s="11"/>
      <c r="E286" s="11"/>
      <c r="F286" s="12"/>
      <c r="G286" s="13"/>
      <c r="H286" s="12"/>
      <c r="I286" s="36"/>
      <c r="J286" s="36"/>
      <c r="K286" s="34"/>
      <c r="L286" s="34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</row>
    <row r="287" spans="2:46" ht="12.75" customHeight="1" x14ac:dyDescent="0.2">
      <c r="B287" s="23"/>
      <c r="D287" s="11"/>
      <c r="E287" s="11"/>
      <c r="F287" s="12"/>
      <c r="G287" s="13"/>
      <c r="H287" s="12"/>
      <c r="I287" s="36"/>
      <c r="J287" s="36"/>
      <c r="K287" s="34"/>
      <c r="L287" s="34"/>
      <c r="M287" s="11"/>
      <c r="N287" s="11"/>
      <c r="O287" s="11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  <c r="AN287" s="11"/>
      <c r="AO287" s="11"/>
      <c r="AP287" s="11"/>
      <c r="AQ287" s="11"/>
      <c r="AR287" s="11"/>
      <c r="AS287" s="11"/>
      <c r="AT287" s="11"/>
    </row>
    <row r="288" spans="2:46" ht="12.75" customHeight="1" x14ac:dyDescent="0.2">
      <c r="B288" s="23"/>
      <c r="D288" s="11"/>
      <c r="E288" s="11"/>
      <c r="F288" s="12"/>
      <c r="G288" s="13"/>
      <c r="H288" s="12"/>
      <c r="I288" s="36"/>
      <c r="J288" s="36"/>
      <c r="K288" s="34"/>
      <c r="L288" s="34"/>
      <c r="M288" s="11"/>
      <c r="N288" s="11"/>
      <c r="O288" s="11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</row>
    <row r="289" spans="2:46" ht="12.75" customHeight="1" x14ac:dyDescent="0.2">
      <c r="B289" s="23"/>
      <c r="D289" s="11"/>
      <c r="E289" s="11"/>
      <c r="F289" s="12"/>
      <c r="G289" s="13"/>
      <c r="H289" s="12"/>
      <c r="I289" s="36"/>
      <c r="J289" s="36"/>
      <c r="K289" s="34"/>
      <c r="L289" s="34"/>
      <c r="M289" s="11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  <c r="AN289" s="11"/>
      <c r="AO289" s="11"/>
      <c r="AP289" s="11"/>
      <c r="AQ289" s="11"/>
      <c r="AR289" s="11"/>
      <c r="AS289" s="11"/>
      <c r="AT289" s="11"/>
    </row>
    <row r="290" spans="2:46" ht="12.75" customHeight="1" x14ac:dyDescent="0.2">
      <c r="B290" s="23"/>
      <c r="D290" s="11"/>
      <c r="E290" s="11"/>
      <c r="F290" s="12"/>
      <c r="G290" s="13"/>
      <c r="H290" s="12"/>
      <c r="I290" s="36"/>
      <c r="J290" s="36"/>
      <c r="K290" s="34"/>
      <c r="L290" s="34"/>
      <c r="M290" s="11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</row>
    <row r="291" spans="2:46" ht="12.75" customHeight="1" x14ac:dyDescent="0.2">
      <c r="B291" s="23"/>
      <c r="D291" s="11"/>
      <c r="E291" s="11"/>
      <c r="F291" s="12"/>
      <c r="G291" s="13"/>
      <c r="H291" s="12"/>
      <c r="I291" s="36"/>
      <c r="J291" s="36"/>
      <c r="K291" s="34"/>
      <c r="L291" s="34"/>
      <c r="M291" s="11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  <c r="AN291" s="11"/>
      <c r="AO291" s="11"/>
      <c r="AP291" s="11"/>
      <c r="AQ291" s="11"/>
      <c r="AR291" s="11"/>
      <c r="AS291" s="11"/>
      <c r="AT291" s="11"/>
    </row>
    <row r="292" spans="2:46" ht="12.75" customHeight="1" x14ac:dyDescent="0.2">
      <c r="B292" s="23"/>
      <c r="D292" s="11"/>
      <c r="E292" s="11"/>
      <c r="F292" s="12"/>
      <c r="G292" s="13"/>
      <c r="H292" s="12"/>
      <c r="I292" s="36"/>
      <c r="J292" s="36"/>
      <c r="K292" s="34"/>
      <c r="L292" s="34"/>
      <c r="M292" s="11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</row>
    <row r="293" spans="2:46" ht="12.75" customHeight="1" x14ac:dyDescent="0.2">
      <c r="B293" s="23"/>
      <c r="D293" s="11"/>
      <c r="E293" s="11"/>
      <c r="F293" s="12"/>
      <c r="G293" s="13"/>
      <c r="H293" s="12"/>
      <c r="I293" s="36"/>
      <c r="J293" s="36"/>
      <c r="K293" s="34"/>
      <c r="L293" s="34"/>
      <c r="M293" s="11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  <c r="AN293" s="11"/>
      <c r="AO293" s="11"/>
      <c r="AP293" s="11"/>
      <c r="AQ293" s="11"/>
      <c r="AR293" s="11"/>
      <c r="AS293" s="11"/>
      <c r="AT293" s="11"/>
    </row>
    <row r="294" spans="2:46" ht="12.75" customHeight="1" x14ac:dyDescent="0.2">
      <c r="B294" s="23"/>
      <c r="D294" s="11"/>
      <c r="E294" s="11"/>
      <c r="F294" s="12"/>
      <c r="G294" s="13"/>
      <c r="H294" s="12"/>
      <c r="I294" s="36"/>
      <c r="J294" s="36"/>
      <c r="K294" s="34"/>
      <c r="L294" s="34"/>
      <c r="M294" s="11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</row>
    <row r="295" spans="2:46" ht="12.75" customHeight="1" x14ac:dyDescent="0.2">
      <c r="B295" s="23"/>
      <c r="D295" s="11"/>
      <c r="E295" s="11"/>
      <c r="F295" s="12"/>
      <c r="G295" s="13"/>
      <c r="H295" s="12"/>
      <c r="I295" s="36"/>
      <c r="J295" s="36"/>
      <c r="K295" s="34"/>
      <c r="L295" s="34"/>
      <c r="M295" s="11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  <c r="AN295" s="11"/>
      <c r="AO295" s="11"/>
      <c r="AP295" s="11"/>
      <c r="AQ295" s="11"/>
      <c r="AR295" s="11"/>
      <c r="AS295" s="11"/>
      <c r="AT295" s="11"/>
    </row>
    <row r="296" spans="2:46" ht="12.75" customHeight="1" x14ac:dyDescent="0.2">
      <c r="B296" s="23"/>
      <c r="D296" s="11"/>
      <c r="E296" s="11"/>
      <c r="F296" s="12"/>
      <c r="G296" s="13"/>
      <c r="H296" s="12"/>
      <c r="I296" s="36"/>
      <c r="J296" s="36"/>
      <c r="K296" s="34"/>
      <c r="L296" s="34"/>
      <c r="M296" s="11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</row>
    <row r="297" spans="2:46" ht="12.75" customHeight="1" x14ac:dyDescent="0.2">
      <c r="B297" s="23"/>
      <c r="D297" s="11"/>
      <c r="E297" s="11"/>
      <c r="F297" s="12"/>
      <c r="G297" s="13"/>
      <c r="H297" s="12"/>
      <c r="I297" s="36"/>
      <c r="J297" s="36"/>
      <c r="K297" s="34"/>
      <c r="L297" s="34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  <c r="AN297" s="11"/>
      <c r="AO297" s="11"/>
      <c r="AP297" s="11"/>
      <c r="AQ297" s="11"/>
      <c r="AR297" s="11"/>
      <c r="AS297" s="11"/>
      <c r="AT297" s="11"/>
    </row>
    <row r="298" spans="2:46" ht="12.75" customHeight="1" x14ac:dyDescent="0.2">
      <c r="B298" s="23"/>
      <c r="D298" s="11"/>
      <c r="E298" s="11"/>
      <c r="F298" s="12"/>
      <c r="G298" s="13"/>
      <c r="H298" s="12"/>
      <c r="I298" s="36"/>
      <c r="J298" s="36"/>
      <c r="K298" s="34"/>
      <c r="L298" s="34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</row>
    <row r="299" spans="2:46" ht="12.75" customHeight="1" x14ac:dyDescent="0.2">
      <c r="B299" s="23"/>
      <c r="D299" s="11"/>
      <c r="E299" s="11"/>
      <c r="F299" s="12"/>
      <c r="G299" s="13"/>
      <c r="H299" s="12"/>
      <c r="I299" s="36"/>
      <c r="J299" s="36"/>
      <c r="K299" s="34"/>
      <c r="L299" s="34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  <c r="AN299" s="11"/>
      <c r="AO299" s="11"/>
      <c r="AP299" s="11"/>
      <c r="AQ299" s="11"/>
      <c r="AR299" s="11"/>
      <c r="AS299" s="11"/>
      <c r="AT299" s="11"/>
    </row>
    <row r="300" spans="2:46" ht="12.75" customHeight="1" x14ac:dyDescent="0.2">
      <c r="B300" s="23"/>
      <c r="D300" s="11"/>
      <c r="E300" s="11"/>
      <c r="F300" s="12"/>
      <c r="G300" s="13"/>
      <c r="H300" s="12"/>
      <c r="I300" s="36"/>
      <c r="J300" s="36"/>
      <c r="K300" s="34"/>
      <c r="L300" s="34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</row>
    <row r="301" spans="2:46" ht="12.75" customHeight="1" x14ac:dyDescent="0.2">
      <c r="B301" s="23"/>
      <c r="D301" s="11"/>
      <c r="E301" s="11"/>
      <c r="F301" s="12"/>
      <c r="G301" s="13"/>
      <c r="H301" s="12"/>
      <c r="I301" s="36"/>
      <c r="J301" s="36"/>
      <c r="K301" s="34"/>
      <c r="L301" s="34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  <c r="AN301" s="11"/>
      <c r="AO301" s="11"/>
      <c r="AP301" s="11"/>
      <c r="AQ301" s="11"/>
      <c r="AR301" s="11"/>
      <c r="AS301" s="11"/>
      <c r="AT301" s="11"/>
    </row>
    <row r="302" spans="2:46" ht="12.75" customHeight="1" x14ac:dyDescent="0.2">
      <c r="B302" s="23"/>
      <c r="D302" s="11"/>
      <c r="E302" s="11"/>
      <c r="F302" s="12"/>
      <c r="G302" s="13"/>
      <c r="H302" s="12"/>
      <c r="I302" s="36"/>
      <c r="J302" s="36"/>
      <c r="K302" s="34"/>
      <c r="L302" s="34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</row>
    <row r="303" spans="2:46" ht="12.75" customHeight="1" x14ac:dyDescent="0.2">
      <c r="B303" s="23"/>
      <c r="D303" s="11"/>
      <c r="E303" s="11"/>
      <c r="F303" s="12"/>
      <c r="G303" s="13"/>
      <c r="H303" s="12"/>
      <c r="I303" s="36"/>
      <c r="J303" s="36"/>
      <c r="K303" s="34"/>
      <c r="L303" s="34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  <c r="AN303" s="11"/>
      <c r="AO303" s="11"/>
      <c r="AP303" s="11"/>
      <c r="AQ303" s="11"/>
      <c r="AR303" s="11"/>
      <c r="AS303" s="11"/>
      <c r="AT303" s="11"/>
    </row>
    <row r="304" spans="2:46" ht="12.75" customHeight="1" x14ac:dyDescent="0.2">
      <c r="B304" s="23"/>
      <c r="D304" s="11"/>
      <c r="E304" s="11"/>
      <c r="F304" s="12"/>
      <c r="G304" s="13"/>
      <c r="H304" s="12"/>
      <c r="I304" s="36"/>
      <c r="J304" s="36"/>
      <c r="K304" s="34"/>
      <c r="L304" s="34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</row>
    <row r="305" spans="2:46" ht="12.75" customHeight="1" x14ac:dyDescent="0.2">
      <c r="B305" s="23"/>
      <c r="D305" s="11"/>
      <c r="E305" s="11"/>
      <c r="F305" s="12"/>
      <c r="G305" s="13"/>
      <c r="H305" s="12"/>
      <c r="I305" s="36"/>
      <c r="J305" s="36"/>
      <c r="K305" s="34"/>
      <c r="L305" s="34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F305" s="11"/>
      <c r="AG305" s="11"/>
      <c r="AH305" s="11"/>
      <c r="AI305" s="11"/>
      <c r="AJ305" s="11"/>
      <c r="AK305" s="11"/>
      <c r="AL305" s="11"/>
      <c r="AM305" s="11"/>
      <c r="AN305" s="11"/>
      <c r="AO305" s="11"/>
      <c r="AP305" s="11"/>
      <c r="AQ305" s="11"/>
      <c r="AR305" s="11"/>
      <c r="AS305" s="11"/>
      <c r="AT305" s="11"/>
    </row>
    <row r="306" spans="2:46" ht="12.75" customHeight="1" x14ac:dyDescent="0.2">
      <c r="B306" s="23"/>
      <c r="D306" s="11"/>
      <c r="E306" s="11"/>
      <c r="F306" s="12"/>
      <c r="G306" s="13"/>
      <c r="H306" s="12"/>
      <c r="I306" s="36"/>
      <c r="J306" s="36"/>
      <c r="K306" s="34"/>
      <c r="L306" s="34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</row>
    <row r="307" spans="2:46" ht="12.75" customHeight="1" x14ac:dyDescent="0.2">
      <c r="B307" s="23"/>
      <c r="D307" s="11"/>
      <c r="E307" s="11"/>
      <c r="F307" s="12"/>
      <c r="G307" s="13"/>
      <c r="H307" s="12"/>
      <c r="I307" s="36"/>
      <c r="J307" s="36"/>
      <c r="K307" s="34"/>
      <c r="L307" s="34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F307" s="11"/>
      <c r="AG307" s="11"/>
      <c r="AH307" s="11"/>
      <c r="AI307" s="11"/>
      <c r="AJ307" s="11"/>
      <c r="AK307" s="11"/>
      <c r="AL307" s="11"/>
      <c r="AM307" s="11"/>
      <c r="AN307" s="11"/>
      <c r="AO307" s="11"/>
      <c r="AP307" s="11"/>
      <c r="AQ307" s="11"/>
      <c r="AR307" s="11"/>
      <c r="AS307" s="11"/>
      <c r="AT307" s="11"/>
    </row>
    <row r="308" spans="2:46" ht="12.75" customHeight="1" x14ac:dyDescent="0.2">
      <c r="B308" s="23"/>
      <c r="D308" s="11"/>
      <c r="E308" s="11"/>
      <c r="F308" s="12"/>
      <c r="G308" s="13"/>
      <c r="H308" s="12"/>
      <c r="I308" s="36"/>
      <c r="J308" s="36"/>
      <c r="K308" s="34"/>
      <c r="L308" s="34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</row>
    <row r="309" spans="2:46" ht="12.75" customHeight="1" x14ac:dyDescent="0.2">
      <c r="B309" s="23"/>
      <c r="D309" s="11"/>
      <c r="E309" s="11"/>
      <c r="F309" s="12"/>
      <c r="G309" s="13"/>
      <c r="H309" s="12"/>
      <c r="I309" s="36"/>
      <c r="J309" s="36"/>
      <c r="K309" s="34"/>
      <c r="L309" s="34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F309" s="11"/>
      <c r="AG309" s="11"/>
      <c r="AH309" s="11"/>
      <c r="AI309" s="11"/>
      <c r="AJ309" s="11"/>
      <c r="AK309" s="11"/>
      <c r="AL309" s="11"/>
      <c r="AM309" s="11"/>
      <c r="AN309" s="11"/>
      <c r="AO309" s="11"/>
      <c r="AP309" s="11"/>
      <c r="AQ309" s="11"/>
      <c r="AR309" s="11"/>
      <c r="AS309" s="11"/>
      <c r="AT309" s="11"/>
    </row>
    <row r="310" spans="2:46" ht="12.75" customHeight="1" x14ac:dyDescent="0.2">
      <c r="B310" s="23"/>
      <c r="D310" s="11"/>
      <c r="E310" s="11"/>
      <c r="F310" s="12"/>
      <c r="G310" s="13"/>
      <c r="H310" s="12"/>
      <c r="I310" s="36"/>
      <c r="J310" s="36"/>
      <c r="K310" s="34"/>
      <c r="L310" s="34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</row>
    <row r="311" spans="2:46" ht="12.75" customHeight="1" x14ac:dyDescent="0.2">
      <c r="B311" s="23"/>
      <c r="D311" s="11"/>
      <c r="E311" s="11"/>
      <c r="F311" s="12"/>
      <c r="G311" s="13"/>
      <c r="H311" s="12"/>
      <c r="I311" s="36"/>
      <c r="J311" s="36"/>
      <c r="K311" s="34"/>
      <c r="L311" s="34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F311" s="11"/>
      <c r="AG311" s="11"/>
      <c r="AH311" s="11"/>
      <c r="AI311" s="11"/>
      <c r="AJ311" s="11"/>
      <c r="AK311" s="11"/>
      <c r="AL311" s="11"/>
      <c r="AM311" s="11"/>
      <c r="AN311" s="11"/>
      <c r="AO311" s="11"/>
      <c r="AP311" s="11"/>
      <c r="AQ311" s="11"/>
      <c r="AR311" s="11"/>
      <c r="AS311" s="11"/>
      <c r="AT311" s="11"/>
    </row>
    <row r="312" spans="2:46" ht="12.75" customHeight="1" x14ac:dyDescent="0.2">
      <c r="B312" s="23"/>
      <c r="D312" s="11"/>
      <c r="E312" s="11"/>
      <c r="F312" s="12"/>
      <c r="G312" s="13"/>
      <c r="H312" s="12"/>
      <c r="I312" s="36"/>
      <c r="J312" s="36"/>
      <c r="K312" s="34"/>
      <c r="L312" s="34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</row>
    <row r="313" spans="2:46" ht="12.75" customHeight="1" x14ac:dyDescent="0.2">
      <c r="B313" s="23"/>
      <c r="D313" s="11"/>
      <c r="E313" s="11"/>
      <c r="F313" s="12"/>
      <c r="G313" s="13"/>
      <c r="H313" s="12"/>
      <c r="I313" s="36"/>
      <c r="J313" s="36"/>
      <c r="K313" s="34"/>
      <c r="L313" s="34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F313" s="11"/>
      <c r="AG313" s="11"/>
      <c r="AH313" s="11"/>
      <c r="AI313" s="11"/>
      <c r="AJ313" s="11"/>
      <c r="AK313" s="11"/>
      <c r="AL313" s="11"/>
      <c r="AM313" s="11"/>
      <c r="AN313" s="11"/>
      <c r="AO313" s="11"/>
      <c r="AP313" s="11"/>
      <c r="AQ313" s="11"/>
      <c r="AR313" s="11"/>
      <c r="AS313" s="11"/>
      <c r="AT313" s="11"/>
    </row>
    <row r="314" spans="2:46" ht="12.75" customHeight="1" x14ac:dyDescent="0.2">
      <c r="B314" s="23"/>
      <c r="D314" s="11"/>
      <c r="E314" s="11"/>
      <c r="F314" s="12"/>
      <c r="G314" s="13"/>
      <c r="H314" s="12"/>
      <c r="I314" s="36"/>
      <c r="J314" s="36"/>
      <c r="K314" s="34"/>
      <c r="L314" s="34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</row>
    <row r="315" spans="2:46" ht="12.75" customHeight="1" x14ac:dyDescent="0.2">
      <c r="B315" s="23"/>
      <c r="D315" s="11"/>
      <c r="E315" s="11"/>
      <c r="F315" s="12"/>
      <c r="G315" s="13"/>
      <c r="H315" s="12"/>
      <c r="I315" s="36"/>
      <c r="J315" s="36"/>
      <c r="K315" s="34"/>
      <c r="L315" s="34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F315" s="11"/>
      <c r="AG315" s="11"/>
      <c r="AH315" s="11"/>
      <c r="AI315" s="11"/>
      <c r="AJ315" s="11"/>
      <c r="AK315" s="11"/>
      <c r="AL315" s="11"/>
      <c r="AM315" s="11"/>
      <c r="AN315" s="11"/>
      <c r="AO315" s="11"/>
      <c r="AP315" s="11"/>
      <c r="AQ315" s="11"/>
      <c r="AR315" s="11"/>
      <c r="AS315" s="11"/>
      <c r="AT315" s="11"/>
    </row>
    <row r="316" spans="2:46" ht="12.75" customHeight="1" x14ac:dyDescent="0.2">
      <c r="B316" s="23"/>
      <c r="D316" s="11"/>
      <c r="E316" s="11"/>
      <c r="F316" s="12"/>
      <c r="G316" s="13"/>
      <c r="H316" s="12"/>
      <c r="I316" s="36"/>
      <c r="J316" s="36"/>
      <c r="K316" s="34"/>
      <c r="L316" s="34"/>
      <c r="M316" s="11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</row>
    <row r="317" spans="2:46" ht="12.75" customHeight="1" x14ac:dyDescent="0.2">
      <c r="B317" s="23"/>
      <c r="D317" s="11"/>
      <c r="E317" s="11"/>
      <c r="F317" s="12"/>
      <c r="G317" s="13"/>
      <c r="H317" s="12"/>
      <c r="I317" s="36"/>
      <c r="J317" s="36"/>
      <c r="K317" s="34"/>
      <c r="L317" s="34"/>
      <c r="M317" s="11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F317" s="11"/>
      <c r="AG317" s="11"/>
      <c r="AH317" s="11"/>
      <c r="AI317" s="11"/>
      <c r="AJ317" s="11"/>
      <c r="AK317" s="11"/>
      <c r="AL317" s="11"/>
      <c r="AM317" s="11"/>
      <c r="AN317" s="11"/>
      <c r="AO317" s="11"/>
      <c r="AP317" s="11"/>
      <c r="AQ317" s="11"/>
      <c r="AR317" s="11"/>
      <c r="AS317" s="11"/>
      <c r="AT317" s="11"/>
    </row>
    <row r="318" spans="2:46" ht="12.75" customHeight="1" x14ac:dyDescent="0.2">
      <c r="B318" s="23"/>
      <c r="D318" s="11"/>
      <c r="E318" s="11"/>
      <c r="F318" s="12"/>
      <c r="G318" s="13"/>
      <c r="H318" s="12"/>
      <c r="I318" s="36"/>
      <c r="J318" s="36"/>
      <c r="K318" s="34"/>
      <c r="L318" s="34"/>
      <c r="M318" s="11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</row>
    <row r="319" spans="2:46" ht="12.75" customHeight="1" x14ac:dyDescent="0.2">
      <c r="B319" s="23"/>
      <c r="D319" s="11"/>
      <c r="E319" s="11"/>
      <c r="F319" s="12"/>
      <c r="G319" s="13"/>
      <c r="H319" s="12"/>
      <c r="I319" s="36"/>
      <c r="J319" s="36"/>
      <c r="K319" s="34"/>
      <c r="L319" s="34"/>
      <c r="M319" s="11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F319" s="11"/>
      <c r="AG319" s="11"/>
      <c r="AH319" s="11"/>
      <c r="AI319" s="11"/>
      <c r="AJ319" s="11"/>
      <c r="AK319" s="11"/>
      <c r="AL319" s="11"/>
      <c r="AM319" s="11"/>
      <c r="AN319" s="11"/>
      <c r="AO319" s="11"/>
      <c r="AP319" s="11"/>
      <c r="AQ319" s="11"/>
      <c r="AR319" s="11"/>
      <c r="AS319" s="11"/>
      <c r="AT319" s="11"/>
    </row>
    <row r="320" spans="2:46" ht="12.75" customHeight="1" thickBot="1" x14ac:dyDescent="0.25">
      <c r="B320" s="24"/>
      <c r="D320" s="11"/>
      <c r="E320" s="11"/>
      <c r="F320" s="12"/>
      <c r="G320" s="13"/>
      <c r="H320" s="12"/>
      <c r="I320" s="36"/>
      <c r="J320" s="36"/>
      <c r="K320" s="34"/>
      <c r="L320" s="34"/>
      <c r="M320" s="11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</row>
    <row r="321" spans="2:46" ht="12.75" customHeight="1" x14ac:dyDescent="0.2">
      <c r="B321" s="5" t="s">
        <v>12</v>
      </c>
      <c r="D321" s="75" t="s">
        <v>3</v>
      </c>
      <c r="E321" s="76"/>
      <c r="F321" s="76"/>
      <c r="G321" s="76"/>
      <c r="H321" s="76"/>
      <c r="I321" s="29"/>
      <c r="J321" s="29"/>
      <c r="K321" s="29"/>
      <c r="L321" s="29"/>
      <c r="M321" s="14" t="str">
        <f t="shared" ref="M321" si="65">IF(M245="","",IF(M260="",IF(SUM(COUNTIF(M261:M320,"LS")+COUNTIF(M261:M320,"LUMP"))&gt;0,"LS",""),IF(SUM(M261:M320)&gt;0,ROUNDUP(SUM(M261:M320),0),"")))</f>
        <v/>
      </c>
      <c r="N321" s="14"/>
      <c r="O321" s="14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 t="str">
        <f t="shared" ref="Z321" si="66">IF(Z245="","",IF(Z260="",IF(SUM(COUNTIF(Z261:Z320,"LS")+COUNTIF(Z261:Z320,"LUMP"))&gt;0,"LS",""),IF(SUM(Z261:Z320)&gt;0,ROUNDUP(SUM(Z261:Z320),0),"")))</f>
        <v/>
      </c>
      <c r="AA321" s="14"/>
      <c r="AB321" s="14"/>
      <c r="AC321" s="14"/>
      <c r="AD321" s="14"/>
      <c r="AE321" s="14"/>
      <c r="AF321" s="14"/>
      <c r="AG321" s="14"/>
      <c r="AH321" s="14"/>
      <c r="AI321" s="14"/>
      <c r="AJ321" s="14"/>
      <c r="AK321" s="14"/>
      <c r="AL321" s="14"/>
      <c r="AM321" s="14"/>
      <c r="AN321" s="14"/>
      <c r="AO321" s="14"/>
      <c r="AP321" s="14"/>
      <c r="AQ321" s="14"/>
      <c r="AR321" s="14"/>
      <c r="AS321" s="14"/>
      <c r="AT321" s="14"/>
    </row>
  </sheetData>
  <mergeCells count="120">
    <mergeCell ref="B10:B37"/>
    <mergeCell ref="Q83:Q84"/>
    <mergeCell ref="L11:L36"/>
    <mergeCell ref="AI11:AI36"/>
    <mergeCell ref="AQ83:AQ84"/>
    <mergeCell ref="AR83:AR84"/>
    <mergeCell ref="AS83:AS84"/>
    <mergeCell ref="E38:H38"/>
    <mergeCell ref="E41:H41"/>
    <mergeCell ref="E42:H42"/>
    <mergeCell ref="E51:H51"/>
    <mergeCell ref="K83:K84"/>
    <mergeCell ref="AM11:AM36"/>
    <mergeCell ref="AN11:AN36"/>
    <mergeCell ref="Q11:Q36"/>
    <mergeCell ref="K11:K36"/>
    <mergeCell ref="S83:S84"/>
    <mergeCell ref="AB83:AB84"/>
    <mergeCell ref="AD11:AD36"/>
    <mergeCell ref="X11:X36"/>
    <mergeCell ref="X83:X84"/>
    <mergeCell ref="AF83:AF84"/>
    <mergeCell ref="AM83:AM84"/>
    <mergeCell ref="U83:U84"/>
    <mergeCell ref="N83:N84"/>
    <mergeCell ref="T83:T84"/>
    <mergeCell ref="AA83:AA84"/>
    <mergeCell ref="O83:O84"/>
    <mergeCell ref="P83:P84"/>
    <mergeCell ref="B247:B260"/>
    <mergeCell ref="D321:H321"/>
    <mergeCell ref="M248:M259"/>
    <mergeCell ref="Z248:Z259"/>
    <mergeCell ref="D246:H246"/>
    <mergeCell ref="D247:D260"/>
    <mergeCell ref="E247:E260"/>
    <mergeCell ref="F247:H260"/>
    <mergeCell ref="B168:B181"/>
    <mergeCell ref="I83:I84"/>
    <mergeCell ref="B83:B84"/>
    <mergeCell ref="D244:AT244"/>
    <mergeCell ref="D245:H245"/>
    <mergeCell ref="L83:L84"/>
    <mergeCell ref="D242:H242"/>
    <mergeCell ref="D168:D181"/>
    <mergeCell ref="M90:M101"/>
    <mergeCell ref="D167:H167"/>
    <mergeCell ref="E168:E181"/>
    <mergeCell ref="F168:H181"/>
    <mergeCell ref="M169:M180"/>
    <mergeCell ref="D166:H166"/>
    <mergeCell ref="F89:H102"/>
    <mergeCell ref="D163:H163"/>
    <mergeCell ref="D86:AT86"/>
    <mergeCell ref="D87:H87"/>
    <mergeCell ref="D83:H84"/>
    <mergeCell ref="M83:M84"/>
    <mergeCell ref="Z83:Z84"/>
    <mergeCell ref="Z169:Z180"/>
    <mergeCell ref="D165:AT165"/>
    <mergeCell ref="Z90:Z101"/>
    <mergeCell ref="D89:D102"/>
    <mergeCell ref="R83:R84"/>
    <mergeCell ref="E72:H72"/>
    <mergeCell ref="E73:H73"/>
    <mergeCell ref="Y83:Y84"/>
    <mergeCell ref="AO83:AO84"/>
    <mergeCell ref="E89:E102"/>
    <mergeCell ref="D88:H88"/>
    <mergeCell ref="T11:T36"/>
    <mergeCell ref="B89:B102"/>
    <mergeCell ref="AC83:AC84"/>
    <mergeCell ref="AL11:AL36"/>
    <mergeCell ref="AL83:AL84"/>
    <mergeCell ref="Y11:Y36"/>
    <mergeCell ref="AD83:AD84"/>
    <mergeCell ref="AE83:AE84"/>
    <mergeCell ref="AI83:AI84"/>
    <mergeCell ref="AB11:AB36"/>
    <mergeCell ref="AH11:AH36"/>
    <mergeCell ref="AK83:AK84"/>
    <mergeCell ref="AG83:AG84"/>
    <mergeCell ref="J11:J36"/>
    <mergeCell ref="I11:I36"/>
    <mergeCell ref="J83:J84"/>
    <mergeCell ref="R11:R36"/>
    <mergeCell ref="AN83:AN84"/>
    <mergeCell ref="AT11:AT36"/>
    <mergeCell ref="V11:V36"/>
    <mergeCell ref="W11:W36"/>
    <mergeCell ref="V83:V84"/>
    <mergeCell ref="W83:W84"/>
    <mergeCell ref="AH83:AH84"/>
    <mergeCell ref="AJ83:AJ84"/>
    <mergeCell ref="AP83:AP84"/>
    <mergeCell ref="AP11:AP36"/>
    <mergeCell ref="Z11:Z36"/>
    <mergeCell ref="AT83:AT84"/>
    <mergeCell ref="AE11:AE36"/>
    <mergeCell ref="D7:AT7"/>
    <mergeCell ref="D10:D37"/>
    <mergeCell ref="D8:H8"/>
    <mergeCell ref="D9:H9"/>
    <mergeCell ref="AJ11:AJ36"/>
    <mergeCell ref="AO11:AO36"/>
    <mergeCell ref="M11:M36"/>
    <mergeCell ref="E10:H37"/>
    <mergeCell ref="AC11:AC36"/>
    <mergeCell ref="AG11:AG36"/>
    <mergeCell ref="S11:S36"/>
    <mergeCell ref="AK11:AK36"/>
    <mergeCell ref="AF11:AF36"/>
    <mergeCell ref="N11:N36"/>
    <mergeCell ref="AQ11:AQ36"/>
    <mergeCell ref="AR11:AR36"/>
    <mergeCell ref="AS11:AS36"/>
    <mergeCell ref="AA11:AA36"/>
    <mergeCell ref="O11:O36"/>
    <mergeCell ref="P11:P36"/>
    <mergeCell ref="U11:U36"/>
  </mergeCells>
  <phoneticPr fontId="0" type="noConversion"/>
  <printOptions horizontalCentered="1" verticalCentered="1"/>
  <pageMargins left="0" right="0" top="0.25" bottom="0.25" header="0.3" footer="0.3"/>
  <pageSetup paperSize="17" scale="75" orientation="landscape" r:id="rId1"/>
  <headerFooter alignWithMargins="0"/>
  <rowBreaks count="1" manualBreakCount="1">
    <brk id="8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Blank</vt:lpstr>
      <vt:lpstr>Blank!Print_Area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Alan Mather</cp:lastModifiedBy>
  <cp:lastPrinted>2019-04-16T18:27:58Z</cp:lastPrinted>
  <dcterms:created xsi:type="dcterms:W3CDTF">2005-09-27T11:52:28Z</dcterms:created>
  <dcterms:modified xsi:type="dcterms:W3CDTF">2025-01-09T17:04:20Z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6ccbcff-3543-4979-ad70-24d559cfb5a6_Enabled">
    <vt:lpwstr>true</vt:lpwstr>
  </property>
  <property fmtid="{D5CDD505-2E9C-101B-9397-08002B2CF9AE}" pid="3" name="MSIP_Label_16ccbcff-3543-4979-ad70-24d559cfb5a6_SetDate">
    <vt:lpwstr>2023-09-12T20:54:02Z</vt:lpwstr>
  </property>
  <property fmtid="{D5CDD505-2E9C-101B-9397-08002B2CF9AE}" pid="4" name="MSIP_Label_16ccbcff-3543-4979-ad70-24d559cfb5a6_Method">
    <vt:lpwstr>Standard</vt:lpwstr>
  </property>
  <property fmtid="{D5CDD505-2E9C-101B-9397-08002B2CF9AE}" pid="5" name="MSIP_Label_16ccbcff-3543-4979-ad70-24d559cfb5a6_Name">
    <vt:lpwstr>defa4170-0d19-0005-0004-bc88714345d2</vt:lpwstr>
  </property>
  <property fmtid="{D5CDD505-2E9C-101B-9397-08002B2CF9AE}" pid="6" name="MSIP_Label_16ccbcff-3543-4979-ad70-24d559cfb5a6_SiteId">
    <vt:lpwstr>b467145b-e9b5-4d22-a13d-8331f319ce09</vt:lpwstr>
  </property>
  <property fmtid="{D5CDD505-2E9C-101B-9397-08002B2CF9AE}" pid="7" name="MSIP_Label_16ccbcff-3543-4979-ad70-24d559cfb5a6_ActionId">
    <vt:lpwstr>896250ce-6af8-4442-8e64-86d203a5a195</vt:lpwstr>
  </property>
  <property fmtid="{D5CDD505-2E9C-101B-9397-08002B2CF9AE}" pid="8" name="MSIP_Label_16ccbcff-3543-4979-ad70-24d559cfb5a6_ContentBits">
    <vt:lpwstr>0</vt:lpwstr>
  </property>
</Properties>
</file>