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3008\400-Engineering\Roadway\EngData\"/>
    </mc:Choice>
  </mc:AlternateContent>
  <xr:revisionPtr revIDLastSave="0" documentId="13_ncr:1_{38F5D203-C3DE-4572-980B-2BBC15AAF8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R 28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7" i="1" l="1"/>
  <c r="AB17" i="1" s="1"/>
  <c r="AY17" i="1" s="1"/>
  <c r="D7" i="1"/>
  <c r="Q11" i="1"/>
  <c r="P11" i="1"/>
  <c r="O11" i="1"/>
  <c r="N11" i="1"/>
  <c r="M11" i="1"/>
  <c r="L11" i="1"/>
  <c r="K11" i="1"/>
  <c r="AE81" i="1" l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4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L10" i="1"/>
  <c r="M10" i="1"/>
  <c r="N10" i="1"/>
  <c r="O10" i="1"/>
  <c r="P10" i="1"/>
  <c r="Q10" i="1"/>
  <c r="K23" i="1"/>
  <c r="T28" i="1" l="1"/>
  <c r="AA28" i="1" s="1"/>
  <c r="T29" i="1" s="1"/>
  <c r="AL29" i="1" s="1"/>
  <c r="U32" i="1" s="1"/>
  <c r="T25" i="1"/>
  <c r="AA25" i="1" s="1"/>
  <c r="T26" i="1" s="1"/>
  <c r="AC26" i="1" s="1"/>
  <c r="AY26" i="1" s="1"/>
  <c r="T15" i="1"/>
  <c r="AB15" i="1" s="1"/>
  <c r="AY15" i="1" s="1"/>
  <c r="T19" i="1"/>
  <c r="AA19" i="1" s="1"/>
  <c r="T20" i="1" s="1"/>
  <c r="AF20" i="1" s="1"/>
  <c r="T23" i="1" s="1"/>
  <c r="T13" i="1"/>
  <c r="AF13" i="1" s="1"/>
  <c r="AY13" i="1" s="1"/>
  <c r="K10" i="1"/>
  <c r="T21" i="1" l="1"/>
  <c r="AA21" i="1" s="1"/>
  <c r="T22" i="1" s="1"/>
  <c r="AF22" i="1" s="1"/>
  <c r="AA23" i="1" s="1"/>
  <c r="AH23" i="1" s="1"/>
  <c r="AP23" i="1" s="1"/>
  <c r="AY23" i="1" s="1"/>
  <c r="T30" i="1"/>
  <c r="AA30" i="1" s="1"/>
  <c r="T31" i="1" s="1"/>
  <c r="AG31" i="1" s="1"/>
  <c r="AB32" i="1" s="1"/>
  <c r="AH32" i="1" s="1"/>
</calcChain>
</file>

<file path=xl/sharedStrings.xml><?xml version="1.0" encoding="utf-8"?>
<sst xmlns="http://schemas.openxmlformats.org/spreadsheetml/2006/main" count="87" uniqueCount="58">
  <si>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</si>
  <si>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</si>
  <si>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</si>
  <si>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</si>
  <si>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</si>
  <si>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</si>
  <si>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</si>
  <si>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</si>
  <si>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</si>
  <si>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</si>
  <si>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</si>
  <si>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</si>
  <si>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</si>
  <si>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</si>
  <si>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</si>
  <si>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</si>
  <si>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</si>
  <si>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</si>
  <si>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</si>
  <si>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SEEDING AND MULCHING CALCULATIONS</t>
  </si>
  <si>
    <t>ITEM 659 - TOPSOIL</t>
  </si>
  <si>
    <t xml:space="preserve">SQ YD x 111 CU YD / 1000 = </t>
  </si>
  <si>
    <t>CU YD</t>
  </si>
  <si>
    <t>USE</t>
  </si>
  <si>
    <t>ITEM 659 - REPAIR SEEDING AND MULCHING</t>
  </si>
  <si>
    <t xml:space="preserve">SQ YD x 0.05 = </t>
  </si>
  <si>
    <t>SQ YD</t>
  </si>
  <si>
    <t>ITEM 659 - COMMERCIAL FERTILIZER</t>
  </si>
  <si>
    <t xml:space="preserve">SQ YD x 9 = </t>
  </si>
  <si>
    <t>SQ FT</t>
  </si>
  <si>
    <t xml:space="preserve"> x 30 LBS / 1000 SQ FT = </t>
  </si>
  <si>
    <t>LBS</t>
  </si>
  <si>
    <t xml:space="preserve"> x 20 LBS / 1000 SQ FT = </t>
  </si>
  <si>
    <t>/2000=</t>
  </si>
  <si>
    <t>TON</t>
  </si>
  <si>
    <t>ITEM 659 - LIME</t>
  </si>
  <si>
    <t>SQ FT / 43560 =</t>
  </si>
  <si>
    <t>ACRE</t>
  </si>
  <si>
    <t>ITEM 659 - WATER</t>
  </si>
  <si>
    <t xml:space="preserve">SQ FT / 1000 x 300 GAL x 2 APPLICATIONS = </t>
  </si>
  <si>
    <t>M GAL</t>
  </si>
  <si>
    <t xml:space="preserve">SQ FT / 1000 x 300 GAL = </t>
  </si>
  <si>
    <t>M GAL +</t>
  </si>
  <si>
    <t>M GAL=</t>
  </si>
  <si>
    <t>LBS +</t>
  </si>
  <si>
    <t>LBS =</t>
  </si>
  <si>
    <t>203E10000</t>
  </si>
  <si>
    <t>203E20000</t>
  </si>
  <si>
    <t>659E10000</t>
  </si>
  <si>
    <t>SHEET NUMBER</t>
  </si>
  <si>
    <t>BACK</t>
  </si>
  <si>
    <t>AHEAD</t>
  </si>
  <si>
    <t>REF NO.</t>
  </si>
  <si>
    <t>TOTALS CARRIED TO GENERAL NOTES SHEET P.3.</t>
  </si>
  <si>
    <t>P.15</t>
  </si>
  <si>
    <t>ITEM 659 - INTER-SEEDING</t>
  </si>
  <si>
    <t>P.16</t>
  </si>
  <si>
    <t>P.13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</si>
</sst>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u/>
      <sz val="10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0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8" fillId="0" borderId="0" xfId="2" applyFont="1"/>
    <xf numFmtId="0" fontId="4" fillId="0" borderId="0" xfId="2"/>
    <xf numFmtId="0" fontId="3" fillId="0" borderId="0" xfId="2" applyFont="1"/>
    <xf numFmtId="0" fontId="3" fillId="0" borderId="0" xfId="0" applyFont="1"/>
    <xf numFmtId="1" fontId="4" fillId="0" borderId="0" xfId="2" applyNumberFormat="1" applyAlignment="1">
      <alignment horizontal="right" vertical="center"/>
    </xf>
    <xf numFmtId="0" fontId="4" fillId="0" borderId="0" xfId="2" applyAlignment="1">
      <alignment horizontal="left" vertical="center"/>
    </xf>
    <xf numFmtId="0" fontId="4" fillId="0" borderId="0" xfId="2" applyAlignment="1">
      <alignment horizontal="right" vertical="center"/>
    </xf>
    <xf numFmtId="1" fontId="4" fillId="0" borderId="0" xfId="2" applyNumberFormat="1" applyAlignment="1">
      <alignment horizontal="left" vertical="center"/>
    </xf>
    <xf numFmtId="1" fontId="4" fillId="0" borderId="0" xfId="2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2" fontId="4" fillId="0" borderId="0" xfId="2" applyNumberFormat="1" applyAlignment="1">
      <alignment horizontal="center" vertical="center"/>
    </xf>
    <xf numFmtId="0" fontId="0" fillId="0" borderId="0" xfId="0" applyAlignment="1">
      <alignment vertical="center"/>
    </xf>
    <xf numFmtId="2" fontId="4" fillId="0" borderId="0" xfId="2" applyNumberForma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8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4" fillId="0" borderId="0" xfId="2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" fontId="4" fillId="0" borderId="0" xfId="2" applyNumberForma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2" fontId="4" fillId="0" borderId="0" xfId="2" applyNumberFormat="1" applyAlignment="1">
      <alignment horizontal="left" vertical="center"/>
    </xf>
    <xf numFmtId="0" fontId="4" fillId="0" borderId="0" xfId="2" applyAlignment="1">
      <alignment horizontal="left" vertical="center"/>
    </xf>
    <xf numFmtId="1" fontId="4" fillId="0" borderId="0" xfId="2" applyNumberFormat="1" applyAlignment="1">
      <alignment horizontal="center" vertical="center"/>
    </xf>
    <xf numFmtId="0" fontId="4" fillId="0" borderId="0" xfId="0" applyFont="1" applyAlignment="1">
      <alignment vertical="center"/>
    </xf>
    <xf numFmtId="2" fontId="4" fillId="0" borderId="0" xfId="2" applyNumberFormat="1" applyAlignment="1">
      <alignment horizontal="center" vertical="center"/>
    </xf>
    <xf numFmtId="49" fontId="4" fillId="0" borderId="0" xfId="2" applyNumberFormat="1" applyAlignment="1">
      <alignment horizontal="left" vertical="center"/>
    </xf>
    <xf numFmtId="0" fontId="4" fillId="0" borderId="0" xfId="2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166" fontId="3" fillId="4" borderId="0" xfId="0" applyNumberFormat="1" applyFont="1" applyFill="1" applyAlignment="1">
      <alignment horizontal="center" vertical="center"/>
    </xf>
    <xf numFmtId="0" fontId="7" fillId="0" borderId="26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2" fontId="4" fillId="0" borderId="0" xfId="0" applyNumberFormat="1" applyFont="1" applyAlignment="1">
      <alignment horizontal="center" vertical="center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 2 2 2" xfId="3" xr:uid="{00000000-0005-0000-0000-000003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80</xdr:row>
      <xdr:rowOff>0</xdr:rowOff>
    </xdr:from>
    <xdr:to>
      <xdr:col>31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QryItemE2019"/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/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/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/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/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/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/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/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/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/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/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/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/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/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/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/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/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/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/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/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/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B173"/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/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/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/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B205"/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B211"/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B239"/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/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/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/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/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/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/>
          <cell r="G249">
            <v>1</v>
          </cell>
        </row>
        <row r="250">
          <cell r="A250" t="str">
            <v>202E98500</v>
          </cell>
          <cell r="B250"/>
          <cell r="C250" t="str">
            <v>CY</v>
          </cell>
          <cell r="D250" t="str">
            <v>REMOVAL MISC.:</v>
          </cell>
          <cell r="F250"/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/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/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/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/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B298"/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B299"/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/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/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/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/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/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/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/>
          <cell r="G322">
            <v>1</v>
          </cell>
        </row>
        <row r="323">
          <cell r="A323" t="str">
            <v>203E98300</v>
          </cell>
          <cell r="B323"/>
          <cell r="C323" t="str">
            <v>FT</v>
          </cell>
          <cell r="D323" t="str">
            <v>ROADWAY, MISC.:</v>
          </cell>
          <cell r="F323"/>
          <cell r="G323">
            <v>1</v>
          </cell>
        </row>
        <row r="324">
          <cell r="A324" t="str">
            <v>203E98400</v>
          </cell>
          <cell r="B324"/>
          <cell r="C324" t="str">
            <v>STA</v>
          </cell>
          <cell r="D324" t="str">
            <v>ROADWAY, MISC.:</v>
          </cell>
          <cell r="F324"/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B365"/>
          <cell r="C365" t="str">
            <v>SY</v>
          </cell>
          <cell r="D365" t="str">
            <v>CURING COAT, AS PER PLAN</v>
          </cell>
          <cell r="F365"/>
          <cell r="G365">
            <v>0</v>
          </cell>
        </row>
        <row r="366">
          <cell r="A366" t="str">
            <v>206E15010</v>
          </cell>
          <cell r="B366"/>
          <cell r="C366" t="str">
            <v>SY</v>
          </cell>
          <cell r="D366" t="str">
            <v>CEMENT STABILIZED SUBGRADE, 12 INCHES DEEP</v>
          </cell>
          <cell r="F366"/>
          <cell r="G366">
            <v>0</v>
          </cell>
        </row>
        <row r="367">
          <cell r="A367" t="str">
            <v>206E15020</v>
          </cell>
          <cell r="B367"/>
          <cell r="C367" t="str">
            <v>SY</v>
          </cell>
          <cell r="D367" t="str">
            <v>CEMENT STABILIZED SUBGRADE, 14 INCHES DEEP</v>
          </cell>
          <cell r="F367"/>
          <cell r="G367">
            <v>0</v>
          </cell>
        </row>
        <row r="368">
          <cell r="A368" t="str">
            <v>206E15030</v>
          </cell>
          <cell r="B368"/>
          <cell r="C368" t="str">
            <v>SY</v>
          </cell>
          <cell r="D368" t="str">
            <v>CEMENT STABILIZED SUBGRADE, 16 INCHES DEEP</v>
          </cell>
          <cell r="F368"/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/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/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/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/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/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/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/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/>
          <cell r="G385">
            <v>0</v>
          </cell>
        </row>
        <row r="386">
          <cell r="A386" t="str">
            <v>209E15001</v>
          </cell>
          <cell r="B386"/>
          <cell r="C386" t="str">
            <v>STA</v>
          </cell>
          <cell r="D386" t="str">
            <v>RESHAPING UNDER GUARDRAIL, AS PER PLAN</v>
          </cell>
          <cell r="F386"/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/>
          <cell r="G387">
            <v>0</v>
          </cell>
        </row>
        <row r="388">
          <cell r="A388" t="str">
            <v>209E15051</v>
          </cell>
          <cell r="B388"/>
          <cell r="C388" t="str">
            <v>MILE</v>
          </cell>
          <cell r="D388" t="str">
            <v>RESHAPING UNDER GUARDRAIL, AS PER PLAN</v>
          </cell>
          <cell r="F388"/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/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/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/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/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/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/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/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/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/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/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/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/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/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/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/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/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/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/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/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/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/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/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/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/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/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/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/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/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/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/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/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/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/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/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/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/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/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B441"/>
          <cell r="C441" t="str">
            <v>FT</v>
          </cell>
          <cell r="D441" t="str">
            <v>FULL DEPTH PAVEMENT SAWING, AS PER PLAN</v>
          </cell>
          <cell r="F441"/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B447"/>
          <cell r="C447" t="str">
            <v>SY</v>
          </cell>
          <cell r="D447" t="str">
            <v>DIAMOND GRINDING PORTLAND CEMENT CONCRETE PAVEMENT</v>
          </cell>
          <cell r="F447"/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/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/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B489"/>
          <cell r="C489" t="str">
            <v>SY</v>
          </cell>
          <cell r="D489" t="str">
            <v>12" CONCRETE BASE, CLASS QC 1P, AS PER PLAN</v>
          </cell>
          <cell r="F489"/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/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B495"/>
          <cell r="C495" t="str">
            <v>SY</v>
          </cell>
          <cell r="D495" t="str">
            <v>13" CONCRETE BASE, CLASS QC 1P WITH QC/QA, AS PER PLAN</v>
          </cell>
          <cell r="F495"/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/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/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/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/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/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/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/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/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/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/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/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/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/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/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/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/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/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/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/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/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/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/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/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/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/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F537"/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F550"/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F551"/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F552"/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F556"/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F557"/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F558"/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F561"/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/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F567"/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F569"/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/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/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/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/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/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F580"/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/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F585"/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F586"/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F587"/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/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/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F595"/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/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/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/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/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F606"/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F608"/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F610"/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/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F614"/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F617"/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F619"/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/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/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/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/>
          <cell r="G627">
            <v>0</v>
          </cell>
        </row>
        <row r="628">
          <cell r="A628" t="str">
            <v>442E20001</v>
          </cell>
          <cell r="B628"/>
          <cell r="C628" t="str">
            <v>CY</v>
          </cell>
          <cell r="D628" t="str">
            <v>ASPHALT CONCRETE SURFACE COURSE, 12.5 MM, TYPE A (448), AS PER PLAN</v>
          </cell>
          <cell r="F628"/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/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/>
          <cell r="G634">
            <v>0</v>
          </cell>
        </row>
        <row r="635">
          <cell r="A635" t="str">
            <v>442E20150</v>
          </cell>
          <cell r="B635"/>
          <cell r="C635" t="str">
            <v>CY</v>
          </cell>
          <cell r="D635" t="str">
            <v>ASPHALT CONCRETE INTERMEDIATE COURSE, 9.5 MM, TYPE B (448)</v>
          </cell>
          <cell r="F635"/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F673"/>
          <cell r="G673">
            <v>0</v>
          </cell>
        </row>
        <row r="674">
          <cell r="A674" t="str">
            <v>451E16010</v>
          </cell>
          <cell r="B674"/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B675"/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B676"/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B677"/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B678"/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B679"/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B680"/>
          <cell r="C680" t="str">
            <v>SY</v>
          </cell>
          <cell r="D680" t="str">
            <v>13" REINFORCED CONCRETE PAVEMENT, CLASS QC 1P WITH QC/QA</v>
          </cell>
          <cell r="F680"/>
          <cell r="G680">
            <v>0</v>
          </cell>
        </row>
        <row r="681">
          <cell r="A681" t="str">
            <v>451E16121</v>
          </cell>
          <cell r="B681"/>
          <cell r="C681" t="str">
            <v>SY</v>
          </cell>
          <cell r="D681" t="str">
            <v>13" REINFORCED CONCRETE PAVEMENT, CLASS QC 1P WITH QC/QA, AS PER PLAN</v>
          </cell>
          <cell r="F681"/>
          <cell r="G681">
            <v>0</v>
          </cell>
        </row>
        <row r="682">
          <cell r="A682" t="str">
            <v>451E16210</v>
          </cell>
          <cell r="B682"/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B683"/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B684"/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B685"/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B686"/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B687"/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F688"/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F754"/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F755"/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F764"/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F765"/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F766"/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F767"/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F768"/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F769"/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F770"/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F771"/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F772"/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F773"/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F774"/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F775"/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F776"/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F777"/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/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/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F780"/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F781"/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F782"/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F783"/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F784"/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F785"/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F786"/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F787"/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/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/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/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/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/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F818"/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F819"/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B839"/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B840"/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B841"/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F846"/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F847"/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F848"/>
          <cell r="G848">
            <v>0</v>
          </cell>
        </row>
        <row r="849">
          <cell r="A849" t="str">
            <v>507E00800</v>
          </cell>
          <cell r="B849"/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B850"/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B851"/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F856"/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F857"/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F858"/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F859"/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F860"/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F861"/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F862"/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F863"/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F864"/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F865"/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F866"/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F867"/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F868"/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F869"/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/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/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/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F873"/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F874"/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F875"/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F876"/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F877"/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F878"/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F879"/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F880"/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F881"/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F882"/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/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/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/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/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/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/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/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/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/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/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/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/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/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/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/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/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/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/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/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/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/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/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/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/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F907"/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F908"/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/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/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/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/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F913"/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F914"/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F915"/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F916"/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F917"/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F918"/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F919"/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F920"/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F921"/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F922"/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F923"/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F924"/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F925"/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F926"/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F927"/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F928"/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F933"/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F934"/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F935"/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F936"/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F945"/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F946"/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F947"/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F948"/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F949"/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F950"/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/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/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/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/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/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/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/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/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F980"/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F981"/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F982"/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F983"/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F984"/>
          <cell r="G984">
            <v>0</v>
          </cell>
        </row>
        <row r="985">
          <cell r="A985" t="str">
            <v>511E46512</v>
          </cell>
          <cell r="B985"/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F986"/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F987"/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F988"/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F989"/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F990"/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F991"/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F992"/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F993"/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F994"/>
          <cell r="G994">
            <v>0</v>
          </cell>
        </row>
        <row r="995">
          <cell r="A995" t="str">
            <v>511E50210</v>
          </cell>
          <cell r="B995"/>
          <cell r="C995" t="str">
            <v>CY</v>
          </cell>
          <cell r="D995" t="str">
            <v>CLASS QC1 CONCRETE, SUBSTRUCTURE</v>
          </cell>
          <cell r="F995"/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F996"/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F997"/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F998"/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F999"/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F1000"/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F1001"/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F1002"/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F1003"/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F1005"/>
          <cell r="G1005">
            <v>1</v>
          </cell>
        </row>
        <row r="1006">
          <cell r="A1006" t="str">
            <v>511E53010</v>
          </cell>
          <cell r="B1006"/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F1007"/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F1008"/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F1009"/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F1010"/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F1011"/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F1012"/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F1013"/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F1014"/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F1015"/>
          <cell r="G1015">
            <v>1</v>
          </cell>
        </row>
        <row r="1016">
          <cell r="A1016" t="str">
            <v>511E81200</v>
          </cell>
          <cell r="B1016"/>
          <cell r="C1016" t="str">
            <v>LS</v>
          </cell>
          <cell r="D1016" t="str">
            <v>CONCRETE, MISC.:</v>
          </cell>
          <cell r="F1016"/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F1017"/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F1018"/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F1019"/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F1020"/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F1021"/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F1022"/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F1023"/>
          <cell r="G1023">
            <v>0</v>
          </cell>
        </row>
        <row r="1024">
          <cell r="A1024" t="str">
            <v>512E10100</v>
          </cell>
          <cell r="B1024"/>
          <cell r="C1024" t="str">
            <v>SY</v>
          </cell>
          <cell r="D1024" t="str">
            <v>SEALING OF CONCRETE SURFACES (EPOXY-URETHANE)</v>
          </cell>
          <cell r="F1024"/>
          <cell r="G1024">
            <v>0</v>
          </cell>
        </row>
        <row r="1025">
          <cell r="A1025" t="str">
            <v>512E10101</v>
          </cell>
          <cell r="B1025"/>
          <cell r="C1025" t="str">
            <v>SY</v>
          </cell>
          <cell r="D1025" t="str">
            <v>SEALING OF CONCRETE SURFACES (EPOXY-URETHANE), AS PER PLAN</v>
          </cell>
          <cell r="F1025"/>
          <cell r="G1025">
            <v>0</v>
          </cell>
        </row>
        <row r="1026">
          <cell r="A1026" t="str">
            <v>512E10300</v>
          </cell>
          <cell r="B1026"/>
          <cell r="C1026" t="str">
            <v>SY</v>
          </cell>
          <cell r="D1026" t="str">
            <v>SEALING CONCRETE BRIDGE DECKS WITH HMWM RESIN</v>
          </cell>
          <cell r="F1026"/>
          <cell r="G1026">
            <v>0</v>
          </cell>
        </row>
        <row r="1027">
          <cell r="A1027" t="str">
            <v>512E10301</v>
          </cell>
          <cell r="B1027"/>
          <cell r="C1027" t="str">
            <v>SY</v>
          </cell>
          <cell r="D1027" t="str">
            <v>SEALING CONCRETE BRIDGE DECKS WITH HMWM RESIN, AS PER PLAN</v>
          </cell>
          <cell r="F1027"/>
          <cell r="G1027">
            <v>0</v>
          </cell>
        </row>
        <row r="1028">
          <cell r="A1028" t="str">
            <v>512E10400</v>
          </cell>
          <cell r="B1028"/>
          <cell r="C1028" t="str">
            <v>SY</v>
          </cell>
          <cell r="D1028" t="str">
            <v>TREATING OF CONCRETE BRIDGE DECK WITH SRS</v>
          </cell>
          <cell r="F1028"/>
          <cell r="G1028">
            <v>0</v>
          </cell>
        </row>
        <row r="1029">
          <cell r="A1029" t="str">
            <v>512E10401</v>
          </cell>
          <cell r="B1029"/>
          <cell r="C1029" t="str">
            <v>SY</v>
          </cell>
          <cell r="D1029" t="str">
            <v>TREATING OF CONCRETE BRIDGE DECK WITH SRS, AS PER PLAN</v>
          </cell>
          <cell r="F1029"/>
          <cell r="G1029">
            <v>0</v>
          </cell>
        </row>
        <row r="1030">
          <cell r="A1030" t="str">
            <v>512E10600</v>
          </cell>
          <cell r="B1030"/>
          <cell r="C1030" t="str">
            <v>FT</v>
          </cell>
          <cell r="D1030" t="str">
            <v>CONCRETE REPAIR BY EPOXY INJECTION</v>
          </cell>
          <cell r="F1030"/>
          <cell r="G1030">
            <v>0</v>
          </cell>
        </row>
        <row r="1031">
          <cell r="A1031" t="str">
            <v>512E10601</v>
          </cell>
          <cell r="B1031"/>
          <cell r="C1031" t="str">
            <v>FT</v>
          </cell>
          <cell r="D1031" t="str">
            <v>CONCRETE REPAIR BY EPOXY INJECTION, AS PER PLAN</v>
          </cell>
          <cell r="F1031"/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F1032"/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F1033"/>
          <cell r="G1033">
            <v>0</v>
          </cell>
        </row>
        <row r="1034">
          <cell r="A1034" t="str">
            <v>512E33001</v>
          </cell>
          <cell r="B1034"/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B1035"/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B1036"/>
          <cell r="C1036" t="str">
            <v>SY</v>
          </cell>
          <cell r="D1036" t="str">
            <v>TYPE 3 WATERPROOFING, AS PER PLAN</v>
          </cell>
          <cell r="F1036"/>
          <cell r="G1036">
            <v>0</v>
          </cell>
        </row>
        <row r="1037">
          <cell r="A1037" t="str">
            <v>512E33300</v>
          </cell>
          <cell r="B1037"/>
          <cell r="C1037" t="str">
            <v>SY</v>
          </cell>
          <cell r="D1037" t="str">
            <v>TYPE A WATERPROOFING</v>
          </cell>
          <cell r="F1037"/>
          <cell r="G1037">
            <v>0</v>
          </cell>
        </row>
        <row r="1038">
          <cell r="A1038" t="str">
            <v>512E33301</v>
          </cell>
          <cell r="B1038"/>
          <cell r="C1038" t="str">
            <v>SY</v>
          </cell>
          <cell r="D1038" t="str">
            <v>TYPE A WATERPROOFING, AS PER PLAN</v>
          </cell>
          <cell r="F1038"/>
          <cell r="G1038">
            <v>0</v>
          </cell>
        </row>
        <row r="1039">
          <cell r="A1039" t="str">
            <v>512E44400</v>
          </cell>
          <cell r="B1039"/>
          <cell r="C1039" t="str">
            <v>SY</v>
          </cell>
          <cell r="D1039" t="str">
            <v>TYPE B WATERPROOFING</v>
          </cell>
          <cell r="F1039"/>
          <cell r="G1039">
            <v>0</v>
          </cell>
        </row>
        <row r="1040">
          <cell r="A1040" t="str">
            <v>512E44401</v>
          </cell>
          <cell r="B1040"/>
          <cell r="C1040" t="str">
            <v>SY</v>
          </cell>
          <cell r="D1040" t="str">
            <v>TYPE B WATERPROOFING, AS PER PLAN</v>
          </cell>
          <cell r="F1040"/>
          <cell r="G1040">
            <v>0</v>
          </cell>
        </row>
        <row r="1041">
          <cell r="A1041" t="str">
            <v>512E44450</v>
          </cell>
          <cell r="B1041"/>
          <cell r="C1041" t="str">
            <v>SY</v>
          </cell>
          <cell r="D1041" t="str">
            <v>TYPE E WATERPROOFING</v>
          </cell>
          <cell r="F1041"/>
          <cell r="G1041">
            <v>0</v>
          </cell>
        </row>
        <row r="1042">
          <cell r="A1042" t="str">
            <v>512E44451</v>
          </cell>
          <cell r="B1042"/>
          <cell r="C1042" t="str">
            <v>SY</v>
          </cell>
          <cell r="D1042" t="str">
            <v>TYPE E WATERPROOFING, AS PER PLAN</v>
          </cell>
          <cell r="F1042"/>
          <cell r="G1042">
            <v>0</v>
          </cell>
        </row>
        <row r="1043">
          <cell r="A1043" t="str">
            <v>512E55900</v>
          </cell>
          <cell r="B1043"/>
          <cell r="C1043" t="str">
            <v>LS</v>
          </cell>
          <cell r="D1043" t="str">
            <v>TYPE 2 WATERPROOFING</v>
          </cell>
          <cell r="F1043"/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F1044"/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F1045"/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F1046"/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F1047"/>
          <cell r="G1047">
            <v>0</v>
          </cell>
        </row>
        <row r="1048">
          <cell r="A1048" t="str">
            <v>512E55930</v>
          </cell>
          <cell r="B1048"/>
          <cell r="C1048" t="str">
            <v>LS</v>
          </cell>
          <cell r="D1048" t="str">
            <v>TYPE B WATERPROOFING</v>
          </cell>
          <cell r="F1048"/>
          <cell r="G1048">
            <v>0</v>
          </cell>
        </row>
        <row r="1049">
          <cell r="A1049" t="str">
            <v>512E55950</v>
          </cell>
          <cell r="B1049"/>
          <cell r="C1049" t="str">
            <v>LS</v>
          </cell>
          <cell r="D1049" t="str">
            <v>TYPE E WATERPROOFING</v>
          </cell>
          <cell r="F1049"/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F1050"/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F1051"/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F1052"/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F1053"/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F1054"/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F1055"/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F1056"/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F1057"/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F1058"/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F1059"/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F1060"/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F1061"/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F1062"/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F1063"/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F1064"/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F1065"/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F1066"/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F1067"/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F1068"/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F1069"/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F1070"/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F1071"/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F1072"/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F1073"/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F1074"/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F1075"/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F1076"/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F1077"/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F1078"/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F1079"/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F1083"/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F1084"/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F1085"/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F1086"/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F1087"/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F1094"/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F1095"/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F1096"/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F1097"/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F1098"/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F1115"/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F1116"/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F1117"/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F1118"/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B1122"/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B1123"/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B1124"/>
          <cell r="C1124" t="str">
            <v>LS</v>
          </cell>
          <cell r="D1124" t="str">
            <v>SURFACE PREPARATION OF EXISTING STRUCTURAL STEEL, AS PER PLAN</v>
          </cell>
          <cell r="F1124"/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F1125"/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F1126"/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F1127"/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F1128"/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F1129"/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F1130"/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F1131"/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F1132"/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F1133"/>
          <cell r="G1133">
            <v>0</v>
          </cell>
        </row>
        <row r="1134">
          <cell r="A1134" t="str">
            <v>514E00850</v>
          </cell>
          <cell r="B1134"/>
          <cell r="C1134" t="str">
            <v>LB</v>
          </cell>
          <cell r="D1134" t="str">
            <v>FIELD PAINTING STRUCTURAL STEEL, FINISH COAT</v>
          </cell>
          <cell r="F1134"/>
          <cell r="G1134">
            <v>0</v>
          </cell>
        </row>
        <row r="1135">
          <cell r="A1135" t="str">
            <v>514E00851</v>
          </cell>
          <cell r="B1135"/>
          <cell r="C1135" t="str">
            <v>LB</v>
          </cell>
          <cell r="D1135" t="str">
            <v>FIELD PAINTING STRUCTURAL STEEL, FINISH COAT, AS PER PLAN</v>
          </cell>
          <cell r="F1135"/>
          <cell r="G1135">
            <v>0</v>
          </cell>
        </row>
        <row r="1136">
          <cell r="A1136" t="str">
            <v>514E10000</v>
          </cell>
          <cell r="B1136"/>
          <cell r="C1136" t="str">
            <v>EACH</v>
          </cell>
          <cell r="D1136" t="str">
            <v>FINAL INSPECTION REPAIR</v>
          </cell>
          <cell r="F1136"/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F1137"/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F1138"/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F1139"/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F1140"/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F1141"/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F1142"/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F1143"/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F1144"/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F1145"/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F1146"/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F1147"/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F1148"/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F1149"/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F1150"/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F1151"/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F1152"/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F1153"/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F1154"/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F1155"/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F1156"/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F1157"/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F1158"/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F1159"/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F1160"/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F1161"/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F1162"/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F1163"/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F1164"/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F1165"/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F1166"/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F1167"/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F1168"/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F1169"/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F1170"/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F1171"/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F1172"/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F1173"/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F1174"/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F1175"/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F1176"/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F1177"/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F1178"/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F1179"/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F1180"/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F1181"/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F1182"/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F1183"/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F1184"/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F1185"/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F1186"/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F1187"/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F1188"/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F1189"/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F1190"/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F1191"/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F1192"/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F1193"/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F1194"/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F1195"/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F1196"/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F1197"/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F1198"/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F1199"/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F1200"/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F1201"/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F1202"/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F1203"/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F1204"/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F1205"/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F1206"/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F1207"/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F1208"/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F1209"/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F1210"/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F1211"/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F1212"/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F1213"/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F1214"/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F1215"/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F1216"/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F1217"/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F1218"/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F1219"/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F1220"/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F1221"/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F1222"/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F1223"/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F1224"/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F1225"/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B1236"/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F1247"/>
          <cell r="G1247">
            <v>0</v>
          </cell>
        </row>
        <row r="1248">
          <cell r="A1248" t="str">
            <v>516E10001</v>
          </cell>
          <cell r="B1248"/>
          <cell r="C1248" t="str">
            <v>FT</v>
          </cell>
          <cell r="D1248" t="str">
            <v>PREFORMED ELASTOMERIC COMPRESSION JOINT SEAL, AS PER PLAN</v>
          </cell>
          <cell r="F1248"/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F1249"/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B1251"/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B1253"/>
          <cell r="C1253" t="str">
            <v>FT</v>
          </cell>
          <cell r="D1253" t="str">
            <v>ELASTOMERIC COMPRESSION SEAL</v>
          </cell>
          <cell r="F1253"/>
          <cell r="G1253">
            <v>0</v>
          </cell>
        </row>
        <row r="1254">
          <cell r="A1254" t="str">
            <v>516E10901</v>
          </cell>
          <cell r="B1254"/>
          <cell r="C1254" t="str">
            <v>FT</v>
          </cell>
          <cell r="D1254" t="str">
            <v>ELASTOMERIC COMPRESSION SEAL, AS PER PLAN</v>
          </cell>
          <cell r="F1254"/>
          <cell r="G1254">
            <v>0</v>
          </cell>
        </row>
        <row r="1255">
          <cell r="A1255" t="str">
            <v>516E11210</v>
          </cell>
          <cell r="B1255"/>
          <cell r="C1255" t="str">
            <v>FT</v>
          </cell>
          <cell r="D1255" t="str">
            <v>STRUCTURAL EXPANSION JOINT INCLUDING ELASTOMERIC STRIP SEAL</v>
          </cell>
          <cell r="F1255"/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F1256"/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F1257"/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F1258"/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F1259"/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F1262"/>
          <cell r="G1262">
            <v>0</v>
          </cell>
        </row>
        <row r="1263">
          <cell r="A1263" t="str">
            <v>516E12300</v>
          </cell>
          <cell r="B1263"/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B1268"/>
          <cell r="C1268" t="str">
            <v>SF</v>
          </cell>
          <cell r="D1268" t="str">
            <v>1/4" PREFORMED EXPANSION JOINT FILLER</v>
          </cell>
          <cell r="F1268"/>
          <cell r="G1268">
            <v>0</v>
          </cell>
        </row>
        <row r="1269">
          <cell r="A1269" t="str">
            <v>516E13001</v>
          </cell>
          <cell r="B1269"/>
          <cell r="C1269" t="str">
            <v>SF</v>
          </cell>
          <cell r="D1269" t="str">
            <v>1/4" PREFORMED EXPANSION JOINT FILLER, AS PER PLAN</v>
          </cell>
          <cell r="F1269"/>
          <cell r="G1269">
            <v>0</v>
          </cell>
        </row>
        <row r="1270">
          <cell r="A1270" t="str">
            <v>516E13200</v>
          </cell>
          <cell r="B1270"/>
          <cell r="C1270" t="str">
            <v>SF</v>
          </cell>
          <cell r="D1270" t="str">
            <v>1/2" PREFORMED EXPANSION JOINT FILLER</v>
          </cell>
          <cell r="F1270"/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F1271"/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F1272"/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F1273"/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F1274"/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F1275"/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F1276"/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F1277"/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F1278"/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F1279"/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F1280"/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F1281"/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F1282"/>
          <cell r="G1282">
            <v>0</v>
          </cell>
        </row>
        <row r="1283">
          <cell r="A1283" t="str">
            <v>516E14021</v>
          </cell>
          <cell r="B1283"/>
          <cell r="C1283" t="str">
            <v>FT</v>
          </cell>
          <cell r="D1283" t="str">
            <v>SEMI-INTEGRAL ABUTMENT EXPANSION JOINT SEAL, AS PER PLAN</v>
          </cell>
          <cell r="F1283"/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F1284"/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F1285"/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F1286"/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F1287"/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F1288"/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F1289"/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F1290"/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F1291"/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F1292"/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F1293"/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F1294"/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F1295"/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F1296"/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F1297"/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F1298"/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F1299"/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F1300"/>
          <cell r="G1300">
            <v>0</v>
          </cell>
        </row>
        <row r="1301">
          <cell r="A1301" t="str">
            <v>516E41100</v>
          </cell>
          <cell r="B1301"/>
          <cell r="C1301" t="str">
            <v>EACH</v>
          </cell>
          <cell r="D1301" t="str">
            <v>1/8" PREFORMED BEARING PAD</v>
          </cell>
          <cell r="F1301"/>
          <cell r="G1301">
            <v>0</v>
          </cell>
        </row>
        <row r="1302">
          <cell r="A1302" t="str">
            <v>516E41200</v>
          </cell>
          <cell r="B1302"/>
          <cell r="C1302" t="str">
            <v>SF</v>
          </cell>
          <cell r="D1302" t="str">
            <v>1/8" PREFORMED BEARING PAD</v>
          </cell>
          <cell r="F1302"/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F1303"/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F1304"/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F1305"/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F1306"/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F1307"/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F1308"/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F1309"/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F1310"/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F1311"/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F1312"/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F1313"/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B1315"/>
          <cell r="C1315" t="str">
            <v>EACH</v>
          </cell>
          <cell r="D1315" t="str">
            <v>ELASTOMERIC BEARING WITH INTERNAL LAMINATES ONLY (NEOPRENE), AS PER PLAN</v>
          </cell>
          <cell r="F1315"/>
          <cell r="G1315">
            <v>1</v>
          </cell>
        </row>
        <row r="1316">
          <cell r="A1316" t="str">
            <v>516E43400</v>
          </cell>
          <cell r="B1316"/>
          <cell r="C1316" t="str">
            <v>EACH</v>
          </cell>
          <cell r="D1316" t="str">
            <v>ELASTOMERIC BEARING WITH INTERNAL LAMINATES ONLY (NEOPRENE)</v>
          </cell>
          <cell r="F1316"/>
          <cell r="G1316">
            <v>1</v>
          </cell>
        </row>
        <row r="1317">
          <cell r="A1317" t="str">
            <v>516E43401</v>
          </cell>
          <cell r="B1317"/>
          <cell r="C1317" t="str">
            <v>EACH</v>
          </cell>
          <cell r="D1317" t="str">
            <v>ELASTOMERIC BEARING WITH INTERNAL LAMINATES ONLY (NEOPRENE), AS PER PLAN</v>
          </cell>
          <cell r="F1317"/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F1318"/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F1319"/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F1320"/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F1321"/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B1330"/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F1331"/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F1332"/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F1333"/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F1334"/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F1350"/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F1364"/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F1379"/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F1380"/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F1385"/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F1386"/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F1387"/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F1388"/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F1389"/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F1390"/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F1391"/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F1393"/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F1394"/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F1398"/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F1399"/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F1400"/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F1401"/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F1402"/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F1403"/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F1404"/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F1405"/>
          <cell r="G1405">
            <v>0</v>
          </cell>
        </row>
        <row r="1406">
          <cell r="A1406" t="str">
            <v>517E75601</v>
          </cell>
          <cell r="B1406"/>
          <cell r="C1406" t="str">
            <v>FT</v>
          </cell>
          <cell r="D1406" t="str">
            <v>DEEP BEAM BRIDGE RETROFIT RAILING, AS PER PLAN</v>
          </cell>
          <cell r="F1406"/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F1412"/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F1413"/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F1414"/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F1415"/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F1416"/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F1417"/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F1418"/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F1419"/>
          <cell r="G1419">
            <v>0</v>
          </cell>
        </row>
        <row r="1420">
          <cell r="A1420" t="str">
            <v>518E12301</v>
          </cell>
          <cell r="B1420"/>
          <cell r="C1420" t="str">
            <v>EACH</v>
          </cell>
          <cell r="D1420" t="str">
            <v>SCUPPERS, INCLUDING SUPPORTS, AS PER PLAN</v>
          </cell>
          <cell r="F1420"/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F1432"/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F1433"/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F1434"/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F1435"/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F1436"/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F1437"/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F1438"/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F1439"/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F1440"/>
          <cell r="G1440">
            <v>0</v>
          </cell>
        </row>
        <row r="1441">
          <cell r="A1441" t="str">
            <v>518E40001</v>
          </cell>
          <cell r="B1441"/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F1442"/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F1443"/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F1444"/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F1445"/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F1446"/>
          <cell r="G1446">
            <v>0</v>
          </cell>
        </row>
        <row r="1447">
          <cell r="A1447" t="str">
            <v>518E41200</v>
          </cell>
          <cell r="B1447"/>
          <cell r="C1447" t="str">
            <v>FT</v>
          </cell>
          <cell r="D1447" t="str">
            <v>6" NON-PERFORATED HELICAL CORRUGATED STEEL PIPE, INCLUDING SPECIALS, 707.01</v>
          </cell>
          <cell r="F1447"/>
          <cell r="G1447">
            <v>0</v>
          </cell>
        </row>
        <row r="1448">
          <cell r="A1448" t="str">
            <v>518E41201</v>
          </cell>
          <cell r="B1448"/>
          <cell r="C1448" t="str">
            <v>FT</v>
          </cell>
          <cell r="D1448" t="str">
            <v>6" NON-PERFORATED HELICAL CORRUGATED STEEL PIPE, INCLUDING SPECIALS, 707.01, AS PER PLAN</v>
          </cell>
          <cell r="F1448"/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F1449"/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F1450"/>
          <cell r="G1450">
            <v>0</v>
          </cell>
        </row>
        <row r="1451">
          <cell r="A1451" t="str">
            <v>518E42200</v>
          </cell>
          <cell r="B1451"/>
          <cell r="C1451" t="str">
            <v>FT</v>
          </cell>
          <cell r="D1451" t="str">
            <v>8" PERFORATED CORRUGATED STEEL PIPE, 707.01</v>
          </cell>
          <cell r="F1451"/>
          <cell r="G1451">
            <v>0</v>
          </cell>
        </row>
        <row r="1452">
          <cell r="A1452" t="str">
            <v>518E42201</v>
          </cell>
          <cell r="B1452"/>
          <cell r="C1452" t="str">
            <v>FT</v>
          </cell>
          <cell r="D1452" t="str">
            <v>8" PERFORATED CORRUGATED STEEL PIPE, 707.01, AS PER PLAN</v>
          </cell>
          <cell r="F1452"/>
          <cell r="G1452">
            <v>0</v>
          </cell>
        </row>
        <row r="1453">
          <cell r="A1453" t="str">
            <v>518E42300</v>
          </cell>
          <cell r="B1453"/>
          <cell r="C1453" t="str">
            <v>FT</v>
          </cell>
          <cell r="D1453" t="str">
            <v>8" NON-PERFORATED CORRUGATED STEEL PIPE, INCLUDING SPECIALS, 707.01</v>
          </cell>
          <cell r="F1453"/>
          <cell r="G1453">
            <v>0</v>
          </cell>
        </row>
        <row r="1454">
          <cell r="A1454" t="str">
            <v>518E42301</v>
          </cell>
          <cell r="B1454"/>
          <cell r="C1454" t="str">
            <v>FT</v>
          </cell>
          <cell r="D1454" t="str">
            <v>8" NON-PERFORATED CORRUGATED STEEL PIPE, INCLUDING SPECIALS, 707.01, AS PER PLAN</v>
          </cell>
          <cell r="F1454"/>
          <cell r="G1454">
            <v>0</v>
          </cell>
        </row>
        <row r="1455">
          <cell r="A1455" t="str">
            <v>518E42400</v>
          </cell>
          <cell r="B1455"/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F1456"/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F1457"/>
          <cell r="G1457">
            <v>0</v>
          </cell>
        </row>
        <row r="1458">
          <cell r="A1458" t="str">
            <v>518E43300</v>
          </cell>
          <cell r="B1458"/>
          <cell r="C1458" t="str">
            <v>FT</v>
          </cell>
          <cell r="D1458" t="str">
            <v>6" PIPE DOWNSPOUT, INCLUDING SPECIALS</v>
          </cell>
          <cell r="F1458"/>
          <cell r="G1458">
            <v>0</v>
          </cell>
        </row>
        <row r="1459">
          <cell r="A1459" t="str">
            <v>518E43301</v>
          </cell>
          <cell r="B1459"/>
          <cell r="C1459" t="str">
            <v>FT</v>
          </cell>
          <cell r="D1459" t="str">
            <v>6" PIPE DOWNSPOUT, INCLUDING SPECIALS, AS PER PLAN</v>
          </cell>
          <cell r="F1459"/>
          <cell r="G1459">
            <v>0</v>
          </cell>
        </row>
        <row r="1460">
          <cell r="A1460" t="str">
            <v>518E51100</v>
          </cell>
          <cell r="B1460"/>
          <cell r="C1460" t="str">
            <v>FT</v>
          </cell>
          <cell r="D1460" t="str">
            <v>8" PIPE DOWNSPOUT, INCLUDING SPECIALS</v>
          </cell>
          <cell r="F1460"/>
          <cell r="G1460">
            <v>0</v>
          </cell>
        </row>
        <row r="1461">
          <cell r="A1461" t="str">
            <v>518E51101</v>
          </cell>
          <cell r="B1461"/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B1462"/>
          <cell r="C1462" t="str">
            <v>FT</v>
          </cell>
          <cell r="D1462" t="str">
            <v>PIPE DOWNSPOUT, INCLUDING SPECIALS</v>
          </cell>
          <cell r="F1462"/>
          <cell r="G1462">
            <v>1</v>
          </cell>
        </row>
        <row r="1463">
          <cell r="A1463" t="str">
            <v>518E51201</v>
          </cell>
          <cell r="B1463"/>
          <cell r="C1463" t="str">
            <v>FT</v>
          </cell>
          <cell r="D1463" t="str">
            <v>PIPE DOWNSPOUT, INCLUDING SPECIALS, AS PER PLAN</v>
          </cell>
          <cell r="F1463"/>
          <cell r="G1463">
            <v>1</v>
          </cell>
        </row>
        <row r="1464">
          <cell r="A1464" t="str">
            <v>518E51300</v>
          </cell>
          <cell r="B1464"/>
          <cell r="C1464" t="str">
            <v>EACH</v>
          </cell>
          <cell r="D1464" t="str">
            <v>DOWNSPOUT MODIFICATION</v>
          </cell>
          <cell r="F1464"/>
          <cell r="G1464">
            <v>1</v>
          </cell>
        </row>
        <row r="1465">
          <cell r="A1465" t="str">
            <v>518E60000</v>
          </cell>
          <cell r="B1465"/>
          <cell r="C1465" t="str">
            <v>LB</v>
          </cell>
          <cell r="D1465" t="str">
            <v>TROUGH HORIZONTAL CONDUCTOR</v>
          </cell>
          <cell r="F1465"/>
          <cell r="G1465">
            <v>0</v>
          </cell>
        </row>
        <row r="1466">
          <cell r="A1466" t="str">
            <v>518E60010</v>
          </cell>
          <cell r="B1466"/>
          <cell r="C1466" t="str">
            <v>FT</v>
          </cell>
          <cell r="D1466" t="str">
            <v>TROUGH HORIZONTAL CONDUCTOR</v>
          </cell>
          <cell r="F1466"/>
          <cell r="G1466">
            <v>0</v>
          </cell>
        </row>
        <row r="1467">
          <cell r="A1467" t="str">
            <v>518E60011</v>
          </cell>
          <cell r="B1467"/>
          <cell r="C1467" t="str">
            <v>FT</v>
          </cell>
          <cell r="D1467" t="str">
            <v>TROUGH HORIZONTAL CONDUCTOR, AS PER PLAN</v>
          </cell>
          <cell r="F1467"/>
          <cell r="G1467">
            <v>0</v>
          </cell>
        </row>
        <row r="1468">
          <cell r="A1468" t="str">
            <v>518E60020</v>
          </cell>
          <cell r="B1468"/>
          <cell r="C1468" t="str">
            <v>LB</v>
          </cell>
          <cell r="D1468" t="str">
            <v>PIPE HORIZONTAL CONDUCTOR</v>
          </cell>
          <cell r="F1468"/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B1472"/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B1473"/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B1474"/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B1475"/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B1476"/>
          <cell r="C1476" t="str">
            <v>LS</v>
          </cell>
          <cell r="D1476" t="str">
            <v>STRUCTURE DRAINAGE, MISC.:</v>
          </cell>
          <cell r="F1476"/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F1477"/>
          <cell r="G1477">
            <v>0</v>
          </cell>
        </row>
        <row r="1478">
          <cell r="A1478" t="str">
            <v>519E10000</v>
          </cell>
          <cell r="B1478"/>
          <cell r="C1478" t="str">
            <v>SY</v>
          </cell>
          <cell r="D1478" t="str">
            <v>PATCHING CONCRETE BRIDGE DECK OVERLAY WITH MICRO-SILICA MODIFIED CONCRETE</v>
          </cell>
          <cell r="F1478"/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F1479"/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F1480"/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F1481"/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F1541"/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F1542"/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F1543"/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F1544"/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F1555"/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F1556"/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F1557"/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F1558"/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F1612"/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F1613"/>
          <cell r="G1613">
            <v>0</v>
          </cell>
        </row>
        <row r="1614">
          <cell r="A1614" t="str">
            <v>524E95522</v>
          </cell>
          <cell r="B1614"/>
          <cell r="C1614" t="str">
            <v>FT</v>
          </cell>
          <cell r="D1614" t="str">
            <v>DRILLED SHAFTS, 90" DIAMETER, ABOVE BEDROCK WITH QC/QA</v>
          </cell>
          <cell r="F1614"/>
          <cell r="G1614">
            <v>0</v>
          </cell>
        </row>
        <row r="1615">
          <cell r="A1615" t="str">
            <v>524E95524</v>
          </cell>
          <cell r="B1615"/>
          <cell r="C1615" t="str">
            <v>FT</v>
          </cell>
          <cell r="D1615" t="str">
            <v>DRILLED SHAFTS, 90" DIAMETER, INTO BEDROCK WITH QC/QA</v>
          </cell>
          <cell r="F1615"/>
          <cell r="G1615">
            <v>0</v>
          </cell>
        </row>
        <row r="1616">
          <cell r="A1616" t="str">
            <v>524E95525</v>
          </cell>
          <cell r="B1616"/>
          <cell r="C1616" t="str">
            <v>FT</v>
          </cell>
          <cell r="D1616" t="str">
            <v>DRILLED SHAFTS, 90" DIAMETER, INTO BEDROCK WITH QC/QA, AS PER PLAN</v>
          </cell>
          <cell r="F1616"/>
          <cell r="G1616">
            <v>0</v>
          </cell>
        </row>
        <row r="1617">
          <cell r="A1617" t="str">
            <v>524E95530</v>
          </cell>
          <cell r="B1617"/>
          <cell r="C1617" t="str">
            <v>FT</v>
          </cell>
          <cell r="D1617" t="str">
            <v>DRILLED SHAFTS, 96" DIAMETER WITH QC/QA</v>
          </cell>
          <cell r="F1617"/>
          <cell r="G1617">
            <v>0</v>
          </cell>
        </row>
        <row r="1618">
          <cell r="A1618" t="str">
            <v>524E95532</v>
          </cell>
          <cell r="B1618"/>
          <cell r="C1618" t="str">
            <v>FT</v>
          </cell>
          <cell r="D1618" t="str">
            <v>DRILLED SHAFTS, 96" DIAMETER, ABOVE BEDROCK WITH QC/QA</v>
          </cell>
          <cell r="F1618"/>
          <cell r="G1618">
            <v>0</v>
          </cell>
        </row>
        <row r="1619">
          <cell r="A1619" t="str">
            <v>524E95533</v>
          </cell>
          <cell r="B1619"/>
          <cell r="C1619" t="str">
            <v>FT</v>
          </cell>
          <cell r="D1619" t="str">
            <v>DRILLED SHAFTS, 96" DIAMETER, ABOVE BEDROCK WITH QC/QA, AS PER PLAN</v>
          </cell>
          <cell r="F1619"/>
          <cell r="G1619">
            <v>0</v>
          </cell>
        </row>
        <row r="1620">
          <cell r="A1620" t="str">
            <v>524E95534</v>
          </cell>
          <cell r="B1620"/>
          <cell r="C1620" t="str">
            <v>FT</v>
          </cell>
          <cell r="D1620" t="str">
            <v>DRILLED SHAFTS, 96" DIAMETER, INTO BEDROCK WITH QC/QA</v>
          </cell>
          <cell r="F1620"/>
          <cell r="G1620">
            <v>0</v>
          </cell>
        </row>
        <row r="1621">
          <cell r="A1621" t="str">
            <v>526E10000</v>
          </cell>
          <cell r="B1621"/>
          <cell r="C1621" t="str">
            <v>SY</v>
          </cell>
          <cell r="D1621" t="str">
            <v>REINFORCED CONCRETE APPROACH SLABS (T=12")</v>
          </cell>
          <cell r="F1621"/>
          <cell r="G1621">
            <v>0</v>
          </cell>
        </row>
        <row r="1622">
          <cell r="A1622" t="str">
            <v>526E10001</v>
          </cell>
          <cell r="B1622"/>
          <cell r="C1622" t="str">
            <v>SY</v>
          </cell>
          <cell r="D1622" t="str">
            <v>REINFORCED CONCRETE APPROACH SLABS (T=12"), AS PER PLAN</v>
          </cell>
          <cell r="F1622"/>
          <cell r="G1622">
            <v>0</v>
          </cell>
        </row>
        <row r="1623">
          <cell r="A1623" t="str">
            <v>526E10010</v>
          </cell>
          <cell r="B1623"/>
          <cell r="C1623" t="str">
            <v>SY</v>
          </cell>
          <cell r="D1623" t="str">
            <v>REINFORCED CONCRETE APPROACH SLABS WITH QC/QA (T=12")</v>
          </cell>
          <cell r="F1623"/>
          <cell r="G1623">
            <v>0</v>
          </cell>
        </row>
        <row r="1624">
          <cell r="A1624" t="str">
            <v>526E10011</v>
          </cell>
          <cell r="B1624"/>
          <cell r="C1624" t="str">
            <v>SY</v>
          </cell>
          <cell r="D1624" t="str">
            <v>REINFORCED CONCRETE APPROACH SLABS WITH QC/QA (T=12"), AS PER PLAN</v>
          </cell>
          <cell r="F1624"/>
          <cell r="G1624">
            <v>0</v>
          </cell>
        </row>
        <row r="1625">
          <cell r="A1625" t="str">
            <v>526E15000</v>
          </cell>
          <cell r="B1625"/>
          <cell r="C1625" t="str">
            <v>SY</v>
          </cell>
          <cell r="D1625" t="str">
            <v>REINFORCED CONCRETE APPROACH SLABS (T=13")</v>
          </cell>
          <cell r="F1625"/>
          <cell r="G1625">
            <v>0</v>
          </cell>
        </row>
        <row r="1626">
          <cell r="A1626" t="str">
            <v>526E15001</v>
          </cell>
          <cell r="B1626"/>
          <cell r="C1626" t="str">
            <v>SY</v>
          </cell>
          <cell r="D1626" t="str">
            <v>REINFORCED CONCRETE APPROACH SLABS (T=13"), AS PER PLAN</v>
          </cell>
          <cell r="F1626"/>
          <cell r="G1626">
            <v>0</v>
          </cell>
        </row>
        <row r="1627">
          <cell r="A1627" t="str">
            <v>526E15010</v>
          </cell>
          <cell r="B1627"/>
          <cell r="C1627" t="str">
            <v>SY</v>
          </cell>
          <cell r="D1627" t="str">
            <v>REINFORCED CONCRETE APPROACH SLABS WITH QC/QA (T=13")</v>
          </cell>
          <cell r="F1627"/>
          <cell r="G1627">
            <v>0</v>
          </cell>
        </row>
        <row r="1628">
          <cell r="A1628" t="str">
            <v>526E15011</v>
          </cell>
          <cell r="B1628"/>
          <cell r="C1628" t="str">
            <v>SY</v>
          </cell>
          <cell r="D1628" t="str">
            <v>REINFORCED CONCRETE APPROACH SLABS WITH QC/QA (T=13"), AS PER PLAN</v>
          </cell>
          <cell r="F1628"/>
          <cell r="G1628">
            <v>0</v>
          </cell>
        </row>
        <row r="1629">
          <cell r="A1629" t="str">
            <v>526E25000</v>
          </cell>
          <cell r="B1629"/>
          <cell r="C1629" t="str">
            <v>SY</v>
          </cell>
          <cell r="D1629" t="str">
            <v>REINFORCED CONCRETE APPROACH SLABS (T=15")</v>
          </cell>
          <cell r="F1629"/>
          <cell r="G1629">
            <v>0</v>
          </cell>
        </row>
        <row r="1630">
          <cell r="A1630" t="str">
            <v>526E25001</v>
          </cell>
          <cell r="B1630"/>
          <cell r="C1630" t="str">
            <v>SY</v>
          </cell>
          <cell r="D1630" t="str">
            <v>REINFORCED CONCRETE APPROACH SLABS (T=15"), AS PER PLAN</v>
          </cell>
          <cell r="F1630"/>
          <cell r="G1630">
            <v>0</v>
          </cell>
        </row>
        <row r="1631">
          <cell r="A1631" t="str">
            <v>526E25010</v>
          </cell>
          <cell r="B1631"/>
          <cell r="C1631" t="str">
            <v>SY</v>
          </cell>
          <cell r="D1631" t="str">
            <v>REINFORCED CONCRETE APPROACH SLABS WITH QC/QA (T=15")</v>
          </cell>
          <cell r="F1631"/>
          <cell r="G1631">
            <v>0</v>
          </cell>
        </row>
        <row r="1632">
          <cell r="A1632" t="str">
            <v>526E25011</v>
          </cell>
          <cell r="B1632"/>
          <cell r="C1632" t="str">
            <v>SY</v>
          </cell>
          <cell r="D1632" t="str">
            <v>REINFORCED CONCRETE APPROACH SLABS WITH QC/QA (T=15"), AS PER PLAN</v>
          </cell>
          <cell r="F1632"/>
          <cell r="G1632">
            <v>0</v>
          </cell>
        </row>
        <row r="1633">
          <cell r="A1633" t="str">
            <v>526E30000</v>
          </cell>
          <cell r="B1633"/>
          <cell r="C1633" t="str">
            <v>SY</v>
          </cell>
          <cell r="D1633" t="str">
            <v>REINFORCED CONCRETE APPROACH SLABS (T=17")</v>
          </cell>
          <cell r="F1633"/>
          <cell r="G1633">
            <v>0</v>
          </cell>
        </row>
        <row r="1634">
          <cell r="A1634" t="str">
            <v>526E30001</v>
          </cell>
          <cell r="B1634"/>
          <cell r="C1634" t="str">
            <v>SY</v>
          </cell>
          <cell r="D1634" t="str">
            <v>REINFORCED CONCRETE APPROACH SLABS (T=17"), AS PER PLAN</v>
          </cell>
          <cell r="F1634"/>
          <cell r="G1634">
            <v>0</v>
          </cell>
        </row>
        <row r="1635">
          <cell r="A1635" t="str">
            <v>526E30010</v>
          </cell>
          <cell r="B1635"/>
          <cell r="C1635" t="str">
            <v>SY</v>
          </cell>
          <cell r="D1635" t="str">
            <v>REINFORCED CONCRETE APPROACH SLABS WITH QC/QA (T=17")</v>
          </cell>
          <cell r="F1635"/>
          <cell r="G1635">
            <v>0</v>
          </cell>
        </row>
        <row r="1636">
          <cell r="A1636" t="str">
            <v>526E30011</v>
          </cell>
          <cell r="B1636"/>
          <cell r="C1636" t="str">
            <v>SY</v>
          </cell>
          <cell r="D1636" t="str">
            <v>REINFORCED CONCRETE APPROACH SLABS WITH QC/QA (T=17"), AS PER PLAN</v>
          </cell>
          <cell r="F1636"/>
          <cell r="G1636">
            <v>0</v>
          </cell>
        </row>
        <row r="1637">
          <cell r="A1637" t="str">
            <v>526E35000</v>
          </cell>
          <cell r="B1637"/>
          <cell r="C1637" t="str">
            <v>SY</v>
          </cell>
          <cell r="D1637" t="str">
            <v>REINFORCED CONCRETE APPROACH SLABS (VARIABLE THICKNESS)</v>
          </cell>
          <cell r="F1637"/>
          <cell r="G1637">
            <v>0</v>
          </cell>
        </row>
        <row r="1638">
          <cell r="A1638" t="str">
            <v>526E35001</v>
          </cell>
          <cell r="B1638"/>
          <cell r="C1638" t="str">
            <v>SY</v>
          </cell>
          <cell r="D1638" t="str">
            <v>REINFORCED CONCRETE APPROACH SLABS (VARIABLE THICKNESS), AS PER PLAN</v>
          </cell>
          <cell r="F1638"/>
          <cell r="G1638">
            <v>0</v>
          </cell>
        </row>
        <row r="1639">
          <cell r="A1639" t="str">
            <v>526E35010</v>
          </cell>
          <cell r="B1639"/>
          <cell r="C1639" t="str">
            <v>SY</v>
          </cell>
          <cell r="D1639" t="str">
            <v>REINFORCED CONCRETE APPROACH SLABS WITH QC/QA (VARIABLE THICKNESS)</v>
          </cell>
          <cell r="F1639"/>
          <cell r="G1639">
            <v>0</v>
          </cell>
        </row>
        <row r="1640">
          <cell r="A1640" t="str">
            <v>526E90010</v>
          </cell>
          <cell r="B1640"/>
          <cell r="C1640" t="str">
            <v>FT</v>
          </cell>
          <cell r="D1640" t="str">
            <v>TYPE A INSTALLATION</v>
          </cell>
          <cell r="F1640"/>
          <cell r="G1640">
            <v>0</v>
          </cell>
        </row>
        <row r="1641">
          <cell r="A1641" t="str">
            <v>526E90011</v>
          </cell>
          <cell r="B1641"/>
          <cell r="C1641" t="str">
            <v>FT</v>
          </cell>
          <cell r="D1641" t="str">
            <v>TYPE A INSTALLATION, AS PER PLAN</v>
          </cell>
          <cell r="F1641"/>
          <cell r="G1641">
            <v>0</v>
          </cell>
        </row>
        <row r="1642">
          <cell r="A1642" t="str">
            <v>526E90020</v>
          </cell>
          <cell r="B1642"/>
          <cell r="C1642" t="str">
            <v>SY</v>
          </cell>
          <cell r="D1642" t="str">
            <v>TYPE B INSTALLATION</v>
          </cell>
          <cell r="F1642"/>
          <cell r="G1642">
            <v>0</v>
          </cell>
        </row>
        <row r="1643">
          <cell r="A1643" t="str">
            <v>526E90021</v>
          </cell>
          <cell r="B1643"/>
          <cell r="C1643" t="str">
            <v>SY</v>
          </cell>
          <cell r="D1643" t="str">
            <v>TYPE B INSTALLATION, AS PER PLAN</v>
          </cell>
          <cell r="F1643"/>
          <cell r="G1643">
            <v>0</v>
          </cell>
        </row>
        <row r="1644">
          <cell r="A1644" t="str">
            <v>526E90030</v>
          </cell>
          <cell r="B1644"/>
          <cell r="C1644" t="str">
            <v>FT</v>
          </cell>
          <cell r="D1644" t="str">
            <v>TYPE C INSTALLATION</v>
          </cell>
          <cell r="F1644"/>
          <cell r="G1644">
            <v>0</v>
          </cell>
        </row>
        <row r="1645">
          <cell r="A1645" t="str">
            <v>526E90031</v>
          </cell>
          <cell r="B1645"/>
          <cell r="C1645" t="str">
            <v>FT</v>
          </cell>
          <cell r="D1645" t="str">
            <v>TYPE C INSTALLATION, AS PER PLAN</v>
          </cell>
          <cell r="F1645"/>
          <cell r="G1645">
            <v>0</v>
          </cell>
        </row>
        <row r="1646">
          <cell r="A1646" t="str">
            <v>526E98100</v>
          </cell>
          <cell r="B1646"/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B1647"/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F1651"/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F1652"/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F1653"/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F1654"/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F1655"/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F1664"/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F1665"/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F1666"/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F1680"/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F1681"/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F1682"/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F1683"/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F1699"/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F1715"/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B1717"/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F1718"/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F1719"/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F1731"/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B1733"/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F1734"/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F1735"/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F1740"/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F1741"/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F1742"/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F1743"/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F1750"/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F1751"/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F1752"/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F1753"/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F1754"/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F1756"/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F1757"/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F1758"/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F1759"/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F1766"/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F1767"/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F1768"/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F1769"/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F1770"/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F1802"/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F1803"/>
          <cell r="G1803">
            <v>0</v>
          </cell>
        </row>
        <row r="1804">
          <cell r="A1804" t="str">
            <v>605E06001</v>
          </cell>
          <cell r="B1804"/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B1805"/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B1806"/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B1807"/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B1808"/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B1809"/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B1810"/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B1811"/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B1812"/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B1813"/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B1814"/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B1815"/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B1816"/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B1817"/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B1818"/>
          <cell r="C1818" t="str">
            <v>FT</v>
          </cell>
          <cell r="D1818" t="str">
            <v>6" UNCLASSIFIED PIPE UNDERDRAINS, AS PER PLAN</v>
          </cell>
          <cell r="F1818"/>
          <cell r="G1818">
            <v>0</v>
          </cell>
        </row>
        <row r="1819">
          <cell r="A1819" t="str">
            <v>605E13402</v>
          </cell>
          <cell r="B1819"/>
          <cell r="C1819" t="str">
            <v>FT</v>
          </cell>
          <cell r="D1819" t="str">
            <v>6" UNCLASSIFIED PIPE UNDERDRAINS FOR SPRINGS</v>
          </cell>
          <cell r="F1819"/>
          <cell r="G1819">
            <v>0</v>
          </cell>
        </row>
        <row r="1820">
          <cell r="A1820" t="str">
            <v>605E13403</v>
          </cell>
          <cell r="B1820"/>
          <cell r="C1820" t="str">
            <v>FT</v>
          </cell>
          <cell r="D1820" t="str">
            <v>6" UNCLASSIFIED PIPE UNDERDRAINS FOR SPRINGS, AS PER PLAN</v>
          </cell>
          <cell r="F1820"/>
          <cell r="G1820">
            <v>0</v>
          </cell>
        </row>
        <row r="1821">
          <cell r="A1821" t="str">
            <v>605E13410</v>
          </cell>
          <cell r="B1821"/>
          <cell r="C1821" t="str">
            <v>FT</v>
          </cell>
          <cell r="D1821" t="str">
            <v>6" UNCLASSIFIED PIPE UNDERDRAINS WITH GEOTEXTILE FABRIC</v>
          </cell>
          <cell r="F1821"/>
          <cell r="G1821">
            <v>0</v>
          </cell>
        </row>
        <row r="1822">
          <cell r="A1822" t="str">
            <v>605E13411</v>
          </cell>
          <cell r="B1822"/>
          <cell r="C1822" t="str">
            <v>FT</v>
          </cell>
          <cell r="D1822" t="str">
            <v>6" UNCLASSIFIED PIPE UNDERDRAINS WITH GEOTEXTILE FABRIC, AS PER PLAN</v>
          </cell>
          <cell r="F1822"/>
          <cell r="G1822">
            <v>0</v>
          </cell>
        </row>
        <row r="1823">
          <cell r="A1823" t="str">
            <v>605E13500</v>
          </cell>
          <cell r="B1823"/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B1824"/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B1825"/>
          <cell r="C1825" t="str">
            <v>FT</v>
          </cell>
          <cell r="D1825" t="str">
            <v>6" ROCK CUT UNDERDRAINS WITH GEOTEXTILE FABRIC</v>
          </cell>
          <cell r="F1825"/>
          <cell r="G1825">
            <v>0</v>
          </cell>
        </row>
        <row r="1826">
          <cell r="A1826" t="str">
            <v>605E14000</v>
          </cell>
          <cell r="B1826"/>
          <cell r="C1826" t="str">
            <v>FT</v>
          </cell>
          <cell r="D1826" t="str">
            <v>6" BASE PIPE UNDERDRAINS</v>
          </cell>
          <cell r="F1826"/>
          <cell r="G1826">
            <v>0</v>
          </cell>
        </row>
        <row r="1827">
          <cell r="A1827" t="str">
            <v>605E14001</v>
          </cell>
          <cell r="B1827"/>
          <cell r="C1827" t="str">
            <v>FT</v>
          </cell>
          <cell r="D1827" t="str">
            <v>6" BASE PIPE UNDERDRAINS, AS PER PLAN</v>
          </cell>
          <cell r="F1827"/>
          <cell r="G1827">
            <v>0</v>
          </cell>
        </row>
        <row r="1828">
          <cell r="A1828" t="str">
            <v>605E14020</v>
          </cell>
          <cell r="B1828"/>
          <cell r="C1828" t="str">
            <v>FT</v>
          </cell>
          <cell r="D1828" t="str">
            <v>6" BASE PIPE UNDERDRAINS WITH GEOTEXTILE FABRIC</v>
          </cell>
          <cell r="F1828"/>
          <cell r="G1828">
            <v>0</v>
          </cell>
        </row>
        <row r="1829">
          <cell r="A1829" t="str">
            <v>605E14021</v>
          </cell>
          <cell r="B1829"/>
          <cell r="C1829" t="str">
            <v>FT</v>
          </cell>
          <cell r="D1829" t="str">
            <v>6" BASE PIPE UNDERDRAINS WITH GEOTEXTILE FABRIC, AS PER PLAN</v>
          </cell>
          <cell r="F1829"/>
          <cell r="G1829">
            <v>0</v>
          </cell>
        </row>
        <row r="1830">
          <cell r="A1830" t="str">
            <v>605E31050</v>
          </cell>
          <cell r="B1830"/>
          <cell r="C1830" t="str">
            <v>FT</v>
          </cell>
          <cell r="D1830" t="str">
            <v>18" PREFABRICATED EDGE UNDERDRAINS</v>
          </cell>
          <cell r="F1830"/>
          <cell r="G1830">
            <v>0</v>
          </cell>
        </row>
        <row r="1831">
          <cell r="A1831" t="str">
            <v>605E31051</v>
          </cell>
          <cell r="B1831"/>
          <cell r="C1831" t="str">
            <v>FT</v>
          </cell>
          <cell r="D1831" t="str">
            <v>18" PREFABRICATED EDGE UNDERDRAINS, AS PER PLAN</v>
          </cell>
          <cell r="F1831"/>
          <cell r="G1831">
            <v>0</v>
          </cell>
        </row>
        <row r="1832">
          <cell r="A1832" t="str">
            <v>605E31100</v>
          </cell>
          <cell r="B1832"/>
          <cell r="C1832" t="str">
            <v>FT</v>
          </cell>
          <cell r="D1832" t="str">
            <v>AGGREGATE DRAINS</v>
          </cell>
          <cell r="F1832"/>
          <cell r="G1832">
            <v>0</v>
          </cell>
        </row>
        <row r="1833">
          <cell r="A1833" t="str">
            <v>605E31101</v>
          </cell>
          <cell r="B1833"/>
          <cell r="C1833" t="str">
            <v>FT</v>
          </cell>
          <cell r="D1833" t="str">
            <v>AGGREGATE DRAINS, AS PER PLAN</v>
          </cell>
          <cell r="F1833"/>
          <cell r="G1833">
            <v>0</v>
          </cell>
        </row>
        <row r="1834">
          <cell r="A1834" t="str">
            <v>605E32200</v>
          </cell>
          <cell r="B1834"/>
          <cell r="C1834" t="str">
            <v>FT</v>
          </cell>
          <cell r="D1834" t="str">
            <v>AGGREGATE DRAINS FOR SPRINGS</v>
          </cell>
          <cell r="F1834"/>
          <cell r="G1834">
            <v>0</v>
          </cell>
        </row>
        <row r="1835">
          <cell r="A1835" t="str">
            <v>605E32201</v>
          </cell>
          <cell r="B1835"/>
          <cell r="C1835" t="str">
            <v>LF</v>
          </cell>
          <cell r="D1835" t="str">
            <v>AGGREGATE DRAIN FOR SPRINGS, AS PER PLAN</v>
          </cell>
          <cell r="F1835"/>
          <cell r="G1835">
            <v>0</v>
          </cell>
        </row>
        <row r="1836">
          <cell r="A1836" t="str">
            <v>605E98000</v>
          </cell>
          <cell r="B1836"/>
          <cell r="C1836" t="str">
            <v>FT</v>
          </cell>
          <cell r="D1836" t="str">
            <v>UNDERDRAINS, MISC.:</v>
          </cell>
          <cell r="F1836"/>
          <cell r="G1836">
            <v>1</v>
          </cell>
        </row>
        <row r="1837">
          <cell r="A1837" t="str">
            <v>605E98300</v>
          </cell>
          <cell r="B1837"/>
          <cell r="C1837" t="str">
            <v>EACH</v>
          </cell>
          <cell r="D1837" t="str">
            <v>UNDERDRAINS, MISC.:</v>
          </cell>
          <cell r="F1837"/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F1838"/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F1839"/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F1840"/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F1841"/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F1842"/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F1843"/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F1844"/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F1845"/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F1846"/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F1847"/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F1848"/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F1849"/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F1850"/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F1851"/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F1852"/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F1853"/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F1854"/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F1855"/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F1856"/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F1857"/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F1858"/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F1865"/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F1866"/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F1867"/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F1868"/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F1869"/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F1870"/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F1871"/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F1873"/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F1874"/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F1875"/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F1878"/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F1879"/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F1881"/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F1882"/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F1883"/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F1884"/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F1885"/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F1886"/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F1887"/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F1888"/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F1889"/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F1890"/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F1891"/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F1894"/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F1895"/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F1896"/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F1897"/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F1902"/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F1903"/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F1904"/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F1905"/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F1906"/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F1907"/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F1910"/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F1911"/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F1912"/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F1913"/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F1917"/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F1918"/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F1919"/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F1920"/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F1924"/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F1926"/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F1927"/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F1929"/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F1930"/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F1933"/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F1934"/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F1935"/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F1936"/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F1939"/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F1940"/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F1942"/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F1943"/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F1944"/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F1945"/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F1946"/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F1947"/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F1948"/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F1951"/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F1952"/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F1953"/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F1954"/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F1955"/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F1956"/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F1957"/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F1958"/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F1959"/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F1960"/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F1961"/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F1962"/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F1963"/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F1964"/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F1965"/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F1966"/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F1967"/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F1968"/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F1969"/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F1970"/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F1971"/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F1972"/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F1973"/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F1974"/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F1975"/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F1976"/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F1977"/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F1978"/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F1979"/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F1980"/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F1981"/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F1982"/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F1983"/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F1984"/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F1985"/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F1986"/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F1987"/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F1988"/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F1989"/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F1990"/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F1991"/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F1992"/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F1993"/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F1994"/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F1995"/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F1996"/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F1997"/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F1998"/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F1999"/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F2000"/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F2001"/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F2002"/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F2004"/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F2005"/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F2006"/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F2008"/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F2009"/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F2010"/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F2011"/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F2012"/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F2013"/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F2014"/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F2015"/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F2016"/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F2017"/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F2018"/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F2019"/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F2020"/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F2021"/>
          <cell r="G2021">
            <v>0</v>
          </cell>
        </row>
        <row r="2022">
          <cell r="A2022" t="str">
            <v>606E35011</v>
          </cell>
          <cell r="B2022"/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B2023"/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B2024"/>
          <cell r="C2024" t="str">
            <v>EACH</v>
          </cell>
          <cell r="D2024" t="str">
            <v>MGS BRIDGE TERMINAL ASSEMBLY REBUILT, TYPE 1, AS PER PLAN</v>
          </cell>
          <cell r="F2024"/>
          <cell r="G2024">
            <v>0</v>
          </cell>
        </row>
        <row r="2025">
          <cell r="A2025" t="str">
            <v>606E35020</v>
          </cell>
          <cell r="B2025"/>
          <cell r="C2025" t="str">
            <v>EACH</v>
          </cell>
          <cell r="D2025" t="str">
            <v>BRIDGE TERMINAL ASSEMBLY, TYPE 1, STEEL CURB RETROFIT</v>
          </cell>
          <cell r="F2025"/>
          <cell r="G2025">
            <v>0</v>
          </cell>
        </row>
        <row r="2026">
          <cell r="A2026" t="str">
            <v>606E35100</v>
          </cell>
          <cell r="B2026"/>
          <cell r="C2026" t="str">
            <v>EACH</v>
          </cell>
          <cell r="D2026" t="str">
            <v>BRIDGE TERMINAL ASSEMBLY, TYPE 2</v>
          </cell>
          <cell r="F2026"/>
          <cell r="G2026">
            <v>0</v>
          </cell>
        </row>
        <row r="2027">
          <cell r="A2027" t="str">
            <v>606E35101</v>
          </cell>
          <cell r="B2027"/>
          <cell r="C2027" t="str">
            <v>EACH</v>
          </cell>
          <cell r="D2027" t="str">
            <v>BRIDGE TERMINAL ASSEMBLY, TYPE 2, AS PER PLAN</v>
          </cell>
          <cell r="F2027"/>
          <cell r="G2027">
            <v>0</v>
          </cell>
        </row>
        <row r="2028">
          <cell r="A2028" t="str">
            <v>606E35102</v>
          </cell>
          <cell r="B2028"/>
          <cell r="C2028" t="str">
            <v>EACH</v>
          </cell>
          <cell r="D2028" t="str">
            <v>MGS BRIDGE TERMINAL ASSEMBLY, TYPE 2</v>
          </cell>
          <cell r="F2028"/>
          <cell r="G2028">
            <v>0</v>
          </cell>
        </row>
        <row r="2029">
          <cell r="A2029" t="str">
            <v>606E35103</v>
          </cell>
          <cell r="B2029"/>
          <cell r="C2029" t="str">
            <v>EACH</v>
          </cell>
          <cell r="D2029" t="str">
            <v>MGS BRIDGE TERMINAL ASSEMBLY, TYPE 2, AS PER PLAN</v>
          </cell>
          <cell r="F2029"/>
          <cell r="G2029">
            <v>0</v>
          </cell>
        </row>
        <row r="2030">
          <cell r="A2030" t="str">
            <v>606E35110</v>
          </cell>
          <cell r="B2030"/>
          <cell r="C2030" t="str">
            <v>EACH</v>
          </cell>
          <cell r="D2030" t="str">
            <v>BRIDGE TERMINAL ASSEMBLY REBUILT, TYPE 2</v>
          </cell>
          <cell r="F2030"/>
          <cell r="G2030">
            <v>0</v>
          </cell>
        </row>
        <row r="2031">
          <cell r="A2031" t="str">
            <v>606E35111</v>
          </cell>
          <cell r="B2031"/>
          <cell r="C2031" t="str">
            <v>EACH</v>
          </cell>
          <cell r="D2031" t="str">
            <v>BRIDGE TERMINAL ASSEMBLY REBUILT, TYPE 2, AS PER PLAN</v>
          </cell>
          <cell r="F2031"/>
          <cell r="G2031">
            <v>0</v>
          </cell>
        </row>
        <row r="2032">
          <cell r="A2032" t="str">
            <v>606E35112</v>
          </cell>
          <cell r="B2032"/>
          <cell r="C2032" t="str">
            <v>EACH</v>
          </cell>
          <cell r="D2032" t="str">
            <v>MGS BRIDGE TERMINAL ASSEMBLY REBUILT, TYPE 2</v>
          </cell>
          <cell r="F2032"/>
          <cell r="G2032">
            <v>0</v>
          </cell>
        </row>
        <row r="2033">
          <cell r="A2033" t="str">
            <v>606E35113</v>
          </cell>
          <cell r="B2033"/>
          <cell r="C2033" t="str">
            <v>EACH</v>
          </cell>
          <cell r="D2033" t="str">
            <v>MGS BRIDGE TERMINAL ASSEMBLY REBUILT, TYPE 2, AS PER PLAN</v>
          </cell>
          <cell r="F2033"/>
          <cell r="G2033">
            <v>0</v>
          </cell>
        </row>
        <row r="2034">
          <cell r="A2034" t="str">
            <v>606E35120</v>
          </cell>
          <cell r="B2034"/>
          <cell r="C2034" t="str">
            <v>EACH</v>
          </cell>
          <cell r="D2034" t="str">
            <v>BRIDGE TERMINAL ASSEMBLY, TYPE 3</v>
          </cell>
          <cell r="F2034"/>
          <cell r="G2034">
            <v>0</v>
          </cell>
        </row>
        <row r="2035">
          <cell r="A2035" t="str">
            <v>606E35121</v>
          </cell>
          <cell r="B2035"/>
          <cell r="C2035" t="str">
            <v>EACH</v>
          </cell>
          <cell r="D2035" t="str">
            <v>BRIDGE TERMINAL ASSEMBLY, TYPE 3, AS PER PLAN</v>
          </cell>
          <cell r="F2035"/>
          <cell r="G2035">
            <v>0</v>
          </cell>
        </row>
        <row r="2036">
          <cell r="A2036" t="str">
            <v>606E35130</v>
          </cell>
          <cell r="B2036"/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B2037"/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B2038"/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B2039"/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B2040"/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B2041"/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B2042"/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B2043"/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B2044"/>
          <cell r="C2044" t="str">
            <v>EACH</v>
          </cell>
          <cell r="D2044" t="str">
            <v>BRIDGE TERMINAL ASSEMBLY REBUILT, TYPE BR-1</v>
          </cell>
          <cell r="F2044"/>
          <cell r="G2044">
            <v>0</v>
          </cell>
        </row>
        <row r="2045">
          <cell r="A2045" t="str">
            <v>606E35181</v>
          </cell>
          <cell r="B2045"/>
          <cell r="C2045" t="str">
            <v>EACH</v>
          </cell>
          <cell r="D2045" t="str">
            <v>BRIDGE TERMINAL ASSEMBLY REBUILT, TYPE BR-1, AS PER PLAN</v>
          </cell>
          <cell r="F2045"/>
          <cell r="G2045">
            <v>0</v>
          </cell>
        </row>
        <row r="2046">
          <cell r="A2046" t="str">
            <v>606E39000</v>
          </cell>
          <cell r="B2046"/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B2047"/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F2054"/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F2055"/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F2060"/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F2061"/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F2062"/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F2063"/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F2064"/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F2065"/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F2071"/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F2072"/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F2074"/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F2077"/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F2078"/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F2079"/>
          <cell r="G2079">
            <v>0</v>
          </cell>
        </row>
        <row r="2080">
          <cell r="A2080" t="str">
            <v>606E60600</v>
          </cell>
          <cell r="B2080"/>
          <cell r="C2080" t="str">
            <v>EACH</v>
          </cell>
          <cell r="D2080" t="str">
            <v>QUADGARD WHEEL DEFLECTOR ASSEMBLY</v>
          </cell>
          <cell r="F2080"/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F2081"/>
          <cell r="G2081">
            <v>1</v>
          </cell>
        </row>
        <row r="2082">
          <cell r="A2082" t="str">
            <v>606E66010</v>
          </cell>
          <cell r="B2082"/>
          <cell r="C2082" t="str">
            <v>LS</v>
          </cell>
          <cell r="D2082" t="str">
            <v>IMPACT ATTENUATOR, MISC.:</v>
          </cell>
          <cell r="F2082"/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F2091"/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B2096"/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B2097"/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F2109"/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F2110"/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F2111"/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F2112"/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B2114"/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B2115"/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F2127"/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F2128"/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F2129"/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F2130"/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F2142"/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F2143"/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F2144"/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F2160"/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F2161"/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F2162"/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F2175"/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F2176"/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F2177"/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F2178"/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F2179"/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F2180"/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F2181"/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F2182"/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F2183"/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F2184"/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F2185"/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F2186"/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F2187"/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F2188"/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F2193"/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F2194"/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F2195"/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F2196"/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F2197"/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F2198"/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F2199"/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F2200"/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F2201"/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F2202"/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F2203"/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F2204"/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F2205"/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F2206"/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B2208"/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B2209"/>
          <cell r="C2209" t="str">
            <v>SY</v>
          </cell>
          <cell r="D2209" t="str">
            <v>6" CONCRETE TRAFFIC ISLAND, AS PER PLAN</v>
          </cell>
          <cell r="F2209"/>
          <cell r="G2209">
            <v>0</v>
          </cell>
        </row>
        <row r="2210">
          <cell r="A2210" t="str">
            <v>609E56000</v>
          </cell>
          <cell r="B2210"/>
          <cell r="C2210" t="str">
            <v>CY</v>
          </cell>
          <cell r="D2210" t="str">
            <v>6" CONCRETE TRAFFIC ISLAND</v>
          </cell>
          <cell r="F2210"/>
          <cell r="G2210">
            <v>0</v>
          </cell>
        </row>
        <row r="2211">
          <cell r="A2211" t="str">
            <v>609E57000</v>
          </cell>
          <cell r="B2211"/>
          <cell r="C2211" t="str">
            <v>SY</v>
          </cell>
          <cell r="D2211" t="str">
            <v>8" CONCRETE TRAFFIC ISLAND</v>
          </cell>
          <cell r="F2211"/>
          <cell r="G2211">
            <v>0</v>
          </cell>
        </row>
        <row r="2212">
          <cell r="A2212" t="str">
            <v>609E57001</v>
          </cell>
          <cell r="B2212"/>
          <cell r="C2212" t="str">
            <v>SY</v>
          </cell>
          <cell r="D2212" t="str">
            <v>8" CONCRETE TRAFFIC ISLAND, AS PER PLAN</v>
          </cell>
          <cell r="F2212"/>
          <cell r="G2212">
            <v>0</v>
          </cell>
        </row>
        <row r="2213">
          <cell r="A2213" t="str">
            <v>609E57500</v>
          </cell>
          <cell r="B2213"/>
          <cell r="C2213" t="str">
            <v>CY</v>
          </cell>
          <cell r="D2213" t="str">
            <v>8" CONCRETE TRAFFIC ISLAND</v>
          </cell>
          <cell r="F2213"/>
          <cell r="G2213">
            <v>0</v>
          </cell>
        </row>
        <row r="2214">
          <cell r="A2214" t="str">
            <v>609E57501</v>
          </cell>
          <cell r="B2214"/>
          <cell r="C2214" t="str">
            <v>CY</v>
          </cell>
          <cell r="D2214" t="str">
            <v>8" CONCRETE TRAFFIC ISLAND, AS PER PLAN</v>
          </cell>
          <cell r="F2214"/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F2215"/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F2216"/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F2217"/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F2218"/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F2219"/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F2220"/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F2221"/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F2222"/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F2223"/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F2224"/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B2226"/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F2227"/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F2228"/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F2229"/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F2230"/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F2231"/>
          <cell r="G2231">
            <v>1</v>
          </cell>
        </row>
        <row r="2232">
          <cell r="A2232" t="str">
            <v>610E13000</v>
          </cell>
          <cell r="B2232"/>
          <cell r="C2232" t="str">
            <v>SF</v>
          </cell>
          <cell r="D2232" t="str">
            <v>CELLULAR RETAINING WALL (CONCRETE)</v>
          </cell>
          <cell r="F2232"/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F2233"/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F2234"/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F2235"/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F2236"/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F2237"/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F2238"/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F2239"/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F2240"/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F2241"/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F2242"/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F2243"/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F2244"/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F2245"/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F2246"/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F2247"/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F2248"/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F2249"/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F2250"/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F2251"/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F2252"/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F2253"/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F2254"/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F2255"/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F2256"/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F2257"/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F2258"/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F2259"/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F2260"/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F2261"/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F2262"/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F2263"/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F2264"/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F2265"/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F2266"/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F2267"/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F2268"/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F2269"/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F2270"/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F2271"/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F2272"/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F2273"/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F2274"/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F2275"/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F2276"/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F2277"/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F2278"/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F2279"/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F2280"/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F2281"/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F2282"/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F2283"/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F2284"/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F2285"/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F2286"/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F2287"/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F2288"/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F2289"/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F2290"/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F2291"/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F2292"/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F2293"/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F2294"/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F2295"/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F2296"/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F2297"/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F2298"/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F2299"/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F2300"/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F2301"/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F2302"/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F2303"/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F2304"/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F2305"/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F2306"/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F2307"/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F2308"/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F2309"/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F2310"/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F2311"/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F2312"/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F2313"/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F2314"/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F2315"/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F2316"/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F2317"/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F2318"/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F2319"/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F2320"/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F2321"/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F2322"/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F2323"/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F2324"/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F2325"/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F2326"/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F2327"/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F2328"/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F2329"/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F2330"/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F2331"/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F2332"/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F2333"/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F2334"/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F2335"/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F2336"/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F2337"/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F2338"/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F2339"/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F2340"/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F2341"/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F2342"/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F2343"/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F2344"/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F2345"/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F2346"/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F2347"/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F2348"/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F2349"/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F2350"/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F2351"/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F2352"/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F2353"/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F2354"/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F2355"/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F2356"/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F2357"/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F2358"/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F2359"/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F2360"/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F2361"/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F2362"/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F2363"/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F2364"/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F2365"/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F2366"/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F2367"/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F2368"/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F2369"/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F2370"/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F2371"/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F2372"/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F2373"/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F2374"/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F2375"/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F2376"/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F2377"/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F2378"/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F2379"/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F2380"/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F2381"/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F2382"/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F2383"/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F2384"/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F2385"/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F2386"/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F2387"/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F2388"/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F2389"/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F2390"/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F2391"/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F2392"/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F2393"/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F2394"/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F2395"/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F2396"/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F2397"/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F2398"/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F2399"/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F2400"/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F2401"/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F2402"/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F2403"/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F2404"/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F2405"/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F2406"/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F2407"/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F2408"/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F2409"/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F2410"/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F2411"/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F2412"/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F2413"/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F2414"/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F2415"/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F2416"/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F2417"/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F2418"/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F2419"/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F2420"/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F2421"/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F2422"/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F2423"/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F2424"/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F2425"/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F2426"/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F2427"/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F2428"/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F2429"/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F2430"/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F2431"/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F2432"/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F2433"/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F2434"/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F2435"/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F2436"/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F2437"/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F2438"/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F2439"/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F2440"/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F2441"/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F2442"/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F2443"/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F2444"/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F2445"/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F2446"/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F2447"/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F2448"/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F2449"/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F2450"/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F2451"/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F2452"/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F2453"/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F2454"/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F2455"/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F2456"/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F2457"/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F2458"/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F2459"/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F2460"/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F2461"/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F2462"/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F2463"/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F2464"/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F2465"/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F2466"/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F2467"/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F2468"/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F2469"/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F2470"/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F2471"/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F2472"/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F2473"/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F2474"/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F2475"/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F2476"/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F2477"/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F2478"/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F2479"/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F2480"/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F2481"/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F2482"/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F2483"/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F2584"/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F2585"/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F2586"/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F2587"/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F2588"/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F2589"/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F2590"/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F2591"/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F2592"/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F2593"/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F2594"/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F2595"/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F2596"/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F2597"/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F2603"/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F2604"/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F2605"/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F2606"/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F2607"/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F2608"/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F2609"/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F2610"/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F2611"/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F2612"/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F2613"/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/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/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/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F2683"/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F2684"/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F2686"/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F2687"/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F2688"/>
          <cell r="G2688">
            <v>0</v>
          </cell>
        </row>
        <row r="2689">
          <cell r="A2689" t="str">
            <v>611E96470</v>
          </cell>
          <cell r="B2689"/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F2690"/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F2691"/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F2692"/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F2693"/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F2694"/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F2695"/>
          <cell r="G2695">
            <v>0</v>
          </cell>
        </row>
        <row r="2696">
          <cell r="A2696" t="str">
            <v>611E96479</v>
          </cell>
          <cell r="B2696"/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F2697"/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F2698"/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F2699"/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F2700"/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F2701"/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F2702"/>
          <cell r="G2702">
            <v>0</v>
          </cell>
        </row>
        <row r="2703">
          <cell r="A2703" t="str">
            <v>611E96486</v>
          </cell>
          <cell r="B2703"/>
          <cell r="C2703" t="str">
            <v>FT</v>
          </cell>
          <cell r="D2703" t="str">
            <v>20' X 7' CONDUIT, TYPE A, 706.05</v>
          </cell>
          <cell r="F2703"/>
          <cell r="G2703">
            <v>0</v>
          </cell>
        </row>
        <row r="2704">
          <cell r="A2704" t="str">
            <v>611E96487</v>
          </cell>
          <cell r="B2704"/>
          <cell r="C2704" t="str">
            <v>FT</v>
          </cell>
          <cell r="D2704" t="str">
            <v>20' X 7' CONDUIT, TYPE A, 706.05, AS PER PLAN</v>
          </cell>
          <cell r="F2704"/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F2706"/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F2707"/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F2708"/>
          <cell r="G2708">
            <v>0</v>
          </cell>
        </row>
        <row r="2709">
          <cell r="A2709" t="str">
            <v>611E96492</v>
          </cell>
          <cell r="B2709"/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F2710"/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F2711"/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F2712"/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F2713"/>
          <cell r="G2713">
            <v>0</v>
          </cell>
        </row>
        <row r="2714">
          <cell r="A2714" t="str">
            <v>611E96499</v>
          </cell>
          <cell r="B2714"/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F2715"/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F2716"/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F2717"/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F2718"/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F2719"/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F2720"/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F2721"/>
          <cell r="G2721">
            <v>0</v>
          </cell>
        </row>
        <row r="2722">
          <cell r="A2722" t="str">
            <v>611E97000</v>
          </cell>
          <cell r="B2722"/>
          <cell r="C2722" t="str">
            <v>FT</v>
          </cell>
          <cell r="D2722" t="str">
            <v>SLOTTED DRAIN, TYPE 1</v>
          </cell>
          <cell r="F2722"/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F2728"/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F2733"/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F2736"/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F2742"/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F2746"/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F2749"/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F2752"/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F2756"/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F2760"/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F2764"/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F2769"/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F2773"/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F2777"/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F2781"/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F2791"/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F2792"/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F2882"/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F2883"/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F2885"/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F2888"/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F2891"/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F2900"/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F2903"/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F2910"/>
          <cell r="G2910">
            <v>0</v>
          </cell>
        </row>
        <row r="2911">
          <cell r="A2911" t="str">
            <v>611E99601</v>
          </cell>
          <cell r="B2911"/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B2914"/>
          <cell r="C2914" t="str">
            <v>EACH</v>
          </cell>
          <cell r="D2914" t="str">
            <v>MANHOLE FRAME</v>
          </cell>
          <cell r="F2914"/>
          <cell r="G2914">
            <v>0</v>
          </cell>
        </row>
        <row r="2915">
          <cell r="A2915" t="str">
            <v>611E99641</v>
          </cell>
          <cell r="B2915"/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B2918"/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B2921"/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B2922"/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B2923"/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B2924"/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B2926"/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B2927"/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B2928"/>
          <cell r="C2928" t="str">
            <v>EACH</v>
          </cell>
          <cell r="D2928" t="str">
            <v>INSPECTION WELL</v>
          </cell>
          <cell r="F2928"/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F2929"/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F2930"/>
          <cell r="G2930">
            <v>0</v>
          </cell>
        </row>
        <row r="2931">
          <cell r="A2931" t="str">
            <v>611E99731</v>
          </cell>
          <cell r="B2931"/>
          <cell r="C2931" t="str">
            <v>EACH</v>
          </cell>
          <cell r="D2931" t="str">
            <v>JUNCTION CHAMBER, AS PER PLAN</v>
          </cell>
          <cell r="F2931"/>
          <cell r="G2931">
            <v>0</v>
          </cell>
        </row>
        <row r="2932">
          <cell r="A2932" t="str">
            <v>611E99734</v>
          </cell>
          <cell r="B2932"/>
          <cell r="C2932" t="str">
            <v>EACH</v>
          </cell>
          <cell r="D2932" t="str">
            <v>JUNCTION CHAMBER RECONSTRUCTED TO GRADE</v>
          </cell>
          <cell r="F2932"/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B2946"/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B2949"/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B2951"/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B2952"/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B2953"/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B2954"/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B2955"/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B2956"/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F2958"/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F2959"/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F2961"/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F2962"/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F2963"/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F2964"/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F2966"/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F2967"/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F2971"/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F2972"/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F2974"/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F2975"/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B2982"/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B2983"/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B2985"/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B2986"/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B2988"/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B2991"/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F2993"/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F2994"/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F2995"/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F2996"/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F2997"/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B3007"/>
          <cell r="C3007" t="str">
            <v>CY</v>
          </cell>
          <cell r="D3007" t="str">
            <v>ASPHALT CONCRETE FOR MAINTAINING TRAFFIC</v>
          </cell>
          <cell r="F3007"/>
          <cell r="G3007">
            <v>0</v>
          </cell>
        </row>
        <row r="3008">
          <cell r="A3008" t="str">
            <v>614E13001</v>
          </cell>
          <cell r="B3008"/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F3009"/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F3010"/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F3011"/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F3012"/>
          <cell r="G3012">
            <v>1</v>
          </cell>
        </row>
        <row r="3013">
          <cell r="A3013" t="str">
            <v>614E13318</v>
          </cell>
          <cell r="B3013"/>
          <cell r="C3013" t="str">
            <v>EACH</v>
          </cell>
          <cell r="D3013" t="str">
            <v>BARRIER REFLECTOR, TYPE 5</v>
          </cell>
          <cell r="F3013"/>
          <cell r="G3013">
            <v>1</v>
          </cell>
        </row>
        <row r="3014">
          <cell r="A3014" t="str">
            <v>614E13350</v>
          </cell>
          <cell r="B3014"/>
          <cell r="C3014" t="str">
            <v>EACH</v>
          </cell>
          <cell r="D3014" t="str">
            <v>OBJECT MARKER, ONE WAY</v>
          </cell>
          <cell r="F3014"/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F3015"/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F3016"/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F3017"/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F3018"/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F3019"/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F3020"/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F3021"/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F3022"/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F3023"/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F3024"/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F3025"/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F3026"/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F3144"/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F3145"/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F3146"/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F3147"/>
          <cell r="G3147">
            <v>0</v>
          </cell>
        </row>
        <row r="3148">
          <cell r="A3148" t="str">
            <v>614E31600</v>
          </cell>
          <cell r="B3148"/>
          <cell r="C3148" t="str">
            <v>EACH</v>
          </cell>
          <cell r="D3148" t="str">
            <v>WORK ZONE WORD ON PAVEMENT, 72", CLASS I, 740.06, TYPE II</v>
          </cell>
          <cell r="F3148"/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B3151"/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B3156"/>
          <cell r="C3156" t="str">
            <v>EACH</v>
          </cell>
          <cell r="D3156" t="str">
            <v>WORK ZONE SCHOOL SYMBOL MARKING, 72", CLASS I, 642 PAINT</v>
          </cell>
          <cell r="F3156"/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F3162"/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F3163"/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F3164"/>
          <cell r="G3164">
            <v>0</v>
          </cell>
        </row>
        <row r="3165">
          <cell r="A3165" t="str">
            <v>614E32210</v>
          </cell>
          <cell r="B3165"/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F3167"/>
          <cell r="G3167">
            <v>0</v>
          </cell>
        </row>
        <row r="3168">
          <cell r="A3168" t="str">
            <v>614E32700</v>
          </cell>
          <cell r="B3168"/>
          <cell r="C3168" t="str">
            <v>SF</v>
          </cell>
          <cell r="D3168" t="str">
            <v>WORK ZONE ISLAND MARKING, CLASS I</v>
          </cell>
          <cell r="F3168"/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F3169"/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F3170"/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F3171"/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F3172"/>
          <cell r="G3172">
            <v>0</v>
          </cell>
        </row>
        <row r="3173">
          <cell r="A3173" t="str">
            <v>614E50000</v>
          </cell>
          <cell r="B3173"/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F3175"/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F3184"/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F3185"/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F3186"/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F3187"/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/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F3189"/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F3190"/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F3191"/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F3192"/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F3197"/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F3198"/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F3222"/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F3223"/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F3240"/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F3241"/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F3282"/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F3283"/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F3284"/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F3285"/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F3286"/>
          <cell r="G3286">
            <v>0</v>
          </cell>
        </row>
        <row r="3287">
          <cell r="A3287" t="str">
            <v>622E24840</v>
          </cell>
          <cell r="B3287"/>
          <cell r="C3287" t="str">
            <v>EACH</v>
          </cell>
          <cell r="D3287" t="str">
            <v>CONCRETE BARRIER END SECTION, TYPE B</v>
          </cell>
          <cell r="F3287"/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F3299"/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F3300"/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F3301"/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F3302"/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F3303"/>
          <cell r="G3303">
            <v>0</v>
          </cell>
        </row>
        <row r="3304">
          <cell r="A3304" t="str">
            <v>622E25015</v>
          </cell>
          <cell r="B3304"/>
          <cell r="C3304" t="str">
            <v>EACH</v>
          </cell>
          <cell r="D3304" t="str">
            <v>CONCRETE BARRIER, END ANCHORAGE, REINFORCED, TYPE C1, AS PER PLAN</v>
          </cell>
          <cell r="F3304"/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F3307"/>
          <cell r="G3307">
            <v>0</v>
          </cell>
        </row>
        <row r="3308">
          <cell r="A3308" t="str">
            <v>622E41000</v>
          </cell>
          <cell r="B3308"/>
          <cell r="C3308" t="str">
            <v>FT</v>
          </cell>
          <cell r="D3308" t="str">
            <v>PORTABLE BARRIER, 32"</v>
          </cell>
          <cell r="F3308"/>
          <cell r="G3308">
            <v>0</v>
          </cell>
        </row>
        <row r="3309">
          <cell r="A3309" t="str">
            <v>622E41001</v>
          </cell>
          <cell r="B3309"/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B3314"/>
          <cell r="C3314" t="str">
            <v>FT</v>
          </cell>
          <cell r="D3314" t="str">
            <v>PORTABLE BARRIER, 50", BRIDGE MOUNTED</v>
          </cell>
          <cell r="F3314"/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/>
          <cell r="G3324">
            <v>0</v>
          </cell>
        </row>
        <row r="3325">
          <cell r="A3325" t="str">
            <v>623E10000</v>
          </cell>
          <cell r="B3325"/>
          <cell r="C3325" t="str">
            <v>LS</v>
          </cell>
          <cell r="D3325" t="str">
            <v>CONSTRUCTION LAYOUT STAKES AND SURVEYING</v>
          </cell>
          <cell r="F3325"/>
          <cell r="G3325">
            <v>0</v>
          </cell>
        </row>
        <row r="3326">
          <cell r="A3326" t="str">
            <v>623E10001</v>
          </cell>
          <cell r="B3326"/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B3331"/>
          <cell r="C3331" t="str">
            <v>EACH</v>
          </cell>
          <cell r="D3331" t="str">
            <v>MONUMENT ASSEMBLY</v>
          </cell>
          <cell r="F3331"/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F3343"/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F3349"/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F3350"/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/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F3352"/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F3353"/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F3354"/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F3365"/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F3426"/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F3430"/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F3445"/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F3449"/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F3456"/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F3460"/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F3479"/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F3483"/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F3491"/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F3495"/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F3508"/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F3512"/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F3531"/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F3535"/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F3605"/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F3606"/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F3607"/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F3608"/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F3609"/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F3610"/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F3611"/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F3612"/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F3613"/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F3614"/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F3615"/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F3616"/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F3617"/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F3618"/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F3619"/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F3620"/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F3621"/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F3622"/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F3623"/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F3624"/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F3625"/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F3626"/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F3627"/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F3628"/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F3629"/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F3630"/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F3631"/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F3632"/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F3633"/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F3634"/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F3635"/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F3636"/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F3637"/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F3638"/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F3639"/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F3640"/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F3641"/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F3642"/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F3643"/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F3644"/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F3645"/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F3646"/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F3647"/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F3650"/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F3651"/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F3652"/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F3654"/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F3655"/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F3656"/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F3671"/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F3675"/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F3711"/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F3715"/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B3722"/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B3726"/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F3744"/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F3745"/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F3746"/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F3747"/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F3748"/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F3749"/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F3750"/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F3751"/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B3754"/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B3755"/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B3756"/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B3758"/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B3759"/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B3760"/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B3766"/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B3767"/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B3770"/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B3771"/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B3801"/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F3802"/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F3803"/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F3804"/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F3805"/>
          <cell r="G3805">
            <v>0</v>
          </cell>
        </row>
        <row r="3806">
          <cell r="A3806" t="str">
            <v>625E75411</v>
          </cell>
          <cell r="B3806"/>
          <cell r="C3806" t="str">
            <v>EACH</v>
          </cell>
          <cell r="D3806" t="str">
            <v>LIGHT POLE REMOVED FOR REUSE, AS PER PLAN</v>
          </cell>
          <cell r="F3806"/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F3807"/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F3808"/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F3809"/>
          <cell r="G3809">
            <v>0</v>
          </cell>
        </row>
        <row r="3810">
          <cell r="A3810" t="str">
            <v>625E75503</v>
          </cell>
          <cell r="B3810"/>
          <cell r="C3810" t="str">
            <v>EACH</v>
          </cell>
          <cell r="D3810" t="str">
            <v>PORTION OF LIGHT POLE FOUNDATION REMOVED, AS PER PLAN</v>
          </cell>
          <cell r="F3810"/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F3811"/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F3812"/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F3813"/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F3814"/>
          <cell r="G3814">
            <v>0</v>
          </cell>
        </row>
        <row r="3815">
          <cell r="A3815" t="str">
            <v>625E75508</v>
          </cell>
          <cell r="B3815"/>
          <cell r="C3815" t="str">
            <v>EACH</v>
          </cell>
          <cell r="D3815" t="str">
            <v>LUMINAIRE REMOVED FOR REUSE</v>
          </cell>
          <cell r="F3815"/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F3816"/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F3817"/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F3818"/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F3819"/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F3820"/>
          <cell r="G3820">
            <v>0</v>
          </cell>
        </row>
        <row r="3821">
          <cell r="A3821" t="str">
            <v>625E75540</v>
          </cell>
          <cell r="B3821"/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F4030"/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F4038"/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F4039"/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F4047"/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B4080"/>
          <cell r="C4080" t="str">
            <v>EACH</v>
          </cell>
          <cell r="D4080" t="str">
            <v>SPAN WIRE SIGN SUPPORT, TYPE TC-17.10, DESIGN 9</v>
          </cell>
          <cell r="F4080"/>
          <cell r="G4080">
            <v>0</v>
          </cell>
        </row>
        <row r="4081">
          <cell r="A4081" t="str">
            <v>630E75901</v>
          </cell>
          <cell r="B4081"/>
          <cell r="C4081" t="str">
            <v>EACH</v>
          </cell>
          <cell r="D4081" t="str">
            <v>SPAN WIRE SIGN SUPPORT, TYPE TC-17.10, DESIGN 9, AS PER PLAN</v>
          </cell>
          <cell r="F4081"/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B4088"/>
          <cell r="C4088" t="str">
            <v>EACH</v>
          </cell>
          <cell r="D4088" t="str">
            <v>OVERPASS STRUCTURE MOUNTED SIGN SUPPORT, TYPE TC-18.24</v>
          </cell>
          <cell r="F4088"/>
          <cell r="G4088">
            <v>0</v>
          </cell>
        </row>
        <row r="4089">
          <cell r="A4089" t="str">
            <v>630E77001</v>
          </cell>
          <cell r="B4089"/>
          <cell r="C4089" t="str">
            <v>EACH</v>
          </cell>
          <cell r="D4089" t="str">
            <v>OVERPASS STRUCTURE MOUNTED SIGN SUPPORT, TYPE TC-18.24, AS PER PLAN</v>
          </cell>
          <cell r="F4089"/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B4108"/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B4116"/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F4278"/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F4281"/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F4282"/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F4283"/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F4284"/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F4285"/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F4286"/>
          <cell r="G4286">
            <v>0</v>
          </cell>
        </row>
        <row r="4287">
          <cell r="A4287" t="str">
            <v>630E89818</v>
          </cell>
          <cell r="B4287"/>
          <cell r="C4287" t="str">
            <v>EACH</v>
          </cell>
          <cell r="D4287" t="str">
            <v>REMOVAL OF WOOD POLE AND DELIVERY</v>
          </cell>
          <cell r="F4287"/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F4290"/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F4291"/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F4292"/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F4293"/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F4294"/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F4295"/>
          <cell r="G4295">
            <v>0</v>
          </cell>
        </row>
        <row r="4296">
          <cell r="A4296" t="str">
            <v>630E89832</v>
          </cell>
          <cell r="B4296"/>
          <cell r="C4296" t="str">
            <v>EACH</v>
          </cell>
          <cell r="D4296" t="str">
            <v>REMOVAL OF OVERHEAD SIGN SUPPORT AND DELIVERY, TYPE TC-9.10</v>
          </cell>
          <cell r="F4296"/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F4313"/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F4322"/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F4327"/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F4328"/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F4331"/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F4336"/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F4337"/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F4343"/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F4352"/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F4353"/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F4355"/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F4356"/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F4357"/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F4358"/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F4362"/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F4364"/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F4365"/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F4366"/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F4367"/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F4368"/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F4369"/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F4370"/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F4371"/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F4372"/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F4373"/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F4374"/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F4375"/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F4376"/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F4377"/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F4378"/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F4379"/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F4380"/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F4381"/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F4382"/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F4383"/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F4384"/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F4385"/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F4386"/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F4387"/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F4388"/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F4389"/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F4390"/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F4391"/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F4392"/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F4393"/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F4394"/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F4395"/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F4396"/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F4397"/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F4398"/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F4399"/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F4400"/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F4401"/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F4402"/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F4403"/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F4404"/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F4405"/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F4406"/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F4407"/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F4408"/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F4409"/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F4410"/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F4411"/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F4412"/>
          <cell r="G4412">
            <v>0</v>
          </cell>
        </row>
        <row r="4413">
          <cell r="A4413" t="str">
            <v>632E04817</v>
          </cell>
          <cell r="B4413"/>
          <cell r="C4413" t="str">
            <v>EACH</v>
          </cell>
          <cell r="D4413" t="str">
            <v>VEHICULAR SIGNAL HEAD, (LED), 1-SECTION, 12" LENS, 4-WAY, ALUMINUM, AS PER PLAN</v>
          </cell>
          <cell r="F4413"/>
          <cell r="G4413">
            <v>0</v>
          </cell>
        </row>
        <row r="4414">
          <cell r="A4414" t="str">
            <v>632E04900</v>
          </cell>
          <cell r="B4414"/>
          <cell r="C4414" t="str">
            <v>EACH</v>
          </cell>
          <cell r="D4414" t="str">
            <v>VEHICULAR SIGNAL HEAD, (LED), 1-SECTION, 12" LENS, 4-WAY, ALUMINUM</v>
          </cell>
          <cell r="F4414"/>
          <cell r="G4414">
            <v>0</v>
          </cell>
        </row>
        <row r="4415">
          <cell r="A4415" t="str">
            <v>632E04901</v>
          </cell>
          <cell r="B4415"/>
          <cell r="C4415" t="str">
            <v>EACH</v>
          </cell>
          <cell r="D4415" t="str">
            <v>VEHICULAR SIGNAL HEAD, (LED), 1-SECTION, 12" LENS, 4-WAY, ALUMINUM, AS PER PLAN</v>
          </cell>
          <cell r="F4415"/>
          <cell r="G4415">
            <v>0</v>
          </cell>
        </row>
        <row r="4416">
          <cell r="A4416" t="str">
            <v>632E04905</v>
          </cell>
          <cell r="B4416"/>
          <cell r="C4416" t="str">
            <v>EACH</v>
          </cell>
          <cell r="D4416" t="str">
            <v>VEHICULAR SIGNAL HEAD, (LED), 2-SECTION, 12" LENS, 1-WAY, POLYCARBONATE, AS PER PLAN</v>
          </cell>
          <cell r="F4416"/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F4417"/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F4418"/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F4419"/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F4420"/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F4421"/>
          <cell r="G4421">
            <v>0</v>
          </cell>
        </row>
        <row r="4422">
          <cell r="A4422" t="str">
            <v>632E04919</v>
          </cell>
          <cell r="B4422"/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B4423"/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B4424"/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B4425"/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F4426"/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F4427"/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F4465"/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F4474"/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F4515"/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F4516"/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F4517"/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F4518"/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F4519"/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F4525"/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F4526"/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F4527"/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F4528"/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F4529"/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F4565"/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F4575"/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F4577"/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F4587"/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F4747"/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F4758"/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F4771"/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F4782"/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F4810"/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F4821"/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F4873"/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F4874"/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F4875"/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F4880"/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F4884"/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F4885"/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F4886"/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F4891"/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F4894"/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F4895"/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F4896"/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F4897"/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F4898"/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F4899"/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F4900"/>
          <cell r="G4900">
            <v>0</v>
          </cell>
        </row>
        <row r="4901">
          <cell r="A4901" t="str">
            <v>632E89611</v>
          </cell>
          <cell r="B4901"/>
          <cell r="C4901" t="str">
            <v>EACH</v>
          </cell>
          <cell r="D4901" t="str">
            <v>PEDESTAL, 9', AS PER PLAN</v>
          </cell>
          <cell r="F4901"/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F4905"/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F4906"/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F4907"/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F4908"/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F4909"/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F4910"/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F4911"/>
          <cell r="G4911">
            <v>0</v>
          </cell>
        </row>
        <row r="4912">
          <cell r="A4912" t="str">
            <v>632E89900</v>
          </cell>
          <cell r="B4912"/>
          <cell r="C4912" t="str">
            <v>EACH</v>
          </cell>
          <cell r="D4912" t="str">
            <v>PEDESTAL, 8', TRANSFORMER BASE</v>
          </cell>
          <cell r="F4912"/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F4927"/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F4928"/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F4974"/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F4975"/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F4976"/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F4977"/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F4978"/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F4979"/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F4991"/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F4992"/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F4993"/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F4994"/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F4995"/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F4996"/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B5360"/>
          <cell r="C5360" t="str">
            <v>EACH</v>
          </cell>
          <cell r="D5360" t="str">
            <v>10" X 10" TAPPING SLEEVE, VALVE AND VALVE BOX</v>
          </cell>
          <cell r="F5360"/>
          <cell r="G5360">
            <v>0</v>
          </cell>
        </row>
        <row r="5361">
          <cell r="A5361" t="str">
            <v>638E09521</v>
          </cell>
          <cell r="B5361"/>
          <cell r="C5361" t="str">
            <v>EACH</v>
          </cell>
          <cell r="D5361" t="str">
            <v>10" X 10" TAPPING SLEEVE, VALVE AND VALVE BOX, AS PER PLAN</v>
          </cell>
          <cell r="F5361"/>
          <cell r="G5361">
            <v>0</v>
          </cell>
        </row>
        <row r="5362">
          <cell r="A5362" t="str">
            <v>638E09600</v>
          </cell>
          <cell r="B5362"/>
          <cell r="C5362" t="str">
            <v>EACH</v>
          </cell>
          <cell r="D5362" t="str">
            <v>12" X 4" TAPPING SLEEVE, VALVE AND VALVE BOX</v>
          </cell>
          <cell r="F5362"/>
          <cell r="G5362">
            <v>0</v>
          </cell>
        </row>
        <row r="5363">
          <cell r="A5363" t="str">
            <v>638E09700</v>
          </cell>
          <cell r="B5363"/>
          <cell r="C5363" t="str">
            <v>EACH</v>
          </cell>
          <cell r="D5363" t="str">
            <v>12" X 6" TAPPING SLEEVE, VALVE AND VALVE BOX</v>
          </cell>
          <cell r="F5363"/>
          <cell r="G5363">
            <v>0</v>
          </cell>
        </row>
        <row r="5364">
          <cell r="A5364" t="str">
            <v>638E09701</v>
          </cell>
          <cell r="B5364"/>
          <cell r="C5364" t="str">
            <v>EACH</v>
          </cell>
          <cell r="D5364" t="str">
            <v>12" X 6" TAPPING SLEEVE, VALVE AND VALVE BOX, AS PER PLAN</v>
          </cell>
          <cell r="F5364"/>
          <cell r="G5364">
            <v>0</v>
          </cell>
        </row>
        <row r="5365">
          <cell r="A5365" t="str">
            <v>638E09710</v>
          </cell>
          <cell r="B5365"/>
          <cell r="C5365" t="str">
            <v>EACH</v>
          </cell>
          <cell r="D5365" t="str">
            <v>12" X 8" TAPPING SLEEVE, VALVE AND VALVE BOX</v>
          </cell>
          <cell r="F5365"/>
          <cell r="G5365">
            <v>0</v>
          </cell>
        </row>
        <row r="5366">
          <cell r="A5366" t="str">
            <v>638E09711</v>
          </cell>
          <cell r="B5366"/>
          <cell r="C5366" t="str">
            <v>EACH</v>
          </cell>
          <cell r="D5366" t="str">
            <v>12" X 8" TAPPING SLEEVE, VALVE AND VALVE BOX, AS PER PLAN</v>
          </cell>
          <cell r="F5366"/>
          <cell r="G5366">
            <v>0</v>
          </cell>
        </row>
        <row r="5367">
          <cell r="A5367" t="str">
            <v>638E09714</v>
          </cell>
          <cell r="B5367"/>
          <cell r="C5367" t="str">
            <v>EACH</v>
          </cell>
          <cell r="D5367" t="str">
            <v>12" X 10" TAPPING SLEEVE, VALVE AND VALVE BOX</v>
          </cell>
          <cell r="F5367"/>
          <cell r="G5367">
            <v>0</v>
          </cell>
        </row>
        <row r="5368">
          <cell r="A5368" t="str">
            <v>638E09800</v>
          </cell>
          <cell r="B5368"/>
          <cell r="C5368" t="str">
            <v>EACH</v>
          </cell>
          <cell r="D5368" t="str">
            <v>12" X 12" TAPPING SLEEVE, VALVE AND VALVE BOX</v>
          </cell>
          <cell r="F5368"/>
          <cell r="G5368">
            <v>0</v>
          </cell>
        </row>
        <row r="5369">
          <cell r="A5369" t="str">
            <v>638E09801</v>
          </cell>
          <cell r="B5369"/>
          <cell r="C5369" t="str">
            <v>EACH</v>
          </cell>
          <cell r="D5369" t="str">
            <v>12" X 12" TAPPING SLEEVE, VALVE AND VALVE BOX, AS PER PLAN</v>
          </cell>
          <cell r="F5369"/>
          <cell r="G5369">
            <v>0</v>
          </cell>
        </row>
        <row r="5370">
          <cell r="A5370" t="str">
            <v>638E09808</v>
          </cell>
          <cell r="B5370"/>
          <cell r="C5370" t="str">
            <v>EACH</v>
          </cell>
          <cell r="D5370" t="str">
            <v>14" X 14" TAPPING SLEEVE, VALVE AND VALVE BOX</v>
          </cell>
          <cell r="F5370"/>
          <cell r="G5370">
            <v>0</v>
          </cell>
        </row>
        <row r="5371">
          <cell r="A5371" t="str">
            <v>638E09810</v>
          </cell>
          <cell r="B5371"/>
          <cell r="C5371" t="str">
            <v>EACH</v>
          </cell>
          <cell r="D5371" t="str">
            <v>14" X 6" TAPPING SLEEVE, VALVE AND VALVE BOX</v>
          </cell>
          <cell r="F5371"/>
          <cell r="G5371">
            <v>0</v>
          </cell>
        </row>
        <row r="5372">
          <cell r="A5372" t="str">
            <v>638E09890</v>
          </cell>
          <cell r="B5372"/>
          <cell r="C5372" t="str">
            <v>EACH</v>
          </cell>
          <cell r="D5372" t="str">
            <v>16" X 6" TAPPING SLEEVE, VALVE AND VALVE BOX</v>
          </cell>
          <cell r="F5372"/>
          <cell r="G5372">
            <v>0</v>
          </cell>
        </row>
        <row r="5373">
          <cell r="A5373" t="str">
            <v>638E09894</v>
          </cell>
          <cell r="B5373"/>
          <cell r="C5373" t="str">
            <v>EACH</v>
          </cell>
          <cell r="D5373" t="str">
            <v>16" X 8" TAPPING SLEEVE, VALVE AND VALVE BOX</v>
          </cell>
          <cell r="F5373"/>
          <cell r="G5373">
            <v>0</v>
          </cell>
        </row>
        <row r="5374">
          <cell r="A5374" t="str">
            <v>638E09895</v>
          </cell>
          <cell r="B5374"/>
          <cell r="C5374" t="str">
            <v>EACH</v>
          </cell>
          <cell r="D5374" t="str">
            <v>16" X 8" TAPPING SLEEVE, VALVE AND VALVE BOX, AS PER PLAN</v>
          </cell>
          <cell r="F5374"/>
          <cell r="G5374">
            <v>0</v>
          </cell>
        </row>
        <row r="5375">
          <cell r="A5375" t="str">
            <v>638E09900</v>
          </cell>
          <cell r="B5375"/>
          <cell r="C5375" t="str">
            <v>EACH</v>
          </cell>
          <cell r="D5375" t="str">
            <v>16" X 10" TAPPING SLEEVE, VALVE AND VALVE BOX</v>
          </cell>
          <cell r="F5375"/>
          <cell r="G5375">
            <v>0</v>
          </cell>
        </row>
        <row r="5376">
          <cell r="A5376" t="str">
            <v>638E09908</v>
          </cell>
          <cell r="B5376"/>
          <cell r="C5376" t="str">
            <v>EACH</v>
          </cell>
          <cell r="D5376" t="str">
            <v>16" X 12" TAPPING SLEEVE, VALVE AND VALVE BOX</v>
          </cell>
          <cell r="F5376"/>
          <cell r="G5376">
            <v>0</v>
          </cell>
        </row>
        <row r="5377">
          <cell r="A5377" t="str">
            <v>638E09909</v>
          </cell>
          <cell r="B5377"/>
          <cell r="C5377" t="str">
            <v>EACH</v>
          </cell>
          <cell r="D5377" t="str">
            <v>16" X 12" TAPPING SLEEVE, VALVE AND VALVE BOX, AS PER PLAN</v>
          </cell>
          <cell r="F5377"/>
          <cell r="G5377">
            <v>0</v>
          </cell>
        </row>
        <row r="5378">
          <cell r="A5378" t="str">
            <v>638E09910</v>
          </cell>
          <cell r="B5378"/>
          <cell r="C5378" t="str">
            <v>EACH</v>
          </cell>
          <cell r="D5378" t="str">
            <v>16" X 16" TAPPING SLEEVE, VALVE AND VALVE BOX</v>
          </cell>
          <cell r="F5378"/>
          <cell r="G5378">
            <v>0</v>
          </cell>
        </row>
        <row r="5379">
          <cell r="A5379" t="str">
            <v>638E09920</v>
          </cell>
          <cell r="B5379"/>
          <cell r="C5379" t="str">
            <v>EACH</v>
          </cell>
          <cell r="D5379" t="str">
            <v>18" X 18" TAPPING SLEEVE, VALVE AND VALVE BOX</v>
          </cell>
          <cell r="F5379"/>
          <cell r="G5379">
            <v>0</v>
          </cell>
        </row>
        <row r="5380">
          <cell r="A5380" t="str">
            <v>638E10000</v>
          </cell>
          <cell r="B5380"/>
          <cell r="C5380" t="str">
            <v>EACH</v>
          </cell>
          <cell r="D5380" t="str">
            <v>20" X 16" TAPPING SLEEVE, VALVE AND VALVE BOX</v>
          </cell>
          <cell r="F5380"/>
          <cell r="G5380">
            <v>0</v>
          </cell>
        </row>
        <row r="5381">
          <cell r="A5381" t="str">
            <v>638E10010</v>
          </cell>
          <cell r="B5381"/>
          <cell r="C5381" t="str">
            <v>EACH</v>
          </cell>
          <cell r="D5381" t="str">
            <v>20" X 20" TAPPING SLEEVE, VALVE AND VALVE BOX</v>
          </cell>
          <cell r="F5381"/>
          <cell r="G5381">
            <v>0</v>
          </cell>
        </row>
        <row r="5382">
          <cell r="A5382" t="str">
            <v>638E10011</v>
          </cell>
          <cell r="B5382"/>
          <cell r="C5382" t="str">
            <v>EACH</v>
          </cell>
          <cell r="D5382" t="str">
            <v>20" X 20" TAPPING SLEEVE, VALVE AND VALVE BOX, AS PER PLAN</v>
          </cell>
          <cell r="F5382"/>
          <cell r="G5382">
            <v>0</v>
          </cell>
        </row>
        <row r="5383">
          <cell r="A5383" t="str">
            <v>638E10100</v>
          </cell>
          <cell r="B5383"/>
          <cell r="C5383" t="str">
            <v>EACH</v>
          </cell>
          <cell r="D5383" t="str">
            <v>4" FIRE HYDRANT</v>
          </cell>
          <cell r="F5383"/>
          <cell r="G5383">
            <v>0</v>
          </cell>
        </row>
        <row r="5384">
          <cell r="A5384" t="str">
            <v>638E10101</v>
          </cell>
          <cell r="B5384"/>
          <cell r="C5384" t="str">
            <v>EACH</v>
          </cell>
          <cell r="D5384" t="str">
            <v>4" FIRE HYDRANT, AS PER PLAN</v>
          </cell>
          <cell r="F5384"/>
          <cell r="G5384">
            <v>0</v>
          </cell>
        </row>
        <row r="5385">
          <cell r="A5385" t="str">
            <v>638E10200</v>
          </cell>
          <cell r="B5385"/>
          <cell r="C5385" t="str">
            <v>EACH</v>
          </cell>
          <cell r="D5385" t="str">
            <v>6" FIRE HYDRANT</v>
          </cell>
          <cell r="F5385"/>
          <cell r="G5385">
            <v>0</v>
          </cell>
        </row>
        <row r="5386">
          <cell r="A5386" t="str">
            <v>638E10201</v>
          </cell>
          <cell r="B5386"/>
          <cell r="C5386" t="str">
            <v>EACH</v>
          </cell>
          <cell r="D5386" t="str">
            <v>6" FIRE HYDRANT, AS PER PLAN</v>
          </cell>
          <cell r="F5386"/>
          <cell r="G5386">
            <v>0</v>
          </cell>
        </row>
        <row r="5387">
          <cell r="A5387" t="str">
            <v>638E10300</v>
          </cell>
          <cell r="B5387"/>
          <cell r="C5387" t="str">
            <v>EACH</v>
          </cell>
          <cell r="D5387" t="str">
            <v>FIRE HYDRANT EXTENDED AND ADJUSTED TO GRADE</v>
          </cell>
          <cell r="F5387"/>
          <cell r="G5387">
            <v>0</v>
          </cell>
        </row>
        <row r="5388">
          <cell r="A5388" t="str">
            <v>638E10301</v>
          </cell>
          <cell r="B5388"/>
          <cell r="C5388" t="str">
            <v>EACH</v>
          </cell>
          <cell r="D5388" t="str">
            <v>FIRE HYDRANT EXTENDED AND ADJUSTED TO GRADE, AS PER PLAN</v>
          </cell>
          <cell r="F5388"/>
          <cell r="G5388">
            <v>0</v>
          </cell>
        </row>
        <row r="5389">
          <cell r="A5389" t="str">
            <v>638E10400</v>
          </cell>
          <cell r="B5389"/>
          <cell r="C5389" t="str">
            <v>EACH</v>
          </cell>
          <cell r="D5389" t="str">
            <v>FIRE HYDRANT ADJUSTED TO GRADE</v>
          </cell>
          <cell r="F5389"/>
          <cell r="G5389">
            <v>0</v>
          </cell>
        </row>
        <row r="5390">
          <cell r="A5390" t="str">
            <v>638E10401</v>
          </cell>
          <cell r="B5390"/>
          <cell r="C5390" t="str">
            <v>EACH</v>
          </cell>
          <cell r="D5390" t="str">
            <v>FIRE HYDRANT ADJUSTED TO GRADE, AS PER PLAN</v>
          </cell>
          <cell r="F5390"/>
          <cell r="G5390">
            <v>0</v>
          </cell>
        </row>
        <row r="5391">
          <cell r="A5391" t="str">
            <v>638E10480</v>
          </cell>
          <cell r="B5391"/>
          <cell r="C5391" t="str">
            <v>EACH</v>
          </cell>
          <cell r="D5391" t="str">
            <v>FIRE HYDRANT REMOVED</v>
          </cell>
          <cell r="F5391"/>
          <cell r="G5391">
            <v>0</v>
          </cell>
        </row>
        <row r="5392">
          <cell r="A5392" t="str">
            <v>638E10481</v>
          </cell>
          <cell r="B5392"/>
          <cell r="C5392" t="str">
            <v>EACH</v>
          </cell>
          <cell r="D5392" t="str">
            <v>FIRE HYDRANT REMOVED, AS PER PLAN</v>
          </cell>
          <cell r="F5392"/>
          <cell r="G5392">
            <v>0</v>
          </cell>
        </row>
        <row r="5393">
          <cell r="A5393" t="str">
            <v>638E10500</v>
          </cell>
          <cell r="B5393"/>
          <cell r="C5393" t="str">
            <v>EACH</v>
          </cell>
          <cell r="D5393" t="str">
            <v>FIRE HYDRANT REMOVED AND RESET</v>
          </cell>
          <cell r="F5393"/>
          <cell r="G5393">
            <v>0</v>
          </cell>
        </row>
        <row r="5394">
          <cell r="A5394" t="str">
            <v>638E10501</v>
          </cell>
          <cell r="B5394"/>
          <cell r="C5394" t="str">
            <v>EACH</v>
          </cell>
          <cell r="D5394" t="str">
            <v>FIRE HYDRANT REMOVED AND RESET, AS PER PLAN</v>
          </cell>
          <cell r="F5394"/>
          <cell r="G5394">
            <v>0</v>
          </cell>
        </row>
        <row r="5395">
          <cell r="A5395" t="str">
            <v>638E10600</v>
          </cell>
          <cell r="B5395"/>
          <cell r="C5395" t="str">
            <v>EACH</v>
          </cell>
          <cell r="D5395" t="str">
            <v>FIRE HYDRANT AND GATE VALVE REMOVED AND RESET</v>
          </cell>
          <cell r="F5395"/>
          <cell r="G5395">
            <v>0</v>
          </cell>
        </row>
        <row r="5396">
          <cell r="A5396" t="str">
            <v>638E10601</v>
          </cell>
          <cell r="B5396"/>
          <cell r="C5396" t="str">
            <v>EACH</v>
          </cell>
          <cell r="D5396" t="str">
            <v>FIRE HYDRANT AND GATE VALVE REMOVED AND RESET, AS PER PLAN</v>
          </cell>
          <cell r="F5396"/>
          <cell r="G5396">
            <v>0</v>
          </cell>
        </row>
        <row r="5397">
          <cell r="A5397" t="str">
            <v>638E10700</v>
          </cell>
          <cell r="B5397"/>
          <cell r="C5397" t="str">
            <v>EACH</v>
          </cell>
          <cell r="D5397" t="str">
            <v>FIRE HYDRANT REMOVED AND DISPOSED OF</v>
          </cell>
          <cell r="F5397"/>
          <cell r="G5397">
            <v>0</v>
          </cell>
        </row>
        <row r="5398">
          <cell r="A5398" t="str">
            <v>638E10701</v>
          </cell>
          <cell r="B5398"/>
          <cell r="C5398" t="str">
            <v>EACH</v>
          </cell>
          <cell r="D5398" t="str">
            <v>FIRE HYDRANT REMOVED AND DISPOSED OF, AS PER PLAN</v>
          </cell>
          <cell r="F5398"/>
          <cell r="G5398">
            <v>0</v>
          </cell>
        </row>
        <row r="5399">
          <cell r="A5399" t="str">
            <v>638E10800</v>
          </cell>
          <cell r="B5399"/>
          <cell r="C5399" t="str">
            <v>EACH</v>
          </cell>
          <cell r="D5399" t="str">
            <v>VALVE BOX ADJUSTED TO GRADE</v>
          </cell>
          <cell r="F5399"/>
          <cell r="G5399">
            <v>0</v>
          </cell>
        </row>
        <row r="5400">
          <cell r="A5400" t="str">
            <v>638E10801</v>
          </cell>
          <cell r="B5400"/>
          <cell r="C5400" t="str">
            <v>EACH</v>
          </cell>
          <cell r="D5400" t="str">
            <v>VALVE BOX ADJUSTED TO GRADE, AS PER PLAN</v>
          </cell>
          <cell r="F5400"/>
          <cell r="G5400">
            <v>0</v>
          </cell>
        </row>
        <row r="5401">
          <cell r="A5401" t="str">
            <v>638E10900</v>
          </cell>
          <cell r="B5401"/>
          <cell r="C5401" t="str">
            <v>EACH</v>
          </cell>
          <cell r="D5401" t="str">
            <v>SERVICE BOX ADJUSTED TO GRADE</v>
          </cell>
          <cell r="F5401"/>
          <cell r="G5401">
            <v>0</v>
          </cell>
        </row>
        <row r="5402">
          <cell r="A5402" t="str">
            <v>638E10901</v>
          </cell>
          <cell r="B5402"/>
          <cell r="C5402" t="str">
            <v>EACH</v>
          </cell>
          <cell r="D5402" t="str">
            <v>SERVICE BOX ADJUSTED TO GRADE, AS PER PLAN</v>
          </cell>
          <cell r="F5402"/>
          <cell r="G5402">
            <v>0</v>
          </cell>
        </row>
        <row r="5403">
          <cell r="A5403" t="str">
            <v>638E11100</v>
          </cell>
          <cell r="B5403"/>
          <cell r="C5403" t="str">
            <v>EACH</v>
          </cell>
          <cell r="D5403" t="str">
            <v>METER AND CHAMBER REMOVED AND RESET</v>
          </cell>
          <cell r="F5403"/>
          <cell r="G5403">
            <v>0</v>
          </cell>
        </row>
        <row r="5404">
          <cell r="A5404" t="str">
            <v>638E11101</v>
          </cell>
          <cell r="B5404"/>
          <cell r="C5404" t="str">
            <v>EACH</v>
          </cell>
          <cell r="D5404" t="str">
            <v>METER AND CHAMBER REMOVED AND RESET, AS PER PLAN</v>
          </cell>
          <cell r="F5404"/>
          <cell r="G5404">
            <v>0</v>
          </cell>
        </row>
        <row r="5405">
          <cell r="A5405" t="str">
            <v>638E11102</v>
          </cell>
          <cell r="B5405"/>
          <cell r="C5405" t="str">
            <v>EACH</v>
          </cell>
          <cell r="D5405" t="str">
            <v>METER AND VAULT REMOVED AND RESET</v>
          </cell>
          <cell r="F5405"/>
          <cell r="G5405">
            <v>0</v>
          </cell>
        </row>
        <row r="5406">
          <cell r="A5406" t="str">
            <v>638E11103</v>
          </cell>
          <cell r="B5406"/>
          <cell r="C5406" t="str">
            <v>EACH</v>
          </cell>
          <cell r="D5406" t="str">
            <v>METER AND VAULT REMOVED AND RESET, AS PER PLAN</v>
          </cell>
          <cell r="F5406"/>
          <cell r="G5406">
            <v>0</v>
          </cell>
        </row>
        <row r="5407">
          <cell r="A5407" t="str">
            <v>638E11200</v>
          </cell>
          <cell r="B5407"/>
          <cell r="C5407" t="str">
            <v>EACH</v>
          </cell>
          <cell r="D5407" t="str">
            <v>METER, SETTING, STOP AND CHAMBER</v>
          </cell>
          <cell r="F5407"/>
          <cell r="G5407">
            <v>0</v>
          </cell>
        </row>
        <row r="5408">
          <cell r="A5408" t="str">
            <v>638E11201</v>
          </cell>
          <cell r="B5408"/>
          <cell r="C5408" t="str">
            <v>EACH</v>
          </cell>
          <cell r="D5408" t="str">
            <v>METER, SETTING, STOP AND CHAMBER, AS PER PLAN</v>
          </cell>
          <cell r="F5408"/>
          <cell r="G5408">
            <v>0</v>
          </cell>
        </row>
        <row r="5409">
          <cell r="A5409" t="str">
            <v>638E11296</v>
          </cell>
          <cell r="B5409"/>
          <cell r="C5409" t="str">
            <v>EACH</v>
          </cell>
          <cell r="D5409" t="str">
            <v>3/4" AIR RELEASE VALVE</v>
          </cell>
          <cell r="F5409"/>
          <cell r="G5409">
            <v>0</v>
          </cell>
        </row>
        <row r="5410">
          <cell r="A5410" t="str">
            <v>638E11297</v>
          </cell>
          <cell r="B5410"/>
          <cell r="C5410" t="str">
            <v>EACH</v>
          </cell>
          <cell r="D5410" t="str">
            <v>3/4" AIR RELEASE VALVE, AS PER PLAN</v>
          </cell>
          <cell r="F5410"/>
          <cell r="G5410">
            <v>0</v>
          </cell>
        </row>
        <row r="5411">
          <cell r="A5411" t="str">
            <v>638E11300</v>
          </cell>
          <cell r="B5411"/>
          <cell r="C5411" t="str">
            <v>EACH</v>
          </cell>
          <cell r="D5411" t="str">
            <v>1" AIR RELEASE VALVE</v>
          </cell>
          <cell r="F5411"/>
          <cell r="G5411">
            <v>0</v>
          </cell>
        </row>
        <row r="5412">
          <cell r="A5412" t="str">
            <v>638E11301</v>
          </cell>
          <cell r="B5412"/>
          <cell r="C5412" t="str">
            <v>EACH</v>
          </cell>
          <cell r="D5412" t="str">
            <v>1" AIR RELEASE VALVE, AS PER PLAN</v>
          </cell>
          <cell r="F5412"/>
          <cell r="G5412">
            <v>0</v>
          </cell>
        </row>
        <row r="5413">
          <cell r="A5413" t="str">
            <v>638E11310</v>
          </cell>
          <cell r="B5413"/>
          <cell r="C5413" t="str">
            <v>EACH</v>
          </cell>
          <cell r="D5413" t="str">
            <v>2" AIR RELEASE VALVE</v>
          </cell>
          <cell r="F5413"/>
          <cell r="G5413">
            <v>0</v>
          </cell>
        </row>
        <row r="5414">
          <cell r="A5414" t="str">
            <v>638E11500</v>
          </cell>
          <cell r="B5414"/>
          <cell r="C5414" t="str">
            <v>MBF</v>
          </cell>
          <cell r="D5414" t="str">
            <v>SHEETING AND BRACING ORDERED LEFT IN PLACE</v>
          </cell>
          <cell r="F5414"/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F5415"/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F5416"/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F5417"/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F5418"/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F5419"/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F5420"/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F5421"/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F5422"/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F5423"/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F5424"/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F5425"/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F5426"/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F5427"/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F5428"/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F5429"/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F5430"/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F5431"/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F5432"/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F5433"/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F5434"/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F5435"/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F5436"/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F5437"/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F5438"/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F5439"/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F5440"/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F5441"/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F5442"/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F5443"/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F5444"/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F5445"/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F5446"/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F5447"/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F5448"/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F5449"/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F5450"/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F5451"/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F5452"/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F5453"/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F5454"/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F5455"/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F5456"/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F5457"/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F5458"/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F5459"/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F5460"/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F5461"/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F5462"/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F5463"/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F5464"/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F5465"/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F5466"/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F5467"/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F5468"/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F5469"/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F5470"/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F5471"/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F5472"/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F5473"/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F5474"/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F5475"/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F5476"/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F5477"/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F5478"/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F5479"/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F5480"/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F5481"/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F5482"/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F5483"/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F5484"/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F5485"/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F5486"/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F5487"/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F5488"/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F5489"/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F5490"/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F5491"/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F5492"/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F5493"/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F5494"/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F5495"/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F5496"/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F5497"/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F5498"/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F5499"/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F5500"/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F5501"/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F5502"/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F5503"/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F5504"/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F5505"/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F5506"/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F5507"/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F5508"/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F5509"/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F5510"/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F5511"/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F5512"/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F5513"/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F5514"/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F5515"/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F5516"/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F5517"/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F5518"/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F5519"/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F5520"/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F5521"/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F5522"/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F5523"/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F5524"/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F5525"/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F5526"/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F5527"/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F5528"/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F5529"/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F5530"/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F5531"/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F5532"/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F5533"/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F5534"/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F5535"/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F5536"/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F5537"/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F5538"/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F5539"/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F5540"/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F5541"/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F5542"/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F5543"/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F5544"/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F5545"/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F5546"/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F5547"/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F5548"/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F5549"/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F5550"/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F5551"/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F5552"/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F5553"/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F5554"/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F5555"/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F5556"/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F5557"/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F5558"/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F5559"/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F5560"/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F5561"/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F5562"/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F5563"/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F5564"/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F5565"/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F5566"/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F5567"/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F5568"/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F5569"/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F5570"/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F5571"/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F5572"/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F5573"/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F5574"/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F5575"/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F5576"/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F5577"/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F5578"/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F5579"/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F5580"/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F5581"/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F5582"/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F5583"/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F5584"/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F5585"/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F5586"/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F5587"/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F5588"/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F5589"/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F5590"/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F5591"/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F5592"/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F5593"/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F5594"/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F5595"/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F5596"/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F5597"/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F5598"/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F5599"/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F5600"/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F5601"/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F5602"/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F5603"/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F5604"/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F5605"/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F5606"/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F5607"/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F5608"/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F5609"/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F5610"/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F5611"/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F5612"/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F5613"/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F5614"/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F5615"/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F5616"/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F5617"/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F5618"/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F5619"/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F5620"/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F5621"/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F5622"/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F5623"/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F5624"/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F5625"/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F5626"/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F5627"/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F5628"/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F5629"/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F5630"/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F5631"/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F5632"/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F5633"/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F5634"/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F5635"/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F5636"/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F5637"/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F5638"/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F5639"/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F5640"/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F5641"/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F5642"/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F5643"/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F5644"/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F5645"/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F5646"/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F5647"/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F5648"/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F5649"/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F5650"/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F5651"/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F5652"/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F5653"/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F5654"/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F5655"/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F5656"/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F5657"/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F5658"/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F5659"/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F5660"/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F5661"/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F5662"/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F5663"/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F5664"/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F5665"/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F5666"/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F5667"/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F5668"/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F5669"/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F5670"/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F5671"/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F5672"/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F5673"/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F5674"/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F5675"/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F5676"/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F5677"/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F5678"/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F5679"/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F5680"/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F5681"/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F5682"/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F5683"/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F5684"/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F5685"/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F5686"/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F5687"/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F5688"/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F5689"/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F5690"/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F5691"/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F5692"/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F5693"/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F5694"/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F5695"/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F5696"/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F5697"/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F5698"/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F5699"/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F5700"/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F5701"/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F5702"/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F5703"/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F5704"/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F5705"/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F5706"/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F5707"/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F5708"/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F5709"/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F5710"/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F5711"/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F5712"/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F5713"/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F5714"/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F5715"/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F5716"/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F5717"/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F5718"/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F5719"/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F5720"/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F5721"/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F5722"/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F5723"/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F5724"/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F5725"/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F5726"/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F5727"/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F5728"/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F5729"/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F5730"/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F5731"/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F5732"/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F5733"/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F5734"/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F5735"/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F5736"/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F5737"/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F5738"/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F5739"/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F5740"/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F5741"/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F5742"/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F5743"/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F5744"/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F5745"/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F5746"/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F5747"/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F5748"/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F5749"/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F5750"/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F5751"/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F5752"/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F5753"/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F5754"/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F5755"/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F5756"/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F5757"/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F5758"/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F5759"/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F5760"/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F5761"/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F5762"/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F5763"/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F5764"/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F5765"/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F5766"/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F5767"/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F5768"/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F5769"/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F5770"/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F5771"/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F5772"/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F5773"/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F5774"/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F5775"/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F5776"/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F5777"/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F5778"/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F5779"/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F5780"/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F5781"/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F5782"/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F5783"/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F5784"/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F5785"/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F5786"/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F5787"/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F5788"/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F5789"/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F5790"/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F5791"/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F5792"/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F5793"/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F5794"/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F5795"/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F5796"/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F5797"/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F5798"/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F5799"/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F5800"/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F5801"/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F5802"/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F5803"/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F5804"/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F5805"/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F5806"/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F5807"/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F5808"/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F5809"/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F5810"/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F5811"/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F5812"/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F5813"/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F5814"/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F5815"/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F5816"/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F5817"/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F5818"/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F5819"/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F5820"/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F5821"/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F5822"/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F5823"/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F5824"/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F5825"/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F5826"/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F5827"/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F5828"/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F5829"/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F5830"/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F5831"/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F5832"/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F5833"/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F5834"/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F5835"/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F5836"/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F5837"/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F5838"/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F5839"/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F5840"/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F5841"/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F5842"/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F5843"/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F5844"/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F5845"/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F5846"/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B5947"/>
          <cell r="C5947" t="str">
            <v>EACH</v>
          </cell>
          <cell r="D5947" t="str">
            <v>RAILROAD SYMBOL MARKING</v>
          </cell>
          <cell r="F5947"/>
          <cell r="G5947">
            <v>0</v>
          </cell>
        </row>
        <row r="5948">
          <cell r="A5948" t="str">
            <v>642E01000</v>
          </cell>
          <cell r="B5948"/>
          <cell r="C5948" t="str">
            <v>EACH</v>
          </cell>
          <cell r="D5948" t="str">
            <v>RAILROAD SYMBOL MARKING, TYPE 1</v>
          </cell>
          <cell r="F5948"/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F5949"/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F5950"/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F5951"/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F5952"/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F5953"/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B6002"/>
          <cell r="C6002" t="str">
            <v>FT</v>
          </cell>
          <cell r="D6002" t="str">
            <v>DOTTED LINE, 6", TYPE 1</v>
          </cell>
          <cell r="F6002"/>
          <cell r="G6002">
            <v>0</v>
          </cell>
        </row>
        <row r="6003">
          <cell r="A6003" t="str">
            <v>642E01516</v>
          </cell>
          <cell r="B6003"/>
          <cell r="C6003" t="str">
            <v>FT</v>
          </cell>
          <cell r="D6003" t="str">
            <v>DOTTED LINE, 6", TYPE 1A</v>
          </cell>
          <cell r="F6003"/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F6004"/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F6005"/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F6006"/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F6007"/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F6008"/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B6014"/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F6015"/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F6016"/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F6017"/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B6070"/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F6071"/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F6072"/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F6073"/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B6079"/>
          <cell r="C6079" t="str">
            <v>FT</v>
          </cell>
          <cell r="D6079" t="str">
            <v>PARKING LOT STALL MARKING</v>
          </cell>
          <cell r="F6079"/>
          <cell r="G6079">
            <v>0</v>
          </cell>
        </row>
        <row r="6080">
          <cell r="A6080" t="str">
            <v>643E01201</v>
          </cell>
          <cell r="B6080"/>
          <cell r="C6080" t="str">
            <v>FT</v>
          </cell>
          <cell r="D6080" t="str">
            <v>PARKING LOT STALL MARKING, AS PER PLAN</v>
          </cell>
          <cell r="F6080"/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F6081"/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F6082"/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F6083"/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F6084"/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B6137"/>
          <cell r="C6137" t="str">
            <v>EACH</v>
          </cell>
          <cell r="D6137" t="str">
            <v>SCHOOL SYMBOL MARKING, 120", AS PER PLAN</v>
          </cell>
          <cell r="F6137"/>
          <cell r="G6137">
            <v>0</v>
          </cell>
        </row>
        <row r="6138">
          <cell r="A6138" t="str">
            <v>644E01200</v>
          </cell>
          <cell r="B6138"/>
          <cell r="C6138" t="str">
            <v>FT</v>
          </cell>
          <cell r="D6138" t="str">
            <v>PARKING LOT STALL MARKING</v>
          </cell>
          <cell r="F6138"/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F6139"/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F6140"/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F6141"/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F6142"/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B6267"/>
          <cell r="C6267" t="str">
            <v>EACH</v>
          </cell>
          <cell r="D6267" t="str">
            <v>RAILROAD SYMBOL MARKING, TYPE B</v>
          </cell>
          <cell r="F6267"/>
          <cell r="G6267">
            <v>0</v>
          </cell>
        </row>
        <row r="6268">
          <cell r="A6268" t="str">
            <v>645E01006</v>
          </cell>
          <cell r="B6268"/>
          <cell r="C6268" t="str">
            <v>EACH</v>
          </cell>
          <cell r="D6268" t="str">
            <v>RAILROAD SYMBOL MARKING, TYPE C</v>
          </cell>
          <cell r="F6268"/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F6272"/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F6273"/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B6325"/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B6326"/>
          <cell r="C6326" t="str">
            <v>FT</v>
          </cell>
          <cell r="D6326" t="str">
            <v>DOTTED LINE, 12", TYPE A2</v>
          </cell>
          <cell r="F6326"/>
          <cell r="G6326">
            <v>0</v>
          </cell>
        </row>
        <row r="6327">
          <cell r="A6327" t="str">
            <v>645E01564</v>
          </cell>
          <cell r="B6327"/>
          <cell r="C6327" t="str">
            <v>FT</v>
          </cell>
          <cell r="D6327" t="str">
            <v>DOTTED LINE, 12", TYPE A3</v>
          </cell>
          <cell r="F6327"/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F6331"/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F6332"/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F6336"/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F6337"/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B6387"/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B6388"/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F6399"/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F6400"/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F6401"/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F6424"/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F6425"/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F6426"/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F6427"/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F6473"/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F6493"/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F6494"/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F6495"/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F6496"/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F6514"/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F6515"/>
          <cell r="G6515">
            <v>0</v>
          </cell>
        </row>
        <row r="6516">
          <cell r="A6516" t="str">
            <v>647E20930</v>
          </cell>
          <cell r="B6516"/>
          <cell r="C6516" t="str">
            <v>EACH</v>
          </cell>
          <cell r="D6516" t="str">
            <v>SHARED LANE MARKING, TYPE A90</v>
          </cell>
          <cell r="F6516"/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F6523"/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F6524"/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F6527"/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F6528"/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F6529"/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F6530"/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F6531"/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F6532"/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F6533"/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F6534"/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F6535"/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F6536"/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F6537"/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F6538"/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F6539"/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F6540"/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F6541"/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F6542"/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F6543"/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F6544"/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F6545"/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F6546"/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F6547"/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F6548"/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F6549"/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F6550"/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F6551"/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F6552"/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F6553"/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F6554"/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F6555"/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F6556"/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F6557"/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F6558"/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F6559"/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F6560"/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F6561"/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F6562"/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F6563"/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F6564"/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F6565"/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F6566"/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F6567"/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F6568"/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F6569"/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F6570"/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F6571"/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F6572"/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F6575"/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/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F6577"/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F6578"/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F6579"/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F6580"/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F6581"/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F6582"/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F6583"/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F6584"/>
          <cell r="G6584">
            <v>0</v>
          </cell>
        </row>
        <row r="6585">
          <cell r="A6585" t="str">
            <v>659E00511</v>
          </cell>
          <cell r="B6585"/>
          <cell r="C6585" t="str">
            <v>SY</v>
          </cell>
          <cell r="D6585" t="str">
            <v>SEEDING AND MULCHING, CLASS 2, AS PER PLAN</v>
          </cell>
          <cell r="F6585"/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F6586"/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F6587"/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F6588"/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F6589"/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F6590"/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F6591"/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F6592"/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F6593"/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F6594"/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F6595"/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F6596"/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F6597"/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F6598"/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F6599"/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F6600"/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F6601"/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F6602"/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F6603"/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F6604"/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F6605"/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F6606"/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F6607"/>
          <cell r="G6607">
            <v>0</v>
          </cell>
        </row>
        <row r="6608">
          <cell r="A6608" t="str">
            <v>659E15001</v>
          </cell>
          <cell r="B6608"/>
          <cell r="C6608" t="str">
            <v>SY</v>
          </cell>
          <cell r="D6608" t="str">
            <v>INTER-SEEDING, AS PER PLAN</v>
          </cell>
          <cell r="F6608"/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F6609"/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F6610"/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F6611"/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F6612"/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F6613"/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/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/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/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F6620"/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F6622"/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F6623"/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F6624"/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F6625"/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/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/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F6628"/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F6629"/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/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/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/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/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/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/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/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/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/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/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/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/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/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/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/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/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/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/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/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/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/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/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/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/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/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/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/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/>
          <cell r="G6659">
            <v>1</v>
          </cell>
        </row>
        <row r="6660">
          <cell r="A6660" t="str">
            <v>661E30001</v>
          </cell>
          <cell r="B6660"/>
          <cell r="C6660" t="str">
            <v>EACH</v>
          </cell>
          <cell r="D6660" t="str">
            <v>EVERGREEN SHRUB, 12" HEIGHT, AS PER PLAN</v>
          </cell>
          <cell r="F6660"/>
          <cell r="G6660">
            <v>1</v>
          </cell>
        </row>
        <row r="6661">
          <cell r="A6661" t="str">
            <v>661E30020</v>
          </cell>
          <cell r="B6661"/>
          <cell r="C6661" t="str">
            <v>EACH</v>
          </cell>
          <cell r="D6661" t="str">
            <v>EVERGREEN SHRUB, 15" HEIGHT</v>
          </cell>
          <cell r="F6661"/>
          <cell r="G6661">
            <v>1</v>
          </cell>
        </row>
        <row r="6662">
          <cell r="A6662" t="str">
            <v>661E30040</v>
          </cell>
          <cell r="B6662"/>
          <cell r="C6662" t="str">
            <v>EACH</v>
          </cell>
          <cell r="D6662" t="str">
            <v>EVERGREEN SHRUB, 18" HEIGHT</v>
          </cell>
          <cell r="F6662"/>
          <cell r="G6662">
            <v>1</v>
          </cell>
        </row>
        <row r="6663">
          <cell r="A6663" t="str">
            <v>661E30041</v>
          </cell>
          <cell r="B6663"/>
          <cell r="C6663" t="str">
            <v>EACH</v>
          </cell>
          <cell r="D6663" t="str">
            <v>EVERGREEN SHRUB, 18" HEIGHT, AS PER PLAN</v>
          </cell>
          <cell r="F6663"/>
          <cell r="G6663">
            <v>1</v>
          </cell>
        </row>
        <row r="6664">
          <cell r="A6664" t="str">
            <v>661E30060</v>
          </cell>
          <cell r="B6664"/>
          <cell r="C6664" t="str">
            <v>EACH</v>
          </cell>
          <cell r="D6664" t="str">
            <v>EVERGREEN SHRUB, 2' HEIGHT</v>
          </cell>
          <cell r="F6664"/>
          <cell r="G6664">
            <v>1</v>
          </cell>
        </row>
        <row r="6665">
          <cell r="A6665" t="str">
            <v>661E30061</v>
          </cell>
          <cell r="B6665"/>
          <cell r="C6665" t="str">
            <v>EACH</v>
          </cell>
          <cell r="D6665" t="str">
            <v>EVERGREEN SHRUB, 2' HEIGHT, AS PER PLAN</v>
          </cell>
          <cell r="F6665"/>
          <cell r="G6665">
            <v>1</v>
          </cell>
        </row>
        <row r="6666">
          <cell r="A6666" t="str">
            <v>661E30070</v>
          </cell>
          <cell r="B6666"/>
          <cell r="C6666" t="str">
            <v>EACH</v>
          </cell>
          <cell r="D6666" t="str">
            <v>EVERGREEN SHRUB, 2.5' HEIGHT</v>
          </cell>
          <cell r="F6666"/>
          <cell r="G6666">
            <v>1</v>
          </cell>
        </row>
        <row r="6667">
          <cell r="A6667" t="str">
            <v>661E30071</v>
          </cell>
          <cell r="B6667"/>
          <cell r="C6667" t="str">
            <v>EACH</v>
          </cell>
          <cell r="D6667" t="str">
            <v>EVERGREEN SHRUB, 2.5' HEIGHT, AS PER PLAN</v>
          </cell>
          <cell r="F6667"/>
          <cell r="G6667">
            <v>1</v>
          </cell>
        </row>
        <row r="6668">
          <cell r="A6668" t="str">
            <v>661E30080</v>
          </cell>
          <cell r="B6668"/>
          <cell r="C6668" t="str">
            <v>EACH</v>
          </cell>
          <cell r="D6668" t="str">
            <v>EVERGREEN SHRUB, 3' HEIGHT</v>
          </cell>
          <cell r="F6668"/>
          <cell r="G6668">
            <v>1</v>
          </cell>
        </row>
        <row r="6669">
          <cell r="A6669" t="str">
            <v>661E30081</v>
          </cell>
          <cell r="B6669"/>
          <cell r="C6669" t="str">
            <v>EACH</v>
          </cell>
          <cell r="D6669" t="str">
            <v>EVERGREEN SHRUB, 3' HEIGHT, AS PER PLAN</v>
          </cell>
          <cell r="F6669"/>
          <cell r="G6669">
            <v>1</v>
          </cell>
        </row>
        <row r="6670">
          <cell r="A6670" t="str">
            <v>661E30100</v>
          </cell>
          <cell r="B6670"/>
          <cell r="C6670" t="str">
            <v>EACH</v>
          </cell>
          <cell r="D6670" t="str">
            <v>EVERGREEN SHRUB, 4' HEIGHT</v>
          </cell>
          <cell r="F6670"/>
          <cell r="G6670">
            <v>1</v>
          </cell>
        </row>
        <row r="6671">
          <cell r="A6671" t="str">
            <v>661E30101</v>
          </cell>
          <cell r="B6671"/>
          <cell r="C6671" t="str">
            <v>EACH</v>
          </cell>
          <cell r="D6671" t="str">
            <v>EVERGREEN SHRUB, 4' HEIGHT, AS PER PLAN</v>
          </cell>
          <cell r="F6671"/>
          <cell r="G6671">
            <v>1</v>
          </cell>
        </row>
        <row r="6672">
          <cell r="A6672" t="str">
            <v>661E30110</v>
          </cell>
          <cell r="B6672"/>
          <cell r="C6672" t="str">
            <v>EACH</v>
          </cell>
          <cell r="D6672" t="str">
            <v>EVERGREEN SHRUB, 5' HEIGHT</v>
          </cell>
          <cell r="F6672"/>
          <cell r="G6672">
            <v>1</v>
          </cell>
        </row>
        <row r="6673">
          <cell r="A6673" t="str">
            <v>661E30111</v>
          </cell>
          <cell r="B6673"/>
          <cell r="C6673" t="str">
            <v>EACH</v>
          </cell>
          <cell r="D6673" t="str">
            <v>EVERGREEN SHRUB, 5' HEIGHT, AS PER PLAN</v>
          </cell>
          <cell r="F6673"/>
          <cell r="G6673">
            <v>1</v>
          </cell>
        </row>
        <row r="6674">
          <cell r="A6674" t="str">
            <v>661E30120</v>
          </cell>
          <cell r="B6674"/>
          <cell r="C6674" t="str">
            <v>EACH</v>
          </cell>
          <cell r="D6674" t="str">
            <v>EVERGREEN SHRUB, 6' HEIGHT</v>
          </cell>
          <cell r="F6674"/>
          <cell r="G6674">
            <v>1</v>
          </cell>
        </row>
        <row r="6675">
          <cell r="A6675" t="str">
            <v>661E30121</v>
          </cell>
          <cell r="B6675"/>
          <cell r="C6675" t="str">
            <v>EACH</v>
          </cell>
          <cell r="D6675" t="str">
            <v>EVERGREEN SHRUB, 6' HEIGHT, AS PER PLAN</v>
          </cell>
          <cell r="F6675"/>
          <cell r="G6675">
            <v>1</v>
          </cell>
        </row>
        <row r="6676">
          <cell r="A6676" t="str">
            <v>661E31000</v>
          </cell>
          <cell r="B6676"/>
          <cell r="C6676" t="str">
            <v>GAL</v>
          </cell>
          <cell r="D6676" t="str">
            <v>LANDSCAPE WATERING</v>
          </cell>
          <cell r="F6676"/>
          <cell r="G6676">
            <v>0</v>
          </cell>
        </row>
        <row r="6677">
          <cell r="A6677" t="str">
            <v>661E31001</v>
          </cell>
          <cell r="B6677"/>
          <cell r="C6677" t="str">
            <v>GAL</v>
          </cell>
          <cell r="D6677" t="str">
            <v>LANDSCAPE WATERING, AS PER PLAN</v>
          </cell>
          <cell r="F6677"/>
          <cell r="G6677">
            <v>0</v>
          </cell>
        </row>
        <row r="6678">
          <cell r="A6678" t="str">
            <v>661E40000</v>
          </cell>
          <cell r="B6678"/>
          <cell r="C6678" t="str">
            <v>EACH</v>
          </cell>
          <cell r="D6678" t="str">
            <v>DECIDUOUS TREE, 5' HEIGHT</v>
          </cell>
          <cell r="F6678"/>
          <cell r="G6678">
            <v>1</v>
          </cell>
        </row>
        <row r="6679">
          <cell r="A6679" t="str">
            <v>661E40001</v>
          </cell>
          <cell r="B6679"/>
          <cell r="C6679" t="str">
            <v>EACH</v>
          </cell>
          <cell r="D6679" t="str">
            <v>DECIDUOUS TREE, 5' HEIGHT, AS PER PLAN</v>
          </cell>
          <cell r="F6679"/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/>
          <cell r="G6680">
            <v>1</v>
          </cell>
        </row>
        <row r="6681">
          <cell r="A6681" t="str">
            <v>661E40021</v>
          </cell>
          <cell r="B6681"/>
          <cell r="C6681" t="str">
            <v>EACH</v>
          </cell>
          <cell r="D6681" t="str">
            <v>DECIDUOUS TREE, 6' HEIGHT, AS PER PLAN</v>
          </cell>
          <cell r="F6681"/>
          <cell r="G6681">
            <v>1</v>
          </cell>
        </row>
        <row r="6682">
          <cell r="A6682" t="str">
            <v>661E40040</v>
          </cell>
          <cell r="B6682"/>
          <cell r="C6682" t="str">
            <v>EACH</v>
          </cell>
          <cell r="D6682" t="str">
            <v>DECIDUOUS TREE, 1" CALIPER</v>
          </cell>
          <cell r="F6682"/>
          <cell r="G6682">
            <v>1</v>
          </cell>
        </row>
        <row r="6683">
          <cell r="A6683" t="str">
            <v>661E40041</v>
          </cell>
          <cell r="B6683"/>
          <cell r="C6683" t="str">
            <v>EACH</v>
          </cell>
          <cell r="D6683" t="str">
            <v>DECIDUOUS TREE, 1" CALIPER, AS PER PLAN</v>
          </cell>
          <cell r="F6683"/>
          <cell r="G6683">
            <v>1</v>
          </cell>
        </row>
        <row r="6684">
          <cell r="A6684" t="str">
            <v>661E40060</v>
          </cell>
          <cell r="B6684"/>
          <cell r="C6684" t="str">
            <v>EACH</v>
          </cell>
          <cell r="D6684" t="str">
            <v>DECIDUOUS TREE, 1-1/2" CALIPER</v>
          </cell>
          <cell r="F6684"/>
          <cell r="G6684">
            <v>1</v>
          </cell>
        </row>
        <row r="6685">
          <cell r="A6685" t="str">
            <v>661E40061</v>
          </cell>
          <cell r="B6685"/>
          <cell r="C6685" t="str">
            <v>EACH</v>
          </cell>
          <cell r="D6685" t="str">
            <v>DECIDUOUS TREE, 1-1/2" CALIPER, AS PER PLAN</v>
          </cell>
          <cell r="F6685"/>
          <cell r="G6685">
            <v>1</v>
          </cell>
        </row>
        <row r="6686">
          <cell r="A6686" t="str">
            <v>661E40080</v>
          </cell>
          <cell r="B6686"/>
          <cell r="C6686" t="str">
            <v>EACH</v>
          </cell>
          <cell r="D6686" t="str">
            <v>DECIDUOUS TREE, 2" CALIPER</v>
          </cell>
          <cell r="F6686"/>
          <cell r="G6686">
            <v>1</v>
          </cell>
        </row>
        <row r="6687">
          <cell r="A6687" t="str">
            <v>661E40081</v>
          </cell>
          <cell r="B6687"/>
          <cell r="C6687" t="str">
            <v>EACH</v>
          </cell>
          <cell r="D6687" t="str">
            <v>DECIDUOUS TREE, 2" CALIPER, AS PER PLAN</v>
          </cell>
          <cell r="F6687"/>
          <cell r="G6687">
            <v>1</v>
          </cell>
        </row>
        <row r="6688">
          <cell r="A6688" t="str">
            <v>661E40100</v>
          </cell>
          <cell r="B6688"/>
          <cell r="C6688" t="str">
            <v>EACH</v>
          </cell>
          <cell r="D6688" t="str">
            <v>DECIDUOUS TREE, 2-1/2" CALIPER</v>
          </cell>
          <cell r="F6688"/>
          <cell r="G6688">
            <v>1</v>
          </cell>
        </row>
        <row r="6689">
          <cell r="A6689" t="str">
            <v>661E40101</v>
          </cell>
          <cell r="B6689"/>
          <cell r="C6689" t="str">
            <v>EACH</v>
          </cell>
          <cell r="D6689" t="str">
            <v>DECIDUOUS TREE, 2-1/2" CALIPER, AS PER PLAN</v>
          </cell>
          <cell r="F6689"/>
          <cell r="G6689">
            <v>1</v>
          </cell>
        </row>
        <row r="6690">
          <cell r="A6690" t="str">
            <v>661E40120</v>
          </cell>
          <cell r="B6690"/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B6691"/>
          <cell r="C6691" t="str">
            <v>EACH</v>
          </cell>
          <cell r="D6691" t="str">
            <v>DECIDUOUS TREE, 3" CALIPER, AS PER PLAN</v>
          </cell>
          <cell r="F6691"/>
          <cell r="G6691">
            <v>1</v>
          </cell>
        </row>
        <row r="6692">
          <cell r="A6692" t="str">
            <v>661E40140</v>
          </cell>
          <cell r="B6692"/>
          <cell r="C6692" t="str">
            <v>EACH</v>
          </cell>
          <cell r="D6692" t="str">
            <v>DECIDUOUS TREE, 4" CALIPER</v>
          </cell>
          <cell r="F6692"/>
          <cell r="G6692">
            <v>1</v>
          </cell>
        </row>
        <row r="6693">
          <cell r="A6693" t="str">
            <v>661E40141</v>
          </cell>
          <cell r="B6693"/>
          <cell r="C6693" t="str">
            <v>EACH</v>
          </cell>
          <cell r="D6693" t="str">
            <v>DECIDUOUS TREE, 4" CALIPER, AS PER PLAN</v>
          </cell>
          <cell r="F6693"/>
          <cell r="G6693">
            <v>1</v>
          </cell>
        </row>
        <row r="6694">
          <cell r="A6694" t="str">
            <v>661E40160</v>
          </cell>
          <cell r="B6694"/>
          <cell r="C6694" t="str">
            <v>EACH</v>
          </cell>
          <cell r="D6694" t="str">
            <v>DECIDUOUS TREE, 5" CALIPER</v>
          </cell>
          <cell r="F6694"/>
          <cell r="G6694">
            <v>1</v>
          </cell>
        </row>
        <row r="6695">
          <cell r="A6695" t="str">
            <v>661E40161</v>
          </cell>
          <cell r="B6695"/>
          <cell r="C6695" t="str">
            <v>EACH</v>
          </cell>
          <cell r="D6695" t="str">
            <v>DECIDUOUS TREE, 5" CALIPER, AS PER PLAN</v>
          </cell>
          <cell r="F6695"/>
          <cell r="G6695">
            <v>1</v>
          </cell>
        </row>
        <row r="6696">
          <cell r="A6696" t="str">
            <v>661E50000</v>
          </cell>
          <cell r="B6696"/>
          <cell r="C6696" t="str">
            <v>EACH</v>
          </cell>
          <cell r="D6696" t="str">
            <v>EVERGREEN TREE, 3 YEAR, BARE ROOT SEEDLING</v>
          </cell>
          <cell r="F6696"/>
          <cell r="G6696">
            <v>1</v>
          </cell>
        </row>
        <row r="6697">
          <cell r="A6697" t="str">
            <v>661E50020</v>
          </cell>
          <cell r="B6697"/>
          <cell r="C6697" t="str">
            <v>EACH</v>
          </cell>
          <cell r="D6697" t="str">
            <v>EVERGREEN TREE, 1' HEIGHT</v>
          </cell>
          <cell r="F6697"/>
          <cell r="G6697">
            <v>1</v>
          </cell>
        </row>
        <row r="6698">
          <cell r="A6698" t="str">
            <v>661E50040</v>
          </cell>
          <cell r="B6698"/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B6699"/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B6700"/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B6701"/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B6702"/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B6703"/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B6704"/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B6705"/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B6706"/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B6707"/>
          <cell r="C6707" t="str">
            <v>EACH</v>
          </cell>
          <cell r="D6707" t="str">
            <v>EVERGREEN TREE, 8' HEIGHT</v>
          </cell>
          <cell r="F6707"/>
          <cell r="G6707">
            <v>1</v>
          </cell>
        </row>
        <row r="6708">
          <cell r="A6708" t="str">
            <v>661E50161</v>
          </cell>
          <cell r="B6708"/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B6709"/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B6710"/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B6712"/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B6713"/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B6714"/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B6715"/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B6716"/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B6717"/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B6718"/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B6719"/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B6720"/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B6721"/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B6722"/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B6723"/>
          <cell r="C6723" t="str">
            <v>EACH</v>
          </cell>
          <cell r="D6723" t="str">
            <v>LANDSCAPE WATERING, MISC.:</v>
          </cell>
          <cell r="F6723"/>
          <cell r="G6723">
            <v>1</v>
          </cell>
        </row>
        <row r="6724">
          <cell r="A6724" t="str">
            <v>666E09000</v>
          </cell>
          <cell r="B6724"/>
          <cell r="C6724" t="str">
            <v>EACH</v>
          </cell>
          <cell r="D6724" t="str">
            <v>PRUNING EXISTING TREE, 3 TO 8-INCH DIAMETER</v>
          </cell>
          <cell r="F6724"/>
          <cell r="G6724">
            <v>0</v>
          </cell>
        </row>
        <row r="6725">
          <cell r="A6725" t="str">
            <v>666E09001</v>
          </cell>
          <cell r="B6725"/>
          <cell r="C6725" t="str">
            <v>EACH</v>
          </cell>
          <cell r="D6725" t="str">
            <v>PRUNING EXISTING TREE, 3 TO 8-INCH DIAMETER, AS PER PLAN</v>
          </cell>
          <cell r="F6725"/>
          <cell r="G6725">
            <v>0</v>
          </cell>
        </row>
        <row r="6726">
          <cell r="A6726" t="str">
            <v>666E10000</v>
          </cell>
          <cell r="B6726"/>
          <cell r="C6726" t="str">
            <v>EACH</v>
          </cell>
          <cell r="D6726" t="str">
            <v>PRUNING EXISTING TREE, 8 TO 16-INCH DIAMETER</v>
          </cell>
          <cell r="F6726"/>
          <cell r="G6726">
            <v>0</v>
          </cell>
        </row>
        <row r="6727">
          <cell r="A6727" t="str">
            <v>666E10001</v>
          </cell>
          <cell r="B6727"/>
          <cell r="C6727" t="str">
            <v>EACH</v>
          </cell>
          <cell r="D6727" t="str">
            <v>PRUNING EXISTING TREE, 8 TO 16-INCH DIAMETER, AS PER PLAN</v>
          </cell>
          <cell r="F6727"/>
          <cell r="G6727">
            <v>0</v>
          </cell>
        </row>
        <row r="6728">
          <cell r="A6728" t="str">
            <v>666E10010</v>
          </cell>
          <cell r="B6728"/>
          <cell r="C6728" t="str">
            <v>EACH</v>
          </cell>
          <cell r="D6728" t="str">
            <v>PRUNING EXISTING TREE, 16 TO 24-INCH DIAMETER</v>
          </cell>
          <cell r="F6728"/>
          <cell r="G6728">
            <v>0</v>
          </cell>
        </row>
        <row r="6729">
          <cell r="A6729" t="str">
            <v>666E10011</v>
          </cell>
          <cell r="B6729"/>
          <cell r="C6729" t="str">
            <v>EACH</v>
          </cell>
          <cell r="D6729" t="str">
            <v>PRUNING EXISTING TREE, 16 TO 24-INCH DIAMETER, AS PER PLAN</v>
          </cell>
          <cell r="F6729"/>
          <cell r="G6729">
            <v>0</v>
          </cell>
        </row>
        <row r="6730">
          <cell r="A6730" t="str">
            <v>666E10020</v>
          </cell>
          <cell r="B6730"/>
          <cell r="C6730" t="str">
            <v>EACH</v>
          </cell>
          <cell r="D6730" t="str">
            <v>PRUNING EXISTING TREE, 24 TO 36-INCH DIAMETER</v>
          </cell>
          <cell r="F6730"/>
          <cell r="G6730">
            <v>0</v>
          </cell>
        </row>
        <row r="6731">
          <cell r="A6731" t="str">
            <v>666E10021</v>
          </cell>
          <cell r="B6731"/>
          <cell r="C6731" t="str">
            <v>EACH</v>
          </cell>
          <cell r="D6731" t="str">
            <v>PRUNING EXISTING TREE, 24 TO 36-INCH DIAMETER, AS PER PLAN</v>
          </cell>
          <cell r="F6731"/>
          <cell r="G6731">
            <v>0</v>
          </cell>
        </row>
        <row r="6732">
          <cell r="A6732" t="str">
            <v>666E10030</v>
          </cell>
          <cell r="B6732"/>
          <cell r="C6732" t="str">
            <v>EACH</v>
          </cell>
          <cell r="D6732" t="str">
            <v>PRUNING EXISTING TREE, 36 INCH DIAMETER AND OVER</v>
          </cell>
          <cell r="F6732"/>
          <cell r="G6732">
            <v>0</v>
          </cell>
        </row>
        <row r="6733">
          <cell r="A6733" t="str">
            <v>666E10031</v>
          </cell>
          <cell r="B6733"/>
          <cell r="C6733" t="str">
            <v>EACH</v>
          </cell>
          <cell r="D6733" t="str">
            <v>PRUNING EXISTING TREE, 36 INCH DIAMETER AND OVER, AS PER PLAN</v>
          </cell>
          <cell r="F6733"/>
          <cell r="G6733">
            <v>0</v>
          </cell>
        </row>
        <row r="6734">
          <cell r="A6734" t="str">
            <v>670E00200</v>
          </cell>
          <cell r="B6734"/>
          <cell r="C6734" t="str">
            <v>SY</v>
          </cell>
          <cell r="D6734" t="str">
            <v>VEGETATED SWALE EROSION PROTECTION</v>
          </cell>
          <cell r="F6734"/>
          <cell r="G6734">
            <v>0</v>
          </cell>
        </row>
        <row r="6735">
          <cell r="A6735" t="str">
            <v>670E00500</v>
          </cell>
          <cell r="B6735"/>
          <cell r="C6735" t="str">
            <v>SY</v>
          </cell>
          <cell r="D6735" t="str">
            <v>SLOPE EROSION PROTECTION</v>
          </cell>
          <cell r="F6735"/>
          <cell r="G6735">
            <v>0</v>
          </cell>
        </row>
        <row r="6736">
          <cell r="A6736" t="str">
            <v>670E00501</v>
          </cell>
          <cell r="B6736"/>
          <cell r="C6736" t="str">
            <v>SY</v>
          </cell>
          <cell r="D6736" t="str">
            <v>SLOPE EROSION PROTECTION, AS PER PLAN</v>
          </cell>
          <cell r="F6736"/>
          <cell r="G6736">
            <v>0</v>
          </cell>
        </row>
        <row r="6737">
          <cell r="A6737" t="str">
            <v>670E00510</v>
          </cell>
          <cell r="B6737"/>
          <cell r="C6737" t="str">
            <v>SY</v>
          </cell>
          <cell r="D6737" t="str">
            <v>SLOPE EROSION PROTECTION MAT, TYPE A</v>
          </cell>
          <cell r="F6737"/>
          <cell r="G6737">
            <v>0</v>
          </cell>
        </row>
        <row r="6738">
          <cell r="A6738" t="str">
            <v>670E00520</v>
          </cell>
          <cell r="B6738"/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B6739"/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B6740"/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B6741"/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B6742"/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B6743"/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B6744"/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B6747"/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B6748"/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B6749"/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B6750"/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B6751"/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B6753"/>
          <cell r="C6753" t="str">
            <v>SY</v>
          </cell>
          <cell r="D6753" t="str">
            <v>EROSION CONTROL MAT</v>
          </cell>
          <cell r="F6753"/>
          <cell r="G6753">
            <v>0</v>
          </cell>
        </row>
        <row r="6754">
          <cell r="A6754" t="str">
            <v>671E15000</v>
          </cell>
          <cell r="B6754"/>
          <cell r="C6754" t="str">
            <v>SY</v>
          </cell>
          <cell r="D6754" t="str">
            <v>EROSION CONTROL MAT, TYPE A</v>
          </cell>
          <cell r="F6754"/>
          <cell r="G6754">
            <v>0</v>
          </cell>
        </row>
        <row r="6755">
          <cell r="A6755" t="str">
            <v>671E15010</v>
          </cell>
          <cell r="B6755"/>
          <cell r="C6755" t="str">
            <v>SY</v>
          </cell>
          <cell r="D6755" t="str">
            <v>EROSION CONTROL MAT, TYPE B</v>
          </cell>
          <cell r="F6755"/>
          <cell r="G6755">
            <v>0</v>
          </cell>
        </row>
        <row r="6756">
          <cell r="A6756" t="str">
            <v>671E15020</v>
          </cell>
          <cell r="B6756"/>
          <cell r="C6756" t="str">
            <v>SY</v>
          </cell>
          <cell r="D6756" t="str">
            <v>EROSION CONTROL MAT, TYPE C</v>
          </cell>
          <cell r="F6756"/>
          <cell r="G6756">
            <v>0</v>
          </cell>
        </row>
        <row r="6757">
          <cell r="A6757" t="str">
            <v>671E15030</v>
          </cell>
          <cell r="B6757"/>
          <cell r="C6757" t="str">
            <v>SY</v>
          </cell>
          <cell r="D6757" t="str">
            <v>EROSION CONTROL MAT, TYPE D</v>
          </cell>
          <cell r="F6757"/>
          <cell r="G6757">
            <v>0</v>
          </cell>
        </row>
        <row r="6758">
          <cell r="A6758" t="str">
            <v>671E15040</v>
          </cell>
          <cell r="B6758"/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B6759"/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B6760"/>
          <cell r="C6760" t="str">
            <v>SY</v>
          </cell>
          <cell r="D6760" t="str">
            <v>EROSION CONTROL MAT, TYPE G</v>
          </cell>
          <cell r="F6760"/>
          <cell r="G6760">
            <v>0</v>
          </cell>
        </row>
        <row r="6761">
          <cell r="A6761" t="str">
            <v>671E15070</v>
          </cell>
          <cell r="B6761"/>
          <cell r="C6761" t="str">
            <v>SY</v>
          </cell>
          <cell r="D6761" t="str">
            <v>EROSION CONTROL MAT, TYPE H</v>
          </cell>
          <cell r="F6761"/>
          <cell r="G6761">
            <v>0</v>
          </cell>
        </row>
        <row r="6762">
          <cell r="A6762" t="str">
            <v>671E15080</v>
          </cell>
          <cell r="B6762"/>
          <cell r="C6762" t="str">
            <v>SY</v>
          </cell>
          <cell r="D6762" t="str">
            <v>EROSION CONTROL MAT, TYPE I</v>
          </cell>
          <cell r="F6762"/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F6763"/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/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/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/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/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/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/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/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/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F6772"/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F6773"/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F6776"/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F6785"/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/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/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/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/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/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/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F6792"/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F6793"/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/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/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/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/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/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/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/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F6801"/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F6802"/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F6803"/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F6804"/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F6805"/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F6807"/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F6808"/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F6809"/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/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F6811"/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F6812"/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F6813"/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F6814"/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F6815"/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F6816"/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F6817"/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F6818"/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F6819"/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F6820"/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F6821"/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F6822"/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F6823"/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F6824"/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F6825"/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/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/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/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/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/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/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/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/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/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/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/>
          <cell r="G6836">
            <v>0</v>
          </cell>
        </row>
        <row r="6837">
          <cell r="A6837" t="str">
            <v>690E21000</v>
          </cell>
          <cell r="B6837"/>
          <cell r="C6837" t="str">
            <v>LS</v>
          </cell>
          <cell r="D6837" t="str">
            <v>SPECIAL -</v>
          </cell>
          <cell r="F6837"/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F6838"/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F6839"/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F6840"/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F6841"/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F6842"/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F6843"/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F6844"/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F6845"/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F6846"/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F6847"/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F6848"/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F6849"/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F6853"/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F6854"/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F6855"/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F6856"/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F6857"/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F6858"/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F6859"/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F6860"/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F6861"/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F6862"/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F6863"/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F6864"/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/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/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/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/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/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/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/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/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/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/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F6876"/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F6877"/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F6878"/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F6879"/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F6880"/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F6881"/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F6882"/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F6883"/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F6884"/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F6885"/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F6886"/>
          <cell r="G6886">
            <v>0</v>
          </cell>
        </row>
        <row r="6887">
          <cell r="A6887" t="str">
            <v>690E98000</v>
          </cell>
          <cell r="B6887"/>
          <cell r="C6887" t="str">
            <v>EACH</v>
          </cell>
          <cell r="D6887" t="str">
            <v>SPECIAL -</v>
          </cell>
          <cell r="F6887"/>
          <cell r="G6887">
            <v>1</v>
          </cell>
        </row>
        <row r="6888">
          <cell r="A6888" t="str">
            <v>690E98100</v>
          </cell>
          <cell r="B6888"/>
          <cell r="C6888" t="str">
            <v>FT</v>
          </cell>
          <cell r="D6888" t="str">
            <v>SPECIAL -</v>
          </cell>
          <cell r="F6888"/>
          <cell r="G6888">
            <v>1</v>
          </cell>
        </row>
        <row r="6889">
          <cell r="A6889" t="str">
            <v>690E98200</v>
          </cell>
          <cell r="B6889"/>
          <cell r="C6889" t="str">
            <v>SF</v>
          </cell>
          <cell r="D6889" t="str">
            <v>SPECIAL -</v>
          </cell>
          <cell r="F6889"/>
          <cell r="G6889">
            <v>1</v>
          </cell>
        </row>
        <row r="6890">
          <cell r="A6890" t="str">
            <v>690E98300</v>
          </cell>
          <cell r="B6890"/>
          <cell r="C6890" t="str">
            <v>SY</v>
          </cell>
          <cell r="D6890" t="str">
            <v>SPECIAL -</v>
          </cell>
          <cell r="F6890"/>
          <cell r="G6890">
            <v>1</v>
          </cell>
        </row>
        <row r="6891">
          <cell r="A6891" t="str">
            <v>690E98400</v>
          </cell>
          <cell r="B6891"/>
          <cell r="C6891" t="str">
            <v>LS</v>
          </cell>
          <cell r="D6891" t="str">
            <v>SPECIAL -</v>
          </cell>
          <cell r="F6891"/>
          <cell r="G6891">
            <v>1</v>
          </cell>
        </row>
        <row r="6892">
          <cell r="A6892" t="str">
            <v>690E98500</v>
          </cell>
          <cell r="B6892"/>
          <cell r="C6892" t="str">
            <v>MILE</v>
          </cell>
          <cell r="D6892" t="str">
            <v>SPECIAL -</v>
          </cell>
          <cell r="F6892"/>
          <cell r="G6892">
            <v>1</v>
          </cell>
        </row>
        <row r="6893">
          <cell r="A6893" t="str">
            <v>690E98600</v>
          </cell>
          <cell r="B6893"/>
          <cell r="C6893" t="str">
            <v>HOUR</v>
          </cell>
          <cell r="D6893" t="str">
            <v>SPECIAL -</v>
          </cell>
          <cell r="F6893"/>
          <cell r="G6893">
            <v>1</v>
          </cell>
        </row>
        <row r="6894">
          <cell r="A6894" t="str">
            <v>690E98700</v>
          </cell>
          <cell r="B6894"/>
          <cell r="C6894" t="str">
            <v>CY</v>
          </cell>
          <cell r="D6894" t="str">
            <v>SPECIAL -</v>
          </cell>
          <cell r="F6894"/>
          <cell r="G6894">
            <v>1</v>
          </cell>
        </row>
        <row r="6895">
          <cell r="A6895" t="str">
            <v>690E98800</v>
          </cell>
          <cell r="B6895"/>
          <cell r="C6895" t="str">
            <v>TON</v>
          </cell>
          <cell r="D6895" t="str">
            <v>SPECIAL -</v>
          </cell>
          <cell r="F6895"/>
          <cell r="G6895">
            <v>1</v>
          </cell>
        </row>
        <row r="6896">
          <cell r="A6896" t="str">
            <v>690E98900</v>
          </cell>
          <cell r="B6896"/>
          <cell r="C6896" t="str">
            <v>GAL</v>
          </cell>
          <cell r="D6896" t="str">
            <v>SPECIAL -</v>
          </cell>
          <cell r="F6896"/>
          <cell r="G6896">
            <v>1</v>
          </cell>
        </row>
        <row r="6897">
          <cell r="A6897" t="str">
            <v>690E99000</v>
          </cell>
          <cell r="B6897"/>
          <cell r="C6897" t="str">
            <v>ACRE</v>
          </cell>
          <cell r="D6897" t="str">
            <v>SPECIAL -</v>
          </cell>
          <cell r="F6897"/>
          <cell r="G6897">
            <v>1</v>
          </cell>
        </row>
        <row r="6898">
          <cell r="A6898" t="str">
            <v>690E99100</v>
          </cell>
          <cell r="B6898"/>
          <cell r="C6898" t="str">
            <v>STA</v>
          </cell>
          <cell r="D6898" t="str">
            <v>SPECIAL -</v>
          </cell>
          <cell r="F6898"/>
          <cell r="G6898">
            <v>1</v>
          </cell>
        </row>
        <row r="6899">
          <cell r="A6899" t="str">
            <v>690E99200</v>
          </cell>
          <cell r="B6899"/>
          <cell r="C6899" t="str">
            <v>CF</v>
          </cell>
          <cell r="D6899" t="str">
            <v>SPECIAL -</v>
          </cell>
          <cell r="F6899"/>
          <cell r="G6899">
            <v>1</v>
          </cell>
        </row>
        <row r="6900">
          <cell r="A6900" t="str">
            <v>690E99300</v>
          </cell>
          <cell r="B6900"/>
          <cell r="C6900" t="str">
            <v>MGAL</v>
          </cell>
          <cell r="D6900" t="str">
            <v>SPECIAL -</v>
          </cell>
          <cell r="F6900"/>
          <cell r="G6900">
            <v>1</v>
          </cell>
        </row>
        <row r="6901">
          <cell r="A6901" t="str">
            <v>690E99400</v>
          </cell>
          <cell r="B6901"/>
          <cell r="C6901" t="str">
            <v>LB</v>
          </cell>
          <cell r="D6901" t="str">
            <v>SPECIAL -</v>
          </cell>
          <cell r="F6901"/>
          <cell r="G6901">
            <v>1</v>
          </cell>
        </row>
        <row r="6902">
          <cell r="A6902" t="str">
            <v>690E99500</v>
          </cell>
          <cell r="B6902"/>
          <cell r="C6902" t="str">
            <v>DAY</v>
          </cell>
          <cell r="D6902" t="str">
            <v>SPECIAL -</v>
          </cell>
          <cell r="F6902"/>
          <cell r="G6902">
            <v>1</v>
          </cell>
        </row>
        <row r="6903">
          <cell r="A6903" t="str">
            <v>690E99550</v>
          </cell>
          <cell r="B6903"/>
          <cell r="C6903" t="str">
            <v>MNTH</v>
          </cell>
          <cell r="D6903" t="str">
            <v>SPECIAL -</v>
          </cell>
          <cell r="F6903"/>
          <cell r="G6903">
            <v>1</v>
          </cell>
        </row>
        <row r="6904">
          <cell r="A6904" t="str">
            <v>690E99600</v>
          </cell>
          <cell r="B6904"/>
          <cell r="C6904" t="str">
            <v>MSF</v>
          </cell>
          <cell r="D6904" t="str">
            <v>SPECIAL -</v>
          </cell>
          <cell r="F6904"/>
          <cell r="G6904">
            <v>1</v>
          </cell>
        </row>
        <row r="6905">
          <cell r="A6905" t="str">
            <v>690E99700</v>
          </cell>
          <cell r="B6905"/>
          <cell r="C6905" t="str">
            <v>SET</v>
          </cell>
          <cell r="D6905" t="str">
            <v>SPECIAL -</v>
          </cell>
          <cell r="F6905"/>
          <cell r="G6905">
            <v>1</v>
          </cell>
        </row>
        <row r="6906">
          <cell r="A6906" t="str">
            <v>690E99800</v>
          </cell>
          <cell r="B6906"/>
          <cell r="C6906" t="str">
            <v>DLR</v>
          </cell>
          <cell r="D6906" t="str">
            <v>SPECIAL -</v>
          </cell>
          <cell r="F6906"/>
          <cell r="G6906">
            <v>1</v>
          </cell>
        </row>
        <row r="6907">
          <cell r="A6907" t="str">
            <v>690E99900</v>
          </cell>
          <cell r="B6907"/>
          <cell r="C6907" t="str">
            <v>MBF</v>
          </cell>
          <cell r="D6907" t="str">
            <v>SPECIAL -</v>
          </cell>
          <cell r="F6907"/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F6908"/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/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/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/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/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/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/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/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/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/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/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/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/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/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/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/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/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/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F6967"/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F6978"/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B6982"/>
          <cell r="C6982" t="str">
            <v>FT</v>
          </cell>
          <cell r="D6982" t="str">
            <v>FIBER OPTIC CABLE, ARMORED, 108 FIBER</v>
          </cell>
          <cell r="F6982"/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F6992"/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F6993"/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/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B7018"/>
          <cell r="C7018" t="str">
            <v>EACH</v>
          </cell>
          <cell r="D7018" t="str">
            <v>FIBER OPTIC PATCH CORD, 1 FIBER, AS PER PLAN</v>
          </cell>
          <cell r="F7018"/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F7019"/>
          <cell r="G7019">
            <v>0</v>
          </cell>
        </row>
        <row r="7020">
          <cell r="A7020" t="str">
            <v>804E34000</v>
          </cell>
          <cell r="B7020"/>
          <cell r="C7020" t="str">
            <v>EACH</v>
          </cell>
          <cell r="D7020" t="str">
            <v>FIBER TERMINATION PANEL, 6 FIBER</v>
          </cell>
          <cell r="F7020"/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F7021"/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F7022"/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F7023"/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F7024"/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F7032"/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F7033"/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F7034"/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F7051"/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F7059"/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F7060"/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F7061"/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F7062"/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F7063"/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F7064"/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F7065"/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F7066"/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B7069"/>
          <cell r="C7069" t="str">
            <v>DAY</v>
          </cell>
          <cell r="D7069" t="str">
            <v>CCTV IP-CAMERA SYSTEM, PORTABLE</v>
          </cell>
          <cell r="F7069"/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F7078"/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F7080"/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F7081"/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F7082"/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F7083"/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F7084"/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F7085"/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F7098"/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F7099"/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F7100"/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F7101"/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F7102"/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F7103"/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F7108"/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/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F7110"/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B7120"/>
          <cell r="C7120" t="str">
            <v>LS</v>
          </cell>
          <cell r="D7120" t="str">
            <v>TRAINING FOR SPREAD SPECTRUM RADIO</v>
          </cell>
          <cell r="F7120"/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F7121"/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F7122"/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F7123"/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F7124"/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/>
          <cell r="G7125">
            <v>1</v>
          </cell>
        </row>
        <row r="7126">
          <cell r="A7126" t="str">
            <v>819E10001</v>
          </cell>
          <cell r="B7126"/>
          <cell r="C7126" t="str">
            <v>EACH</v>
          </cell>
          <cell r="D7126" t="str">
            <v>RAILROAD PREEMPTION INTERFACE, AS PER PLAN</v>
          </cell>
          <cell r="F7126"/>
          <cell r="G7126">
            <v>1</v>
          </cell>
        </row>
        <row r="7127">
          <cell r="A7127" t="str">
            <v>820E10001</v>
          </cell>
          <cell r="B7127"/>
          <cell r="C7127" t="str">
            <v>EACH</v>
          </cell>
          <cell r="D7127" t="str">
            <v>INSTRUMENTATION ENCLOSURE, AS PER PLAN</v>
          </cell>
          <cell r="F7127"/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F7137"/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F7138"/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F7149"/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F7159"/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F7160"/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F7161"/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/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/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/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/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/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/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/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F7171"/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F7180"/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F7183"/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F7185"/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B7199"/>
          <cell r="C7199" t="str">
            <v>CY</v>
          </cell>
          <cell r="D7199" t="str">
            <v>SELECT GRANULAR BACKFILL, AS PER PLAN</v>
          </cell>
          <cell r="F7199"/>
          <cell r="G7199">
            <v>0</v>
          </cell>
        </row>
        <row r="7200">
          <cell r="A7200" t="str">
            <v>840E23050</v>
          </cell>
          <cell r="B7200"/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F7203"/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F7207"/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/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/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F7225"/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/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F7230"/>
          <cell r="G7230">
            <v>0</v>
          </cell>
        </row>
        <row r="7231">
          <cell r="A7231" t="str">
            <v>847E10100</v>
          </cell>
          <cell r="B7231"/>
          <cell r="C7231" t="str">
            <v>SY</v>
          </cell>
          <cell r="D7231" t="str">
            <v>LATEX MODIFIED CONCRETE OVERLAY</v>
          </cell>
          <cell r="F7231"/>
          <cell r="G7231">
            <v>1</v>
          </cell>
        </row>
        <row r="7232">
          <cell r="A7232" t="str">
            <v>847E10101</v>
          </cell>
          <cell r="B7232"/>
          <cell r="C7232" t="str">
            <v>SY</v>
          </cell>
          <cell r="D7232" t="str">
            <v>LATEX MODIFIED CONCRETE OVERLAY, AS PER PLAN</v>
          </cell>
          <cell r="F7232"/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/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/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/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F7256"/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F7264"/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F7266"/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B7268"/>
          <cell r="C7268" t="str">
            <v>CY</v>
          </cell>
          <cell r="D7268" t="str">
            <v>FULL DEPTH REPAIR, AS PER PLAN</v>
          </cell>
          <cell r="F7268"/>
          <cell r="G7268">
            <v>0</v>
          </cell>
        </row>
        <row r="7269">
          <cell r="A7269" t="str">
            <v>848E50300</v>
          </cell>
          <cell r="B7269"/>
          <cell r="C7269" t="str">
            <v>SY</v>
          </cell>
          <cell r="D7269" t="str">
            <v>WEARING COURSE REMOVED, ASPHALT</v>
          </cell>
          <cell r="F7269"/>
          <cell r="G7269">
            <v>0</v>
          </cell>
        </row>
        <row r="7270">
          <cell r="A7270" t="str">
            <v>848E50301</v>
          </cell>
          <cell r="B7270"/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B7271"/>
          <cell r="C7271" t="str">
            <v>SY</v>
          </cell>
          <cell r="D7271" t="str">
            <v>EXISTING CONCRETE OVERLAY REMOVED</v>
          </cell>
          <cell r="F7271"/>
          <cell r="G7271">
            <v>1</v>
          </cell>
        </row>
        <row r="7272">
          <cell r="A7272" t="str">
            <v>848E50321</v>
          </cell>
          <cell r="B7272"/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B7273"/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B7274"/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B7275"/>
          <cell r="C7275" t="str">
            <v>SY</v>
          </cell>
          <cell r="D7275" t="str">
            <v>OVERLAY, MISC.:</v>
          </cell>
          <cell r="F7275"/>
          <cell r="G7275">
            <v>1</v>
          </cell>
        </row>
        <row r="7276">
          <cell r="A7276" t="str">
            <v>848E91000</v>
          </cell>
          <cell r="B7276"/>
          <cell r="C7276" t="str">
            <v>CY</v>
          </cell>
          <cell r="D7276" t="str">
            <v>OVERLAY, MISC.:</v>
          </cell>
          <cell r="F7276"/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/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/>
          <cell r="G7278">
            <v>0</v>
          </cell>
        </row>
        <row r="7279">
          <cell r="A7279" t="str">
            <v>849E10000</v>
          </cell>
          <cell r="B7279"/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B7280"/>
          <cell r="C7280" t="str">
            <v>LS</v>
          </cell>
          <cell r="D7280" t="str">
            <v>DAMAGE ASSESSMENT, AS PER PLAN</v>
          </cell>
          <cell r="F7280"/>
          <cell r="G7280">
            <v>0</v>
          </cell>
        </row>
        <row r="7281">
          <cell r="A7281" t="str">
            <v>849E10500</v>
          </cell>
          <cell r="B7281"/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B7282"/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B7283"/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B7284"/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B7285"/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B7286"/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B7288"/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B7289"/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B7290"/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B7291"/>
          <cell r="C7291" t="str">
            <v>CY</v>
          </cell>
          <cell r="D7291" t="str">
            <v>ASPHALT CONCRETE WITH GILSONITE, SURFACE COURSE, TYPE 1 (448)</v>
          </cell>
          <cell r="F7291"/>
          <cell r="G7291">
            <v>0</v>
          </cell>
        </row>
        <row r="7292">
          <cell r="A7292" t="str">
            <v>857E10500</v>
          </cell>
          <cell r="B7292"/>
          <cell r="C7292" t="str">
            <v>CY</v>
          </cell>
          <cell r="D7292" t="str">
            <v>ASPHALT CONCRETE WITH GILSONITE, SURFACE COURSE, 12.5 MM (446)</v>
          </cell>
          <cell r="F7292"/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F7293"/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F7294"/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F7295"/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F7296"/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F7297"/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F7298"/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F7299"/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F7300"/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F7301"/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F7302"/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F7303"/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F7304"/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F7305"/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F7306"/>
          <cell r="G7306">
            <v>0</v>
          </cell>
        </row>
        <row r="7307">
          <cell r="A7307" t="str">
            <v>862E00700</v>
          </cell>
          <cell r="B7307"/>
          <cell r="C7307" t="str">
            <v>SF</v>
          </cell>
          <cell r="D7307" t="str">
            <v>TRIM BLASTING</v>
          </cell>
          <cell r="F7307"/>
          <cell r="G7307">
            <v>0</v>
          </cell>
        </row>
        <row r="7308">
          <cell r="A7308" t="str">
            <v>862E99000</v>
          </cell>
          <cell r="B7308"/>
          <cell r="C7308" t="str">
            <v>FT</v>
          </cell>
          <cell r="D7308" t="str">
            <v>ROCKFALL PROTECTION, MISC.:</v>
          </cell>
          <cell r="F7308"/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F7309"/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F7310"/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F7311"/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F7312"/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F7313"/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F7314"/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F7315"/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F7316"/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F7317"/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F7318"/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F7319"/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F7320"/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F7321"/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F7322"/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F7323"/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F7324"/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F7325"/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F7326"/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F7327"/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F7328"/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F7329"/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F7330"/>
          <cell r="G7330">
            <v>0</v>
          </cell>
        </row>
        <row r="7331">
          <cell r="A7331" t="str">
            <v>871E10020</v>
          </cell>
          <cell r="B7331"/>
          <cell r="C7331" t="str">
            <v>CY</v>
          </cell>
          <cell r="D7331" t="str">
            <v>EMBANKMENT USING BOTTOM ASH</v>
          </cell>
          <cell r="F7331"/>
          <cell r="G7331">
            <v>0</v>
          </cell>
        </row>
        <row r="7332">
          <cell r="A7332" t="str">
            <v>871E10040</v>
          </cell>
          <cell r="B7332"/>
          <cell r="C7332" t="str">
            <v>CY</v>
          </cell>
          <cell r="D7332" t="str">
            <v>EMBANKMENT USING FOUNDRY SAND</v>
          </cell>
          <cell r="F7332"/>
          <cell r="G7332">
            <v>0</v>
          </cell>
        </row>
        <row r="7333">
          <cell r="A7333" t="str">
            <v>871E10060</v>
          </cell>
          <cell r="B7333"/>
          <cell r="C7333" t="str">
            <v>CY</v>
          </cell>
          <cell r="D7333" t="str">
            <v>EMBANKMENT USING RECYCLED GLASS</v>
          </cell>
          <cell r="F7333"/>
          <cell r="G7333">
            <v>0</v>
          </cell>
        </row>
        <row r="7334">
          <cell r="A7334" t="str">
            <v>871E10080</v>
          </cell>
          <cell r="B7334"/>
          <cell r="C7334" t="str">
            <v>CY</v>
          </cell>
          <cell r="D7334" t="str">
            <v>EMBANKMENT USING TIRE SHREDS</v>
          </cell>
          <cell r="F7334"/>
          <cell r="G7334">
            <v>0</v>
          </cell>
        </row>
        <row r="7335">
          <cell r="A7335" t="str">
            <v>871E10090</v>
          </cell>
          <cell r="B7335"/>
          <cell r="C7335" t="str">
            <v>CY</v>
          </cell>
          <cell r="D7335" t="str">
            <v>EMBANKMENT USING PETROLEUM CONTAMINATED SOIL</v>
          </cell>
          <cell r="F7335"/>
          <cell r="G7335">
            <v>0</v>
          </cell>
        </row>
        <row r="7336">
          <cell r="A7336" t="str">
            <v>871E10110</v>
          </cell>
          <cell r="B7336"/>
          <cell r="C7336" t="str">
            <v>CY</v>
          </cell>
          <cell r="D7336" t="str">
            <v>EMBANKMENT USING RECYCLED MATERIALS</v>
          </cell>
          <cell r="F7336"/>
          <cell r="G7336">
            <v>0</v>
          </cell>
        </row>
        <row r="7337">
          <cell r="A7337" t="str">
            <v>871E30000</v>
          </cell>
          <cell r="B7337"/>
          <cell r="C7337" t="str">
            <v>LS</v>
          </cell>
          <cell r="D7337" t="str">
            <v>SOILS CONSULTANT ANALYSIS</v>
          </cell>
          <cell r="F7337"/>
          <cell r="G7337">
            <v>0</v>
          </cell>
        </row>
        <row r="7338">
          <cell r="A7338" t="str">
            <v>873E10000</v>
          </cell>
          <cell r="B7338"/>
          <cell r="C7338" t="str">
            <v>FT</v>
          </cell>
          <cell r="D7338" t="str">
            <v>WET REFLECTIVE REMOVABLE TAPE</v>
          </cell>
          <cell r="F7338"/>
          <cell r="G7338">
            <v>0</v>
          </cell>
        </row>
        <row r="7339">
          <cell r="A7339" t="str">
            <v>873E20000</v>
          </cell>
          <cell r="B7339"/>
          <cell r="C7339" t="str">
            <v>MILE</v>
          </cell>
          <cell r="D7339" t="str">
            <v>WORK ZONE LANE LINE, CLASS I</v>
          </cell>
          <cell r="F7339"/>
          <cell r="G7339">
            <v>0</v>
          </cell>
        </row>
        <row r="7340">
          <cell r="A7340" t="str">
            <v>873E20500</v>
          </cell>
          <cell r="B7340"/>
          <cell r="C7340" t="str">
            <v>MILE</v>
          </cell>
          <cell r="D7340" t="str">
            <v>WORK ZONE LANE LINE, CLASS II</v>
          </cell>
          <cell r="F7340"/>
          <cell r="G7340">
            <v>0</v>
          </cell>
        </row>
        <row r="7341">
          <cell r="A7341" t="str">
            <v>873E21000</v>
          </cell>
          <cell r="B7341"/>
          <cell r="C7341" t="str">
            <v>MILE</v>
          </cell>
          <cell r="D7341" t="str">
            <v>WORK ZONE CENTER LINE, CLASS I</v>
          </cell>
          <cell r="F7341"/>
          <cell r="G7341">
            <v>0</v>
          </cell>
        </row>
        <row r="7342">
          <cell r="A7342" t="str">
            <v>873E21500</v>
          </cell>
          <cell r="B7342"/>
          <cell r="C7342" t="str">
            <v>MILE</v>
          </cell>
          <cell r="D7342" t="str">
            <v>WORK ZONE CENTER LINE, CLASS II</v>
          </cell>
          <cell r="F7342"/>
          <cell r="G7342">
            <v>0</v>
          </cell>
        </row>
        <row r="7343">
          <cell r="A7343" t="str">
            <v>873E22000</v>
          </cell>
          <cell r="B7343"/>
          <cell r="C7343" t="str">
            <v>MILE</v>
          </cell>
          <cell r="D7343" t="str">
            <v>WORK ZONE EDGE LINE, CLASS I</v>
          </cell>
          <cell r="F7343"/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F7344"/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F7353"/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F7354"/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F7355"/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F7356"/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F7357"/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F7358"/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/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/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F7361"/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F7362"/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F7363"/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F7364"/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F7365"/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F7366"/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/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F7373"/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F7374"/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F7382"/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F7383"/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F7384"/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F7385"/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F7386"/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F7387"/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F7388"/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F7389"/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F7390"/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/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/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F7393"/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F7394"/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F7395"/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F7396"/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F7397"/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F7398"/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F7399"/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F7400"/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F7401"/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F7402"/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F7403"/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F7404"/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F7405"/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F7406"/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/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/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/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F7424"/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F7425"/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F7426"/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F7427"/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/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/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/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/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F7432"/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F7433"/>
          <cell r="G7433">
            <v>0</v>
          </cell>
        </row>
        <row r="7434">
          <cell r="A7434" t="str">
            <v>900E01000</v>
          </cell>
          <cell r="B7434"/>
          <cell r="C7434" t="str">
            <v>MILE</v>
          </cell>
          <cell r="D7434" t="str">
            <v>SPECIAL -</v>
          </cell>
          <cell r="F7434"/>
          <cell r="G7434">
            <v>1</v>
          </cell>
        </row>
        <row r="7435">
          <cell r="A7435" t="str">
            <v>900E10000</v>
          </cell>
          <cell r="B7435"/>
          <cell r="C7435" t="str">
            <v>FT</v>
          </cell>
          <cell r="D7435" t="str">
            <v>SPECIAL -</v>
          </cell>
          <cell r="F7435"/>
          <cell r="G7435">
            <v>1</v>
          </cell>
        </row>
        <row r="7436">
          <cell r="A7436" t="str">
            <v>900E11000</v>
          </cell>
          <cell r="B7436"/>
          <cell r="C7436" t="str">
            <v>EACH</v>
          </cell>
          <cell r="D7436" t="str">
            <v>SPECIAL -</v>
          </cell>
          <cell r="F7436"/>
          <cell r="G7436">
            <v>1</v>
          </cell>
        </row>
        <row r="7437">
          <cell r="A7437" t="str">
            <v>900E12000</v>
          </cell>
          <cell r="B7437"/>
          <cell r="C7437" t="str">
            <v>TKFT</v>
          </cell>
          <cell r="D7437" t="str">
            <v>SPECIAL -</v>
          </cell>
          <cell r="F7437"/>
          <cell r="G7437">
            <v>1</v>
          </cell>
        </row>
        <row r="7438">
          <cell r="A7438" t="str">
            <v>900E13000</v>
          </cell>
          <cell r="B7438"/>
          <cell r="C7438" t="str">
            <v>PAIR</v>
          </cell>
          <cell r="D7438" t="str">
            <v>SPECIAL -</v>
          </cell>
          <cell r="F7438"/>
          <cell r="G7438">
            <v>1</v>
          </cell>
        </row>
        <row r="7439">
          <cell r="A7439" t="str">
            <v>900E14000</v>
          </cell>
          <cell r="B7439"/>
          <cell r="C7439" t="str">
            <v>JT</v>
          </cell>
          <cell r="D7439" t="str">
            <v>SPECIAL -</v>
          </cell>
          <cell r="F7439"/>
          <cell r="G7439">
            <v>1</v>
          </cell>
        </row>
        <row r="7440">
          <cell r="A7440" t="str">
            <v>900E15000</v>
          </cell>
          <cell r="B7440"/>
          <cell r="C7440" t="str">
            <v>SET</v>
          </cell>
          <cell r="D7440" t="str">
            <v>SPECIAL -</v>
          </cell>
          <cell r="F7440"/>
          <cell r="G7440">
            <v>1</v>
          </cell>
        </row>
        <row r="7441">
          <cell r="A7441" t="str">
            <v>900E16000</v>
          </cell>
          <cell r="B7441"/>
          <cell r="C7441" t="str">
            <v>TON</v>
          </cell>
          <cell r="D7441" t="str">
            <v>SPECIAL -</v>
          </cell>
          <cell r="F7441"/>
          <cell r="G7441">
            <v>1</v>
          </cell>
        </row>
        <row r="7442">
          <cell r="A7442" t="str">
            <v>900E17000</v>
          </cell>
          <cell r="B7442"/>
          <cell r="C7442" t="str">
            <v>LS</v>
          </cell>
          <cell r="D7442" t="str">
            <v>SPECIAL -</v>
          </cell>
          <cell r="F7442"/>
          <cell r="G7442">
            <v>1</v>
          </cell>
        </row>
        <row r="7443">
          <cell r="A7443" t="str">
            <v>900E19000</v>
          </cell>
          <cell r="B7443"/>
          <cell r="C7443" t="str">
            <v>CY</v>
          </cell>
          <cell r="D7443" t="str">
            <v>SPECIAL -</v>
          </cell>
          <cell r="F7443"/>
          <cell r="G7443">
            <v>1</v>
          </cell>
        </row>
        <row r="7444">
          <cell r="A7444" t="str">
            <v>900E20000</v>
          </cell>
          <cell r="B7444"/>
          <cell r="C7444" t="str">
            <v>SY</v>
          </cell>
          <cell r="D7444" t="str">
            <v>SPECIAL -</v>
          </cell>
          <cell r="F7444"/>
          <cell r="G7444">
            <v>1</v>
          </cell>
        </row>
        <row r="7445">
          <cell r="A7445" t="str">
            <v>900E21000</v>
          </cell>
          <cell r="B7445"/>
          <cell r="C7445" t="str">
            <v>BNDL</v>
          </cell>
          <cell r="D7445" t="str">
            <v>SPECIAL -</v>
          </cell>
          <cell r="F7445"/>
          <cell r="G7445">
            <v>1</v>
          </cell>
        </row>
        <row r="7446">
          <cell r="A7446" t="str">
            <v>900E22000</v>
          </cell>
          <cell r="B7446"/>
          <cell r="C7446" t="str">
            <v>LB</v>
          </cell>
          <cell r="D7446" t="str">
            <v>SPECIAL -</v>
          </cell>
          <cell r="F7446"/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/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/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/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/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/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/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/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/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/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/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/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/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/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/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/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/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/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/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/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/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/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/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/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/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/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/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/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/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/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/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/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/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/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/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/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/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/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/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/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/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/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/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/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/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/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/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/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/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/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/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/>
          <cell r="G74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4"/>
  <sheetViews>
    <sheetView showGridLines="0" tabSelected="1" zoomScaleNormal="100" workbookViewId="0">
      <selection activeCell="D84" sqref="D10:BB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7" width="9.7109375" style="5" customWidth="1"/>
    <col min="18" max="71" width="2.85546875" style="5" customWidth="1"/>
    <col min="72" max="75" width="3.140625" style="5" customWidth="1"/>
    <col min="76" max="16384" width="9.140625" style="5"/>
  </cols>
  <sheetData>
    <row r="1" spans="1:7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0"/>
      <c r="N1" s="1"/>
      <c r="O1" s="1"/>
      <c r="P1" s="1"/>
      <c r="Q1" s="20"/>
      <c r="R1" s="20"/>
      <c r="S1" s="20"/>
      <c r="T1" s="20"/>
      <c r="U1" s="20"/>
      <c r="V1" s="20"/>
      <c r="W1" s="1"/>
      <c r="X1" s="1"/>
      <c r="Y1" s="1"/>
      <c r="Z1" s="1"/>
      <c r="AA1" s="1"/>
      <c r="AB1" s="1"/>
      <c r="AC1" s="22"/>
      <c r="AD1" s="22"/>
      <c r="AE1" s="22"/>
    </row>
    <row r="2" spans="1:78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20"/>
      <c r="N2" s="1"/>
      <c r="O2" s="1"/>
      <c r="P2" s="1"/>
      <c r="Q2" s="20"/>
      <c r="R2" s="20"/>
      <c r="S2" s="20"/>
      <c r="T2" s="20"/>
      <c r="U2" s="20"/>
      <c r="V2" s="20"/>
      <c r="W2" s="1"/>
      <c r="X2" s="1"/>
      <c r="Y2" s="1"/>
      <c r="Z2" s="1"/>
      <c r="AA2" s="1"/>
      <c r="AB2" s="1"/>
      <c r="AC2" s="22"/>
      <c r="AD2" s="22"/>
      <c r="AE2" s="22"/>
    </row>
    <row r="3" spans="1:78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78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7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1"/>
      <c r="X5" s="21"/>
      <c r="Y5" s="1"/>
      <c r="Z5" s="1"/>
      <c r="AA5" s="21"/>
      <c r="AB5" s="21"/>
      <c r="AC5" s="22"/>
      <c r="AD5" s="22"/>
      <c r="AE5" s="22"/>
    </row>
    <row r="6" spans="1:78" ht="12.75" customHeight="1" thickBot="1" x14ac:dyDescent="0.25"/>
    <row r="7" spans="1:78" ht="12.75" customHeight="1" thickBot="1" x14ac:dyDescent="0.25">
      <c r="B7" s="24" t="s">
        <v>9</v>
      </c>
      <c r="D7" s="87">
        <f>AG7</f>
        <v>0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G7" s="17"/>
      <c r="AH7" s="18" t="s">
        <v>3</v>
      </c>
      <c r="AI7" s="19"/>
      <c r="AJ7" s="19"/>
      <c r="AK7" s="19"/>
      <c r="AL7" s="19"/>
    </row>
    <row r="8" spans="1:78" ht="12.75" customHeight="1" thickBot="1" x14ac:dyDescent="0.25">
      <c r="B8" s="28" t="s">
        <v>57</v>
      </c>
      <c r="D8" s="91" t="s">
        <v>7</v>
      </c>
      <c r="E8" s="91"/>
      <c r="F8" s="91"/>
      <c r="G8" s="91"/>
      <c r="H8" s="91"/>
      <c r="I8" s="91"/>
      <c r="J8" s="91"/>
      <c r="K8" s="23" t="s">
        <v>46</v>
      </c>
      <c r="L8" s="23" t="s">
        <v>47</v>
      </c>
      <c r="M8" s="23"/>
      <c r="N8" s="23" t="s">
        <v>48</v>
      </c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78" ht="12.75" customHeight="1" thickBot="1" x14ac:dyDescent="0.25">
      <c r="D9" s="91" t="s">
        <v>8</v>
      </c>
      <c r="E9" s="91"/>
      <c r="F9" s="91"/>
      <c r="G9" s="91"/>
      <c r="H9" s="91"/>
      <c r="I9" s="91"/>
      <c r="J9" s="91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</row>
    <row r="10" spans="1:78" ht="12.75" customHeight="1" x14ac:dyDescent="0.2">
      <c r="B10" s="79" t="s">
        <v>10</v>
      </c>
      <c r="D10" s="88" t="s">
        <v>52</v>
      </c>
      <c r="E10" s="95" t="s">
        <v>49</v>
      </c>
      <c r="F10" s="98" t="s">
        <v>0</v>
      </c>
      <c r="G10" s="99"/>
      <c r="H10" s="99"/>
      <c r="I10" s="99"/>
      <c r="J10" s="100"/>
      <c r="K10" s="48" t="str">
        <f t="shared" ref="K10:Q10" si="0">IF(OR(TRIM(K8)=0,TRIM(K8)=""),"",IF(IFERROR(TRIM(INDEX(QryItemNamed,MATCH(TRIM(K8),ITEM,0),2)),"")="Y","SPECIAL",LEFT(IFERROR(TRIM(INDEX(ITEM,MATCH(TRIM(K8),ITEM,0))),""),3)))</f>
        <v>203</v>
      </c>
      <c r="L10" s="49" t="str">
        <f t="shared" si="0"/>
        <v>203</v>
      </c>
      <c r="M10" s="49" t="str">
        <f t="shared" si="0"/>
        <v/>
      </c>
      <c r="N10" s="49" t="str">
        <f t="shared" si="0"/>
        <v>659</v>
      </c>
      <c r="O10" s="50" t="str">
        <f t="shared" si="0"/>
        <v/>
      </c>
      <c r="P10" s="6" t="str">
        <f t="shared" si="0"/>
        <v/>
      </c>
      <c r="Q10" s="6" t="str">
        <f t="shared" si="0"/>
        <v/>
      </c>
      <c r="R10" s="29" t="s">
        <v>19</v>
      </c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</row>
    <row r="11" spans="1:78" ht="12.75" customHeight="1" x14ac:dyDescent="0.2">
      <c r="B11" s="80"/>
      <c r="D11" s="89"/>
      <c r="E11" s="96"/>
      <c r="F11" s="101"/>
      <c r="G11" s="102"/>
      <c r="H11" s="102"/>
      <c r="I11" s="102"/>
      <c r="J11" s="103"/>
      <c r="K11" s="82" t="str">
        <f t="shared" ref="K11:Q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83" t="str">
        <f t="shared" si="1"/>
        <v>EMBANKMENT</v>
      </c>
      <c r="M11" s="83" t="str">
        <f t="shared" si="1"/>
        <v/>
      </c>
      <c r="N11" s="83" t="str">
        <f t="shared" si="1"/>
        <v>SEEDING AND MULCHING</v>
      </c>
      <c r="O11" s="93" t="str">
        <f t="shared" si="1"/>
        <v/>
      </c>
      <c r="P11" s="92" t="str">
        <f t="shared" si="1"/>
        <v/>
      </c>
      <c r="Q11" s="92" t="str">
        <f t="shared" si="1"/>
        <v/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</row>
    <row r="12" spans="1:78" ht="12.75" customHeight="1" x14ac:dyDescent="0.2">
      <c r="B12" s="80"/>
      <c r="D12" s="89"/>
      <c r="E12" s="96"/>
      <c r="F12" s="101"/>
      <c r="G12" s="102"/>
      <c r="H12" s="102"/>
      <c r="I12" s="102"/>
      <c r="J12" s="103"/>
      <c r="K12" s="82"/>
      <c r="L12" s="83"/>
      <c r="M12" s="83"/>
      <c r="N12" s="83"/>
      <c r="O12" s="93"/>
      <c r="P12" s="92"/>
      <c r="Q12" s="92"/>
      <c r="R12" s="31" t="s">
        <v>20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</row>
    <row r="13" spans="1:78" ht="12.75" customHeight="1" x14ac:dyDescent="0.2">
      <c r="B13" s="80"/>
      <c r="D13" s="89"/>
      <c r="E13" s="96"/>
      <c r="F13" s="101"/>
      <c r="G13" s="102"/>
      <c r="H13" s="102"/>
      <c r="I13" s="102"/>
      <c r="J13" s="103"/>
      <c r="K13" s="82"/>
      <c r="L13" s="83"/>
      <c r="M13" s="83"/>
      <c r="N13" s="83"/>
      <c r="O13" s="93"/>
      <c r="P13" s="92"/>
      <c r="Q13" s="92"/>
      <c r="R13" s="33"/>
      <c r="S13" s="34"/>
      <c r="T13" s="71">
        <f>N84</f>
        <v>67</v>
      </c>
      <c r="U13" s="77"/>
      <c r="V13" s="77"/>
      <c r="W13" s="70" t="s">
        <v>21</v>
      </c>
      <c r="X13" s="78"/>
      <c r="Y13" s="78"/>
      <c r="Z13" s="78"/>
      <c r="AA13" s="78"/>
      <c r="AB13" s="78"/>
      <c r="AC13" s="78"/>
      <c r="AD13" s="78"/>
      <c r="AE13" s="78"/>
      <c r="AF13" s="73">
        <f>(T13*111)/1000</f>
        <v>7.4370000000000003</v>
      </c>
      <c r="AG13" s="77"/>
      <c r="AH13" s="77"/>
      <c r="AI13" s="77"/>
      <c r="AJ13" s="70" t="s">
        <v>22</v>
      </c>
      <c r="AK13" s="68"/>
      <c r="AL13" s="34"/>
      <c r="AM13" s="34"/>
      <c r="AN13" s="34"/>
      <c r="AO13" s="30"/>
      <c r="AP13" s="30"/>
      <c r="AQ13" s="30"/>
      <c r="AR13" s="30"/>
      <c r="AS13" s="30"/>
      <c r="AT13" s="30"/>
      <c r="AU13" s="30"/>
      <c r="AV13" s="30"/>
      <c r="AW13" s="75" t="s">
        <v>23</v>
      </c>
      <c r="AX13" s="76"/>
      <c r="AY13" s="71">
        <f>ROUND(AF13,0)</f>
        <v>7</v>
      </c>
      <c r="AZ13" s="72"/>
      <c r="BA13" s="66" t="s">
        <v>22</v>
      </c>
      <c r="BB13" s="67"/>
      <c r="BC13" s="30"/>
      <c r="BD13" s="30"/>
      <c r="BE13" s="30"/>
      <c r="BF13" s="30"/>
      <c r="BG13" s="58"/>
      <c r="BH13" s="36"/>
      <c r="BI13" s="37"/>
      <c r="BJ13" s="37"/>
      <c r="BK13" s="30"/>
    </row>
    <row r="14" spans="1:78" ht="12.75" customHeight="1" x14ac:dyDescent="0.2">
      <c r="B14" s="80"/>
      <c r="D14" s="89"/>
      <c r="E14" s="96"/>
      <c r="F14" s="101"/>
      <c r="G14" s="102"/>
      <c r="H14" s="102"/>
      <c r="I14" s="102"/>
      <c r="J14" s="103"/>
      <c r="K14" s="82"/>
      <c r="L14" s="83"/>
      <c r="M14" s="83"/>
      <c r="N14" s="83"/>
      <c r="O14" s="93"/>
      <c r="P14" s="92"/>
      <c r="Q14" s="92"/>
      <c r="R14" s="31" t="s">
        <v>24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</row>
    <row r="15" spans="1:78" ht="12.75" customHeight="1" x14ac:dyDescent="0.2">
      <c r="B15" s="80"/>
      <c r="D15" s="89"/>
      <c r="E15" s="96"/>
      <c r="F15" s="101"/>
      <c r="G15" s="102"/>
      <c r="H15" s="102"/>
      <c r="I15" s="102"/>
      <c r="J15" s="103"/>
      <c r="K15" s="82"/>
      <c r="L15" s="83"/>
      <c r="M15" s="83"/>
      <c r="N15" s="83"/>
      <c r="O15" s="93"/>
      <c r="P15" s="92"/>
      <c r="Q15" s="92"/>
      <c r="R15" s="33"/>
      <c r="S15" s="34"/>
      <c r="T15" s="71">
        <f>N84</f>
        <v>67</v>
      </c>
      <c r="U15" s="77"/>
      <c r="V15" s="77"/>
      <c r="W15" s="70" t="s">
        <v>25</v>
      </c>
      <c r="X15" s="78"/>
      <c r="Y15" s="78"/>
      <c r="Z15" s="78"/>
      <c r="AA15" s="78"/>
      <c r="AB15" s="73">
        <f>T15*0.05</f>
        <v>3.35</v>
      </c>
      <c r="AC15" s="77"/>
      <c r="AD15" s="77"/>
      <c r="AE15" s="77"/>
      <c r="AF15" s="68" t="s">
        <v>26</v>
      </c>
      <c r="AG15" s="72"/>
      <c r="AH15" s="39"/>
      <c r="AI15" s="39"/>
      <c r="AJ15" s="39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75" t="s">
        <v>23</v>
      </c>
      <c r="AX15" s="76"/>
      <c r="AY15" s="71">
        <f>ROUND(AB15,0)</f>
        <v>3</v>
      </c>
      <c r="AZ15" s="72"/>
      <c r="BA15" s="68" t="s">
        <v>26</v>
      </c>
      <c r="BB15" s="67"/>
      <c r="BC15" s="30"/>
      <c r="BD15" s="30"/>
      <c r="BE15" s="30"/>
      <c r="BF15" s="30"/>
      <c r="BG15" s="41"/>
      <c r="BH15" s="38"/>
      <c r="BI15" s="37"/>
      <c r="BJ15" s="37"/>
      <c r="BK15" s="30"/>
    </row>
    <row r="16" spans="1:78" ht="12.75" customHeight="1" x14ac:dyDescent="0.2">
      <c r="B16" s="80"/>
      <c r="D16" s="89"/>
      <c r="E16" s="96"/>
      <c r="F16" s="101"/>
      <c r="G16" s="102"/>
      <c r="H16" s="102"/>
      <c r="I16" s="102"/>
      <c r="J16" s="103"/>
      <c r="K16" s="82"/>
      <c r="L16" s="83"/>
      <c r="M16" s="83"/>
      <c r="N16" s="83"/>
      <c r="O16" s="93"/>
      <c r="P16" s="92"/>
      <c r="Q16" s="92"/>
      <c r="R16" s="31" t="s">
        <v>55</v>
      </c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</row>
    <row r="17" spans="2:78" ht="12.75" customHeight="1" x14ac:dyDescent="0.2">
      <c r="B17" s="80"/>
      <c r="D17" s="89"/>
      <c r="E17" s="96"/>
      <c r="F17" s="101"/>
      <c r="G17" s="102"/>
      <c r="H17" s="102"/>
      <c r="I17" s="102"/>
      <c r="J17" s="103"/>
      <c r="K17" s="82"/>
      <c r="L17" s="83"/>
      <c r="M17" s="83"/>
      <c r="N17" s="83"/>
      <c r="O17" s="93"/>
      <c r="P17" s="92"/>
      <c r="Q17" s="92"/>
      <c r="R17" s="33"/>
      <c r="S17" s="34"/>
      <c r="T17" s="71">
        <f>N84</f>
        <v>67</v>
      </c>
      <c r="U17" s="77"/>
      <c r="V17" s="77"/>
      <c r="W17" s="70" t="s">
        <v>25</v>
      </c>
      <c r="X17" s="78"/>
      <c r="Y17" s="78"/>
      <c r="Z17" s="78"/>
      <c r="AA17" s="78"/>
      <c r="AB17" s="73">
        <f>T17*0.05</f>
        <v>3.35</v>
      </c>
      <c r="AC17" s="77"/>
      <c r="AD17" s="77"/>
      <c r="AE17" s="77"/>
      <c r="AF17" s="68" t="s">
        <v>26</v>
      </c>
      <c r="AG17" s="72"/>
      <c r="AH17" s="39"/>
      <c r="AI17" s="39"/>
      <c r="AJ17" s="39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75" t="s">
        <v>23</v>
      </c>
      <c r="AX17" s="76"/>
      <c r="AY17" s="71">
        <f>ROUND(AB17,0)</f>
        <v>3</v>
      </c>
      <c r="AZ17" s="72"/>
      <c r="BA17" s="68" t="s">
        <v>26</v>
      </c>
      <c r="BB17" s="67"/>
      <c r="BC17" s="30"/>
      <c r="BD17" s="30"/>
      <c r="BE17" s="30"/>
      <c r="BF17" s="30"/>
      <c r="BG17"/>
      <c r="BH17" s="38"/>
      <c r="BI17" s="37"/>
      <c r="BJ17" s="37"/>
      <c r="BK17" s="30"/>
    </row>
    <row r="18" spans="2:78" ht="12.75" customHeight="1" x14ac:dyDescent="0.2">
      <c r="B18" s="80"/>
      <c r="D18" s="89"/>
      <c r="E18" s="96"/>
      <c r="F18" s="101"/>
      <c r="G18" s="102"/>
      <c r="H18" s="102"/>
      <c r="I18" s="102"/>
      <c r="J18" s="103"/>
      <c r="K18" s="82"/>
      <c r="L18" s="83"/>
      <c r="M18" s="83"/>
      <c r="N18" s="83"/>
      <c r="O18" s="93"/>
      <c r="P18" s="92"/>
      <c r="Q18" s="92"/>
      <c r="R18" s="31" t="s">
        <v>27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</row>
    <row r="19" spans="2:78" ht="12.75" customHeight="1" x14ac:dyDescent="0.2">
      <c r="B19" s="80"/>
      <c r="D19" s="89"/>
      <c r="E19" s="96"/>
      <c r="F19" s="101"/>
      <c r="G19" s="102"/>
      <c r="H19" s="102"/>
      <c r="I19" s="102"/>
      <c r="J19" s="103"/>
      <c r="K19" s="82"/>
      <c r="L19" s="83"/>
      <c r="M19" s="83"/>
      <c r="N19" s="83"/>
      <c r="O19" s="93"/>
      <c r="P19" s="92"/>
      <c r="Q19" s="92"/>
      <c r="R19" s="33"/>
      <c r="S19" s="34"/>
      <c r="T19" s="71">
        <f>N84</f>
        <v>67</v>
      </c>
      <c r="U19" s="77"/>
      <c r="V19" s="77"/>
      <c r="W19" s="70" t="s">
        <v>28</v>
      </c>
      <c r="X19" s="78"/>
      <c r="Y19" s="78"/>
      <c r="Z19" s="78"/>
      <c r="AA19" s="73">
        <f>T19*9</f>
        <v>603</v>
      </c>
      <c r="AB19" s="77"/>
      <c r="AC19" s="77"/>
      <c r="AD19" s="77"/>
      <c r="AE19" s="68" t="s">
        <v>29</v>
      </c>
      <c r="AF19" s="68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</row>
    <row r="20" spans="2:78" ht="12.75" customHeight="1" x14ac:dyDescent="0.2">
      <c r="B20" s="80"/>
      <c r="D20" s="89"/>
      <c r="E20" s="96"/>
      <c r="F20" s="101"/>
      <c r="G20" s="102"/>
      <c r="H20" s="102"/>
      <c r="I20" s="102"/>
      <c r="J20" s="103"/>
      <c r="K20" s="82"/>
      <c r="L20" s="83"/>
      <c r="M20" s="83"/>
      <c r="N20" s="83"/>
      <c r="O20" s="93"/>
      <c r="P20" s="92"/>
      <c r="Q20" s="92"/>
      <c r="R20" s="30"/>
      <c r="S20" s="39"/>
      <c r="T20" s="73">
        <f>AA19</f>
        <v>603</v>
      </c>
      <c r="U20" s="77"/>
      <c r="V20" s="77"/>
      <c r="W20" s="77"/>
      <c r="X20" s="70" t="s">
        <v>30</v>
      </c>
      <c r="Y20" s="78"/>
      <c r="Z20" s="78"/>
      <c r="AA20" s="78"/>
      <c r="AB20" s="78"/>
      <c r="AC20" s="78"/>
      <c r="AD20" s="78"/>
      <c r="AE20" s="78"/>
      <c r="AF20" s="73">
        <f>(T20*30)/1000</f>
        <v>18.09</v>
      </c>
      <c r="AG20" s="77"/>
      <c r="AH20" s="77"/>
      <c r="AI20" s="77"/>
      <c r="AJ20" s="70" t="s">
        <v>31</v>
      </c>
      <c r="AK20" s="68"/>
      <c r="AL20" s="30"/>
      <c r="AM20" s="40"/>
      <c r="AN20" s="40"/>
      <c r="AO20" s="6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</row>
    <row r="21" spans="2:78" ht="12.75" customHeight="1" x14ac:dyDescent="0.2">
      <c r="B21" s="80"/>
      <c r="D21" s="89"/>
      <c r="E21" s="96"/>
      <c r="F21" s="101"/>
      <c r="G21" s="102"/>
      <c r="H21" s="102"/>
      <c r="I21" s="102"/>
      <c r="J21" s="103"/>
      <c r="K21" s="82"/>
      <c r="L21" s="83"/>
      <c r="M21" s="83"/>
      <c r="N21" s="83"/>
      <c r="O21" s="93"/>
      <c r="P21" s="92"/>
      <c r="Q21" s="92"/>
      <c r="R21" s="30"/>
      <c r="S21" s="39"/>
      <c r="T21" s="71">
        <f>AY15</f>
        <v>3</v>
      </c>
      <c r="U21" s="77"/>
      <c r="V21" s="77"/>
      <c r="W21" s="70" t="s">
        <v>28</v>
      </c>
      <c r="X21" s="78"/>
      <c r="Y21" s="78"/>
      <c r="Z21" s="78"/>
      <c r="AA21" s="73">
        <f>T21*9</f>
        <v>27</v>
      </c>
      <c r="AB21" s="77"/>
      <c r="AC21" s="77"/>
      <c r="AD21" s="77"/>
      <c r="AE21" s="68" t="s">
        <v>29</v>
      </c>
      <c r="AF21" s="68"/>
      <c r="AG21" s="62"/>
      <c r="AH21" s="62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5"/>
      <c r="BL21" s="40"/>
      <c r="BM21" s="41"/>
      <c r="BN21" s="41"/>
      <c r="BO21" s="42"/>
      <c r="BP21" s="40"/>
      <c r="BQ21" s="41"/>
      <c r="BR21" s="41"/>
      <c r="BS21" s="42"/>
      <c r="BT21" s="40"/>
      <c r="BU21" s="40"/>
      <c r="BV21" s="30"/>
    </row>
    <row r="22" spans="2:78" ht="12.75" customHeight="1" x14ac:dyDescent="0.2">
      <c r="B22" s="80"/>
      <c r="D22" s="89"/>
      <c r="E22" s="96"/>
      <c r="F22" s="101"/>
      <c r="G22" s="102"/>
      <c r="H22" s="102"/>
      <c r="I22" s="102"/>
      <c r="J22" s="103"/>
      <c r="K22" s="82"/>
      <c r="L22" s="83"/>
      <c r="M22" s="83"/>
      <c r="N22" s="83"/>
      <c r="O22" s="93"/>
      <c r="P22" s="92"/>
      <c r="Q22" s="92"/>
      <c r="R22" s="30"/>
      <c r="S22" s="39"/>
      <c r="T22" s="73">
        <f>AA21</f>
        <v>27</v>
      </c>
      <c r="U22" s="77"/>
      <c r="V22" s="77"/>
      <c r="W22" s="77"/>
      <c r="X22" s="70" t="s">
        <v>32</v>
      </c>
      <c r="Y22" s="78"/>
      <c r="Z22" s="78"/>
      <c r="AA22" s="78"/>
      <c r="AB22" s="78"/>
      <c r="AC22" s="78"/>
      <c r="AD22" s="78"/>
      <c r="AE22" s="78"/>
      <c r="AF22" s="73">
        <f>(T22*20)/1000</f>
        <v>0.54</v>
      </c>
      <c r="AG22" s="67"/>
      <c r="AH22" s="67"/>
      <c r="AI22" s="67"/>
      <c r="AJ22" s="70" t="s">
        <v>31</v>
      </c>
      <c r="AK22" s="68"/>
      <c r="AL22" s="30"/>
      <c r="AM22" s="30"/>
      <c r="AN22" s="30"/>
      <c r="AO22" s="30"/>
      <c r="AP22" s="40"/>
      <c r="AQ22" s="40"/>
      <c r="AR22" s="6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5"/>
      <c r="BF22" s="40"/>
      <c r="BG22" s="41"/>
      <c r="BH22" s="35"/>
      <c r="BI22" s="40"/>
      <c r="BJ22" s="41"/>
      <c r="BK22" s="41"/>
      <c r="BL22" s="42"/>
      <c r="BM22" s="40"/>
      <c r="BN22" s="41"/>
      <c r="BO22" s="41"/>
      <c r="BP22" s="42"/>
      <c r="BQ22" s="40"/>
      <c r="BR22" s="40"/>
      <c r="BS22" s="30"/>
    </row>
    <row r="23" spans="2:78" ht="12.75" customHeight="1" thickBot="1" x14ac:dyDescent="0.25">
      <c r="B23" s="81"/>
      <c r="D23" s="90"/>
      <c r="E23" s="97"/>
      <c r="F23" s="104"/>
      <c r="G23" s="105"/>
      <c r="H23" s="105"/>
      <c r="I23" s="105"/>
      <c r="J23" s="106"/>
      <c r="K23" s="7" t="str">
        <f t="shared" ref="K23:Q23" si="2">IF(OR(TRIM(K8)=0,TRIM(K8)=""),"",IF(IFERROR(TRIM(INDEX(QryItemNamed,MATCH(TRIM(K8),ITEM,0),3)),"")="LS","",IFERROR(TRIM(INDEX(QryItemNamed,MATCH(TRIM(K8),ITEM,0),3)),"")))</f>
        <v>CY</v>
      </c>
      <c r="L23" s="8" t="str">
        <f t="shared" si="2"/>
        <v>CY</v>
      </c>
      <c r="M23" s="8" t="str">
        <f t="shared" si="2"/>
        <v/>
      </c>
      <c r="N23" s="8" t="str">
        <f t="shared" si="2"/>
        <v>SY</v>
      </c>
      <c r="O23" s="51" t="str">
        <f t="shared" si="2"/>
        <v/>
      </c>
      <c r="P23" s="6" t="str">
        <f t="shared" si="2"/>
        <v/>
      </c>
      <c r="Q23" s="6" t="str">
        <f t="shared" si="2"/>
        <v/>
      </c>
      <c r="R23" s="30"/>
      <c r="S23" s="39"/>
      <c r="T23" s="73">
        <f>AF20</f>
        <v>18.09</v>
      </c>
      <c r="U23" s="77"/>
      <c r="V23" s="77"/>
      <c r="W23" s="77"/>
      <c r="X23" s="70" t="s">
        <v>44</v>
      </c>
      <c r="Y23" s="68"/>
      <c r="Z23" s="68"/>
      <c r="AA23" s="94">
        <f>AF22</f>
        <v>0.54</v>
      </c>
      <c r="AB23" s="77"/>
      <c r="AC23" s="77"/>
      <c r="AD23" s="77"/>
      <c r="AE23" s="70" t="s">
        <v>45</v>
      </c>
      <c r="AF23" s="68"/>
      <c r="AG23" s="78"/>
      <c r="AH23" s="75">
        <f>T23+AA23</f>
        <v>18.63</v>
      </c>
      <c r="AI23" s="77"/>
      <c r="AJ23" s="77"/>
      <c r="AK23" s="77"/>
      <c r="AL23" s="70" t="s">
        <v>31</v>
      </c>
      <c r="AM23" s="68"/>
      <c r="AN23" s="74" t="s">
        <v>33</v>
      </c>
      <c r="AO23" s="68"/>
      <c r="AP23" s="73">
        <f>(AH23)/2000</f>
        <v>9.3150000000000004E-3</v>
      </c>
      <c r="AQ23" s="77"/>
      <c r="AR23" s="77"/>
      <c r="AS23" s="77"/>
      <c r="AT23" s="69" t="s">
        <v>34</v>
      </c>
      <c r="AU23" s="67"/>
      <c r="AV23" s="30"/>
      <c r="AW23" s="75" t="s">
        <v>23</v>
      </c>
      <c r="AX23" s="76"/>
      <c r="AY23" s="73">
        <f>AP23</f>
        <v>9.3150000000000004E-3</v>
      </c>
      <c r="AZ23" s="72"/>
      <c r="BA23" s="69" t="s">
        <v>34</v>
      </c>
      <c r="BB23" s="67"/>
      <c r="BC23" s="30"/>
      <c r="BD23" s="30"/>
      <c r="BE23" s="30"/>
      <c r="BF23" s="30"/>
      <c r="BG23" s="59"/>
      <c r="BH23" s="42"/>
      <c r="BI23" s="40"/>
      <c r="BJ23" s="40"/>
      <c r="BK23" s="30"/>
    </row>
    <row r="24" spans="2:78" ht="12.75" customHeight="1" x14ac:dyDescent="0.2">
      <c r="B24" s="25"/>
      <c r="D24" s="52"/>
      <c r="E24" s="9"/>
      <c r="F24" s="10"/>
      <c r="G24" s="11"/>
      <c r="H24" s="9" t="s">
        <v>1</v>
      </c>
      <c r="I24" s="10"/>
      <c r="J24" s="12"/>
      <c r="K24" s="11"/>
      <c r="L24" s="9"/>
      <c r="M24" s="9"/>
      <c r="N24" s="9"/>
      <c r="O24" s="53"/>
      <c r="P24" s="45"/>
      <c r="Q24" s="45"/>
      <c r="R24" s="31" t="s">
        <v>35</v>
      </c>
      <c r="S24" s="32"/>
      <c r="T24" s="32"/>
      <c r="U24" s="32"/>
      <c r="V24" s="32"/>
      <c r="W24" s="32"/>
      <c r="X24" s="32"/>
      <c r="Y24" s="32"/>
      <c r="Z24" s="32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</row>
    <row r="25" spans="2:78" ht="12.75" customHeight="1" x14ac:dyDescent="0.2">
      <c r="B25" s="26"/>
      <c r="D25" s="54"/>
      <c r="E25" s="13"/>
      <c r="F25" s="14"/>
      <c r="G25" s="15"/>
      <c r="H25" s="13"/>
      <c r="I25" s="14"/>
      <c r="J25" s="16"/>
      <c r="K25" s="15"/>
      <c r="L25" s="13"/>
      <c r="M25" s="13"/>
      <c r="N25" s="13"/>
      <c r="O25" s="47"/>
      <c r="P25" s="45"/>
      <c r="Q25" s="45"/>
      <c r="R25" s="33"/>
      <c r="S25" s="34"/>
      <c r="T25" s="71">
        <f>N84</f>
        <v>67</v>
      </c>
      <c r="U25" s="77"/>
      <c r="V25" s="77"/>
      <c r="W25" s="70" t="s">
        <v>28</v>
      </c>
      <c r="X25" s="78"/>
      <c r="Y25" s="78"/>
      <c r="Z25" s="78"/>
      <c r="AA25" s="73">
        <f>T25*9</f>
        <v>603</v>
      </c>
      <c r="AB25" s="77"/>
      <c r="AC25" s="77"/>
      <c r="AD25" s="77"/>
      <c r="AE25" s="68" t="s">
        <v>29</v>
      </c>
      <c r="AF25" s="68"/>
      <c r="AG25" s="62"/>
      <c r="AH25" s="62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</row>
    <row r="26" spans="2:78" ht="12.75" customHeight="1" x14ac:dyDescent="0.2">
      <c r="B26" s="26">
        <v>1</v>
      </c>
      <c r="D26" s="54"/>
      <c r="E26" s="13" t="s">
        <v>54</v>
      </c>
      <c r="F26" s="14">
        <v>950</v>
      </c>
      <c r="G26" s="15"/>
      <c r="H26" s="13"/>
      <c r="I26" s="14">
        <v>983.65</v>
      </c>
      <c r="J26" s="16" t="s">
        <v>50</v>
      </c>
      <c r="K26" s="15">
        <v>0</v>
      </c>
      <c r="L26" s="13">
        <v>2</v>
      </c>
      <c r="M26" s="13"/>
      <c r="N26" s="13">
        <v>26</v>
      </c>
      <c r="O26" s="47"/>
      <c r="P26" s="45"/>
      <c r="Q26" s="45"/>
      <c r="R26" s="30"/>
      <c r="S26" s="39"/>
      <c r="T26" s="73">
        <f>AA25</f>
        <v>603</v>
      </c>
      <c r="U26" s="77"/>
      <c r="V26" s="77"/>
      <c r="W26" s="77"/>
      <c r="X26" s="70" t="s">
        <v>36</v>
      </c>
      <c r="Y26" s="78"/>
      <c r="Z26" s="78"/>
      <c r="AA26" s="78"/>
      <c r="AB26" s="78"/>
      <c r="AC26" s="75">
        <f>T26/43560</f>
        <v>1.384297520661157E-2</v>
      </c>
      <c r="AD26" s="77"/>
      <c r="AE26" s="77"/>
      <c r="AF26" s="77"/>
      <c r="AG26" s="68" t="s">
        <v>37</v>
      </c>
      <c r="AH26" s="68"/>
      <c r="AI26" s="6"/>
      <c r="AJ26" s="6"/>
      <c r="AK26" s="6"/>
      <c r="AL26" s="30"/>
      <c r="AM26" s="30"/>
      <c r="AN26" s="30"/>
      <c r="AO26" s="30"/>
      <c r="AP26" s="30"/>
      <c r="AQ26" s="60"/>
      <c r="AR26" s="60"/>
      <c r="AS26" s="60"/>
      <c r="AT26" s="30"/>
      <c r="AU26" s="30"/>
      <c r="AV26" s="30"/>
      <c r="AW26" s="75" t="s">
        <v>23</v>
      </c>
      <c r="AX26" s="76"/>
      <c r="AY26" s="73">
        <f>ROUND(AC26,3)</f>
        <v>1.4E-2</v>
      </c>
      <c r="AZ26" s="72"/>
      <c r="BA26" s="69" t="s">
        <v>37</v>
      </c>
      <c r="BB26" s="67"/>
      <c r="BC26" s="30"/>
      <c r="BD26" s="30"/>
      <c r="BE26" s="30"/>
      <c r="BF26" s="30"/>
      <c r="BG26" s="59"/>
      <c r="BH26" s="42"/>
      <c r="BI26" s="40"/>
      <c r="BJ26" s="40"/>
      <c r="BK26"/>
    </row>
    <row r="27" spans="2:78" ht="12.75" customHeight="1" x14ac:dyDescent="0.2">
      <c r="B27" s="26">
        <v>1</v>
      </c>
      <c r="D27" s="54"/>
      <c r="E27" s="13" t="s">
        <v>54</v>
      </c>
      <c r="F27" s="14">
        <v>983.65</v>
      </c>
      <c r="G27" s="15" t="s">
        <v>51</v>
      </c>
      <c r="H27" s="13"/>
      <c r="I27" s="14">
        <v>988</v>
      </c>
      <c r="J27" s="16"/>
      <c r="K27" s="15">
        <v>0</v>
      </c>
      <c r="L27" s="13">
        <v>2</v>
      </c>
      <c r="M27" s="13"/>
      <c r="N27" s="13">
        <v>7</v>
      </c>
      <c r="O27" s="47"/>
      <c r="P27" s="45"/>
      <c r="Q27" s="45"/>
      <c r="R27" s="31" t="s">
        <v>38</v>
      </c>
      <c r="S27" s="32"/>
      <c r="T27" s="32"/>
      <c r="U27" s="32"/>
      <c r="V27" s="32"/>
      <c r="W27" s="32"/>
      <c r="X27" s="32"/>
      <c r="Y27" s="32"/>
      <c r="Z27" s="32"/>
      <c r="AA27" s="32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</row>
    <row r="28" spans="2:78" ht="12.75" customHeight="1" x14ac:dyDescent="0.2">
      <c r="B28" s="26">
        <v>1</v>
      </c>
      <c r="D28" s="54"/>
      <c r="E28" s="13"/>
      <c r="F28" s="14"/>
      <c r="G28" s="15"/>
      <c r="H28" s="13"/>
      <c r="I28" s="14"/>
      <c r="J28" s="16"/>
      <c r="K28" s="15"/>
      <c r="L28" s="13"/>
      <c r="M28" s="13"/>
      <c r="N28" s="13"/>
      <c r="O28" s="47"/>
      <c r="P28" s="45"/>
      <c r="Q28" s="45"/>
      <c r="R28" s="33"/>
      <c r="S28" s="34"/>
      <c r="T28" s="71">
        <f>N84</f>
        <v>67</v>
      </c>
      <c r="U28" s="77"/>
      <c r="V28" s="77"/>
      <c r="W28" s="70" t="s">
        <v>28</v>
      </c>
      <c r="X28" s="78"/>
      <c r="Y28" s="78"/>
      <c r="Z28" s="78"/>
      <c r="AA28" s="73">
        <f>T28*9</f>
        <v>603</v>
      </c>
      <c r="AB28" s="77"/>
      <c r="AC28" s="77"/>
      <c r="AD28" s="77"/>
      <c r="AE28" s="68" t="s">
        <v>29</v>
      </c>
      <c r="AF28" s="68"/>
      <c r="AG28" s="30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61"/>
      <c r="AT28" s="39"/>
      <c r="AU28" s="39"/>
      <c r="AV28" s="39"/>
      <c r="AW28" s="34"/>
      <c r="AX28" s="39"/>
      <c r="AY28" s="34"/>
      <c r="AZ28" s="61"/>
      <c r="BA28" s="39"/>
      <c r="BB28" s="34"/>
      <c r="BC28" s="34"/>
      <c r="BD28" s="34"/>
      <c r="BE28" s="34"/>
      <c r="BF28" s="35"/>
      <c r="BG28" s="37"/>
      <c r="BH28" s="34"/>
      <c r="BI28" s="35"/>
      <c r="BJ28" s="37"/>
      <c r="BK28" s="41"/>
      <c r="BL28" s="41"/>
      <c r="BM28" s="36"/>
      <c r="BN28" s="37"/>
      <c r="BO28" s="41"/>
      <c r="BP28" s="41"/>
      <c r="BQ28" s="36"/>
      <c r="BR28" s="37"/>
      <c r="BS28" s="37"/>
      <c r="BT28" s="30"/>
    </row>
    <row r="29" spans="2:78" ht="12.75" customHeight="1" x14ac:dyDescent="0.2">
      <c r="B29" s="26">
        <v>1</v>
      </c>
      <c r="D29" s="54"/>
      <c r="E29" s="13" t="s">
        <v>56</v>
      </c>
      <c r="F29" s="14">
        <v>1016.24</v>
      </c>
      <c r="G29" s="15"/>
      <c r="H29" s="13"/>
      <c r="I29" s="14">
        <v>1020.58</v>
      </c>
      <c r="J29" s="16" t="s">
        <v>50</v>
      </c>
      <c r="K29" s="15">
        <v>0</v>
      </c>
      <c r="L29" s="13">
        <v>1</v>
      </c>
      <c r="M29" s="13"/>
      <c r="N29" s="13">
        <v>8</v>
      </c>
      <c r="O29" s="47"/>
      <c r="P29" s="45"/>
      <c r="Q29" s="45"/>
      <c r="R29" s="30"/>
      <c r="S29" s="30"/>
      <c r="T29" s="73">
        <f>AA28</f>
        <v>603</v>
      </c>
      <c r="U29" s="77"/>
      <c r="V29" s="77"/>
      <c r="W29" s="77"/>
      <c r="X29" s="70" t="s">
        <v>39</v>
      </c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73">
        <f>(((T29/1000)*300)*2)/1000</f>
        <v>0.36180000000000001</v>
      </c>
      <c r="AM29" s="67"/>
      <c r="AN29" s="67"/>
      <c r="AO29" s="67"/>
      <c r="AP29" s="70" t="s">
        <v>40</v>
      </c>
      <c r="AQ29" s="68"/>
      <c r="AR29" s="30"/>
      <c r="AS29" s="34"/>
      <c r="AT29" s="34"/>
      <c r="AU29" s="61"/>
      <c r="AV29" s="39"/>
      <c r="AW29" s="34"/>
      <c r="AX29" s="34"/>
      <c r="AY29" s="30"/>
      <c r="AZ29" s="30"/>
      <c r="BA29" s="30"/>
      <c r="BB29" s="30"/>
      <c r="BC29" s="30"/>
      <c r="BD29" s="30"/>
      <c r="BE29" s="30"/>
      <c r="BF29" s="34"/>
      <c r="BG29" s="43"/>
      <c r="BH29" s="30"/>
      <c r="BI29" s="30"/>
      <c r="BJ29" s="30"/>
      <c r="BK29" s="30"/>
      <c r="BL29" s="30"/>
      <c r="BM29" s="30"/>
      <c r="BN29" s="37"/>
      <c r="BO29" s="30"/>
    </row>
    <row r="30" spans="2:78" ht="12.75" customHeight="1" x14ac:dyDescent="0.2">
      <c r="B30" s="26">
        <v>1</v>
      </c>
      <c r="D30" s="54"/>
      <c r="E30" s="13" t="s">
        <v>56</v>
      </c>
      <c r="F30" s="14">
        <v>1020.58</v>
      </c>
      <c r="G30" s="15" t="s">
        <v>51</v>
      </c>
      <c r="H30" s="13"/>
      <c r="I30" s="14">
        <v>1050</v>
      </c>
      <c r="J30" s="16"/>
      <c r="K30" s="15">
        <v>0</v>
      </c>
      <c r="L30" s="13">
        <v>2</v>
      </c>
      <c r="M30" s="13"/>
      <c r="N30" s="13">
        <v>26</v>
      </c>
      <c r="O30" s="47"/>
      <c r="P30" s="45"/>
      <c r="Q30" s="45"/>
      <c r="R30" s="33"/>
      <c r="S30" s="34"/>
      <c r="T30" s="71">
        <f>AY15</f>
        <v>3</v>
      </c>
      <c r="U30" s="77"/>
      <c r="V30" s="77"/>
      <c r="W30" s="70" t="s">
        <v>28</v>
      </c>
      <c r="X30" s="78"/>
      <c r="Y30" s="78"/>
      <c r="Z30" s="78"/>
      <c r="AA30" s="73">
        <f>T30*9</f>
        <v>27</v>
      </c>
      <c r="AB30" s="77"/>
      <c r="AC30" s="77"/>
      <c r="AD30" s="77"/>
      <c r="AE30" s="68" t="s">
        <v>29</v>
      </c>
      <c r="AF30" s="68"/>
      <c r="AG30" s="62"/>
      <c r="AH30" s="62"/>
      <c r="AI30" s="30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61"/>
      <c r="AV30" s="39"/>
      <c r="AW30" s="39"/>
      <c r="AX30" s="39"/>
      <c r="AY30" s="34"/>
      <c r="AZ30" s="39"/>
      <c r="BA30" s="34"/>
      <c r="BB30" s="61"/>
      <c r="BC30" s="39"/>
      <c r="BD30" s="34"/>
      <c r="BE30" s="34"/>
      <c r="BF30" s="34"/>
      <c r="BG30" s="34"/>
      <c r="BH30" s="34"/>
      <c r="BI30" s="34"/>
      <c r="BJ30" s="34"/>
      <c r="BK30" s="35"/>
      <c r="BL30" s="37"/>
      <c r="BM30" s="36"/>
      <c r="BN30" s="41"/>
      <c r="BO30" s="36"/>
      <c r="BP30" s="37"/>
      <c r="BQ30" s="36"/>
      <c r="BR30" s="41"/>
      <c r="BS30" s="36"/>
      <c r="BT30" s="37"/>
      <c r="BU30" s="37"/>
      <c r="BV30" s="30"/>
    </row>
    <row r="31" spans="2:78" ht="12.75" customHeight="1" x14ac:dyDescent="0.2">
      <c r="B31" s="26">
        <v>1</v>
      </c>
      <c r="D31" s="54"/>
      <c r="E31" s="13"/>
      <c r="F31" s="14"/>
      <c r="G31" s="15"/>
      <c r="H31" s="13"/>
      <c r="I31" s="14"/>
      <c r="J31" s="16"/>
      <c r="K31" s="15"/>
      <c r="L31" s="13"/>
      <c r="M31" s="13"/>
      <c r="N31" s="13"/>
      <c r="O31" s="47"/>
      <c r="P31" s="45"/>
      <c r="Q31" s="45"/>
      <c r="R31" s="30"/>
      <c r="S31" s="30"/>
      <c r="T31" s="73">
        <f>AA30</f>
        <v>27</v>
      </c>
      <c r="U31" s="77"/>
      <c r="V31" s="77"/>
      <c r="W31" s="77"/>
      <c r="X31" s="70" t="s">
        <v>41</v>
      </c>
      <c r="Y31" s="78"/>
      <c r="Z31" s="78"/>
      <c r="AA31" s="78"/>
      <c r="AB31" s="78"/>
      <c r="AC31" s="78"/>
      <c r="AD31" s="78"/>
      <c r="AE31" s="78"/>
      <c r="AF31" s="62"/>
      <c r="AG31" s="73">
        <f>((T31/1000)*300)/1000</f>
        <v>8.0999999999999996E-3</v>
      </c>
      <c r="AH31" s="77"/>
      <c r="AI31" s="77"/>
      <c r="AJ31" s="77"/>
      <c r="AK31" s="70" t="s">
        <v>40</v>
      </c>
      <c r="AL31" s="68"/>
      <c r="AN31" s="36"/>
      <c r="AO31" s="37"/>
      <c r="AP31" s="37"/>
      <c r="AQ31" s="30"/>
      <c r="AR31" s="30"/>
      <c r="AS31" s="30"/>
      <c r="AT31" s="30"/>
      <c r="AU31" s="30"/>
      <c r="AV31" s="30"/>
      <c r="AW31" s="30"/>
      <c r="AX31" s="30"/>
      <c r="AZ31" s="36"/>
      <c r="BA31" s="37"/>
      <c r="BB31" s="37"/>
      <c r="BC31" s="30"/>
      <c r="BD31" s="30"/>
      <c r="BE31" s="30"/>
      <c r="BF31" s="30"/>
      <c r="BG31" s="30"/>
      <c r="BH31" s="30"/>
    </row>
    <row r="32" spans="2:78" ht="12.75" customHeight="1" x14ac:dyDescent="0.2">
      <c r="B32" s="26">
        <v>1</v>
      </c>
      <c r="D32" s="54"/>
      <c r="E32" s="13"/>
      <c r="F32" s="14"/>
      <c r="G32" s="15"/>
      <c r="H32" s="13"/>
      <c r="I32" s="14"/>
      <c r="J32" s="16"/>
      <c r="K32" s="15"/>
      <c r="L32" s="13"/>
      <c r="M32" s="13"/>
      <c r="N32" s="13"/>
      <c r="O32" s="47"/>
      <c r="P32" s="45"/>
      <c r="Q32" s="45"/>
      <c r="R32" s="30"/>
      <c r="S32" s="30"/>
      <c r="T32" s="40"/>
      <c r="U32" s="73">
        <f>AL29</f>
        <v>0.36180000000000001</v>
      </c>
      <c r="V32" s="67"/>
      <c r="W32" s="67"/>
      <c r="X32" s="67"/>
      <c r="Y32" s="70" t="s">
        <v>42</v>
      </c>
      <c r="Z32" s="68"/>
      <c r="AA32" s="68"/>
      <c r="AB32" s="73">
        <f>AG31</f>
        <v>8.0999999999999996E-3</v>
      </c>
      <c r="AC32" s="77"/>
      <c r="AD32" s="77"/>
      <c r="AE32" s="70" t="s">
        <v>43</v>
      </c>
      <c r="AF32" s="68"/>
      <c r="AG32" s="68"/>
      <c r="AH32" s="73">
        <f>U32+AB32</f>
        <v>0.36990000000000001</v>
      </c>
      <c r="AI32" s="77"/>
      <c r="AJ32" s="77"/>
      <c r="AK32" s="77"/>
      <c r="AL32" s="70" t="s">
        <v>40</v>
      </c>
      <c r="AM32" s="68"/>
      <c r="AN32" s="34"/>
      <c r="AO32" s="61"/>
      <c r="AP32" s="39"/>
      <c r="AQ32" s="34"/>
      <c r="AR32" s="34"/>
      <c r="AS32" s="34"/>
      <c r="AT32" s="34"/>
      <c r="AU32" s="34"/>
      <c r="AV32" s="34"/>
      <c r="AW32" s="75" t="s">
        <v>23</v>
      </c>
      <c r="AX32" s="77"/>
      <c r="AY32" s="71">
        <v>1</v>
      </c>
      <c r="AZ32" s="67"/>
      <c r="BA32" s="66" t="s">
        <v>40</v>
      </c>
      <c r="BB32" s="68"/>
      <c r="BC32" s="61"/>
      <c r="BD32" s="39"/>
      <c r="BE32" s="34"/>
      <c r="BF32" s="34"/>
      <c r="BG32"/>
      <c r="BH32" s="36"/>
      <c r="BI32" s="41"/>
      <c r="BJ32" s="36"/>
      <c r="BK32" s="37"/>
    </row>
    <row r="33" spans="2:78" ht="12.75" customHeight="1" x14ac:dyDescent="0.2">
      <c r="B33" s="26">
        <v>1</v>
      </c>
      <c r="D33" s="54"/>
      <c r="E33" s="13"/>
      <c r="F33" s="14"/>
      <c r="G33" s="15"/>
      <c r="H33" s="13"/>
      <c r="I33" s="14"/>
      <c r="J33" s="16"/>
      <c r="K33" s="15"/>
      <c r="L33" s="13"/>
      <c r="M33" s="13"/>
      <c r="N33" s="13"/>
      <c r="O33" s="47"/>
      <c r="P33" s="45"/>
      <c r="Q33" s="45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</row>
    <row r="34" spans="2:78" ht="12.75" customHeight="1" x14ac:dyDescent="0.2">
      <c r="B34" s="26">
        <v>1</v>
      </c>
      <c r="D34" s="54"/>
      <c r="E34" s="13"/>
      <c r="F34" s="14"/>
      <c r="G34" s="15"/>
      <c r="H34" s="13"/>
      <c r="I34" s="14"/>
      <c r="J34" s="16"/>
      <c r="K34" s="15"/>
      <c r="L34" s="13"/>
      <c r="M34" s="13"/>
      <c r="N34" s="13"/>
      <c r="O34" s="47"/>
      <c r="P34" s="45"/>
      <c r="Q34" s="45"/>
      <c r="R34" s="31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</row>
    <row r="35" spans="2:78" ht="12.75" customHeight="1" x14ac:dyDescent="0.2">
      <c r="B35" s="26">
        <v>1</v>
      </c>
      <c r="D35" s="54"/>
      <c r="E35" s="13"/>
      <c r="F35" s="14"/>
      <c r="G35" s="15"/>
      <c r="H35" s="13"/>
      <c r="I35" s="14"/>
      <c r="J35" s="16"/>
      <c r="K35" s="15"/>
      <c r="L35" s="13"/>
      <c r="M35" s="13"/>
      <c r="N35" s="13"/>
      <c r="O35" s="47"/>
      <c r="P35" s="45"/>
      <c r="Q35" s="45"/>
      <c r="R35" s="33"/>
      <c r="S35" s="34"/>
      <c r="T35" s="37"/>
      <c r="U35" s="6"/>
      <c r="V35" s="6"/>
      <c r="W35" s="3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40"/>
      <c r="AN35" s="6"/>
      <c r="AO35" s="6"/>
      <c r="AP35" s="6"/>
      <c r="AQ35" s="34"/>
      <c r="AR35" s="34"/>
      <c r="AS35" s="34"/>
      <c r="AT35" s="34"/>
      <c r="AU35" s="34"/>
      <c r="AV35" s="34"/>
      <c r="AW35" s="34"/>
      <c r="AX35" s="30"/>
      <c r="AY35" s="30"/>
      <c r="AZ35" s="30"/>
      <c r="BA35" s="30"/>
      <c r="BB35" s="30"/>
      <c r="BC35" s="30"/>
      <c r="BD35" s="30"/>
      <c r="BE35" s="30"/>
      <c r="BF35" s="30"/>
      <c r="BG35" s="57"/>
      <c r="BH35" s="42"/>
      <c r="BI35" s="40"/>
      <c r="BJ35" s="40"/>
      <c r="BK35" s="30"/>
    </row>
    <row r="36" spans="2:78" ht="12.75" customHeight="1" x14ac:dyDescent="0.2">
      <c r="B36" s="26">
        <v>1</v>
      </c>
      <c r="D36" s="54"/>
      <c r="E36" s="13"/>
      <c r="F36" s="14"/>
      <c r="G36" s="15"/>
      <c r="H36" s="13"/>
      <c r="I36" s="14"/>
      <c r="J36" s="16"/>
      <c r="K36" s="15"/>
      <c r="L36" s="13"/>
      <c r="M36" s="13"/>
      <c r="N36" s="13"/>
      <c r="O36" s="47"/>
      <c r="P36" s="45"/>
      <c r="Q36" s="45"/>
      <c r="R36" s="30" t="s">
        <v>53</v>
      </c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</row>
    <row r="37" spans="2:78" ht="12.75" customHeight="1" x14ac:dyDescent="0.2">
      <c r="B37" s="26">
        <v>1</v>
      </c>
      <c r="D37" s="54"/>
      <c r="E37" s="13"/>
      <c r="F37" s="14"/>
      <c r="G37" s="15"/>
      <c r="H37" s="13"/>
      <c r="I37" s="14"/>
      <c r="J37" s="16"/>
      <c r="K37" s="15"/>
      <c r="L37" s="13"/>
      <c r="M37" s="13"/>
      <c r="N37" s="13"/>
      <c r="O37" s="47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</row>
    <row r="38" spans="2:78" ht="12.75" customHeight="1" x14ac:dyDescent="0.2">
      <c r="B38" s="26">
        <v>1</v>
      </c>
      <c r="D38" s="54"/>
      <c r="E38" s="13"/>
      <c r="F38" s="14"/>
      <c r="G38" s="15"/>
      <c r="H38" s="13"/>
      <c r="I38" s="14"/>
      <c r="J38" s="16"/>
      <c r="K38" s="15"/>
      <c r="L38" s="13"/>
      <c r="M38" s="13"/>
      <c r="N38" s="13"/>
      <c r="O38" s="47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5"/>
      <c r="BP38" s="37"/>
      <c r="BQ38" s="41"/>
      <c r="BR38" s="41"/>
      <c r="BS38" s="36"/>
      <c r="BT38" s="37"/>
      <c r="BU38" s="41"/>
      <c r="BV38" s="41"/>
      <c r="BW38" s="36"/>
      <c r="BX38" s="37"/>
      <c r="BY38" s="37"/>
      <c r="BZ38" s="30"/>
    </row>
    <row r="39" spans="2:78" ht="12.75" customHeight="1" x14ac:dyDescent="0.2">
      <c r="B39" s="26">
        <v>1</v>
      </c>
      <c r="D39" s="54"/>
      <c r="E39" s="13"/>
      <c r="F39" s="14"/>
      <c r="G39" s="15"/>
      <c r="H39" s="13"/>
      <c r="I39" s="14"/>
      <c r="J39" s="16"/>
      <c r="K39" s="15"/>
      <c r="L39" s="13"/>
      <c r="M39" s="13"/>
      <c r="N39" s="13"/>
      <c r="O39" s="47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</row>
    <row r="40" spans="2:78" ht="12.75" customHeight="1" x14ac:dyDescent="0.2">
      <c r="B40" s="26">
        <v>1</v>
      </c>
      <c r="D40" s="54"/>
      <c r="E40" s="13"/>
      <c r="F40" s="14"/>
      <c r="G40" s="15"/>
      <c r="H40" s="13"/>
      <c r="I40" s="14"/>
      <c r="J40" s="16"/>
      <c r="K40" s="15"/>
      <c r="L40" s="13"/>
      <c r="M40" s="13"/>
      <c r="N40" s="13"/>
      <c r="O40" s="47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</row>
    <row r="41" spans="2:78" ht="12.75" customHeight="1" x14ac:dyDescent="0.2">
      <c r="B41" s="26">
        <v>1</v>
      </c>
      <c r="D41" s="54"/>
      <c r="E41" s="13"/>
      <c r="F41" s="14"/>
      <c r="G41" s="15"/>
      <c r="H41" s="13"/>
      <c r="I41" s="14"/>
      <c r="J41" s="16"/>
      <c r="K41" s="15"/>
      <c r="L41" s="13"/>
      <c r="M41" s="13"/>
      <c r="N41" s="13"/>
      <c r="O41" s="47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</row>
    <row r="42" spans="2:78" ht="12.75" customHeight="1" x14ac:dyDescent="0.2">
      <c r="B42" s="26"/>
      <c r="D42" s="54"/>
      <c r="E42" s="13"/>
      <c r="F42" s="14"/>
      <c r="G42" s="15"/>
      <c r="H42" s="13"/>
      <c r="I42" s="14"/>
      <c r="J42" s="16"/>
      <c r="K42" s="15"/>
      <c r="L42" s="13"/>
      <c r="M42" s="13"/>
      <c r="N42" s="13"/>
      <c r="O42" s="47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</row>
    <row r="43" spans="2:78" ht="12.75" customHeight="1" x14ac:dyDescent="0.2">
      <c r="B43" s="26">
        <v>1</v>
      </c>
      <c r="D43" s="54"/>
      <c r="E43" s="63"/>
      <c r="F43" s="64"/>
      <c r="G43" s="65"/>
      <c r="H43" s="63"/>
      <c r="I43" s="64"/>
      <c r="J43" s="16"/>
      <c r="K43" s="15"/>
      <c r="L43" s="13"/>
      <c r="M43" s="13"/>
      <c r="N43" s="13"/>
      <c r="O43" s="47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</row>
    <row r="44" spans="2:78" ht="12.75" customHeight="1" x14ac:dyDescent="0.2">
      <c r="B44" s="26">
        <v>1</v>
      </c>
      <c r="D44" s="54"/>
      <c r="E44" s="13"/>
      <c r="F44" s="14"/>
      <c r="G44" s="15"/>
      <c r="H44" s="13"/>
      <c r="I44" s="14"/>
      <c r="J44" s="16"/>
      <c r="K44" s="15"/>
      <c r="L44" s="13"/>
      <c r="M44" s="13"/>
      <c r="N44" s="13"/>
      <c r="O44" s="47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</row>
    <row r="45" spans="2:78" ht="12.75" customHeight="1" x14ac:dyDescent="0.2">
      <c r="B45" s="26">
        <v>1</v>
      </c>
      <c r="D45" s="54"/>
      <c r="E45" s="13"/>
      <c r="F45" s="14"/>
      <c r="G45" s="15"/>
      <c r="H45" s="13"/>
      <c r="I45" s="14"/>
      <c r="J45" s="16"/>
      <c r="K45" s="15"/>
      <c r="L45" s="13"/>
      <c r="M45" s="13"/>
      <c r="N45" s="13"/>
      <c r="O45" s="47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2:78" ht="12.75" customHeight="1" x14ac:dyDescent="0.2">
      <c r="B46" s="26">
        <v>1</v>
      </c>
      <c r="D46" s="54"/>
      <c r="E46" s="13"/>
      <c r="F46" s="14"/>
      <c r="G46" s="15"/>
      <c r="H46" s="13"/>
      <c r="I46" s="14"/>
      <c r="J46" s="16"/>
      <c r="K46" s="15"/>
      <c r="L46" s="13"/>
      <c r="M46" s="13"/>
      <c r="N46" s="13"/>
      <c r="O46" s="47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</row>
    <row r="47" spans="2:78" ht="12.75" customHeight="1" x14ac:dyDescent="0.2">
      <c r="B47" s="26">
        <v>1</v>
      </c>
      <c r="D47" s="54"/>
      <c r="E47" s="13"/>
      <c r="F47" s="14"/>
      <c r="G47" s="15"/>
      <c r="H47" s="13"/>
      <c r="I47" s="14"/>
      <c r="J47" s="16"/>
      <c r="K47" s="15"/>
      <c r="L47" s="13"/>
      <c r="M47" s="13"/>
      <c r="N47" s="13"/>
      <c r="O47" s="47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</row>
    <row r="48" spans="2:78" ht="12.75" customHeight="1" x14ac:dyDescent="0.2">
      <c r="B48" s="26">
        <v>1</v>
      </c>
      <c r="D48" s="54"/>
      <c r="E48" s="13"/>
      <c r="F48" s="14"/>
      <c r="G48" s="15"/>
      <c r="H48" s="13"/>
      <c r="I48" s="14"/>
      <c r="J48" s="16"/>
      <c r="K48" s="15"/>
      <c r="L48" s="13"/>
      <c r="M48" s="13"/>
      <c r="N48" s="13"/>
      <c r="O48" s="47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</row>
    <row r="49" spans="2:31" ht="12.75" customHeight="1" x14ac:dyDescent="0.2">
      <c r="B49" s="26">
        <v>1</v>
      </c>
      <c r="D49" s="54"/>
      <c r="E49" s="13"/>
      <c r="F49" s="14"/>
      <c r="G49" s="15"/>
      <c r="H49" s="13"/>
      <c r="I49" s="14"/>
      <c r="J49" s="16"/>
      <c r="K49" s="15"/>
      <c r="L49" s="13"/>
      <c r="M49" s="13"/>
      <c r="N49" s="13"/>
      <c r="O49" s="47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</row>
    <row r="50" spans="2:31" ht="12.75" customHeight="1" x14ac:dyDescent="0.2">
      <c r="B50" s="26">
        <v>1</v>
      </c>
      <c r="D50" s="54"/>
      <c r="E50" s="13"/>
      <c r="F50" s="14"/>
      <c r="G50" s="15"/>
      <c r="H50" s="13"/>
      <c r="I50" s="14"/>
      <c r="J50" s="16"/>
      <c r="K50" s="15"/>
      <c r="L50" s="13"/>
      <c r="M50" s="13"/>
      <c r="N50" s="13"/>
      <c r="O50" s="47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</row>
    <row r="51" spans="2:31" ht="12.75" customHeight="1" x14ac:dyDescent="0.2">
      <c r="B51" s="26">
        <v>1</v>
      </c>
      <c r="D51" s="54"/>
      <c r="E51" s="13"/>
      <c r="F51" s="14"/>
      <c r="G51" s="15"/>
      <c r="H51" s="13"/>
      <c r="I51" s="14"/>
      <c r="J51" s="16"/>
      <c r="K51" s="15"/>
      <c r="L51" s="13"/>
      <c r="M51" s="13"/>
      <c r="N51" s="13"/>
      <c r="O51" s="47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</row>
    <row r="52" spans="2:31" ht="12.75" customHeight="1" x14ac:dyDescent="0.2">
      <c r="B52" s="26">
        <v>1</v>
      </c>
      <c r="D52" s="54"/>
      <c r="E52" s="13"/>
      <c r="F52" s="14"/>
      <c r="G52" s="15"/>
      <c r="H52" s="13"/>
      <c r="I52" s="14"/>
      <c r="J52" s="16"/>
      <c r="K52" s="15"/>
      <c r="L52" s="13"/>
      <c r="M52" s="13"/>
      <c r="N52" s="13"/>
      <c r="O52" s="47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</row>
    <row r="53" spans="2:31" ht="12.75" customHeight="1" x14ac:dyDescent="0.2">
      <c r="B53" s="26">
        <v>1</v>
      </c>
      <c r="D53" s="54"/>
      <c r="E53" s="13"/>
      <c r="F53" s="14"/>
      <c r="G53" s="15"/>
      <c r="H53" s="13"/>
      <c r="I53" s="14"/>
      <c r="J53" s="16"/>
      <c r="K53" s="15"/>
      <c r="L53" s="13"/>
      <c r="M53" s="13"/>
      <c r="N53" s="13"/>
      <c r="O53" s="47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</row>
    <row r="54" spans="2:31" ht="12.75" customHeight="1" x14ac:dyDescent="0.2">
      <c r="B54" s="26">
        <v>1</v>
      </c>
      <c r="D54" s="54"/>
      <c r="E54" s="13"/>
      <c r="F54" s="14"/>
      <c r="G54" s="15"/>
      <c r="H54" s="13"/>
      <c r="I54" s="14"/>
      <c r="J54" s="16"/>
      <c r="K54" s="15"/>
      <c r="L54" s="13"/>
      <c r="M54" s="13"/>
      <c r="N54" s="13"/>
      <c r="O54" s="47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</row>
    <row r="55" spans="2:31" ht="12.75" customHeight="1" x14ac:dyDescent="0.2">
      <c r="B55" s="26">
        <v>1</v>
      </c>
      <c r="D55" s="54"/>
      <c r="E55" s="13"/>
      <c r="F55" s="14"/>
      <c r="G55" s="15"/>
      <c r="H55" s="13"/>
      <c r="I55" s="14"/>
      <c r="J55" s="16"/>
      <c r="K55" s="15"/>
      <c r="L55" s="13"/>
      <c r="M55" s="13"/>
      <c r="N55" s="13"/>
      <c r="O55" s="47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</row>
    <row r="56" spans="2:31" ht="12.75" customHeight="1" x14ac:dyDescent="0.2">
      <c r="B56" s="26">
        <v>1</v>
      </c>
      <c r="D56" s="54"/>
      <c r="E56" s="13"/>
      <c r="F56" s="14"/>
      <c r="G56" s="15"/>
      <c r="H56" s="13"/>
      <c r="I56" s="14"/>
      <c r="J56" s="16"/>
      <c r="K56" s="15"/>
      <c r="L56" s="13"/>
      <c r="M56" s="13"/>
      <c r="N56" s="13"/>
      <c r="O56" s="47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</row>
    <row r="57" spans="2:31" ht="12.75" customHeight="1" x14ac:dyDescent="0.2">
      <c r="B57" s="26">
        <v>1</v>
      </c>
      <c r="D57" s="54"/>
      <c r="E57" s="13"/>
      <c r="F57" s="14"/>
      <c r="G57" s="15"/>
      <c r="H57" s="13"/>
      <c r="I57" s="14"/>
      <c r="J57" s="16"/>
      <c r="K57" s="15"/>
      <c r="L57" s="13"/>
      <c r="M57" s="13"/>
      <c r="N57" s="13"/>
      <c r="O57" s="47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</row>
    <row r="58" spans="2:31" ht="12.75" customHeight="1" x14ac:dyDescent="0.2">
      <c r="B58" s="26">
        <v>1</v>
      </c>
      <c r="D58" s="54"/>
      <c r="E58" s="13"/>
      <c r="F58" s="14"/>
      <c r="G58" s="15"/>
      <c r="H58" s="13"/>
      <c r="I58" s="14"/>
      <c r="J58" s="16"/>
      <c r="K58" s="15"/>
      <c r="L58" s="13"/>
      <c r="M58" s="13"/>
      <c r="N58" s="13"/>
      <c r="O58" s="47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</row>
    <row r="59" spans="2:31" ht="12.75" customHeight="1" x14ac:dyDescent="0.2">
      <c r="B59" s="26">
        <v>1</v>
      </c>
      <c r="D59" s="54"/>
      <c r="E59" s="13"/>
      <c r="F59" s="14"/>
      <c r="G59" s="15"/>
      <c r="H59" s="13"/>
      <c r="I59" s="14"/>
      <c r="J59" s="16"/>
      <c r="K59" s="15"/>
      <c r="L59" s="13"/>
      <c r="M59" s="13"/>
      <c r="N59" s="13"/>
      <c r="O59" s="47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</row>
    <row r="60" spans="2:31" ht="12.75" customHeight="1" x14ac:dyDescent="0.2">
      <c r="B60" s="26"/>
      <c r="D60" s="54"/>
      <c r="E60" s="13"/>
      <c r="F60" s="14"/>
      <c r="G60" s="15"/>
      <c r="H60" s="13"/>
      <c r="I60" s="14"/>
      <c r="J60" s="16"/>
      <c r="K60" s="15"/>
      <c r="L60" s="13"/>
      <c r="M60" s="13"/>
      <c r="N60" s="13"/>
      <c r="O60" s="47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</row>
    <row r="61" spans="2:31" ht="12.75" customHeight="1" x14ac:dyDescent="0.2">
      <c r="B61" s="26"/>
      <c r="D61" s="54"/>
      <c r="E61" s="13"/>
      <c r="F61" s="14"/>
      <c r="G61" s="15"/>
      <c r="H61" s="13"/>
      <c r="I61" s="14"/>
      <c r="J61" s="16"/>
      <c r="K61" s="15"/>
      <c r="L61" s="13"/>
      <c r="M61" s="13"/>
      <c r="N61" s="13"/>
      <c r="O61" s="47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</row>
    <row r="62" spans="2:31" ht="12.75" customHeight="1" x14ac:dyDescent="0.2">
      <c r="B62" s="26"/>
      <c r="D62" s="54"/>
      <c r="E62" s="13"/>
      <c r="F62" s="14"/>
      <c r="G62" s="15"/>
      <c r="H62" s="13"/>
      <c r="I62" s="14"/>
      <c r="J62" s="16"/>
      <c r="K62" s="15"/>
      <c r="L62" s="13"/>
      <c r="M62" s="13"/>
      <c r="N62" s="13"/>
      <c r="O62" s="47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</row>
    <row r="63" spans="2:31" ht="12.75" customHeight="1" x14ac:dyDescent="0.2">
      <c r="B63" s="26">
        <v>1</v>
      </c>
      <c r="D63" s="54"/>
      <c r="E63" s="13"/>
      <c r="F63" s="14"/>
      <c r="G63" s="15"/>
      <c r="H63" s="13"/>
      <c r="I63" s="14"/>
      <c r="J63" s="16"/>
      <c r="K63" s="15"/>
      <c r="L63" s="13"/>
      <c r="M63" s="13"/>
      <c r="N63" s="13"/>
      <c r="O63" s="47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</row>
    <row r="64" spans="2:31" ht="12.75" customHeight="1" x14ac:dyDescent="0.2">
      <c r="B64" s="26">
        <v>1</v>
      </c>
      <c r="D64" s="54"/>
      <c r="E64" s="13"/>
      <c r="F64" s="14"/>
      <c r="G64" s="15"/>
      <c r="H64" s="13"/>
      <c r="I64" s="14"/>
      <c r="J64" s="16"/>
      <c r="K64" s="15"/>
      <c r="L64" s="13"/>
      <c r="M64" s="13"/>
      <c r="N64" s="13"/>
      <c r="O64" s="47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</row>
    <row r="65" spans="2:31" ht="12.75" customHeight="1" x14ac:dyDescent="0.2">
      <c r="B65" s="26">
        <v>1</v>
      </c>
      <c r="D65" s="54"/>
      <c r="E65" s="13"/>
      <c r="F65" s="14"/>
      <c r="G65" s="15"/>
      <c r="H65" s="13"/>
      <c r="I65" s="14"/>
      <c r="J65" s="16"/>
      <c r="K65" s="15"/>
      <c r="L65" s="13"/>
      <c r="M65" s="13"/>
      <c r="N65" s="13"/>
      <c r="O65" s="47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</row>
    <row r="66" spans="2:31" ht="12.75" customHeight="1" x14ac:dyDescent="0.2">
      <c r="B66" s="26">
        <v>1</v>
      </c>
      <c r="D66" s="54"/>
      <c r="E66" s="13"/>
      <c r="F66" s="14"/>
      <c r="G66" s="15"/>
      <c r="H66" s="13"/>
      <c r="I66" s="14"/>
      <c r="J66" s="16"/>
      <c r="K66" s="15"/>
      <c r="L66" s="13"/>
      <c r="M66" s="13"/>
      <c r="N66" s="13"/>
      <c r="O66" s="47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</row>
    <row r="67" spans="2:31" ht="12.75" customHeight="1" x14ac:dyDescent="0.2">
      <c r="B67" s="26">
        <v>1</v>
      </c>
      <c r="D67" s="54"/>
      <c r="E67" s="13"/>
      <c r="F67" s="14"/>
      <c r="G67" s="15"/>
      <c r="H67" s="13"/>
      <c r="I67" s="14"/>
      <c r="J67" s="16"/>
      <c r="K67" s="15"/>
      <c r="L67" s="13"/>
      <c r="M67" s="13"/>
      <c r="N67" s="13"/>
      <c r="O67" s="47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</row>
    <row r="68" spans="2:31" ht="12.75" customHeight="1" x14ac:dyDescent="0.2">
      <c r="B68" s="26">
        <v>1</v>
      </c>
      <c r="D68" s="54"/>
      <c r="E68" s="13"/>
      <c r="F68" s="14"/>
      <c r="G68" s="15"/>
      <c r="H68" s="13"/>
      <c r="I68" s="14"/>
      <c r="J68" s="16"/>
      <c r="K68" s="15"/>
      <c r="L68" s="13"/>
      <c r="M68" s="13"/>
      <c r="N68" s="13"/>
      <c r="O68" s="47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</row>
    <row r="69" spans="2:31" ht="12.75" customHeight="1" x14ac:dyDescent="0.2">
      <c r="B69" s="26">
        <v>1</v>
      </c>
      <c r="D69" s="54"/>
      <c r="E69" s="13"/>
      <c r="F69" s="14"/>
      <c r="G69" s="15"/>
      <c r="H69" s="13"/>
      <c r="I69" s="14"/>
      <c r="J69" s="16"/>
      <c r="K69" s="15"/>
      <c r="L69" s="13"/>
      <c r="M69" s="13"/>
      <c r="N69" s="13"/>
      <c r="O69" s="47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</row>
    <row r="70" spans="2:31" ht="12.75" customHeight="1" x14ac:dyDescent="0.2">
      <c r="B70" s="26">
        <v>1</v>
      </c>
      <c r="D70" s="54"/>
      <c r="E70" s="13"/>
      <c r="F70" s="14"/>
      <c r="G70" s="15"/>
      <c r="H70" s="13"/>
      <c r="I70" s="14"/>
      <c r="J70" s="16"/>
      <c r="K70" s="15"/>
      <c r="L70" s="13"/>
      <c r="M70" s="13"/>
      <c r="N70" s="13"/>
      <c r="O70" s="47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</row>
    <row r="71" spans="2:31" ht="12.75" customHeight="1" x14ac:dyDescent="0.2">
      <c r="B71" s="26">
        <v>1</v>
      </c>
      <c r="D71" s="54"/>
      <c r="E71" s="13"/>
      <c r="F71" s="14"/>
      <c r="G71" s="15"/>
      <c r="H71" s="13"/>
      <c r="I71" s="14"/>
      <c r="J71" s="16"/>
      <c r="K71" s="15"/>
      <c r="L71" s="13"/>
      <c r="M71" s="13"/>
      <c r="N71" s="13"/>
      <c r="O71" s="47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</row>
    <row r="72" spans="2:31" ht="12.75" customHeight="1" x14ac:dyDescent="0.2">
      <c r="B72" s="26">
        <v>1</v>
      </c>
      <c r="D72" s="54"/>
      <c r="E72" s="13"/>
      <c r="F72" s="14"/>
      <c r="G72" s="15"/>
      <c r="H72" s="13"/>
      <c r="I72" s="14"/>
      <c r="J72" s="16"/>
      <c r="K72" s="15"/>
      <c r="L72" s="13"/>
      <c r="M72" s="13"/>
      <c r="N72" s="13"/>
      <c r="O72" s="47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</row>
    <row r="73" spans="2:31" ht="12.75" customHeight="1" x14ac:dyDescent="0.2">
      <c r="B73" s="26">
        <v>1</v>
      </c>
      <c r="D73" s="54"/>
      <c r="E73" s="13"/>
      <c r="F73" s="14"/>
      <c r="G73" s="15"/>
      <c r="H73" s="13"/>
      <c r="I73" s="14"/>
      <c r="J73" s="16"/>
      <c r="K73" s="15"/>
      <c r="L73" s="13"/>
      <c r="M73" s="13"/>
      <c r="N73" s="13"/>
      <c r="O73" s="47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</row>
    <row r="74" spans="2:31" ht="12.75" customHeight="1" x14ac:dyDescent="0.2">
      <c r="B74" s="26">
        <v>1</v>
      </c>
      <c r="D74" s="54"/>
      <c r="E74" s="13"/>
      <c r="F74" s="14"/>
      <c r="G74" s="15"/>
      <c r="H74" s="13"/>
      <c r="I74" s="14"/>
      <c r="J74" s="16"/>
      <c r="K74" s="15"/>
      <c r="L74" s="13"/>
      <c r="M74" s="13"/>
      <c r="N74" s="13"/>
      <c r="O74" s="47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</row>
    <row r="75" spans="2:31" ht="12.75" customHeight="1" x14ac:dyDescent="0.2">
      <c r="B75" s="26">
        <v>1</v>
      </c>
      <c r="D75" s="54"/>
      <c r="E75" s="13"/>
      <c r="F75" s="14"/>
      <c r="G75" s="15"/>
      <c r="H75" s="13"/>
      <c r="I75" s="14"/>
      <c r="J75" s="16"/>
      <c r="K75" s="15"/>
      <c r="L75" s="13"/>
      <c r="M75" s="13"/>
      <c r="N75" s="13"/>
      <c r="O75" s="47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</row>
    <row r="76" spans="2:31" ht="12.75" customHeight="1" x14ac:dyDescent="0.2">
      <c r="B76" s="26">
        <v>1</v>
      </c>
      <c r="D76" s="54"/>
      <c r="E76" s="13"/>
      <c r="F76" s="14"/>
      <c r="G76" s="15"/>
      <c r="H76" s="13"/>
      <c r="I76" s="14"/>
      <c r="J76" s="16"/>
      <c r="K76" s="15"/>
      <c r="L76" s="13"/>
      <c r="M76" s="13"/>
      <c r="N76" s="13"/>
      <c r="O76" s="47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</row>
    <row r="77" spans="2:31" ht="12.75" customHeight="1" x14ac:dyDescent="0.2">
      <c r="B77" s="26">
        <v>1</v>
      </c>
      <c r="D77" s="54"/>
      <c r="E77" s="13"/>
      <c r="F77" s="14"/>
      <c r="G77" s="15"/>
      <c r="H77" s="13"/>
      <c r="I77" s="14"/>
      <c r="J77" s="16"/>
      <c r="K77" s="15"/>
      <c r="L77" s="13"/>
      <c r="M77" s="13"/>
      <c r="N77" s="13"/>
      <c r="O77" s="47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</row>
    <row r="78" spans="2:31" ht="12.75" customHeight="1" x14ac:dyDescent="0.2">
      <c r="B78" s="26">
        <v>1</v>
      </c>
      <c r="D78" s="54"/>
      <c r="E78" s="13"/>
      <c r="F78" s="14"/>
      <c r="G78" s="15"/>
      <c r="H78" s="13"/>
      <c r="I78" s="14"/>
      <c r="J78" s="16"/>
      <c r="K78" s="15"/>
      <c r="L78" s="13"/>
      <c r="M78" s="13"/>
      <c r="N78" s="13"/>
      <c r="O78" s="47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</row>
    <row r="79" spans="2:31" ht="12.75" customHeight="1" x14ac:dyDescent="0.2">
      <c r="B79" s="26">
        <v>1</v>
      </c>
      <c r="D79" s="54"/>
      <c r="E79" s="13"/>
      <c r="F79" s="14"/>
      <c r="G79" s="15"/>
      <c r="H79" s="13"/>
      <c r="I79" s="14"/>
      <c r="J79" s="16"/>
      <c r="K79" s="15"/>
      <c r="L79" s="13"/>
      <c r="M79" s="13"/>
      <c r="N79" s="13"/>
      <c r="O79" s="47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</row>
    <row r="80" spans="2:31" ht="12.75" customHeight="1" x14ac:dyDescent="0.2">
      <c r="B80" s="26">
        <v>1</v>
      </c>
      <c r="D80" s="54"/>
      <c r="E80" s="13"/>
      <c r="F80" s="14"/>
      <c r="G80" s="15"/>
      <c r="H80" s="13"/>
      <c r="I80" s="14"/>
      <c r="J80" s="16"/>
      <c r="K80" s="15"/>
      <c r="L80" s="13"/>
      <c r="M80" s="13"/>
      <c r="N80" s="13"/>
      <c r="O80" s="47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</row>
    <row r="81" spans="2:31" ht="12.75" customHeight="1" x14ac:dyDescent="0.2">
      <c r="B81" s="26">
        <v>1</v>
      </c>
      <c r="D81" s="54"/>
      <c r="E81" s="13"/>
      <c r="F81" s="14"/>
      <c r="G81" s="15"/>
      <c r="H81" s="13"/>
      <c r="I81" s="14"/>
      <c r="J81" s="16"/>
      <c r="K81" s="15"/>
      <c r="L81" s="13"/>
      <c r="M81" s="13"/>
      <c r="N81" s="13"/>
      <c r="O81" s="47"/>
      <c r="P81" s="45"/>
      <c r="Q81" s="45"/>
      <c r="R81" s="46" t="str">
        <f t="shared" ref="R81:W81" si="3">IF(R8="","",IF(R23="",IF(SUM(COUNTIF(R24:R80,"LS")+COUNTIF(R24:R80,"LUMP"))&gt;0,"LS",""),IF(SUM(R24:R80)&gt;0,ROUNDUP(SUM(R24:R80),0),"")))</f>
        <v/>
      </c>
      <c r="S81" s="46" t="str">
        <f t="shared" si="3"/>
        <v/>
      </c>
      <c r="T81" s="46" t="str">
        <f t="shared" si="3"/>
        <v/>
      </c>
      <c r="U81" s="46" t="str">
        <f t="shared" si="3"/>
        <v/>
      </c>
      <c r="V81" s="46" t="str">
        <f t="shared" si="3"/>
        <v/>
      </c>
      <c r="W81" s="46" t="str">
        <f t="shared" si="3"/>
        <v/>
      </c>
      <c r="X81" s="46" t="str">
        <f>IF(X8="","",IF(#REF!="",IF(SUM(COUNTIF(X24:X80,"LS")+COUNTIF(X24:X80,"LUMP"))&gt;0,"LS",""),IF(SUM(X24:X80)&gt;0,ROUNDUP(SUM(X24:X80),0),"")))</f>
        <v/>
      </c>
      <c r="Y81" s="46" t="str">
        <f>IF(Y8="","",IF(X23="",IF(SUM(COUNTIF(Y24:Y80,"LS")+COUNTIF(Y24:Y80,"LUMP"))&gt;0,"LS",""),IF(SUM(Y24:Y80)&gt;0,ROUNDUP(SUM(Y24:Y80),0),"")))</f>
        <v/>
      </c>
      <c r="Z81" s="46" t="str">
        <f>IF(Z8="","",IF(Y23="",IF(SUM(COUNTIF(Z24:Z80,"LS")+COUNTIF(Z24:Z80,"LUMP"))&gt;0,"LS",""),IF(SUM(Z24:Z80)&gt;0,ROUNDUP(SUM(Z24:Z80),0),"")))</f>
        <v/>
      </c>
      <c r="AA81" s="46" t="str">
        <f>IF(AA8="","",IF(#REF!="",IF(SUM(COUNTIF(AA24:AA80,"LS")+COUNTIF(AA24:AA80,"LUMP"))&gt;0,"LS",""),IF(SUM(AA24:AA80)&gt;0,ROUNDUP(SUM(AA24:AA80),0),"")))</f>
        <v/>
      </c>
      <c r="AB81" s="46" t="str">
        <f>IF(AB8="","",IF(Z23="",IF(SUM(COUNTIF(AB24:AB80,"LS")+COUNTIF(AB24:AB80,"LUMP"))&gt;0,"LS",""),IF(SUM(AB24:AB80)&gt;0,ROUNDUP(SUM(AB24:AB80),0),"")))</f>
        <v/>
      </c>
      <c r="AC81" s="46" t="str">
        <f>IF(AC8="","",IF(AA23="",IF(SUM(COUNTIF(AC24:AC80,"LS")+COUNTIF(AC24:AC80,"LUMP"))&gt;0,"LS",""),IF(SUM(AC24:AC80)&gt;0,ROUNDUP(SUM(AC24:AC80),0),"")))</f>
        <v/>
      </c>
      <c r="AD81" s="46" t="str">
        <f>IF(AD8="","",IF(AB23="",IF(SUM(COUNTIF(AD24:AD80,"LS")+COUNTIF(AD24:AD80,"LUMP"))&gt;0,"LS",""),IF(SUM(AD24:AD80)&gt;0,ROUNDUP(SUM(AD24:AD80),0),"")))</f>
        <v/>
      </c>
      <c r="AE81" s="46" t="str">
        <f>IF(AE8="","",IF(AC23="",IF(SUM(COUNTIF(AE24:AE80,"LS")+COUNTIF(AE24:AE80,"LUMP"))&gt;0,"LS",""),IF(SUM(AE24:AE80)&gt;0,ROUNDUP(SUM(AE24:AE80),0),"")))</f>
        <v/>
      </c>
    </row>
    <row r="82" spans="2:31" ht="12.75" customHeight="1" x14ac:dyDescent="0.2">
      <c r="B82" s="26">
        <v>1</v>
      </c>
      <c r="D82" s="54"/>
      <c r="E82" s="13"/>
      <c r="F82" s="14"/>
      <c r="G82" s="15"/>
      <c r="H82" s="13"/>
      <c r="I82" s="14"/>
      <c r="J82" s="16"/>
      <c r="K82" s="15"/>
      <c r="L82" s="13"/>
      <c r="M82" s="13"/>
      <c r="N82" s="13"/>
      <c r="O82" s="47"/>
      <c r="P82" s="45"/>
      <c r="Q82" s="45"/>
    </row>
    <row r="83" spans="2:31" ht="12.75" customHeight="1" thickBot="1" x14ac:dyDescent="0.25">
      <c r="B83" s="27">
        <v>1</v>
      </c>
      <c r="D83" s="54"/>
      <c r="E83" s="13"/>
      <c r="F83" s="14"/>
      <c r="G83" s="15"/>
      <c r="H83" s="13"/>
      <c r="I83" s="14"/>
      <c r="J83" s="16"/>
      <c r="K83" s="15"/>
      <c r="L83" s="13"/>
      <c r="M83" s="13"/>
      <c r="N83" s="13"/>
      <c r="O83" s="47"/>
      <c r="P83" s="45"/>
      <c r="Q83" s="45"/>
    </row>
    <row r="84" spans="2:31" ht="12.75" customHeight="1" thickBot="1" x14ac:dyDescent="0.25">
      <c r="B84" s="5" t="s">
        <v>11</v>
      </c>
      <c r="D84" s="84" t="s">
        <v>2</v>
      </c>
      <c r="E84" s="85"/>
      <c r="F84" s="85"/>
      <c r="G84" s="85"/>
      <c r="H84" s="85"/>
      <c r="I84" s="85"/>
      <c r="J84" s="86"/>
      <c r="K84" s="55">
        <v>0</v>
      </c>
      <c r="L84" s="55">
        <f t="shared" ref="K84:Q84" si="4">IF(L8="","",IF(L23="",IF(SUM(COUNTIF(L24:L83,"LS")+COUNTIF(L24:L83,"LUMP"))&gt;0,"LS",""),IF(SUM(L24:L83)&gt;0,ROUNDUP(SUM(L24:L83),0),"")))</f>
        <v>7</v>
      </c>
      <c r="M84" s="55" t="str">
        <f t="shared" si="4"/>
        <v/>
      </c>
      <c r="N84" s="55">
        <f t="shared" si="4"/>
        <v>67</v>
      </c>
      <c r="O84" s="56" t="str">
        <f t="shared" si="4"/>
        <v/>
      </c>
      <c r="P84" s="46" t="str">
        <f t="shared" si="4"/>
        <v/>
      </c>
      <c r="Q84" s="46" t="str">
        <f t="shared" si="4"/>
        <v/>
      </c>
    </row>
  </sheetData>
  <mergeCells count="100">
    <mergeCell ref="E10:E23"/>
    <mergeCell ref="F10:J23"/>
    <mergeCell ref="AP23:AS23"/>
    <mergeCell ref="AL29:AO29"/>
    <mergeCell ref="U32:X32"/>
    <mergeCell ref="AB32:AD32"/>
    <mergeCell ref="AH32:AK32"/>
    <mergeCell ref="T26:W26"/>
    <mergeCell ref="AC26:AF26"/>
    <mergeCell ref="T28:V28"/>
    <mergeCell ref="AA28:AD28"/>
    <mergeCell ref="T29:W29"/>
    <mergeCell ref="W28:Z28"/>
    <mergeCell ref="AE28:AF28"/>
    <mergeCell ref="X29:AK29"/>
    <mergeCell ref="W30:Z30"/>
    <mergeCell ref="AE30:AF30"/>
    <mergeCell ref="X31:AE31"/>
    <mergeCell ref="T31:W31"/>
    <mergeCell ref="AG31:AJ31"/>
    <mergeCell ref="Y32:AA32"/>
    <mergeCell ref="AE32:AG32"/>
    <mergeCell ref="D84:J84"/>
    <mergeCell ref="D7:AE7"/>
    <mergeCell ref="D10:D23"/>
    <mergeCell ref="D8:J8"/>
    <mergeCell ref="D9:J9"/>
    <mergeCell ref="P11:P22"/>
    <mergeCell ref="Q11:Q22"/>
    <mergeCell ref="O11:O22"/>
    <mergeCell ref="T21:V21"/>
    <mergeCell ref="AA21:AD21"/>
    <mergeCell ref="T22:W22"/>
    <mergeCell ref="T23:W23"/>
    <mergeCell ref="AA23:AD23"/>
    <mergeCell ref="T13:V13"/>
    <mergeCell ref="T15:V15"/>
    <mergeCell ref="T17:V17"/>
    <mergeCell ref="T19:V19"/>
    <mergeCell ref="B10:B23"/>
    <mergeCell ref="X26:AB26"/>
    <mergeCell ref="T25:V25"/>
    <mergeCell ref="AA25:AD25"/>
    <mergeCell ref="X23:Z23"/>
    <mergeCell ref="K11:K22"/>
    <mergeCell ref="L11:L22"/>
    <mergeCell ref="M11:M22"/>
    <mergeCell ref="N11:N22"/>
    <mergeCell ref="W13:AE13"/>
    <mergeCell ref="W15:AA15"/>
    <mergeCell ref="W17:AA17"/>
    <mergeCell ref="W19:Z19"/>
    <mergeCell ref="W25:Z25"/>
    <mergeCell ref="AE25:AF25"/>
    <mergeCell ref="AA19:AD19"/>
    <mergeCell ref="AE19:AF19"/>
    <mergeCell ref="AE21:AF21"/>
    <mergeCell ref="AF13:AI13"/>
    <mergeCell ref="AF20:AI20"/>
    <mergeCell ref="AF15:AG15"/>
    <mergeCell ref="AF17:AG17"/>
    <mergeCell ref="AB15:AE15"/>
    <mergeCell ref="AB17:AE17"/>
    <mergeCell ref="AW26:AX26"/>
    <mergeCell ref="AW32:AX32"/>
    <mergeCell ref="AP29:AQ29"/>
    <mergeCell ref="AJ20:AK20"/>
    <mergeCell ref="W21:Z21"/>
    <mergeCell ref="X20:AE20"/>
    <mergeCell ref="AL23:AM23"/>
    <mergeCell ref="X22:AE22"/>
    <mergeCell ref="AH23:AK23"/>
    <mergeCell ref="AJ22:AK22"/>
    <mergeCell ref="AF22:AI22"/>
    <mergeCell ref="AE23:AG23"/>
    <mergeCell ref="AG26:AH26"/>
    <mergeCell ref="T20:W20"/>
    <mergeCell ref="T30:V30"/>
    <mergeCell ref="AA30:AD30"/>
    <mergeCell ref="BA32:BB32"/>
    <mergeCell ref="AK31:AL31"/>
    <mergeCell ref="AL32:AM32"/>
    <mergeCell ref="AJ13:AK13"/>
    <mergeCell ref="AY13:AZ13"/>
    <mergeCell ref="AY15:AZ15"/>
    <mergeCell ref="AY17:AZ17"/>
    <mergeCell ref="AY23:AZ23"/>
    <mergeCell ref="AY26:AZ26"/>
    <mergeCell ref="AY32:AZ32"/>
    <mergeCell ref="AN23:AO23"/>
    <mergeCell ref="AT23:AU23"/>
    <mergeCell ref="AW13:AX13"/>
    <mergeCell ref="AW15:AX15"/>
    <mergeCell ref="AW17:AX17"/>
    <mergeCell ref="AW23:AX23"/>
    <mergeCell ref="BA13:BB13"/>
    <mergeCell ref="BA15:BB15"/>
    <mergeCell ref="BA17:BB17"/>
    <mergeCell ref="BA23:BB23"/>
    <mergeCell ref="BA26:BB2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 28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2015-05-18T13:50:30Z</cp:lastPrinted>
  <dcterms:created xsi:type="dcterms:W3CDTF">2005-09-27T11:52:28Z</dcterms:created>
  <dcterms:modified xsi:type="dcterms:W3CDTF">2024-11-06T14:00:01Z</dcterms:modified>
</cp:coreProperties>
</file>