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1032991\"/>
    </mc:Choice>
  </mc:AlternateContent>
  <xr:revisionPtr revIDLastSave="0" documentId="13_ncr:1_{90D79B3F-2B2F-4398-8832-F406A61AA994}" xr6:coauthVersionLast="47" xr6:coauthVersionMax="47" xr10:uidLastSave="{00000000-0000-0000-0000-000000000000}"/>
  <bookViews>
    <workbookView xWindow="-12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History'!$A$3:$B$65</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<sst xmlns="http://schemas.openxmlformats.org/spreadsheetml/2006/main" count="300" uniqueCount="212">
  <si>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</si>
  <si>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</si>
  <si>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</si>
  <si>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</si>
  <si>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</si>
  <si>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</si>
  <si>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</si>
  <si>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</si>
  <si>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</si>
  <si>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</si>
  <si>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</si>
  <si>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</si>
  <si>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</si>
  <si>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</si>
  <si>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</si>
  <si>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</si>
  <si>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</si>
  <si>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</si>
  <si>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</si>
  <si>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</si>
  <si>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</si>
  <si>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</si>
  <si>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</si>
  <si>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</si>
  <si>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</si>
  <si>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</si>
  <si>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</si>
  <si>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</si>
  <si>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</si>
  <si>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</si>
  <si>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</si>
  <si>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</si>
  <si>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</si>
  <si>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</si>
  <si>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</si>
  <si>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</si>
  <si>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</si>
  <si>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</si>
  <si>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</si>
  <si>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</si>
  <si>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</si>
  <si>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</si>
  <si>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</si>
  <si>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</si>
  <si>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</si>
  <si>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</si>
  <si>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</si>
  <si>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</si>
  <si>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</si>
  <si>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</si>
  <si>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</si>
  <si>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</si>
  <si>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</si>
  <si>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</si>
  <si>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</si>
  <si>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</si>
  <si>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</si>
  <si>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</si>
  <si>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</si>
  <si>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</si>
  <si>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</si>
  <si>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</si>
  <si>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</si>
  <si>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</si>
  <si>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</si>
  <si>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</si>
  <si>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</si>
  <si>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</si>
  <si>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</si>
  <si>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</si>
  <si>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</si>
  <si>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</si>
  <si>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</si>
  <si>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</si>
  <si>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</si>
  <si>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</si>
  <si>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</si>
  <si>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</si>
  <si>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</si>
  <si>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</si>
  <si>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</si>
  <si>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</si>
  <si>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</si>
  <si>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</si>
  <si>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</si>
  <si>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</si>
  <si>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</si>
  <si>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</si>
  <si>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</si>
  <si>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</si>
  <si>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</si>
  <si>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</si>
  <si>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</si>
  <si>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</si>
  <si>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</si>
  <si>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</si>
  <si>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</si>
  <si>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</si>
  <si>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</si>
  <si>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</si>
  <si>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</si>
  <si>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</si>
  <si>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</si>
  <si>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</si>
  <si>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</si>
  <si>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</si>
  <si>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</si>
  <si>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</si>
  <si>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</si>
  <si>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</si>
  <si>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</si>
  <si>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</si>
  <si>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</si>
  <si>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</si>
  <si>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</si>
  <si>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</si>
  <si>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</si>
  <si>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</si>
  <si>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</si>
  <si>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</si>
  <si>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</si>
  <si>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</si>
  <si>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</si>
  <si>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</si>
  <si>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</si>
  <si>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</si>
  <si>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</si>
  <si>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</si>
  <si>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</si>
  <si>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</si>
  <si>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</si>
  <si>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</si>
  <si>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</si>
  <si>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</si>
  <si>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</si>
  <si>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</si>
  <si>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</si>
  <si>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</si>
  <si>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</si>
  <si>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</si>
  <si>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</si>
  <si>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</si>
  <si>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</si>
  <si>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</si>
  <si>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</si>
  <si>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</si>
  <si>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</si>
  <si>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</si>
  <si>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</si>
  <si>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</si>
  <si>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</si>
  <si>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</si>
  <si>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</si>
  <si>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</si>
  <si>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</si>
  <si>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</si>
  <si>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</si>
  <si>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</si>
  <si>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</si>
  <si>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</si>
  <si>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</si>
  <si>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</si>
  <si>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</si>
  <si>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</si>
  <si>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</si>
  <si>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</si>
  <si>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</si>
  <si>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</si>
  <si>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</si>
  <si>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</si>
  <si>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</si>
  <si>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</si>
  <si>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</si>
  <si>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</si>
  <si>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</si>
  <si>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</si>
  <si>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</si>
  <si>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</si>
  <si>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</si>
  <si>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</si>
  <si>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</si>
  <si>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</si>
  <si>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</si>
  <si>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</si>
  <si>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</si>
  <si>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</si>
  <si>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</si>
  <si>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</si>
  <si>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</si>
  <si>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</si>
  <si>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</si>
  <si>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</si>
  <si>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</si>
  <si>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</si>
  <si>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</si>
  <si>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</si>
  <si>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</si>
  <si>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</si>
  <si>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</si>
  <si>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</si>
  <si>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</si>
  <si>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</si>
  <si>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</si>
  <si>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</si>
  <si>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</si>
  <si>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</si>
  <si>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</si>
  <si>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</si>
  <si>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</si>
  <si>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</si>
  <si>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CLI-72-2.18</t>
  </si>
  <si>
    <t>CLI-68-09.42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</si>
</sst>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39">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0" fillId="0" borderId="0" xfId="0" applyAlignment="1">
      <alignment horizontal="left"/>
    </xf>
    <xf numFmtId="0" fontId="11" fillId="0" borderId="0" xfId="0" applyFont="1" applyAlignment="1">
      <alignment horizontal="left" vertical="top" wrapText="1"/>
    </xf>
    <xf numFmtId="0" fontId="7" fillId="0" borderId="0" xfId="0" applyFont="1" applyAlignment="1">
      <alignment horizontal="left" vertical="top" wrapText="1"/>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4" fillId="0" borderId="18" xfId="0" applyFont="1" applyBorder="1" applyAlignment="1">
      <alignment horizontal="right"/>
    </xf>
    <xf numFmtId="0" fontId="4" fillId="0" borderId="3" xfId="0" applyFont="1" applyBorder="1" applyAlignment="1">
      <alignment horizontal="right"/>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0" fontId="5" fillId="0" borderId="14" xfId="0" applyFont="1" applyBorder="1" applyAlignment="1">
      <alignment horizontal="right"/>
    </xf>
    <xf numFmtId="0" fontId="5" fillId="0" borderId="15" xfId="0" applyFont="1" applyBorder="1" applyAlignment="1">
      <alignment horizontal="right"/>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0" borderId="14" xfId="0" applyFont="1" applyBorder="1" applyAlignment="1">
      <alignment horizontal="right"/>
    </xf>
    <xf numFmtId="0" fontId="4" fillId="0" borderId="15" xfId="0" applyFont="1" applyBorder="1" applyAlignment="1">
      <alignment horizontal="right"/>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5" fillId="0" borderId="1" xfId="0" applyFont="1" applyBorder="1" applyAlignment="1">
      <alignment horizontal="right"/>
    </xf>
    <xf numFmtId="0" fontId="5" fillId="0" borderId="4" xfId="0" applyFont="1" applyBorder="1" applyAlignment="1">
      <alignment horizontal="right"/>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2" fillId="0" borderId="2" xfId="0" applyFont="1" applyBorder="1" applyAlignment="1" applyProtection="1">
      <alignment horizontal="left" vertical="top" wrapText="1"/>
      <protection locked="0"/>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6" fillId="0" borderId="0" xfId="2" applyAlignment="1" applyProtection="1">
      <alignment vertical="center" wrapText="1"/>
    </xf>
    <xf numFmtId="0" fontId="24" fillId="0" borderId="0" xfId="0" applyFont="1" applyAlignment="1">
      <alignment vertical="center"/>
    </xf>
    <xf numFmtId="0" fontId="21" fillId="0" borderId="0" xfId="0" applyFont="1" applyAlignment="1">
      <alignment vertical="center"/>
    </xf>
    <xf numFmtId="0" fontId="21" fillId="0" borderId="0" xfId="0" applyFont="1" applyAlignment="1">
      <alignment vertical="center" wrapText="1"/>
    </xf>
    <xf numFmtId="0" fontId="23" fillId="0" borderId="0" xfId="0" applyFont="1" applyAlignment="1">
      <alignment vertical="center" wrapText="1"/>
    </xf>
    <xf numFmtId="0" fontId="21" fillId="0" borderId="0" xfId="0" applyFont="1" applyAlignment="1">
      <alignment horizontal="left" wrapText="1"/>
    </xf>
    <xf numFmtId="0" fontId="0" fillId="0" borderId="0" xfId="0" applyAlignment="1">
      <alignment vertical="center" wrapText="1"/>
    </xf>
    <xf numFmtId="0" fontId="24" fillId="0" borderId="0" xfId="0" applyFont="1" applyAlignment="1">
      <alignment horizontal="left" vertical="center" wrapText="1"/>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72" t="s">
        <v>16</v>
      </c>
      <c r="C2" s="172"/>
      <c r="D2" s="172"/>
      <c r="E2" s="172"/>
    </row>
    <row r="3" spans="2:5" x14ac:dyDescent="0.2">
      <c r="B3" s="167" t="s">
        <v>17</v>
      </c>
      <c r="C3" s="168"/>
      <c r="D3" s="168"/>
      <c r="E3" s="169"/>
    </row>
    <row r="4" spans="2:5" ht="15.75" x14ac:dyDescent="0.25">
      <c r="B4" s="132" t="s">
        <v>55</v>
      </c>
      <c r="C4" s="133"/>
      <c r="D4" s="165" t="s">
        <v>59</v>
      </c>
      <c r="E4" s="166"/>
    </row>
    <row r="5" spans="2:5" ht="15.75" x14ac:dyDescent="0.25">
      <c r="B5" s="132" t="s">
        <v>14</v>
      </c>
      <c r="C5" s="133"/>
      <c r="D5" s="165"/>
      <c r="E5" s="166"/>
    </row>
    <row r="6" spans="2:5" ht="21.75" customHeight="1" x14ac:dyDescent="0.25">
      <c r="B6" s="173" t="s">
        <v>15</v>
      </c>
      <c r="C6" s="174"/>
      <c r="D6" s="174"/>
      <c r="E6" s="175"/>
    </row>
    <row r="7" spans="2:5" ht="15.75" customHeight="1" x14ac:dyDescent="0.25">
      <c r="B7" s="132" t="s">
        <v>46</v>
      </c>
      <c r="C7" s="133"/>
      <c r="D7" s="165"/>
      <c r="E7" s="166"/>
    </row>
    <row r="8" spans="2:5" ht="15.75" x14ac:dyDescent="0.25">
      <c r="B8" s="1"/>
      <c r="C8" s="4"/>
      <c r="D8" s="3" t="s">
        <v>9</v>
      </c>
      <c r="E8" s="2" t="s">
        <v>0</v>
      </c>
    </row>
    <row r="9" spans="2:5" ht="15.75" x14ac:dyDescent="0.25">
      <c r="B9" s="143" t="s">
        <v>48</v>
      </c>
      <c r="C9" s="144"/>
      <c r="D9" s="63"/>
      <c r="E9" s="64"/>
    </row>
    <row r="10" spans="2:5" ht="15.75" x14ac:dyDescent="0.25">
      <c r="B10" s="143" t="s">
        <v>54</v>
      </c>
      <c r="C10" s="144"/>
      <c r="D10" s="170"/>
      <c r="E10" s="171"/>
    </row>
    <row r="11" spans="2:5" ht="15.75" x14ac:dyDescent="0.25">
      <c r="B11" s="143" t="s">
        <v>49</v>
      </c>
      <c r="C11" s="144"/>
      <c r="D11" s="64"/>
      <c r="E11" s="64"/>
    </row>
    <row r="12" spans="2:5" ht="15.75" x14ac:dyDescent="0.25">
      <c r="B12" s="143" t="s">
        <v>50</v>
      </c>
      <c r="C12" s="144"/>
      <c r="D12" s="64"/>
      <c r="E12" s="64"/>
    </row>
    <row r="13" spans="2:5" ht="15.75" x14ac:dyDescent="0.25">
      <c r="B13" s="176" t="s">
        <v>18</v>
      </c>
      <c r="C13" s="177"/>
      <c r="D13" s="163"/>
      <c r="E13" s="164"/>
    </row>
    <row r="14" spans="2:5" ht="21.75" customHeight="1" x14ac:dyDescent="0.25">
      <c r="B14" s="178" t="s">
        <v>19</v>
      </c>
      <c r="C14" s="179"/>
      <c r="D14" s="174"/>
      <c r="E14" s="175"/>
    </row>
    <row r="15" spans="2:5" ht="16.5" customHeight="1" x14ac:dyDescent="0.2">
      <c r="B15" s="149" t="s">
        <v>53</v>
      </c>
      <c r="C15" s="150"/>
      <c r="D15" s="23" t="str">
        <f>IF(D7="","",LOOKUP(D7,'CPI Data'!H7:H34,'CPI Data'!F7:F34))</f>
        <v/>
      </c>
      <c r="E15" s="24" t="str">
        <f>IF(D7="","",LOOKUP(D7,'CPI Data'!H7:H34,'CPI Data'!G7:G34))</f>
        <v/>
      </c>
    </row>
    <row r="16" spans="2:5" ht="15" x14ac:dyDescent="0.2">
      <c r="B16" s="136" t="s">
        <v>51</v>
      </c>
      <c r="C16" s="137"/>
      <c r="D16" s="25" t="str">
        <f>IF((OR(D10="",D11="")),"",(1/((1/$D$10)*D11))*60*60)</f>
        <v/>
      </c>
      <c r="E16" s="25" t="str">
        <f>IF((OR(D10="",E11="")),"",(1/((1/$D$10)*E11))*60*60)</f>
        <v/>
      </c>
    </row>
    <row r="17" spans="2:5" ht="15" x14ac:dyDescent="0.2">
      <c r="B17" s="136" t="s">
        <v>52</v>
      </c>
      <c r="C17" s="137"/>
      <c r="D17" s="25" t="str">
        <f>IF((OR(D10="",D12="")),"",(1/((1/$D$10)*D12))*60*60)</f>
        <v/>
      </c>
      <c r="E17" s="25" t="str">
        <f>IF((OR(D10="",E12="")),"",(1/((1/$D$10)*E12))*60*60)</f>
        <v/>
      </c>
    </row>
    <row r="18" spans="2:5" ht="15" x14ac:dyDescent="0.2">
      <c r="B18" s="136" t="s">
        <v>20</v>
      </c>
      <c r="C18" s="137"/>
      <c r="D18" s="25" t="str">
        <f>IF((OR(D16="",D17="")),"",D17-D16)</f>
        <v/>
      </c>
      <c r="E18" s="25" t="str">
        <f>IF((OR(E16="",E17="")),"",E17-E16)</f>
        <v/>
      </c>
    </row>
    <row r="19" spans="2:5" ht="15" x14ac:dyDescent="0.2">
      <c r="B19" s="136" t="s">
        <v>21</v>
      </c>
      <c r="C19" s="137"/>
      <c r="D19" s="26" t="str">
        <f>IF(D18="","",D18/3600)</f>
        <v/>
      </c>
      <c r="E19" s="26" t="str">
        <f>IF(E18="","",E18/3600)</f>
        <v/>
      </c>
    </row>
    <row r="20" spans="2:5" ht="15" x14ac:dyDescent="0.2">
      <c r="B20" s="136" t="s">
        <v>40</v>
      </c>
      <c r="C20" s="137"/>
      <c r="D20" s="21" t="str">
        <f>IF((OR(D15="",D19="")),"",D19*D15)</f>
        <v/>
      </c>
      <c r="E20" s="21" t="str">
        <f>IF((OR(E15="",E19="")),"",E19*E15)</f>
        <v/>
      </c>
    </row>
    <row r="21" spans="2:5" ht="15" x14ac:dyDescent="0.2">
      <c r="B21" s="136" t="s">
        <v>39</v>
      </c>
      <c r="C21" s="137"/>
      <c r="D21" s="21" t="str">
        <f>IF(D20="","",D20*$D$9)</f>
        <v/>
      </c>
      <c r="E21" s="21" t="str">
        <f>IF(E20="","",E20*$E$9)</f>
        <v/>
      </c>
    </row>
    <row r="22" spans="2:5" ht="15" x14ac:dyDescent="0.2">
      <c r="B22" s="136" t="s">
        <v>41</v>
      </c>
      <c r="C22" s="137"/>
      <c r="D22" s="22" t="str">
        <f>IF((OR(D21="",D13="")),"",D21*$D$13)</f>
        <v/>
      </c>
      <c r="E22" s="22" t="str">
        <f>IF((OR(E21="",D13="")),"",E21*$D$13)</f>
        <v/>
      </c>
    </row>
    <row r="23" spans="2:5" ht="15.75" x14ac:dyDescent="0.25">
      <c r="B23" s="143" t="s">
        <v>42</v>
      </c>
      <c r="C23" s="144"/>
      <c r="D23" s="180" t="str">
        <f>IF((OR(D22="",E22="",D9="",E9="")),"(Missing Input)",(D22+E22))</f>
        <v>(Missing Input)</v>
      </c>
      <c r="E23" s="180"/>
    </row>
    <row r="24" spans="2:5" ht="15.75" x14ac:dyDescent="0.25">
      <c r="B24" s="176" t="s">
        <v>56</v>
      </c>
      <c r="C24" s="177"/>
      <c r="D24" s="180" t="str">
        <f>IF((OR(D13="",D23="",D23="(Missing Input)")),"(Missing Input)",D23/D13)</f>
        <v>(Missing Input)</v>
      </c>
      <c r="E24" s="180"/>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46111</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tabSelected="1" topLeftCell="A2"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28" t="s">
        <v>16</v>
      </c>
      <c r="C2" s="128"/>
      <c r="D2" s="128"/>
      <c r="E2" s="128"/>
    </row>
    <row r="3" spans="2:6" ht="15.75" customHeight="1" x14ac:dyDescent="0.2">
      <c r="B3" s="129" t="s">
        <v>169</v>
      </c>
      <c r="C3" s="130"/>
      <c r="D3" s="130"/>
      <c r="E3" s="131"/>
    </row>
    <row r="4" spans="2:6" ht="15.75" customHeight="1" x14ac:dyDescent="0.25">
      <c r="B4" s="132" t="s">
        <v>55</v>
      </c>
      <c r="C4" s="133"/>
      <c r="D4" s="134">
        <v>114658</v>
      </c>
      <c r="E4" s="135"/>
    </row>
    <row r="5" spans="2:6" ht="15.75" customHeight="1" x14ac:dyDescent="0.25">
      <c r="B5" s="132" t="s">
        <v>14</v>
      </c>
      <c r="C5" s="133"/>
      <c r="D5" s="134" t="s">
        <v>211</v>
      </c>
      <c r="E5" s="135"/>
    </row>
    <row r="6" spans="2:6" ht="21.75" customHeight="1" x14ac:dyDescent="0.25">
      <c r="B6" s="138" t="s">
        <v>15</v>
      </c>
      <c r="C6" s="139"/>
      <c r="D6" s="139"/>
      <c r="E6" s="140"/>
    </row>
    <row r="7" spans="2:6" ht="15.75" customHeight="1" x14ac:dyDescent="0.25">
      <c r="B7" s="132" t="s">
        <v>46</v>
      </c>
      <c r="C7" s="133"/>
      <c r="D7" s="134">
        <v>2027</v>
      </c>
      <c r="E7" s="135"/>
    </row>
    <row r="8" spans="2:6" ht="15.75" x14ac:dyDescent="0.25">
      <c r="B8" s="132" t="s">
        <v>174</v>
      </c>
      <c r="C8" s="133"/>
      <c r="D8" s="141">
        <v>5200</v>
      </c>
      <c r="E8" s="142"/>
    </row>
    <row r="9" spans="2:6" ht="15.75" x14ac:dyDescent="0.25">
      <c r="B9" s="143" t="s">
        <v>161</v>
      </c>
      <c r="C9" s="144"/>
      <c r="D9" s="145">
        <v>0.1</v>
      </c>
      <c r="E9" s="146"/>
    </row>
    <row r="10" spans="2:6" ht="15.75" x14ac:dyDescent="0.25">
      <c r="B10" s="132" t="s">
        <v>163</v>
      </c>
      <c r="C10" s="133"/>
      <c r="D10" s="141">
        <v>1</v>
      </c>
      <c r="E10" s="142"/>
    </row>
    <row r="11" spans="2:6" ht="21.75" customHeight="1" x14ac:dyDescent="0.25">
      <c r="B11" s="147" t="s">
        <v>19</v>
      </c>
      <c r="C11" s="148"/>
      <c r="D11" s="139"/>
      <c r="E11" s="140"/>
    </row>
    <row r="12" spans="2:6" ht="15.75" x14ac:dyDescent="0.25">
      <c r="B12" s="138"/>
      <c r="C12" s="140"/>
      <c r="D12" s="47" t="s">
        <v>9</v>
      </c>
      <c r="E12" s="48" t="s">
        <v>0</v>
      </c>
    </row>
    <row r="13" spans="2:6" ht="16.5" customHeight="1" x14ac:dyDescent="0.2">
      <c r="B13" s="149" t="s">
        <v>80</v>
      </c>
      <c r="C13" s="150"/>
      <c r="D13" s="23">
        <f>IF(D7="","",LOOKUP(D7,'CPI Data'!H7:H34,'CPI Data'!F7:F34))</f>
        <v>29.134189139175952</v>
      </c>
      <c r="E13" s="24">
        <f>IF(D7="","",LOOKUP(D7,'CPI Data'!H7:H34,'CPI Data'!G7:G34))</f>
        <v>78.64108910200045</v>
      </c>
    </row>
    <row r="14" spans="2:6" ht="15" x14ac:dyDescent="0.2">
      <c r="B14" s="136" t="s">
        <v>162</v>
      </c>
      <c r="C14" s="137"/>
      <c r="D14" s="49">
        <f>IF(OR(D9="",D8=""),"",(D8*(1-D9))/2)</f>
        <v>2340</v>
      </c>
      <c r="E14" s="50">
        <f>IF(OR(D9="",D8=""),"",(D8*D9)/2)</f>
        <v>260</v>
      </c>
    </row>
    <row r="15" spans="2:6" ht="16.5" customHeight="1" x14ac:dyDescent="0.2">
      <c r="B15" s="136" t="s">
        <v>76</v>
      </c>
      <c r="C15" s="137"/>
      <c r="D15" s="23">
        <f>IF(OR(D13="",D14=""),"",(D14*D13))</f>
        <v>68174.002585671726</v>
      </c>
      <c r="E15" s="24">
        <f>IF(OR(E13="",E14=""),"",(E14*E13))</f>
        <v>20446.683166520117</v>
      </c>
      <c r="F15" s="46"/>
    </row>
    <row r="16" spans="2:6" ht="16.5" customHeight="1" x14ac:dyDescent="0.2">
      <c r="B16" s="136" t="s">
        <v>77</v>
      </c>
      <c r="C16" s="137"/>
      <c r="D16" s="161">
        <f>IF(OR(D15="",E15=""),"",D15+E15)</f>
        <v>88620.685752191843</v>
      </c>
      <c r="E16" s="162"/>
      <c r="F16" s="46"/>
    </row>
    <row r="17" spans="2:6" ht="16.5" customHeight="1" x14ac:dyDescent="0.2">
      <c r="B17" s="136" t="s">
        <v>78</v>
      </c>
      <c r="C17" s="137"/>
      <c r="D17" s="161">
        <f>IF(OR(D10="",D16=""),"",D16/D10)</f>
        <v>88620.685752191843</v>
      </c>
      <c r="E17" s="162"/>
      <c r="F17" s="46"/>
    </row>
    <row r="18" spans="2:6" ht="16.5" customHeight="1" x14ac:dyDescent="0.2">
      <c r="B18" s="136" t="s">
        <v>79</v>
      </c>
      <c r="C18" s="137"/>
      <c r="D18" s="161">
        <f>IF(D17="","",D17/24)</f>
        <v>3692.5285730079936</v>
      </c>
      <c r="E18" s="162"/>
      <c r="F18" s="46"/>
    </row>
    <row r="19" spans="2:6" ht="16.5" customHeight="1" x14ac:dyDescent="0.2">
      <c r="B19" s="136" t="s">
        <v>86</v>
      </c>
      <c r="C19" s="137"/>
      <c r="D19" s="161">
        <f>IF(D18="","",(D18/60))</f>
        <v>61.54214288346656</v>
      </c>
      <c r="E19" s="162"/>
      <c r="F19" s="46"/>
    </row>
    <row r="20" spans="2:6" ht="16.5" customHeight="1" x14ac:dyDescent="0.25">
      <c r="B20" s="151" t="s">
        <v>115</v>
      </c>
      <c r="C20" s="152"/>
      <c r="D20" s="154">
        <f>IF(D19="","(MISSING INPUT)",_xlfn.FLOOR.MATH(D19,5))</f>
        <v>60</v>
      </c>
      <c r="E20" s="155"/>
      <c r="F20" s="46"/>
    </row>
    <row r="21" spans="2:6" ht="15" customHeight="1" x14ac:dyDescent="0.25">
      <c r="B21" s="51"/>
      <c r="C21" s="51"/>
      <c r="D21" s="52"/>
      <c r="E21" s="52"/>
      <c r="F21" s="46"/>
    </row>
    <row r="22" spans="2:6" s="124" customFormat="1" ht="30" customHeight="1" x14ac:dyDescent="0.2">
      <c r="B22" s="156" t="s">
        <v>187</v>
      </c>
      <c r="C22" s="157"/>
      <c r="D22" s="158"/>
      <c r="E22" s="159"/>
      <c r="F22" s="123"/>
    </row>
    <row r="23" spans="2:6" ht="75" customHeight="1" x14ac:dyDescent="0.2">
      <c r="B23" s="160"/>
      <c r="C23" s="160"/>
      <c r="D23" s="160"/>
      <c r="E23" s="160"/>
      <c r="F23" s="46"/>
    </row>
    <row r="24" spans="2:6" ht="15" customHeight="1" x14ac:dyDescent="0.25">
      <c r="B24" s="51"/>
      <c r="C24" s="51"/>
      <c r="D24" s="52"/>
      <c r="E24" s="89" t="s">
        <v>209</v>
      </c>
      <c r="F24" s="46"/>
    </row>
    <row r="25" spans="2:6" ht="39" customHeight="1" x14ac:dyDescent="0.2">
      <c r="B25" s="127" t="s">
        <v>164</v>
      </c>
      <c r="C25" s="127"/>
      <c r="D25" s="127"/>
      <c r="E25" s="127"/>
    </row>
    <row r="26" spans="2:6" ht="6" customHeight="1" x14ac:dyDescent="0.2"/>
    <row r="27" spans="2:6" ht="30" customHeight="1" x14ac:dyDescent="0.2">
      <c r="B27" s="127" t="s">
        <v>165</v>
      </c>
      <c r="C27" s="127"/>
      <c r="D27" s="127"/>
      <c r="E27" s="127"/>
    </row>
    <row r="28" spans="2:6" ht="6" customHeight="1" x14ac:dyDescent="0.2"/>
    <row r="29" spans="2:6" ht="69.95" customHeight="1" x14ac:dyDescent="0.2">
      <c r="B29" s="126" t="s">
        <v>176</v>
      </c>
      <c r="C29" s="127"/>
      <c r="D29" s="127"/>
      <c r="E29" s="127"/>
    </row>
    <row r="30" spans="2:6" x14ac:dyDescent="0.2">
      <c r="B30" s="39"/>
      <c r="C30" s="41"/>
      <c r="D30" s="39"/>
      <c r="E30" s="39"/>
    </row>
    <row r="31" spans="2:6" x14ac:dyDescent="0.2">
      <c r="B31" s="39" t="s">
        <v>38</v>
      </c>
      <c r="C31" s="41">
        <f ca="1">TODAY()</f>
        <v>46111</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53" t="s">
        <v>177</v>
      </c>
      <c r="C36" s="153"/>
      <c r="D36" s="153"/>
      <c r="E36" s="153"/>
    </row>
    <row r="37" spans="2:5" s="121" customFormat="1" ht="75" customHeight="1" x14ac:dyDescent="0.2">
      <c r="B37" s="153" t="s">
        <v>168</v>
      </c>
      <c r="C37" s="153"/>
      <c r="D37" s="153"/>
      <c r="E37" s="153"/>
    </row>
    <row r="38" spans="2:5" s="121" customFormat="1" ht="86.1" customHeight="1" x14ac:dyDescent="0.2">
      <c r="B38" s="153" t="s">
        <v>166</v>
      </c>
      <c r="C38" s="153"/>
      <c r="D38" s="153"/>
      <c r="E38" s="153"/>
    </row>
    <row r="39" spans="2:5" s="121" customFormat="1" ht="84" customHeight="1" x14ac:dyDescent="0.2">
      <c r="B39" s="153" t="s">
        <v>167</v>
      </c>
      <c r="C39" s="153"/>
      <c r="D39" s="153"/>
      <c r="E39" s="153"/>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25"/>
      <c r="C43" s="125"/>
      <c r="D43" s="125"/>
      <c r="E43" s="125"/>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25"/>
      <c r="C47" s="125"/>
      <c r="D47" s="125"/>
      <c r="E47" s="125"/>
    </row>
    <row r="48" spans="2:5" x14ac:dyDescent="0.2">
      <c r="B48" s="125"/>
      <c r="C48" s="125"/>
      <c r="D48" s="125"/>
      <c r="E48" s="125"/>
    </row>
    <row r="49" spans="2:5" x14ac:dyDescent="0.2">
      <c r="B49" s="125"/>
      <c r="C49" s="125"/>
      <c r="D49" s="125"/>
      <c r="E49" s="125"/>
    </row>
    <row r="50" spans="2:5" x14ac:dyDescent="0.2">
      <c r="B50" s="125"/>
      <c r="C50" s="125"/>
      <c r="D50" s="125"/>
      <c r="E50" s="125"/>
    </row>
    <row r="51" spans="2:5" x14ac:dyDescent="0.2">
      <c r="B51" s="125"/>
      <c r="C51" s="125"/>
      <c r="D51" s="125"/>
      <c r="E51" s="125"/>
    </row>
    <row r="52" spans="2:5" x14ac:dyDescent="0.2">
      <c r="B52" s="125"/>
      <c r="C52" s="125"/>
      <c r="D52" s="125"/>
      <c r="E52" s="125"/>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D16:E16"/>
    <mergeCell ref="D17:E17"/>
    <mergeCell ref="B19:C19"/>
    <mergeCell ref="D19:E19"/>
    <mergeCell ref="B18:C18"/>
    <mergeCell ref="D18:E18"/>
    <mergeCell ref="B16:C16"/>
    <mergeCell ref="B17:C17"/>
    <mergeCell ref="B20:C20"/>
    <mergeCell ref="B36:E36"/>
    <mergeCell ref="B37:E37"/>
    <mergeCell ref="B38:E38"/>
    <mergeCell ref="B39:E39"/>
    <mergeCell ref="D20:E20"/>
    <mergeCell ref="B27:E27"/>
    <mergeCell ref="B22:E22"/>
    <mergeCell ref="B23:E23"/>
    <mergeCell ref="B25:E2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E2"/>
    <mergeCell ref="B3:E3"/>
    <mergeCell ref="B4:C4"/>
    <mergeCell ref="D4:E4"/>
    <mergeCell ref="B5:C5"/>
    <mergeCell ref="D5:E5"/>
    <mergeCell ref="B43:E43"/>
    <mergeCell ref="B29:E29"/>
    <mergeCell ref="B47:E47"/>
    <mergeCell ref="B52:E52"/>
    <mergeCell ref="B51:E51"/>
    <mergeCell ref="B50:E50"/>
    <mergeCell ref="B49:E49"/>
    <mergeCell ref="B48:E48"/>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28" t="s">
        <v>71</v>
      </c>
      <c r="C2" s="128"/>
      <c r="D2" s="128"/>
      <c r="E2" s="128"/>
    </row>
    <row r="3" spans="2:6" ht="15.75" x14ac:dyDescent="0.2">
      <c r="B3" s="129" t="s">
        <v>117</v>
      </c>
      <c r="C3" s="130"/>
      <c r="D3" s="130"/>
      <c r="E3" s="131"/>
    </row>
    <row r="4" spans="2:6" ht="15.75" x14ac:dyDescent="0.25">
      <c r="B4" s="132" t="s">
        <v>55</v>
      </c>
      <c r="C4" s="133"/>
      <c r="D4" s="134" t="s">
        <v>59</v>
      </c>
      <c r="E4" s="135"/>
    </row>
    <row r="5" spans="2:6" ht="15.75" x14ac:dyDescent="0.25">
      <c r="B5" s="132" t="s">
        <v>14</v>
      </c>
      <c r="C5" s="133"/>
      <c r="D5" s="134"/>
      <c r="E5" s="135"/>
    </row>
    <row r="6" spans="2:6" ht="21.75" customHeight="1" x14ac:dyDescent="0.25">
      <c r="B6" s="138" t="s">
        <v>15</v>
      </c>
      <c r="C6" s="139"/>
      <c r="D6" s="139"/>
      <c r="E6" s="140"/>
    </row>
    <row r="7" spans="2:6" ht="15.75" customHeight="1" x14ac:dyDescent="0.2">
      <c r="B7" s="181" t="s">
        <v>70</v>
      </c>
      <c r="C7" s="182"/>
      <c r="D7" s="182"/>
      <c r="E7" s="183"/>
    </row>
    <row r="8" spans="2:6" ht="15.75" customHeight="1" x14ac:dyDescent="0.2">
      <c r="B8" s="181" t="s">
        <v>72</v>
      </c>
      <c r="C8" s="182"/>
      <c r="D8" s="182"/>
      <c r="E8" s="183"/>
    </row>
    <row r="9" spans="2:6" s="54" customFormat="1" ht="15.75" x14ac:dyDescent="0.25">
      <c r="B9" s="143" t="s">
        <v>67</v>
      </c>
      <c r="C9" s="144"/>
      <c r="D9" s="188"/>
      <c r="E9" s="189"/>
    </row>
    <row r="10" spans="2:6" s="54" customFormat="1" ht="15.75" x14ac:dyDescent="0.25">
      <c r="B10" s="176" t="s">
        <v>68</v>
      </c>
      <c r="C10" s="177"/>
      <c r="D10" s="184"/>
      <c r="E10" s="185"/>
    </row>
    <row r="11" spans="2:6" ht="16.5" customHeight="1" x14ac:dyDescent="0.2">
      <c r="B11" s="136" t="s">
        <v>69</v>
      </c>
      <c r="C11" s="137"/>
      <c r="D11" s="186" t="str">
        <f>IF(OR(D9="",D10=""),"",(D10-D9)*1440)</f>
        <v/>
      </c>
      <c r="E11" s="187"/>
      <c r="F11" s="46"/>
    </row>
    <row r="12" spans="2:6" ht="15.75" x14ac:dyDescent="0.25">
      <c r="B12" s="132" t="s">
        <v>66</v>
      </c>
      <c r="C12" s="133"/>
      <c r="D12" s="141"/>
      <c r="E12" s="142"/>
    </row>
    <row r="13" spans="2:6" ht="16.5" customHeight="1" x14ac:dyDescent="0.25">
      <c r="B13" s="151" t="s">
        <v>75</v>
      </c>
      <c r="C13" s="152"/>
      <c r="D13" s="154" t="str">
        <f>IF(OR('Lane(s) Closed on Mainline'!D20:E20="",D11="",D12=""),"",IF('Lane(s) Closed on Mainline'!D20:E20="(MISSING INPUT)","(MISSING INPUT ABOVE)",'Lane(s) Closed on Mainline'!D20:E20*D11*D12))</f>
        <v/>
      </c>
      <c r="E13" s="155"/>
      <c r="F13" s="57"/>
    </row>
    <row r="14" spans="2:6" ht="16.5" customHeight="1" x14ac:dyDescent="0.25">
      <c r="B14" s="51"/>
      <c r="C14" s="51"/>
      <c r="D14" s="52"/>
      <c r="E14" s="89" t="s">
        <v>157</v>
      </c>
      <c r="F14" s="46"/>
    </row>
    <row r="15" spans="2:6" ht="69.95" customHeight="1" x14ac:dyDescent="0.2">
      <c r="B15" s="127" t="s">
        <v>91</v>
      </c>
      <c r="C15" s="127"/>
      <c r="D15" s="127"/>
      <c r="E15" s="127"/>
    </row>
    <row r="16" spans="2:6" ht="6" customHeight="1" x14ac:dyDescent="0.2"/>
    <row r="17" spans="2:5" x14ac:dyDescent="0.2">
      <c r="B17" s="39" t="s">
        <v>38</v>
      </c>
      <c r="C17" s="41">
        <f ca="1">TODAY()</f>
        <v>46111</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28" t="s">
        <v>16</v>
      </c>
      <c r="C2" s="128"/>
      <c r="D2" s="128"/>
      <c r="E2" s="128"/>
      <c r="G2" s="122"/>
    </row>
    <row r="3" spans="2:7" ht="15.75" customHeight="1" x14ac:dyDescent="0.2">
      <c r="B3" s="129" t="s">
        <v>172</v>
      </c>
      <c r="C3" s="130"/>
      <c r="D3" s="130"/>
      <c r="E3" s="131"/>
    </row>
    <row r="4" spans="2:7" ht="15.75" customHeight="1" x14ac:dyDescent="0.25">
      <c r="B4" s="132" t="s">
        <v>55</v>
      </c>
      <c r="C4" s="133"/>
      <c r="D4" s="192" t="s">
        <v>59</v>
      </c>
      <c r="E4" s="193"/>
    </row>
    <row r="5" spans="2:7" ht="15.75" customHeight="1" x14ac:dyDescent="0.25">
      <c r="B5" s="132" t="s">
        <v>173</v>
      </c>
      <c r="C5" s="133"/>
      <c r="D5" s="192"/>
      <c r="E5" s="193"/>
    </row>
    <row r="6" spans="2:7" ht="21.75" customHeight="1" x14ac:dyDescent="0.25">
      <c r="B6" s="194" t="s">
        <v>15</v>
      </c>
      <c r="C6" s="195"/>
      <c r="D6" s="195"/>
      <c r="E6" s="196"/>
    </row>
    <row r="7" spans="2:7" ht="15.75" customHeight="1" x14ac:dyDescent="0.25">
      <c r="B7" s="132" t="s">
        <v>46</v>
      </c>
      <c r="C7" s="133"/>
      <c r="D7" s="192"/>
      <c r="E7" s="193"/>
    </row>
    <row r="8" spans="2:7" ht="15.75" x14ac:dyDescent="0.25">
      <c r="B8" s="132" t="s">
        <v>178</v>
      </c>
      <c r="C8" s="133"/>
      <c r="D8" s="197"/>
      <c r="E8" s="198"/>
    </row>
    <row r="9" spans="2:7" ht="15.75" x14ac:dyDescent="0.25">
      <c r="B9" s="143" t="s">
        <v>179</v>
      </c>
      <c r="C9" s="144"/>
      <c r="D9" s="190"/>
      <c r="E9" s="191"/>
    </row>
    <row r="10" spans="2:7" ht="15.75" x14ac:dyDescent="0.25">
      <c r="B10" s="132" t="s">
        <v>109</v>
      </c>
      <c r="C10" s="133"/>
      <c r="D10" s="197"/>
      <c r="E10" s="198"/>
    </row>
    <row r="11" spans="2:7" ht="21.75" customHeight="1" x14ac:dyDescent="0.25">
      <c r="B11" s="147" t="s">
        <v>19</v>
      </c>
      <c r="C11" s="148"/>
      <c r="D11" s="139"/>
      <c r="E11" s="140"/>
    </row>
    <row r="12" spans="2:7" ht="15.75" x14ac:dyDescent="0.25">
      <c r="B12" s="138"/>
      <c r="C12" s="140"/>
      <c r="D12" s="47" t="s">
        <v>9</v>
      </c>
      <c r="E12" s="48" t="s">
        <v>0</v>
      </c>
    </row>
    <row r="13" spans="2:7" ht="16.5" customHeight="1" x14ac:dyDescent="0.2">
      <c r="B13" s="149" t="s">
        <v>80</v>
      </c>
      <c r="C13" s="150"/>
      <c r="D13" s="23" t="str">
        <f>IF(D7="","",LOOKUP(D7,'CPI Data'!H7:H34,'CPI Data'!F7:F34))</f>
        <v/>
      </c>
      <c r="E13" s="24" t="str">
        <f>IF(D7="","",LOOKUP(D7,'CPI Data'!H7:H34,'CPI Data'!G7:G34))</f>
        <v/>
      </c>
    </row>
    <row r="14" spans="2:7" ht="15" x14ac:dyDescent="0.2">
      <c r="B14" s="136" t="s">
        <v>108</v>
      </c>
      <c r="C14" s="137"/>
      <c r="D14" s="49" t="str">
        <f>IF(OR(D9="",D8=""),"",(D8*(1-D9)))</f>
        <v/>
      </c>
      <c r="E14" s="50" t="str">
        <f>IF(OR(D9="",D8=""),"",(D8*D9))</f>
        <v/>
      </c>
    </row>
    <row r="15" spans="2:7" ht="16.5" customHeight="1" x14ac:dyDescent="0.2">
      <c r="B15" s="136" t="s">
        <v>110</v>
      </c>
      <c r="C15" s="137"/>
      <c r="D15" s="23" t="str">
        <f>IF(OR(D13="",D14=""),"",(D14*D13))</f>
        <v/>
      </c>
      <c r="E15" s="24" t="str">
        <f>IF(OR(E13="",E14=""),"",(E14*E13))</f>
        <v/>
      </c>
      <c r="F15" s="46"/>
    </row>
    <row r="16" spans="2:7" ht="16.5" customHeight="1" x14ac:dyDescent="0.2">
      <c r="B16" s="136" t="s">
        <v>111</v>
      </c>
      <c r="C16" s="137"/>
      <c r="D16" s="161" t="str">
        <f>IF(OR(D15="",E15=""),"",D15+E15)</f>
        <v/>
      </c>
      <c r="E16" s="162"/>
      <c r="F16" s="46"/>
    </row>
    <row r="17" spans="2:6" ht="16.5" customHeight="1" x14ac:dyDescent="0.2">
      <c r="B17" s="136" t="s">
        <v>112</v>
      </c>
      <c r="C17" s="137"/>
      <c r="D17" s="161" t="str">
        <f>IF(OR(D10="",D16=""),"",D16/D10)</f>
        <v/>
      </c>
      <c r="E17" s="162"/>
      <c r="F17" s="46"/>
    </row>
    <row r="18" spans="2:6" ht="16.5" customHeight="1" x14ac:dyDescent="0.2">
      <c r="B18" s="136" t="s">
        <v>113</v>
      </c>
      <c r="C18" s="137"/>
      <c r="D18" s="161" t="str">
        <f>IF(D17="","",D17/24)</f>
        <v/>
      </c>
      <c r="E18" s="162"/>
      <c r="F18" s="46"/>
    </row>
    <row r="19" spans="2:6" ht="16.5" customHeight="1" x14ac:dyDescent="0.2">
      <c r="B19" s="136" t="s">
        <v>114</v>
      </c>
      <c r="C19" s="137"/>
      <c r="D19" s="161" t="str">
        <f>IF(D18="","",D18/60)</f>
        <v/>
      </c>
      <c r="E19" s="162"/>
      <c r="F19" s="46"/>
    </row>
    <row r="20" spans="2:6" ht="16.5" customHeight="1" x14ac:dyDescent="0.25">
      <c r="B20" s="151" t="s">
        <v>116</v>
      </c>
      <c r="C20" s="152"/>
      <c r="D20" s="154" t="str">
        <f>IF(D19="","(MISSING INPUT)",_xlfn.FLOOR.MATH(D19,5))</f>
        <v>(MISSING INPUT)</v>
      </c>
      <c r="E20" s="155"/>
      <c r="F20" s="46"/>
    </row>
    <row r="21" spans="2:6" ht="15" customHeight="1" x14ac:dyDescent="0.25">
      <c r="B21" s="51"/>
      <c r="C21" s="51"/>
      <c r="D21" s="52"/>
      <c r="E21" s="52"/>
      <c r="F21" s="46"/>
    </row>
    <row r="22" spans="2:6" ht="30" customHeight="1" x14ac:dyDescent="0.2">
      <c r="B22" s="156" t="s">
        <v>187</v>
      </c>
      <c r="C22" s="157"/>
      <c r="D22" s="158"/>
      <c r="E22" s="159"/>
      <c r="F22" s="46"/>
    </row>
    <row r="23" spans="2:6" ht="75" customHeight="1" x14ac:dyDescent="0.2">
      <c r="B23" s="160"/>
      <c r="C23" s="160"/>
      <c r="D23" s="160"/>
      <c r="E23" s="160"/>
      <c r="F23" s="46"/>
    </row>
    <row r="24" spans="2:6" ht="15" customHeight="1" x14ac:dyDescent="0.25">
      <c r="B24" s="51"/>
      <c r="C24" s="51"/>
      <c r="D24" s="52"/>
      <c r="E24" s="89" t="s">
        <v>209</v>
      </c>
      <c r="F24" s="46"/>
    </row>
    <row r="25" spans="2:6" ht="39" customHeight="1" x14ac:dyDescent="0.2">
      <c r="B25" s="127" t="s">
        <v>184</v>
      </c>
      <c r="C25" s="127"/>
      <c r="D25" s="127"/>
      <c r="E25" s="127"/>
    </row>
    <row r="26" spans="2:6" ht="6" customHeight="1" x14ac:dyDescent="0.2"/>
    <row r="27" spans="2:6" ht="30" customHeight="1" x14ac:dyDescent="0.2">
      <c r="B27" s="127" t="s">
        <v>175</v>
      </c>
      <c r="C27" s="127"/>
      <c r="D27" s="127"/>
      <c r="E27" s="127"/>
    </row>
    <row r="28" spans="2:6" ht="6" customHeight="1" x14ac:dyDescent="0.2">
      <c r="B28" s="58"/>
      <c r="C28" s="58"/>
      <c r="D28" s="58"/>
      <c r="E28" s="58"/>
    </row>
    <row r="29" spans="2:6" ht="69.95" customHeight="1" x14ac:dyDescent="0.2">
      <c r="B29" s="126" t="s">
        <v>176</v>
      </c>
      <c r="C29" s="127"/>
      <c r="D29" s="127"/>
      <c r="E29" s="127"/>
    </row>
    <row r="30" spans="2:6" ht="6" customHeight="1" x14ac:dyDescent="0.2"/>
    <row r="31" spans="2:6" x14ac:dyDescent="0.2">
      <c r="B31" s="39" t="s">
        <v>38</v>
      </c>
      <c r="C31" s="41">
        <f ca="1">TODAY()</f>
        <v>46111</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53" t="s">
        <v>181</v>
      </c>
      <c r="C36" s="153"/>
      <c r="D36" s="153"/>
      <c r="E36" s="153"/>
    </row>
    <row r="37" spans="2:5" s="121" customFormat="1" ht="84.95" customHeight="1" x14ac:dyDescent="0.2">
      <c r="B37" s="153" t="s">
        <v>180</v>
      </c>
      <c r="C37" s="153"/>
      <c r="D37" s="153"/>
      <c r="E37" s="153"/>
    </row>
    <row r="38" spans="2:5" s="121" customFormat="1" ht="86.1" customHeight="1" x14ac:dyDescent="0.2">
      <c r="B38" s="153" t="s">
        <v>182</v>
      </c>
      <c r="C38" s="153"/>
      <c r="D38" s="153"/>
      <c r="E38" s="153"/>
    </row>
    <row r="39" spans="2:5" s="121" customFormat="1" ht="84" customHeight="1" x14ac:dyDescent="0.2">
      <c r="B39" s="153" t="s">
        <v>183</v>
      </c>
      <c r="C39" s="153"/>
      <c r="D39" s="153"/>
      <c r="E39" s="153"/>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25"/>
      <c r="C43" s="125"/>
      <c r="D43" s="125"/>
      <c r="E43" s="125"/>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25"/>
      <c r="C47" s="125"/>
      <c r="D47" s="125"/>
      <c r="E47" s="125"/>
    </row>
    <row r="48" spans="2:5" x14ac:dyDescent="0.2">
      <c r="B48" s="125"/>
      <c r="C48" s="125"/>
      <c r="D48" s="125"/>
      <c r="E48" s="125"/>
    </row>
    <row r="49" spans="2:5" x14ac:dyDescent="0.2">
      <c r="B49" s="125"/>
      <c r="C49" s="125"/>
      <c r="D49" s="125"/>
      <c r="E49" s="125"/>
    </row>
    <row r="50" spans="2:5" x14ac:dyDescent="0.2">
      <c r="B50" s="125"/>
      <c r="C50" s="125"/>
      <c r="D50" s="125"/>
      <c r="E50" s="125"/>
    </row>
    <row r="51" spans="2:5" x14ac:dyDescent="0.2">
      <c r="B51" s="125"/>
      <c r="C51" s="125"/>
      <c r="D51" s="125"/>
      <c r="E51" s="125"/>
    </row>
    <row r="52" spans="2:5" x14ac:dyDescent="0.2">
      <c r="B52" s="125"/>
      <c r="C52" s="125"/>
      <c r="D52" s="125"/>
      <c r="E52" s="125"/>
    </row>
  </sheetData>
  <sheetProtection algorithmName="SHA-512" hashValue="iQHs4X3vVR4WaNeDvyK5YhfLuclvYIbB/GOJuasn3tXzoJPaqK2dGOFgIomnMw2s3b6X+/iGeMbP9YNT17zKOQ==" saltValue="R5TrXfDDiTFVVciyEmbJog==" spinCount="100000" sheet="1" objects="1" scenarios="1" selectLockedCells="1"/>
  <mergeCells count="46">
    <mergeCell ref="B29:E29"/>
    <mergeCell ref="B19:C19"/>
    <mergeCell ref="D19:E19"/>
    <mergeCell ref="B20:C20"/>
    <mergeCell ref="D20:E20"/>
    <mergeCell ref="B25:E25"/>
    <mergeCell ref="B27:E27"/>
    <mergeCell ref="B22:E22"/>
    <mergeCell ref="B23:E23"/>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 ref="B36:E36"/>
    <mergeCell ref="B37:E37"/>
    <mergeCell ref="B38:E38"/>
    <mergeCell ref="B39:E39"/>
    <mergeCell ref="B43:E43"/>
    <mergeCell ref="B52:E52"/>
    <mergeCell ref="B47:E47"/>
    <mergeCell ref="B48:E48"/>
    <mergeCell ref="B49:E49"/>
    <mergeCell ref="B50:E50"/>
    <mergeCell ref="B51:E51"/>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8" t="s">
        <v>16</v>
      </c>
      <c r="C2" s="128"/>
      <c r="D2" s="128"/>
      <c r="E2" s="128"/>
    </row>
    <row r="3" spans="2:5" x14ac:dyDescent="0.2">
      <c r="B3" s="204" t="s">
        <v>28</v>
      </c>
      <c r="C3" s="205"/>
      <c r="D3" s="205"/>
      <c r="E3" s="206"/>
    </row>
    <row r="4" spans="2:5" ht="15.75" x14ac:dyDescent="0.25">
      <c r="B4" s="132" t="s">
        <v>55</v>
      </c>
      <c r="C4" s="133"/>
      <c r="D4" s="200">
        <v>119358</v>
      </c>
      <c r="E4" s="201"/>
    </row>
    <row r="5" spans="2:5" ht="15.75" x14ac:dyDescent="0.25">
      <c r="B5" s="132" t="s">
        <v>14</v>
      </c>
      <c r="C5" s="133"/>
      <c r="D5" s="200" t="s">
        <v>210</v>
      </c>
      <c r="E5" s="201"/>
    </row>
    <row r="6" spans="2:5" ht="21.75" customHeight="1" x14ac:dyDescent="0.25">
      <c r="B6" s="138" t="s">
        <v>15</v>
      </c>
      <c r="C6" s="139"/>
      <c r="D6" s="139"/>
      <c r="E6" s="140"/>
    </row>
    <row r="7" spans="2:5" ht="15.75" customHeight="1" x14ac:dyDescent="0.25">
      <c r="B7" s="132" t="s">
        <v>46</v>
      </c>
      <c r="C7" s="133"/>
      <c r="D7" s="200">
        <v>2027</v>
      </c>
      <c r="E7" s="201"/>
    </row>
    <row r="8" spans="2:5" ht="15.75" x14ac:dyDescent="0.25">
      <c r="B8" s="1"/>
      <c r="C8" s="4"/>
      <c r="D8" s="47" t="s">
        <v>9</v>
      </c>
      <c r="E8" s="48" t="s">
        <v>0</v>
      </c>
    </row>
    <row r="9" spans="2:5" ht="15.75" x14ac:dyDescent="0.25">
      <c r="B9" s="143" t="s">
        <v>47</v>
      </c>
      <c r="C9" s="144"/>
      <c r="D9" s="60">
        <v>1500</v>
      </c>
      <c r="E9" s="61"/>
    </row>
    <row r="10" spans="2:5" ht="15.75" x14ac:dyDescent="0.25">
      <c r="B10" s="143" t="s">
        <v>29</v>
      </c>
      <c r="C10" s="144"/>
      <c r="D10" s="61">
        <v>8</v>
      </c>
      <c r="E10" s="61"/>
    </row>
    <row r="11" spans="2:5" ht="15.75" x14ac:dyDescent="0.25">
      <c r="B11" s="143" t="s">
        <v>30</v>
      </c>
      <c r="C11" s="144"/>
      <c r="D11" s="61">
        <v>15</v>
      </c>
      <c r="E11" s="61"/>
    </row>
    <row r="12" spans="2:5" ht="15.75" x14ac:dyDescent="0.25">
      <c r="B12" s="176" t="s">
        <v>25</v>
      </c>
      <c r="C12" s="177"/>
      <c r="D12" s="202">
        <v>30</v>
      </c>
      <c r="E12" s="203"/>
    </row>
    <row r="13" spans="2:5" ht="21.75" customHeight="1" x14ac:dyDescent="0.25">
      <c r="B13" s="147" t="s">
        <v>19</v>
      </c>
      <c r="C13" s="148"/>
      <c r="D13" s="139"/>
      <c r="E13" s="140"/>
    </row>
    <row r="14" spans="2:5" ht="16.5" customHeight="1" x14ac:dyDescent="0.2">
      <c r="B14" s="149" t="s">
        <v>81</v>
      </c>
      <c r="C14" s="150"/>
      <c r="D14" s="23">
        <f>IF(D7="","",LOOKUP(D7,'CPI Data'!H7:H34,'CPI Data'!F7:F34))</f>
        <v>29.134189139175952</v>
      </c>
      <c r="E14" s="24">
        <f>IF(D7="","",LOOKUP(D7,'CPI Data'!H7:H34,'CPI Data'!G7:G34))</f>
        <v>78.64108910200045</v>
      </c>
    </row>
    <row r="15" spans="2:5" ht="15" x14ac:dyDescent="0.2">
      <c r="B15" s="136" t="s">
        <v>31</v>
      </c>
      <c r="C15" s="137"/>
      <c r="D15" s="25">
        <f>IF((OR(D10="",D11="")),"",D11-D10)</f>
        <v>7</v>
      </c>
      <c r="E15" s="25" t="str">
        <f>IF((OR(E10="",E11="")),"",E11-E10)</f>
        <v/>
      </c>
    </row>
    <row r="16" spans="2:5" ht="15" x14ac:dyDescent="0.2">
      <c r="B16" s="136" t="s">
        <v>21</v>
      </c>
      <c r="C16" s="137"/>
      <c r="D16" s="26">
        <f>IF(D15="","",D15/60)</f>
        <v>0.11666666666666667</v>
      </c>
      <c r="E16" s="26" t="str">
        <f>IF(E15="","",E15/60)</f>
        <v/>
      </c>
    </row>
    <row r="17" spans="2:5" ht="15" x14ac:dyDescent="0.2">
      <c r="B17" s="136" t="s">
        <v>40</v>
      </c>
      <c r="C17" s="137"/>
      <c r="D17" s="21">
        <f>IF((OR(D14="",D16="")),"",D16*D14)</f>
        <v>3.3989887329038613</v>
      </c>
      <c r="E17" s="21" t="str">
        <f>IF((OR(E14="",E16="")),"",E16*E14)</f>
        <v/>
      </c>
    </row>
    <row r="18" spans="2:5" ht="15" x14ac:dyDescent="0.2">
      <c r="B18" s="136" t="s">
        <v>39</v>
      </c>
      <c r="C18" s="137"/>
      <c r="D18" s="21">
        <f>IF(D17="","",D17*$D$9)</f>
        <v>5098.4830993557916</v>
      </c>
      <c r="E18" s="21" t="str">
        <f>IF(E17="","",E17*$E$9)</f>
        <v/>
      </c>
    </row>
    <row r="19" spans="2:5" ht="15" x14ac:dyDescent="0.2">
      <c r="B19" s="136" t="s">
        <v>44</v>
      </c>
      <c r="C19" s="137"/>
      <c r="D19" s="22">
        <f>IF((OR(D12="",D18="")),"",D18*$D$12)</f>
        <v>152954.49298067373</v>
      </c>
      <c r="E19" s="22" t="str">
        <f>IF((OR(D12="",E18="")),"",E18*$D$12)</f>
        <v/>
      </c>
    </row>
    <row r="20" spans="2:5" ht="15.75" x14ac:dyDescent="0.25">
      <c r="B20" s="143" t="s">
        <v>45</v>
      </c>
      <c r="C20" s="144"/>
      <c r="D20" s="180" t="str">
        <f>IF((OR(D9="",E9="",D19="",E19="")),"(Missing Input)",(D19+E19))</f>
        <v>(Missing Input)</v>
      </c>
      <c r="E20" s="180"/>
    </row>
    <row r="21" spans="2:5" ht="15.75" x14ac:dyDescent="0.25">
      <c r="B21" s="176" t="s">
        <v>56</v>
      </c>
      <c r="C21" s="177"/>
      <c r="D21" s="180" t="str">
        <f>IF((OR(D12="",D20="",D20="(Missing Input)")),"(Missing Input)",D20/D12)</f>
        <v>(Missing Input)</v>
      </c>
      <c r="E21" s="180"/>
    </row>
    <row r="22" spans="2:5" ht="15" customHeight="1" x14ac:dyDescent="0.2"/>
    <row r="23" spans="2:5" ht="30" customHeight="1" x14ac:dyDescent="0.2">
      <c r="B23" s="156" t="s">
        <v>188</v>
      </c>
      <c r="C23" s="157"/>
      <c r="D23" s="158"/>
      <c r="E23" s="159"/>
    </row>
    <row r="24" spans="2:5" ht="75" customHeight="1" x14ac:dyDescent="0.2">
      <c r="B24" s="199"/>
      <c r="C24" s="199"/>
      <c r="D24" s="199"/>
      <c r="E24" s="199"/>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46111</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8" t="s">
        <v>16</v>
      </c>
      <c r="C2" s="128"/>
      <c r="D2" s="128"/>
      <c r="E2" s="128"/>
    </row>
    <row r="3" spans="2:5" x14ac:dyDescent="0.2">
      <c r="B3" s="204" t="s">
        <v>22</v>
      </c>
      <c r="C3" s="205"/>
      <c r="D3" s="205"/>
      <c r="E3" s="206"/>
    </row>
    <row r="4" spans="2:5" ht="15.75" x14ac:dyDescent="0.25">
      <c r="B4" s="132" t="s">
        <v>55</v>
      </c>
      <c r="C4" s="133"/>
      <c r="D4" s="200"/>
      <c r="E4" s="201"/>
    </row>
    <row r="5" spans="2:5" ht="15.75" x14ac:dyDescent="0.25">
      <c r="B5" s="132" t="s">
        <v>14</v>
      </c>
      <c r="C5" s="133"/>
      <c r="D5" s="200"/>
      <c r="E5" s="201"/>
    </row>
    <row r="6" spans="2:5" ht="21.75" customHeight="1" x14ac:dyDescent="0.25">
      <c r="B6" s="138" t="s">
        <v>15</v>
      </c>
      <c r="C6" s="139"/>
      <c r="D6" s="139"/>
      <c r="E6" s="140"/>
    </row>
    <row r="7" spans="2:5" ht="15.75" customHeight="1" x14ac:dyDescent="0.25">
      <c r="B7" s="132" t="s">
        <v>46</v>
      </c>
      <c r="C7" s="133"/>
      <c r="D7" s="200"/>
      <c r="E7" s="201"/>
    </row>
    <row r="8" spans="2:5" ht="15.75" x14ac:dyDescent="0.25">
      <c r="B8" s="1"/>
      <c r="C8" s="4"/>
      <c r="D8" s="47" t="s">
        <v>9</v>
      </c>
      <c r="E8" s="48" t="s">
        <v>0</v>
      </c>
    </row>
    <row r="9" spans="2:5" ht="15.75" x14ac:dyDescent="0.25">
      <c r="B9" s="143" t="s">
        <v>47</v>
      </c>
      <c r="C9" s="144"/>
      <c r="D9" s="60"/>
      <c r="E9" s="61"/>
    </row>
    <row r="10" spans="2:5" ht="15.75" x14ac:dyDescent="0.25">
      <c r="B10" s="143" t="s">
        <v>23</v>
      </c>
      <c r="C10" s="144"/>
      <c r="D10" s="62"/>
      <c r="E10" s="62"/>
    </row>
    <row r="11" spans="2:5" ht="15.75" x14ac:dyDescent="0.25">
      <c r="B11" s="143" t="s">
        <v>24</v>
      </c>
      <c r="C11" s="144"/>
      <c r="D11" s="62"/>
      <c r="E11" s="62"/>
    </row>
    <row r="12" spans="2:5" ht="15.75" x14ac:dyDescent="0.25">
      <c r="B12" s="143" t="s">
        <v>57</v>
      </c>
      <c r="C12" s="144"/>
      <c r="D12" s="61"/>
      <c r="E12" s="61"/>
    </row>
    <row r="13" spans="2:5" ht="15.75" x14ac:dyDescent="0.25">
      <c r="B13" s="143" t="s">
        <v>58</v>
      </c>
      <c r="C13" s="144"/>
      <c r="D13" s="61"/>
      <c r="E13" s="61"/>
    </row>
    <row r="14" spans="2:5" ht="15.75" x14ac:dyDescent="0.25">
      <c r="B14" s="176" t="s">
        <v>25</v>
      </c>
      <c r="C14" s="177"/>
      <c r="D14" s="202"/>
      <c r="E14" s="203"/>
    </row>
    <row r="15" spans="2:5" ht="21.75" customHeight="1" x14ac:dyDescent="0.25">
      <c r="B15" s="147" t="s">
        <v>19</v>
      </c>
      <c r="C15" s="148"/>
      <c r="D15" s="139"/>
      <c r="E15" s="140"/>
    </row>
    <row r="16" spans="2:5" ht="16.5" customHeight="1" x14ac:dyDescent="0.2">
      <c r="B16" s="149" t="s">
        <v>81</v>
      </c>
      <c r="C16" s="150"/>
      <c r="D16" s="23" t="str">
        <f>IF(D7="","",LOOKUP(D7,'CPI Data'!H7:H34,'CPI Data'!F7:F34))</f>
        <v/>
      </c>
      <c r="E16" s="24" t="str">
        <f>IF(D7="","",LOOKUP(D7,'CPI Data'!H7:H34,'CPI Data'!G7:G34))</f>
        <v/>
      </c>
    </row>
    <row r="17" spans="2:5" ht="15" x14ac:dyDescent="0.2">
      <c r="B17" s="136" t="s">
        <v>26</v>
      </c>
      <c r="C17" s="137"/>
      <c r="D17" s="25" t="str">
        <f>IF((OR(D10="",D12="")),"",(1/((1/$D$10)*D12))*60*60)</f>
        <v/>
      </c>
      <c r="E17" s="25" t="str">
        <f>IF((OR(E10="",E12="")),"",(1/((1/E10)*E12))*60*60)</f>
        <v/>
      </c>
    </row>
    <row r="18" spans="2:5" ht="15" x14ac:dyDescent="0.2">
      <c r="B18" s="136" t="s">
        <v>27</v>
      </c>
      <c r="C18" s="137"/>
      <c r="D18" s="25" t="str">
        <f>IF((OR(D11="",D13="")),"",(1/((1/$D$11)*D13))*60*60)</f>
        <v/>
      </c>
      <c r="E18" s="25" t="str">
        <f>IF((OR(E11="",E13="")),"",(1/((1/E11)*E13))*60*60)</f>
        <v/>
      </c>
    </row>
    <row r="19" spans="2:5" ht="15" x14ac:dyDescent="0.2">
      <c r="B19" s="136" t="s">
        <v>20</v>
      </c>
      <c r="C19" s="137"/>
      <c r="D19" s="25" t="str">
        <f>IF((OR(D17="",D18="")),"",D18-D17)</f>
        <v/>
      </c>
      <c r="E19" s="25" t="str">
        <f>IF((OR(E17="",E18="")),"",E18-E17)</f>
        <v/>
      </c>
    </row>
    <row r="20" spans="2:5" ht="15" x14ac:dyDescent="0.2">
      <c r="B20" s="136" t="s">
        <v>21</v>
      </c>
      <c r="C20" s="137"/>
      <c r="D20" s="26" t="str">
        <f>IF(D19="","",D19/3600)</f>
        <v/>
      </c>
      <c r="E20" s="26" t="str">
        <f>IF(E19="","",E19/3600)</f>
        <v/>
      </c>
    </row>
    <row r="21" spans="2:5" ht="15" x14ac:dyDescent="0.2">
      <c r="B21" s="136" t="s">
        <v>40</v>
      </c>
      <c r="C21" s="137"/>
      <c r="D21" s="21" t="str">
        <f>IF((OR(D16="",D20="")),"",D20*D16)</f>
        <v/>
      </c>
      <c r="E21" s="21" t="str">
        <f>IF((OR(E16="",E20="")),"",E20*E16)</f>
        <v/>
      </c>
    </row>
    <row r="22" spans="2:5" ht="15" x14ac:dyDescent="0.2">
      <c r="B22" s="136" t="s">
        <v>39</v>
      </c>
      <c r="C22" s="137"/>
      <c r="D22" s="21" t="str">
        <f>IF(D21="","",D21*$D$9)</f>
        <v/>
      </c>
      <c r="E22" s="21" t="str">
        <f>IF(E21="","",E21*$E$9)</f>
        <v/>
      </c>
    </row>
    <row r="23" spans="2:5" ht="15" x14ac:dyDescent="0.2">
      <c r="B23" s="136" t="s">
        <v>44</v>
      </c>
      <c r="C23" s="137"/>
      <c r="D23" s="22" t="str">
        <f>IF((OR(D14="",D22="")),"",D22*$D$14)</f>
        <v/>
      </c>
      <c r="E23" s="22" t="str">
        <f>IF((OR(D14="",E22="")),"",E22*$D$14)</f>
        <v/>
      </c>
    </row>
    <row r="24" spans="2:5" ht="15.75" x14ac:dyDescent="0.25">
      <c r="B24" s="143" t="s">
        <v>45</v>
      </c>
      <c r="C24" s="144"/>
      <c r="D24" s="180" t="str">
        <f>IF((OR(D9="",E9="",D23="",E23="")),"(Missing Input)",(D23+E23))</f>
        <v>(Missing Input)</v>
      </c>
      <c r="E24" s="180"/>
    </row>
    <row r="25" spans="2:5" ht="15.75" x14ac:dyDescent="0.25">
      <c r="B25" s="176" t="s">
        <v>56</v>
      </c>
      <c r="C25" s="177"/>
      <c r="D25" s="180" t="str">
        <f>IF((OR(D14="",D24="",D24="(Missing Input)")),"(Missing Input)",D24/D14)</f>
        <v>(Missing Input)</v>
      </c>
      <c r="E25" s="180"/>
    </row>
    <row r="26" spans="2:5" ht="15" customHeight="1" x14ac:dyDescent="0.2"/>
    <row r="27" spans="2:5" ht="30" customHeight="1" x14ac:dyDescent="0.2">
      <c r="B27" s="156" t="s">
        <v>188</v>
      </c>
      <c r="C27" s="157"/>
      <c r="D27" s="158"/>
      <c r="E27" s="159"/>
    </row>
    <row r="28" spans="2:5" ht="75" customHeight="1" x14ac:dyDescent="0.2">
      <c r="B28" s="199"/>
      <c r="C28" s="199"/>
      <c r="D28" s="199"/>
      <c r="E28" s="199"/>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46111</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4" t="s">
        <v>119</v>
      </c>
      <c r="B1" s="214"/>
      <c r="C1" s="214"/>
      <c r="D1" s="214"/>
      <c r="E1" s="214"/>
      <c r="F1" s="214"/>
      <c r="G1" s="214"/>
      <c r="H1" s="214"/>
      <c r="I1" s="214"/>
    </row>
    <row r="2" spans="1:11" x14ac:dyDescent="0.2">
      <c r="A2" s="215" t="s">
        <v>60</v>
      </c>
      <c r="B2" s="215"/>
      <c r="C2" s="215"/>
      <c r="D2" s="215"/>
      <c r="E2" s="215"/>
      <c r="F2" s="215"/>
      <c r="G2" s="215"/>
      <c r="H2" s="215"/>
      <c r="I2" s="215"/>
    </row>
    <row r="3" spans="1:11" ht="30.75" customHeight="1" thickBot="1" x14ac:dyDescent="0.25">
      <c r="A3" s="216" t="s">
        <v>120</v>
      </c>
      <c r="B3" s="216"/>
      <c r="C3" s="216"/>
      <c r="D3" s="216"/>
      <c r="E3" s="216"/>
      <c r="F3" s="216"/>
      <c r="G3" s="216"/>
      <c r="H3" s="216"/>
      <c r="I3" s="216"/>
    </row>
    <row r="4" spans="1:11" ht="19.5" hidden="1" customHeight="1" thickBot="1" x14ac:dyDescent="0.25">
      <c r="A4" s="217" t="s">
        <v>7</v>
      </c>
      <c r="B4" s="217"/>
      <c r="C4" s="217"/>
      <c r="D4" s="217"/>
      <c r="E4" s="217"/>
      <c r="F4" s="217"/>
      <c r="G4" s="217"/>
      <c r="H4" s="217"/>
      <c r="I4" s="217"/>
    </row>
    <row r="5" spans="1:11" ht="14.25" customHeight="1" x14ac:dyDescent="0.2">
      <c r="A5" s="222" t="s">
        <v>11</v>
      </c>
      <c r="B5" s="220" t="s">
        <v>2</v>
      </c>
      <c r="C5" s="220"/>
      <c r="D5" s="220" t="s">
        <v>6</v>
      </c>
      <c r="E5" s="220" t="s">
        <v>5</v>
      </c>
      <c r="F5" s="218" t="s">
        <v>8</v>
      </c>
      <c r="G5" s="218"/>
      <c r="H5" s="218" t="s">
        <v>12</v>
      </c>
      <c r="I5" s="210" t="s">
        <v>13</v>
      </c>
    </row>
    <row r="6" spans="1:11" x14ac:dyDescent="0.2">
      <c r="A6" s="223"/>
      <c r="B6" s="109" t="s">
        <v>3</v>
      </c>
      <c r="C6" s="109" t="s">
        <v>4</v>
      </c>
      <c r="D6" s="221"/>
      <c r="E6" s="221"/>
      <c r="F6" s="109" t="s">
        <v>9</v>
      </c>
      <c r="G6" s="109" t="s">
        <v>10</v>
      </c>
      <c r="H6" s="219"/>
      <c r="I6" s="211"/>
    </row>
    <row r="7" spans="1:11" x14ac:dyDescent="0.2">
      <c r="A7" s="13">
        <v>2008</v>
      </c>
      <c r="B7" s="14">
        <v>214.429</v>
      </c>
      <c r="C7" s="14">
        <v>216.17699999999999</v>
      </c>
      <c r="D7" s="14">
        <v>215.303</v>
      </c>
      <c r="E7" s="15"/>
      <c r="F7" s="16">
        <v>19.22</v>
      </c>
      <c r="G7" s="16">
        <v>51.88</v>
      </c>
      <c r="H7" s="17">
        <v>2009</v>
      </c>
      <c r="I7" s="211"/>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11"/>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1"/>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1"/>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1"/>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1"/>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1"/>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1"/>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1"/>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11"/>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1"/>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11"/>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11"/>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11"/>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11"/>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12"/>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13"/>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07" t="s">
        <v>65</v>
      </c>
    </row>
    <row r="25" spans="1:14" s="6" customFormat="1" x14ac:dyDescent="0.2">
      <c r="A25" s="10">
        <v>2026</v>
      </c>
      <c r="B25" s="65"/>
      <c r="C25" s="65"/>
      <c r="D25" s="65"/>
      <c r="E25" s="67"/>
      <c r="F25" s="19">
        <f t="shared" si="5"/>
        <v>29.134189139175952</v>
      </c>
      <c r="G25" s="19">
        <f t="shared" si="6"/>
        <v>78.64108910200045</v>
      </c>
      <c r="H25" s="8">
        <v>2027</v>
      </c>
      <c r="I25" s="208"/>
    </row>
    <row r="26" spans="1:14" s="6" customFormat="1" x14ac:dyDescent="0.2">
      <c r="A26" s="10">
        <v>2027</v>
      </c>
      <c r="B26" s="65"/>
      <c r="C26" s="65"/>
      <c r="D26" s="65"/>
      <c r="E26" s="67"/>
      <c r="F26" s="19">
        <f t="shared" si="5"/>
        <v>29.716872921959471</v>
      </c>
      <c r="G26" s="19">
        <f t="shared" si="6"/>
        <v>80.213910884040459</v>
      </c>
      <c r="H26" s="8">
        <v>2028</v>
      </c>
      <c r="I26" s="208"/>
    </row>
    <row r="27" spans="1:14" s="6" customFormat="1" x14ac:dyDescent="0.2">
      <c r="A27" s="10">
        <v>2028</v>
      </c>
      <c r="B27" s="65"/>
      <c r="C27" s="65"/>
      <c r="D27" s="65"/>
      <c r="E27" s="67"/>
      <c r="F27" s="19">
        <f t="shared" si="5"/>
        <v>30.311210380398659</v>
      </c>
      <c r="G27" s="19">
        <f t="shared" si="6"/>
        <v>81.818189101721273</v>
      </c>
      <c r="H27" s="8">
        <v>2029</v>
      </c>
      <c r="I27" s="208"/>
    </row>
    <row r="28" spans="1:14" s="6" customFormat="1" x14ac:dyDescent="0.2">
      <c r="A28" s="10">
        <v>2029</v>
      </c>
      <c r="B28" s="65"/>
      <c r="C28" s="65"/>
      <c r="D28" s="65"/>
      <c r="E28" s="67"/>
      <c r="F28" s="19">
        <f t="shared" si="5"/>
        <v>30.917434588006632</v>
      </c>
      <c r="G28" s="19">
        <f t="shared" si="6"/>
        <v>83.454552883755696</v>
      </c>
      <c r="H28" s="8">
        <v>2030</v>
      </c>
      <c r="I28" s="208"/>
    </row>
    <row r="29" spans="1:14" s="6" customFormat="1" x14ac:dyDescent="0.2">
      <c r="A29" s="10">
        <v>2030</v>
      </c>
      <c r="B29" s="65"/>
      <c r="C29" s="65"/>
      <c r="D29" s="65"/>
      <c r="E29" s="67"/>
      <c r="F29" s="19">
        <f t="shared" si="5"/>
        <v>31.535783279766765</v>
      </c>
      <c r="G29" s="19">
        <f t="shared" si="6"/>
        <v>85.123643941430814</v>
      </c>
      <c r="H29" s="8">
        <v>2031</v>
      </c>
      <c r="I29" s="208"/>
    </row>
    <row r="30" spans="1:14" s="6" customFormat="1" x14ac:dyDescent="0.2">
      <c r="A30" s="10">
        <v>2031</v>
      </c>
      <c r="B30" s="65"/>
      <c r="C30" s="65"/>
      <c r="D30" s="65"/>
      <c r="E30" s="67"/>
      <c r="F30" s="19">
        <f t="shared" si="5"/>
        <v>32.1664989453621</v>
      </c>
      <c r="G30" s="19">
        <f t="shared" si="6"/>
        <v>86.826116820259429</v>
      </c>
      <c r="H30" s="8">
        <v>2032</v>
      </c>
      <c r="I30" s="208"/>
    </row>
    <row r="31" spans="1:14" s="6" customFormat="1" x14ac:dyDescent="0.2">
      <c r="A31" s="10">
        <v>2032</v>
      </c>
      <c r="B31" s="65"/>
      <c r="C31" s="65"/>
      <c r="D31" s="65"/>
      <c r="E31" s="67"/>
      <c r="F31" s="19">
        <f t="shared" si="5"/>
        <v>32.80982892426934</v>
      </c>
      <c r="G31" s="19">
        <f t="shared" si="6"/>
        <v>88.562639156664616</v>
      </c>
      <c r="H31" s="8">
        <v>2033</v>
      </c>
      <c r="I31" s="208"/>
    </row>
    <row r="32" spans="1:14" s="6" customFormat="1" x14ac:dyDescent="0.2">
      <c r="A32" s="10">
        <v>2033</v>
      </c>
      <c r="B32" s="65"/>
      <c r="C32" s="65"/>
      <c r="D32" s="65"/>
      <c r="E32" s="67"/>
      <c r="F32" s="19">
        <f t="shared" si="5"/>
        <v>33.466025502754725</v>
      </c>
      <c r="G32" s="19">
        <f t="shared" si="6"/>
        <v>90.333891939797908</v>
      </c>
      <c r="H32" s="8">
        <v>2034</v>
      </c>
      <c r="I32" s="208"/>
    </row>
    <row r="33" spans="1:9" s="6" customFormat="1" x14ac:dyDescent="0.2">
      <c r="A33" s="10">
        <v>2034</v>
      </c>
      <c r="B33" s="65"/>
      <c r="C33" s="65"/>
      <c r="D33" s="65"/>
      <c r="E33" s="67"/>
      <c r="F33" s="19">
        <f t="shared" si="5"/>
        <v>34.135346012809819</v>
      </c>
      <c r="G33" s="19">
        <f t="shared" si="6"/>
        <v>92.140569778593871</v>
      </c>
      <c r="H33" s="8">
        <v>2035</v>
      </c>
      <c r="I33" s="208"/>
    </row>
    <row r="34" spans="1:9" s="6" customFormat="1" ht="13.5" thickBot="1" x14ac:dyDescent="0.25">
      <c r="A34" s="11">
        <v>2035</v>
      </c>
      <c r="B34" s="66"/>
      <c r="C34" s="66"/>
      <c r="D34" s="66"/>
      <c r="E34" s="68"/>
      <c r="F34" s="20">
        <f t="shared" si="5"/>
        <v>34.818052933066014</v>
      </c>
      <c r="G34" s="20">
        <f t="shared" si="6"/>
        <v>93.983381174165743</v>
      </c>
      <c r="H34" s="9">
        <v>2036</v>
      </c>
      <c r="I34" s="209"/>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2" t="s">
        <v>35</v>
      </c>
      <c r="B1" s="233"/>
      <c r="C1" s="233"/>
      <c r="D1" s="233"/>
      <c r="E1" s="233"/>
      <c r="F1" s="233"/>
      <c r="G1" s="233"/>
      <c r="H1" s="233"/>
      <c r="I1" s="233"/>
      <c r="J1" s="233"/>
      <c r="K1" s="233"/>
      <c r="L1" s="233"/>
      <c r="M1" s="233"/>
      <c r="N1" s="233"/>
      <c r="O1" s="233"/>
    </row>
    <row r="2" spans="1:15" s="29" customFormat="1" ht="46.5" customHeight="1" x14ac:dyDescent="0.25">
      <c r="A2" s="28"/>
      <c r="B2" s="227" t="s">
        <v>64</v>
      </c>
      <c r="C2" s="227"/>
      <c r="D2" s="227"/>
      <c r="E2" s="227"/>
      <c r="F2" s="227"/>
      <c r="G2" s="227"/>
      <c r="H2" s="227"/>
      <c r="I2" s="227"/>
      <c r="J2" s="227"/>
      <c r="K2" s="227"/>
      <c r="L2" s="227"/>
      <c r="M2" s="227"/>
      <c r="N2" s="227"/>
      <c r="O2" s="227"/>
    </row>
    <row r="3" spans="1:15" s="29" customFormat="1" ht="15" hidden="1" customHeight="1" x14ac:dyDescent="0.25">
      <c r="A3" s="28"/>
      <c r="B3" s="234" t="s">
        <v>32</v>
      </c>
      <c r="C3" s="227"/>
      <c r="D3" s="227"/>
      <c r="E3" s="227"/>
      <c r="F3" s="227"/>
      <c r="G3" s="227"/>
      <c r="H3" s="227"/>
      <c r="I3" s="227"/>
      <c r="J3" s="227"/>
      <c r="K3" s="227"/>
      <c r="L3" s="227"/>
      <c r="M3" s="227"/>
      <c r="N3" s="227"/>
      <c r="O3" s="227"/>
    </row>
    <row r="4" spans="1:15" s="29" customFormat="1" ht="30.75" hidden="1" customHeight="1" x14ac:dyDescent="0.25">
      <c r="A4" s="28"/>
      <c r="B4" s="229" t="s">
        <v>61</v>
      </c>
      <c r="C4" s="229"/>
      <c r="D4" s="229"/>
      <c r="E4" s="229"/>
      <c r="F4" s="229"/>
      <c r="G4" s="229"/>
      <c r="H4" s="229"/>
      <c r="I4" s="229"/>
      <c r="J4" s="229"/>
      <c r="K4" s="229"/>
      <c r="L4" s="229"/>
      <c r="M4" s="229"/>
      <c r="N4" s="229"/>
      <c r="O4" s="229"/>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5" t="s">
        <v>62</v>
      </c>
      <c r="C6" s="227"/>
      <c r="D6" s="227"/>
      <c r="E6" s="227"/>
      <c r="F6" s="227"/>
      <c r="G6" s="227"/>
      <c r="H6" s="227"/>
      <c r="I6" s="227"/>
      <c r="J6" s="227"/>
      <c r="K6" s="227"/>
      <c r="L6" s="227"/>
      <c r="M6" s="227"/>
      <c r="N6" s="227"/>
      <c r="O6" s="227"/>
    </row>
    <row r="7" spans="1:15" s="29" customFormat="1" x14ac:dyDescent="0.25">
      <c r="A7" s="28"/>
      <c r="B7" s="238" t="s">
        <v>60</v>
      </c>
      <c r="C7" s="238"/>
      <c r="D7" s="238"/>
      <c r="E7" s="238"/>
      <c r="F7" s="238"/>
      <c r="G7" s="238"/>
      <c r="H7" s="32"/>
      <c r="I7" s="32"/>
      <c r="J7" s="32"/>
      <c r="K7" s="32"/>
      <c r="L7" s="32"/>
      <c r="M7" s="32"/>
      <c r="N7" s="32"/>
      <c r="O7" s="32"/>
    </row>
    <row r="8" spans="1:15" s="29" customFormat="1" ht="60" customHeight="1" x14ac:dyDescent="0.25">
      <c r="A8" s="28"/>
      <c r="B8" s="237" t="s">
        <v>121</v>
      </c>
      <c r="C8" s="237"/>
      <c r="D8" s="237"/>
      <c r="E8" s="237"/>
      <c r="F8" s="237"/>
      <c r="G8" s="237"/>
      <c r="H8" s="237"/>
      <c r="I8" s="237"/>
      <c r="J8" s="237"/>
      <c r="K8" s="237"/>
      <c r="L8" s="237"/>
      <c r="M8" s="237"/>
      <c r="N8" s="237"/>
      <c r="O8" s="237"/>
    </row>
    <row r="9" spans="1:15" ht="5.0999999999999996" customHeight="1" x14ac:dyDescent="0.25">
      <c r="A9" s="30"/>
    </row>
    <row r="10" spans="1:15" ht="15" customHeight="1" x14ac:dyDescent="0.25">
      <c r="A10" s="31" t="s">
        <v>33</v>
      </c>
      <c r="B10" s="228" t="s">
        <v>195</v>
      </c>
      <c r="C10" s="236"/>
      <c r="D10" s="236"/>
      <c r="E10" s="236"/>
      <c r="F10" s="236"/>
      <c r="G10" s="236"/>
      <c r="H10" s="236"/>
      <c r="I10" s="236"/>
      <c r="J10" s="236"/>
      <c r="K10" s="236"/>
      <c r="L10" s="236"/>
      <c r="M10" s="236"/>
      <c r="N10" s="236"/>
      <c r="O10" s="236"/>
    </row>
    <row r="11" spans="1:15" ht="15" customHeight="1" x14ac:dyDescent="0.25">
      <c r="A11" s="30"/>
      <c r="B11" s="227" t="s">
        <v>84</v>
      </c>
      <c r="C11" s="226"/>
      <c r="D11" s="226"/>
      <c r="E11" s="226"/>
      <c r="F11" s="226"/>
      <c r="G11" s="226"/>
      <c r="H11" s="226"/>
      <c r="I11" s="226"/>
      <c r="J11" s="226"/>
      <c r="K11" s="226"/>
      <c r="L11" s="226"/>
      <c r="M11" s="226"/>
      <c r="N11" s="226"/>
      <c r="O11" s="226"/>
    </row>
    <row r="12" spans="1:15" ht="15" customHeight="1" x14ac:dyDescent="0.25">
      <c r="A12" s="30"/>
      <c r="C12" s="227" t="s">
        <v>118</v>
      </c>
      <c r="D12" s="226"/>
      <c r="E12" s="226"/>
      <c r="F12" s="226"/>
      <c r="G12" s="226"/>
      <c r="H12" s="226"/>
      <c r="I12" s="226"/>
      <c r="J12" s="226"/>
      <c r="K12" s="226"/>
      <c r="L12" s="226"/>
      <c r="M12" s="226"/>
      <c r="N12" s="226"/>
      <c r="O12" s="226"/>
    </row>
    <row r="13" spans="1:15" ht="15" customHeight="1" x14ac:dyDescent="0.25">
      <c r="A13" s="30"/>
      <c r="B13" s="227" t="s">
        <v>196</v>
      </c>
      <c r="C13" s="226"/>
      <c r="D13" s="226"/>
      <c r="E13" s="226"/>
      <c r="F13" s="226"/>
      <c r="G13" s="226"/>
      <c r="H13" s="226"/>
      <c r="I13" s="226"/>
      <c r="J13" s="226"/>
      <c r="K13" s="226"/>
      <c r="L13" s="226"/>
      <c r="M13" s="226"/>
      <c r="N13" s="226"/>
      <c r="O13" s="226"/>
    </row>
    <row r="14" spans="1:15" ht="15" customHeight="1" x14ac:dyDescent="0.25">
      <c r="A14" s="30"/>
      <c r="C14" s="227" t="s">
        <v>197</v>
      </c>
      <c r="D14" s="226"/>
      <c r="E14" s="226"/>
      <c r="F14" s="226"/>
      <c r="G14" s="226"/>
      <c r="H14" s="226"/>
      <c r="I14" s="226"/>
      <c r="J14" s="226"/>
      <c r="K14" s="226"/>
      <c r="L14" s="226"/>
      <c r="M14" s="226"/>
      <c r="N14" s="226"/>
      <c r="O14" s="226"/>
    </row>
    <row r="15" spans="1:15" ht="15" customHeight="1" x14ac:dyDescent="0.25">
      <c r="A15" s="30"/>
      <c r="B15" s="227" t="s">
        <v>198</v>
      </c>
      <c r="C15" s="226"/>
      <c r="D15" s="226"/>
      <c r="E15" s="226"/>
      <c r="F15" s="226"/>
      <c r="G15" s="226"/>
      <c r="H15" s="226"/>
      <c r="I15" s="226"/>
      <c r="J15" s="226"/>
      <c r="K15" s="226"/>
      <c r="L15" s="226"/>
      <c r="M15" s="226"/>
      <c r="N15" s="226"/>
      <c r="O15" s="226"/>
    </row>
    <row r="16" spans="1:15" ht="30" customHeight="1" x14ac:dyDescent="0.25">
      <c r="A16" s="30"/>
      <c r="C16" s="227" t="s">
        <v>199</v>
      </c>
      <c r="D16" s="227"/>
      <c r="E16" s="227"/>
      <c r="F16" s="227"/>
      <c r="G16" s="227"/>
      <c r="H16" s="227"/>
      <c r="I16" s="227"/>
      <c r="J16" s="227"/>
      <c r="K16" s="227"/>
      <c r="L16" s="227"/>
      <c r="M16" s="227"/>
      <c r="N16" s="227"/>
      <c r="O16" s="227"/>
    </row>
    <row r="17" spans="1:15" ht="15" customHeight="1" x14ac:dyDescent="0.25">
      <c r="A17" s="30"/>
      <c r="C17" s="227" t="s">
        <v>200</v>
      </c>
      <c r="D17" s="227"/>
      <c r="E17" s="227"/>
      <c r="F17" s="227"/>
      <c r="G17" s="227"/>
      <c r="H17" s="227"/>
      <c r="I17" s="227"/>
      <c r="J17" s="227"/>
      <c r="K17" s="227"/>
      <c r="L17" s="227"/>
      <c r="M17" s="227"/>
      <c r="N17" s="227"/>
      <c r="O17" s="227"/>
    </row>
    <row r="18" spans="1:15" ht="9.9499999999999993" customHeight="1" x14ac:dyDescent="0.25">
      <c r="A18" s="30"/>
      <c r="C18" s="32"/>
      <c r="D18" s="32"/>
      <c r="E18" s="32"/>
      <c r="F18" s="32"/>
      <c r="G18" s="32"/>
      <c r="H18" s="32"/>
      <c r="I18" s="32"/>
      <c r="J18" s="32"/>
      <c r="K18" s="32"/>
      <c r="L18" s="32"/>
      <c r="M18" s="32"/>
      <c r="N18" s="32"/>
      <c r="O18" s="32"/>
    </row>
    <row r="19" spans="1:15" x14ac:dyDescent="0.25">
      <c r="A19" s="225" t="s">
        <v>85</v>
      </c>
      <c r="B19" s="226"/>
      <c r="C19" s="226"/>
      <c r="D19" s="226"/>
      <c r="E19" s="226"/>
      <c r="F19" s="226"/>
      <c r="G19" s="226"/>
      <c r="H19" s="226"/>
      <c r="I19" s="226"/>
      <c r="J19" s="226"/>
      <c r="K19" s="226"/>
      <c r="L19" s="226"/>
      <c r="M19" s="226"/>
      <c r="N19" s="226"/>
      <c r="O19" s="226"/>
    </row>
    <row r="20" spans="1:15" ht="45" customHeight="1" x14ac:dyDescent="0.25">
      <c r="A20" s="33"/>
      <c r="B20" s="227" t="s">
        <v>146</v>
      </c>
      <c r="C20" s="227"/>
      <c r="D20" s="227"/>
      <c r="E20" s="227"/>
      <c r="F20" s="227"/>
      <c r="G20" s="227"/>
      <c r="H20" s="227"/>
      <c r="I20" s="227"/>
      <c r="J20" s="227"/>
      <c r="K20" s="227"/>
      <c r="L20" s="227"/>
      <c r="M20" s="227"/>
      <c r="N20" s="227"/>
      <c r="O20" s="22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28" t="s">
        <v>201</v>
      </c>
      <c r="C34" s="228"/>
      <c r="D34" s="228"/>
      <c r="E34" s="228"/>
      <c r="F34" s="228"/>
      <c r="G34" s="228"/>
      <c r="H34" s="228"/>
      <c r="I34" s="228"/>
      <c r="J34" s="228"/>
      <c r="K34" s="228"/>
      <c r="L34" s="228"/>
      <c r="M34" s="228"/>
      <c r="N34" s="228"/>
      <c r="O34" s="228"/>
    </row>
    <row r="35" spans="1:15" x14ac:dyDescent="0.25">
      <c r="A35" s="30"/>
      <c r="B35" s="227" t="s">
        <v>202</v>
      </c>
      <c r="C35" s="230"/>
      <c r="D35" s="230"/>
      <c r="E35" s="230"/>
      <c r="F35" s="230"/>
      <c r="G35" s="230"/>
      <c r="H35" s="230"/>
      <c r="I35" s="230"/>
      <c r="J35" s="230"/>
      <c r="K35" s="230"/>
      <c r="L35" s="230"/>
      <c r="M35" s="230"/>
      <c r="N35" s="230"/>
      <c r="O35" s="230"/>
    </row>
    <row r="36" spans="1:15" x14ac:dyDescent="0.25">
      <c r="A36" s="30"/>
      <c r="B36" s="32"/>
      <c r="C36" s="227" t="s">
        <v>203</v>
      </c>
      <c r="D36" s="230"/>
      <c r="E36" s="230"/>
      <c r="F36" s="230"/>
      <c r="G36" s="230"/>
      <c r="H36" s="230"/>
      <c r="I36" s="230"/>
      <c r="J36" s="230"/>
      <c r="K36" s="230"/>
      <c r="L36" s="230"/>
      <c r="M36" s="230"/>
      <c r="N36" s="230"/>
      <c r="O36" s="230"/>
    </row>
    <row r="37" spans="1:15" x14ac:dyDescent="0.25">
      <c r="A37" s="30"/>
      <c r="B37" s="32"/>
      <c r="C37" s="227" t="s">
        <v>204</v>
      </c>
      <c r="D37" s="230"/>
      <c r="E37" s="230"/>
      <c r="F37" s="230"/>
      <c r="G37" s="230"/>
      <c r="H37" s="230"/>
      <c r="I37" s="230"/>
      <c r="J37" s="230"/>
      <c r="K37" s="230"/>
      <c r="L37" s="230"/>
      <c r="M37" s="230"/>
      <c r="N37" s="230"/>
      <c r="O37" s="230"/>
    </row>
    <row r="38" spans="1:15" x14ac:dyDescent="0.25">
      <c r="A38" s="30"/>
      <c r="B38" s="227" t="s">
        <v>205</v>
      </c>
      <c r="C38" s="230"/>
      <c r="D38" s="230"/>
      <c r="E38" s="230"/>
      <c r="F38" s="230"/>
      <c r="G38" s="230"/>
      <c r="H38" s="230"/>
      <c r="I38" s="230"/>
      <c r="J38" s="230"/>
      <c r="K38" s="230"/>
      <c r="L38" s="230"/>
      <c r="M38" s="230"/>
      <c r="N38" s="230"/>
      <c r="O38" s="230"/>
    </row>
    <row r="39" spans="1:15" ht="30" customHeight="1" x14ac:dyDescent="0.25">
      <c r="A39" s="30"/>
      <c r="B39" s="32"/>
      <c r="C39" s="227" t="s">
        <v>206</v>
      </c>
      <c r="D39" s="230"/>
      <c r="E39" s="230"/>
      <c r="F39" s="230"/>
      <c r="G39" s="230"/>
      <c r="H39" s="230"/>
      <c r="I39" s="230"/>
      <c r="J39" s="230"/>
      <c r="K39" s="230"/>
      <c r="L39" s="230"/>
      <c r="M39" s="230"/>
      <c r="N39" s="230"/>
      <c r="O39" s="230"/>
    </row>
    <row r="40" spans="1:15" x14ac:dyDescent="0.25">
      <c r="A40" s="30"/>
      <c r="B40" s="32"/>
      <c r="C40" s="227" t="s">
        <v>207</v>
      </c>
      <c r="D40" s="230"/>
      <c r="E40" s="230"/>
      <c r="F40" s="230"/>
      <c r="G40" s="230"/>
      <c r="H40" s="230"/>
      <c r="I40" s="230"/>
      <c r="J40" s="230"/>
      <c r="K40" s="230"/>
      <c r="L40" s="230"/>
      <c r="M40" s="230"/>
      <c r="N40" s="230"/>
      <c r="O40" s="23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1" t="s">
        <v>82</v>
      </c>
      <c r="B42" s="231"/>
      <c r="C42" s="231"/>
      <c r="D42" s="231"/>
      <c r="E42" s="231"/>
      <c r="F42" s="231"/>
      <c r="G42" s="231"/>
      <c r="H42" s="231"/>
      <c r="I42" s="231"/>
      <c r="J42" s="231"/>
      <c r="K42" s="231"/>
      <c r="L42" s="231"/>
      <c r="M42" s="231"/>
      <c r="N42" s="231"/>
      <c r="O42" s="231"/>
    </row>
    <row r="43" spans="1:15" ht="30" customHeight="1" x14ac:dyDescent="0.25">
      <c r="A43" s="30"/>
      <c r="B43" s="229" t="s">
        <v>73</v>
      </c>
      <c r="C43" s="229"/>
      <c r="D43" s="229"/>
      <c r="E43" s="229"/>
      <c r="F43" s="229"/>
      <c r="G43" s="229"/>
      <c r="H43" s="229"/>
      <c r="I43" s="229"/>
      <c r="J43" s="229"/>
      <c r="K43" s="229"/>
      <c r="L43" s="229"/>
      <c r="M43" s="229"/>
      <c r="N43" s="229"/>
      <c r="O43" s="229"/>
    </row>
    <row r="44" spans="1:15" ht="9.9499999999999993" customHeight="1" x14ac:dyDescent="0.25">
      <c r="A44" s="30"/>
    </row>
    <row r="45" spans="1:15" x14ac:dyDescent="0.25">
      <c r="A45" s="231" t="s">
        <v>83</v>
      </c>
      <c r="B45" s="231"/>
      <c r="C45" s="231"/>
      <c r="D45" s="231"/>
      <c r="E45" s="231"/>
      <c r="F45" s="231"/>
      <c r="G45" s="231"/>
      <c r="H45" s="231"/>
      <c r="I45" s="231"/>
      <c r="J45" s="231"/>
      <c r="K45" s="231"/>
      <c r="L45" s="231"/>
      <c r="M45" s="231"/>
      <c r="N45" s="231"/>
      <c r="O45" s="231"/>
    </row>
    <row r="46" spans="1:15" ht="75" customHeight="1" x14ac:dyDescent="0.25">
      <c r="A46" s="30"/>
      <c r="B46" s="229" t="s">
        <v>87</v>
      </c>
      <c r="C46" s="229"/>
      <c r="D46" s="229"/>
      <c r="E46" s="229"/>
      <c r="F46" s="229"/>
      <c r="G46" s="229"/>
      <c r="H46" s="229"/>
      <c r="I46" s="229"/>
      <c r="J46" s="229"/>
      <c r="K46" s="229"/>
      <c r="L46" s="229"/>
      <c r="M46" s="229"/>
      <c r="N46" s="229"/>
      <c r="O46" s="229"/>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1" t="s">
        <v>185</v>
      </c>
      <c r="B48" s="231"/>
      <c r="C48" s="231"/>
      <c r="D48" s="231"/>
      <c r="E48" s="231"/>
      <c r="F48" s="231"/>
      <c r="G48" s="231"/>
      <c r="H48" s="231"/>
      <c r="I48" s="231"/>
      <c r="J48" s="231"/>
      <c r="K48" s="231"/>
      <c r="L48" s="231"/>
      <c r="M48" s="231"/>
      <c r="N48" s="231"/>
      <c r="O48" s="231"/>
    </row>
    <row r="49" spans="1:15" ht="30" customHeight="1" x14ac:dyDescent="0.25">
      <c r="A49" s="30"/>
      <c r="B49" s="229" t="s">
        <v>186</v>
      </c>
      <c r="C49" s="229"/>
      <c r="D49" s="229"/>
      <c r="E49" s="229"/>
      <c r="F49" s="229"/>
      <c r="G49" s="229"/>
      <c r="H49" s="229"/>
      <c r="I49" s="229"/>
      <c r="J49" s="229"/>
      <c r="K49" s="229"/>
      <c r="L49" s="229"/>
      <c r="M49" s="229"/>
      <c r="N49" s="229"/>
      <c r="O49" s="229"/>
    </row>
    <row r="50" spans="1:15" ht="9.9499999999999993" customHeight="1" x14ac:dyDescent="0.25">
      <c r="A50" s="30"/>
    </row>
    <row r="51" spans="1:15" x14ac:dyDescent="0.25">
      <c r="A51" s="231" t="s">
        <v>88</v>
      </c>
      <c r="B51" s="231"/>
      <c r="C51" s="231"/>
      <c r="D51" s="231"/>
      <c r="E51" s="231"/>
      <c r="F51" s="231"/>
      <c r="G51" s="231"/>
      <c r="H51" s="231"/>
      <c r="I51" s="231"/>
      <c r="J51" s="231"/>
      <c r="K51" s="231"/>
      <c r="L51" s="231"/>
      <c r="M51" s="231"/>
      <c r="N51" s="231"/>
      <c r="O51" s="231"/>
    </row>
    <row r="52" spans="1:15" ht="45" customHeight="1" x14ac:dyDescent="0.25">
      <c r="A52" s="30"/>
      <c r="B52" s="229" t="s">
        <v>158</v>
      </c>
      <c r="C52" s="229"/>
      <c r="D52" s="229"/>
      <c r="E52" s="229"/>
      <c r="F52" s="229"/>
      <c r="G52" s="229"/>
      <c r="H52" s="229"/>
      <c r="I52" s="229"/>
      <c r="J52" s="229"/>
      <c r="K52" s="229"/>
      <c r="L52" s="229"/>
      <c r="M52" s="229"/>
      <c r="N52" s="229"/>
      <c r="O52" s="229"/>
    </row>
    <row r="53" spans="1:15" ht="9.9499999999999993" customHeight="1" x14ac:dyDescent="0.25">
      <c r="A53" s="30"/>
    </row>
    <row r="54" spans="1:15" x14ac:dyDescent="0.25">
      <c r="A54" s="56" t="s">
        <v>89</v>
      </c>
    </row>
    <row r="55" spans="1:15" x14ac:dyDescent="0.25">
      <c r="A55" s="35"/>
      <c r="B55" s="30" t="s">
        <v>36</v>
      </c>
      <c r="C55" s="224" t="s">
        <v>63</v>
      </c>
      <c r="D55" s="224"/>
      <c r="E55" s="224"/>
      <c r="F55" s="36"/>
      <c r="G55" s="224"/>
      <c r="H55" s="224"/>
      <c r="I55" s="224"/>
      <c r="J55" s="224"/>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Bailey, Maxwell</cp:lastModifiedBy>
  <cp:lastPrinted>2026-02-03T12:24:09Z</cp:lastPrinted>
  <dcterms:created xsi:type="dcterms:W3CDTF">2003-05-13T14:17:50Z</dcterms:created>
  <dcterms:modified xsi:type="dcterms:W3CDTF">2026-03-30T17:16:12Z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