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1\08372 - East Palestine Park Dr. Bridge Replacement\111896\Design\Utilities\EngData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M11" i="1" l="1"/>
  <c r="Q11" i="1" l="1"/>
  <c r="AE23" i="1" l="1"/>
  <c r="AD23" i="1"/>
  <c r="AC23" i="1"/>
  <c r="AB23" i="1"/>
  <c r="AA23" i="1"/>
  <c r="Z23" i="1"/>
  <c r="Y23" i="1"/>
  <c r="X23" i="1"/>
  <c r="W23" i="1"/>
  <c r="V23" i="1"/>
  <c r="U23" i="1"/>
  <c r="T23" i="1"/>
  <c r="T84" i="1" s="1"/>
  <c r="S23" i="1"/>
  <c r="S84" i="1" s="1"/>
  <c r="R23" i="1"/>
  <c r="R84" i="1" s="1"/>
  <c r="Q23" i="1"/>
  <c r="Q84" i="1" s="1"/>
  <c r="P23" i="1"/>
  <c r="P84" i="1" s="1"/>
  <c r="O23" i="1"/>
  <c r="O84" i="1" s="1"/>
  <c r="N23" i="1"/>
  <c r="N84" i="1" s="1"/>
  <c r="M23" i="1"/>
  <c r="M84" i="1" s="1"/>
  <c r="L23" i="1"/>
  <c r="K23" i="1"/>
  <c r="K84" i="1" s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P11" i="1"/>
  <c r="O11" i="1"/>
  <c r="N11" i="1"/>
  <c r="L11" i="1"/>
  <c r="K11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AE84" i="1"/>
  <c r="AD84" i="1"/>
  <c r="AC84" i="1"/>
  <c r="AB84" i="1"/>
  <c r="AA84" i="1"/>
  <c r="Z84" i="1"/>
  <c r="Y84" i="1"/>
  <c r="X84" i="1"/>
  <c r="W84" i="1"/>
  <c r="V84" i="1"/>
  <c r="U84" i="1"/>
  <c r="L84" i="1"/>
  <c r="R242" i="1" l="1"/>
  <c r="Q242" i="1"/>
  <c r="P242" i="1"/>
  <c r="O242" i="1"/>
  <c r="N242" i="1"/>
  <c r="M242" i="1"/>
  <c r="K242" i="1"/>
  <c r="S168" i="1" l="1"/>
  <c r="T168" i="1"/>
  <c r="U168" i="1"/>
  <c r="S169" i="1"/>
  <c r="T169" i="1"/>
  <c r="U169" i="1"/>
  <c r="S181" i="1"/>
  <c r="T181" i="1"/>
  <c r="U181" i="1"/>
  <c r="O169" i="1"/>
  <c r="N169" i="1"/>
  <c r="M169" i="1"/>
  <c r="W89" i="1"/>
  <c r="X89" i="1"/>
  <c r="W90" i="1"/>
  <c r="X90" i="1"/>
  <c r="W102" i="1"/>
  <c r="W163" i="1" s="1"/>
  <c r="X102" i="1"/>
  <c r="X163" i="1"/>
  <c r="W168" i="1"/>
  <c r="X168" i="1"/>
  <c r="W169" i="1"/>
  <c r="X169" i="1"/>
  <c r="W181" i="1"/>
  <c r="X181" i="1"/>
  <c r="W242" i="1"/>
  <c r="X242" i="1"/>
  <c r="W247" i="1"/>
  <c r="X247" i="1"/>
  <c r="W248" i="1"/>
  <c r="X248" i="1"/>
  <c r="W260" i="1"/>
  <c r="X260" i="1"/>
  <c r="W321" i="1"/>
  <c r="X321" i="1"/>
  <c r="AE248" i="1" l="1"/>
  <c r="AD248" i="1"/>
  <c r="AC248" i="1"/>
  <c r="AB248" i="1"/>
  <c r="AA248" i="1"/>
  <c r="Z248" i="1"/>
  <c r="Y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V169" i="1"/>
  <c r="R169" i="1"/>
  <c r="Q169" i="1"/>
  <c r="P169" i="1"/>
  <c r="K169" i="1"/>
  <c r="L169" i="1"/>
  <c r="AE90" i="1"/>
  <c r="AD90" i="1"/>
  <c r="AC90" i="1"/>
  <c r="AB90" i="1"/>
  <c r="AA90" i="1"/>
  <c r="Z90" i="1"/>
  <c r="Y90" i="1"/>
  <c r="V90" i="1"/>
  <c r="U90" i="1"/>
  <c r="T90" i="1"/>
  <c r="S90" i="1"/>
  <c r="R90" i="1"/>
  <c r="Q90" i="1"/>
  <c r="P90" i="1"/>
  <c r="O90" i="1"/>
  <c r="N90" i="1"/>
  <c r="M90" i="1"/>
  <c r="L90" i="1"/>
  <c r="K90" i="1"/>
  <c r="AE321" i="1" l="1"/>
  <c r="AD321" i="1"/>
  <c r="AC321" i="1"/>
  <c r="AB321" i="1"/>
  <c r="AA321" i="1"/>
  <c r="Z321" i="1"/>
  <c r="Y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V242" i="1"/>
  <c r="AE163" i="1"/>
  <c r="AD163" i="1"/>
  <c r="AC163" i="1"/>
  <c r="AB163" i="1"/>
  <c r="AA163" i="1"/>
  <c r="Z163" i="1"/>
  <c r="Y163" i="1"/>
  <c r="N163" i="1"/>
  <c r="AE260" i="1" l="1"/>
  <c r="AD260" i="1"/>
  <c r="AC260" i="1"/>
  <c r="AB260" i="1"/>
  <c r="AA260" i="1"/>
  <c r="Z260" i="1"/>
  <c r="Y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V181" i="1"/>
  <c r="R181" i="1"/>
  <c r="U242" i="1" s="1"/>
  <c r="Q181" i="1"/>
  <c r="T242" i="1" s="1"/>
  <c r="P181" i="1"/>
  <c r="S242" i="1" s="1"/>
  <c r="O181" i="1"/>
  <c r="N181" i="1"/>
  <c r="M181" i="1"/>
  <c r="K181" i="1"/>
  <c r="L181" i="1"/>
  <c r="AE168" i="1"/>
  <c r="AD168" i="1"/>
  <c r="AC168" i="1"/>
  <c r="AB168" i="1"/>
  <c r="AA168" i="1"/>
  <c r="Z168" i="1"/>
  <c r="Y168" i="1"/>
  <c r="V168" i="1"/>
  <c r="R168" i="1"/>
  <c r="Q168" i="1"/>
  <c r="P168" i="1"/>
  <c r="O168" i="1"/>
  <c r="N168" i="1"/>
  <c r="M168" i="1"/>
  <c r="K168" i="1"/>
  <c r="L168" i="1"/>
  <c r="AE102" i="1"/>
  <c r="AD102" i="1"/>
  <c r="AC102" i="1"/>
  <c r="AB102" i="1"/>
  <c r="AA102" i="1"/>
  <c r="Z102" i="1"/>
  <c r="Y102" i="1"/>
  <c r="V102" i="1"/>
  <c r="V163" i="1" s="1"/>
  <c r="U102" i="1"/>
  <c r="U163" i="1" s="1"/>
  <c r="T102" i="1"/>
  <c r="T163" i="1" s="1"/>
  <c r="S102" i="1"/>
  <c r="S163" i="1" s="1"/>
  <c r="R102" i="1"/>
  <c r="R163" i="1" s="1"/>
  <c r="Q102" i="1"/>
  <c r="Q163" i="1" s="1"/>
  <c r="P102" i="1"/>
  <c r="P163" i="1" s="1"/>
  <c r="O102" i="1"/>
  <c r="O163" i="1" s="1"/>
  <c r="N102" i="1"/>
  <c r="M102" i="1"/>
  <c r="M163" i="1" s="1"/>
  <c r="L102" i="1"/>
  <c r="L163" i="1" s="1"/>
  <c r="K102" i="1"/>
  <c r="K163" i="1" s="1"/>
  <c r="AE89" i="1"/>
  <c r="AD89" i="1"/>
  <c r="AC89" i="1"/>
  <c r="AB89" i="1"/>
  <c r="AA89" i="1"/>
  <c r="Z89" i="1"/>
  <c r="Y89" i="1"/>
  <c r="V89" i="1"/>
  <c r="U89" i="1"/>
  <c r="T89" i="1"/>
  <c r="S89" i="1"/>
  <c r="R89" i="1"/>
  <c r="Q89" i="1"/>
  <c r="P89" i="1"/>
  <c r="O89" i="1"/>
  <c r="N89" i="1"/>
  <c r="M89" i="1"/>
  <c r="L89" i="1"/>
  <c r="K89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<sst xmlns="http://schemas.openxmlformats.org/spreadsheetml/2006/main" count="76" uniqueCount="35">
  <si>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</si>
  <si>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</si>
  <si>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</si>
  <si>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</si>
  <si>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</si>
  <si>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</si>
  <si>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</si>
  <si>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</si>
  <si>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</si>
  <si>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</si>
  <si>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</si>
  <si>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</si>
  <si>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</si>
  <si>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</si>
  <si>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</si>
  <si>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</si>
  <si>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</si>
  <si>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</si>
  <si>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</si>
  <si>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</si>
  <si>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</si>
  <si>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202E35101</t>
  </si>
  <si>
    <t>WR1</t>
  </si>
  <si>
    <t>W1</t>
  </si>
  <si>
    <t>W2</t>
  </si>
  <si>
    <t>W4</t>
  </si>
  <si>
    <t>W5</t>
  </si>
  <si>
    <t>W3</t>
  </si>
  <si>
    <t>PARK DRIVE</t>
  </si>
  <si>
    <t>LT</t>
  </si>
  <si>
    <t>, VILLAGE OF EAST PALESTINE</t>
  </si>
  <si>
    <t>638E20040</t>
  </si>
  <si>
    <t>638E20542</t>
  </si>
  <si>
    <t>638E98600</t>
  </si>
  <si>
    <t xml:space="preserve"> 6" WATER MAIN HDPE DR 11 HORIZONTAL DIRECTIONAL DRILLED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</si>
</sst>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vertical="center"/>
      <protection locked="0"/>
    </xf>
    <xf numFmtId="165" fontId="4" fillId="0" borderId="11" xfId="0" applyNumberFormat="1" applyFont="1" applyFill="1" applyBorder="1" applyAlignment="1" applyProtection="1">
      <alignment vertical="center"/>
      <protection locked="0"/>
    </xf>
    <xf numFmtId="165" fontId="4" fillId="0" borderId="9" xfId="0" applyNumberFormat="1" applyFont="1" applyFill="1" applyBorder="1" applyAlignment="1" applyProtection="1">
      <alignment vertical="center"/>
      <protection locked="0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13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topLeftCell="A4" zoomScale="175" zoomScaleNormal="175" workbookViewId="0">
      <selection activeCell="M11" sqref="M11:M2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30"/>
      <c r="AD1" s="30"/>
      <c r="AE1" s="30"/>
    </row>
    <row r="2" spans="1:38" ht="12.75" customHeight="1" x14ac:dyDescent="0.2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30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30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30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1"/>
      <c r="Z5" s="1"/>
      <c r="AA5" s="29"/>
      <c r="AB5" s="29"/>
      <c r="AC5" s="30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11</v>
      </c>
      <c r="D7" s="85">
        <f>AG7</f>
        <v>1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6"/>
      <c r="D8" s="84" t="s">
        <v>9</v>
      </c>
      <c r="E8" s="84"/>
      <c r="F8" s="84"/>
      <c r="G8" s="84"/>
      <c r="H8" s="84"/>
      <c r="I8" s="84"/>
      <c r="J8" s="84"/>
      <c r="K8" s="31" t="s">
        <v>21</v>
      </c>
      <c r="L8" s="31"/>
      <c r="M8" s="31" t="s">
        <v>33</v>
      </c>
      <c r="N8" s="31"/>
      <c r="O8" s="31" t="s">
        <v>31</v>
      </c>
      <c r="P8" s="31" t="s">
        <v>32</v>
      </c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25">
      <c r="D9" s="83" t="s">
        <v>10</v>
      </c>
      <c r="E9" s="83"/>
      <c r="F9" s="83"/>
      <c r="G9" s="83"/>
      <c r="H9" s="83"/>
      <c r="I9" s="83"/>
      <c r="J9" s="83"/>
      <c r="K9" s="24"/>
      <c r="L9" s="24"/>
      <c r="M9" s="24" t="s">
        <v>34</v>
      </c>
      <c r="N9" s="24"/>
      <c r="O9" s="24" t="s">
        <v>30</v>
      </c>
      <c r="P9" s="24" t="s">
        <v>30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59" t="s">
        <v>12</v>
      </c>
      <c r="D10" s="71" t="s">
        <v>0</v>
      </c>
      <c r="E10" s="71" t="s">
        <v>1</v>
      </c>
      <c r="F10" s="74" t="s">
        <v>2</v>
      </c>
      <c r="G10" s="75"/>
      <c r="H10" s="75"/>
      <c r="I10" s="75"/>
      <c r="J10" s="76"/>
      <c r="K10" s="8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9" t="str">
        <f t="shared" si="0"/>
        <v/>
      </c>
      <c r="M10" s="9" t="str">
        <f t="shared" si="0"/>
        <v>638</v>
      </c>
      <c r="N10" s="9" t="str">
        <f t="shared" si="0"/>
        <v/>
      </c>
      <c r="O10" s="9" t="str">
        <f t="shared" si="0"/>
        <v>SPECIAL</v>
      </c>
      <c r="P10" s="9" t="str">
        <f t="shared" si="0"/>
        <v>SPECIAL</v>
      </c>
      <c r="Q10" s="9" t="str">
        <f t="shared" si="0"/>
        <v/>
      </c>
      <c r="R10" s="9" t="str">
        <f t="shared" si="0"/>
        <v/>
      </c>
      <c r="S10" s="9" t="str">
        <f t="shared" si="0"/>
        <v/>
      </c>
      <c r="T10" s="9" t="str">
        <f t="shared" si="0"/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60"/>
      <c r="D11" s="72"/>
      <c r="E11" s="72"/>
      <c r="F11" s="77"/>
      <c r="G11" s="78"/>
      <c r="H11" s="78"/>
      <c r="I11" s="78"/>
      <c r="J11" s="79"/>
      <c r="K11" s="69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UNDER, AS PER PLAN</v>
      </c>
      <c r="L11" s="70" t="str">
        <f t="shared" si="1"/>
        <v/>
      </c>
      <c r="M11" s="70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WATER WORK, MISC.: 6" WATER MAIN HDPE DR 11 HORIZONTAL DIRECTIONAL DRILLED</v>
      </c>
      <c r="N11" s="70" t="str">
        <f t="shared" si="1"/>
        <v/>
      </c>
      <c r="O11" s="68" t="str">
        <f t="shared" si="1"/>
        <v>6" WATER MAIN DIP CLASS 52 MECHANICAL JOINTS AND FITTINGS, VILLAGE OF EAST PALESTINE</v>
      </c>
      <c r="P11" s="68" t="str">
        <f t="shared" si="1"/>
        <v>6" INSERTING VALVE WITH VALVE BOX, VILLAGE OF EAST PALESTINE</v>
      </c>
      <c r="Q11" s="68" t="str">
        <f t="shared" ref="Q11" si="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68" t="str">
        <f t="shared" si="1"/>
        <v/>
      </c>
      <c r="S11" s="68" t="str">
        <f t="shared" si="1"/>
        <v/>
      </c>
      <c r="T11" s="68" t="str">
        <f t="shared" si="1"/>
        <v/>
      </c>
      <c r="U11" s="68" t="str">
        <f t="shared" si="1"/>
        <v/>
      </c>
      <c r="V11" s="68" t="str">
        <f t="shared" si="1"/>
        <v/>
      </c>
      <c r="W11" s="65" t="str">
        <f t="shared" si="1"/>
        <v/>
      </c>
      <c r="X11" s="65" t="str">
        <f t="shared" si="1"/>
        <v/>
      </c>
      <c r="Y11" s="68" t="str">
        <f t="shared" si="1"/>
        <v/>
      </c>
      <c r="Z11" s="68" t="str">
        <f t="shared" si="1"/>
        <v/>
      </c>
      <c r="AA11" s="65" t="str">
        <f t="shared" si="1"/>
        <v/>
      </c>
      <c r="AB11" s="68" t="str">
        <f t="shared" si="1"/>
        <v/>
      </c>
      <c r="AC11" s="68" t="str">
        <f t="shared" si="1"/>
        <v/>
      </c>
      <c r="AD11" s="68" t="str">
        <f t="shared" si="1"/>
        <v/>
      </c>
      <c r="AE11" s="68" t="str">
        <f t="shared" si="1"/>
        <v/>
      </c>
    </row>
    <row r="12" spans="1:38" ht="12.75" customHeight="1" x14ac:dyDescent="0.2">
      <c r="B12" s="60"/>
      <c r="D12" s="72"/>
      <c r="E12" s="72"/>
      <c r="F12" s="77"/>
      <c r="G12" s="78"/>
      <c r="H12" s="78"/>
      <c r="I12" s="78"/>
      <c r="J12" s="79"/>
      <c r="K12" s="69"/>
      <c r="L12" s="70"/>
      <c r="M12" s="70"/>
      <c r="N12" s="70"/>
      <c r="O12" s="68"/>
      <c r="P12" s="68"/>
      <c r="Q12" s="68"/>
      <c r="R12" s="68"/>
      <c r="S12" s="68"/>
      <c r="T12" s="68"/>
      <c r="U12" s="68"/>
      <c r="V12" s="68"/>
      <c r="W12" s="66"/>
      <c r="X12" s="66"/>
      <c r="Y12" s="68"/>
      <c r="Z12" s="68"/>
      <c r="AA12" s="66"/>
      <c r="AB12" s="68"/>
      <c r="AC12" s="68"/>
      <c r="AD12" s="68"/>
      <c r="AE12" s="68"/>
    </row>
    <row r="13" spans="1:38" ht="12.75" customHeight="1" x14ac:dyDescent="0.2">
      <c r="B13" s="60"/>
      <c r="D13" s="72"/>
      <c r="E13" s="72"/>
      <c r="F13" s="77"/>
      <c r="G13" s="78"/>
      <c r="H13" s="78"/>
      <c r="I13" s="78"/>
      <c r="J13" s="79"/>
      <c r="K13" s="69"/>
      <c r="L13" s="70"/>
      <c r="M13" s="70"/>
      <c r="N13" s="70"/>
      <c r="O13" s="68"/>
      <c r="P13" s="68"/>
      <c r="Q13" s="68"/>
      <c r="R13" s="68"/>
      <c r="S13" s="68"/>
      <c r="T13" s="68"/>
      <c r="U13" s="68"/>
      <c r="V13" s="68"/>
      <c r="W13" s="66"/>
      <c r="X13" s="66"/>
      <c r="Y13" s="68"/>
      <c r="Z13" s="68"/>
      <c r="AA13" s="66"/>
      <c r="AB13" s="68"/>
      <c r="AC13" s="68"/>
      <c r="AD13" s="68"/>
      <c r="AE13" s="68"/>
    </row>
    <row r="14" spans="1:38" ht="12.75" customHeight="1" x14ac:dyDescent="0.2">
      <c r="B14" s="60"/>
      <c r="D14" s="72"/>
      <c r="E14" s="72"/>
      <c r="F14" s="77"/>
      <c r="G14" s="78"/>
      <c r="H14" s="78"/>
      <c r="I14" s="78"/>
      <c r="J14" s="79"/>
      <c r="K14" s="69"/>
      <c r="L14" s="70"/>
      <c r="M14" s="70"/>
      <c r="N14" s="70"/>
      <c r="O14" s="68"/>
      <c r="P14" s="68"/>
      <c r="Q14" s="68"/>
      <c r="R14" s="68"/>
      <c r="S14" s="68"/>
      <c r="T14" s="68"/>
      <c r="U14" s="68"/>
      <c r="V14" s="68"/>
      <c r="W14" s="66"/>
      <c r="X14" s="66"/>
      <c r="Y14" s="68"/>
      <c r="Z14" s="68"/>
      <c r="AA14" s="66"/>
      <c r="AB14" s="68"/>
      <c r="AC14" s="68"/>
      <c r="AD14" s="68"/>
      <c r="AE14" s="68"/>
    </row>
    <row r="15" spans="1:38" ht="12.75" customHeight="1" x14ac:dyDescent="0.2">
      <c r="B15" s="60"/>
      <c r="D15" s="72"/>
      <c r="E15" s="72"/>
      <c r="F15" s="77"/>
      <c r="G15" s="78"/>
      <c r="H15" s="78"/>
      <c r="I15" s="78"/>
      <c r="J15" s="79"/>
      <c r="K15" s="69"/>
      <c r="L15" s="70"/>
      <c r="M15" s="70"/>
      <c r="N15" s="70"/>
      <c r="O15" s="68"/>
      <c r="P15" s="68"/>
      <c r="Q15" s="68"/>
      <c r="R15" s="68"/>
      <c r="S15" s="68"/>
      <c r="T15" s="68"/>
      <c r="U15" s="68"/>
      <c r="V15" s="68"/>
      <c r="W15" s="66"/>
      <c r="X15" s="66"/>
      <c r="Y15" s="68"/>
      <c r="Z15" s="68"/>
      <c r="AA15" s="66"/>
      <c r="AB15" s="68"/>
      <c r="AC15" s="68"/>
      <c r="AD15" s="68"/>
      <c r="AE15" s="68"/>
    </row>
    <row r="16" spans="1:38" ht="12.75" customHeight="1" x14ac:dyDescent="0.2">
      <c r="B16" s="60"/>
      <c r="D16" s="72"/>
      <c r="E16" s="72"/>
      <c r="F16" s="77"/>
      <c r="G16" s="78"/>
      <c r="H16" s="78"/>
      <c r="I16" s="78"/>
      <c r="J16" s="79"/>
      <c r="K16" s="69"/>
      <c r="L16" s="70"/>
      <c r="M16" s="70"/>
      <c r="N16" s="70"/>
      <c r="O16" s="68"/>
      <c r="P16" s="68"/>
      <c r="Q16" s="68"/>
      <c r="R16" s="68"/>
      <c r="S16" s="68"/>
      <c r="T16" s="68"/>
      <c r="U16" s="68"/>
      <c r="V16" s="68"/>
      <c r="W16" s="66"/>
      <c r="X16" s="66"/>
      <c r="Y16" s="68"/>
      <c r="Z16" s="68"/>
      <c r="AA16" s="66"/>
      <c r="AB16" s="68"/>
      <c r="AC16" s="68"/>
      <c r="AD16" s="68"/>
      <c r="AE16" s="68"/>
    </row>
    <row r="17" spans="2:31" ht="12.75" customHeight="1" x14ac:dyDescent="0.2">
      <c r="B17" s="60"/>
      <c r="D17" s="72"/>
      <c r="E17" s="72"/>
      <c r="F17" s="77"/>
      <c r="G17" s="78"/>
      <c r="H17" s="78"/>
      <c r="I17" s="78"/>
      <c r="J17" s="79"/>
      <c r="K17" s="69"/>
      <c r="L17" s="70"/>
      <c r="M17" s="70"/>
      <c r="N17" s="70"/>
      <c r="O17" s="68"/>
      <c r="P17" s="68"/>
      <c r="Q17" s="68"/>
      <c r="R17" s="68"/>
      <c r="S17" s="68"/>
      <c r="T17" s="68"/>
      <c r="U17" s="68"/>
      <c r="V17" s="68"/>
      <c r="W17" s="66"/>
      <c r="X17" s="66"/>
      <c r="Y17" s="68"/>
      <c r="Z17" s="68"/>
      <c r="AA17" s="66"/>
      <c r="AB17" s="68"/>
      <c r="AC17" s="68"/>
      <c r="AD17" s="68"/>
      <c r="AE17" s="68"/>
    </row>
    <row r="18" spans="2:31" ht="12.75" customHeight="1" x14ac:dyDescent="0.2">
      <c r="B18" s="60"/>
      <c r="D18" s="72"/>
      <c r="E18" s="72"/>
      <c r="F18" s="77"/>
      <c r="G18" s="78"/>
      <c r="H18" s="78"/>
      <c r="I18" s="78"/>
      <c r="J18" s="79"/>
      <c r="K18" s="69"/>
      <c r="L18" s="70"/>
      <c r="M18" s="70"/>
      <c r="N18" s="70"/>
      <c r="O18" s="68"/>
      <c r="P18" s="68"/>
      <c r="Q18" s="68"/>
      <c r="R18" s="68"/>
      <c r="S18" s="68"/>
      <c r="T18" s="68"/>
      <c r="U18" s="68"/>
      <c r="V18" s="68"/>
      <c r="W18" s="66"/>
      <c r="X18" s="66"/>
      <c r="Y18" s="68"/>
      <c r="Z18" s="68"/>
      <c r="AA18" s="66"/>
      <c r="AB18" s="68"/>
      <c r="AC18" s="68"/>
      <c r="AD18" s="68"/>
      <c r="AE18" s="68"/>
    </row>
    <row r="19" spans="2:31" ht="12.75" customHeight="1" x14ac:dyDescent="0.2">
      <c r="B19" s="60"/>
      <c r="D19" s="72"/>
      <c r="E19" s="72"/>
      <c r="F19" s="77"/>
      <c r="G19" s="78"/>
      <c r="H19" s="78"/>
      <c r="I19" s="78"/>
      <c r="J19" s="79"/>
      <c r="K19" s="69"/>
      <c r="L19" s="70"/>
      <c r="M19" s="70"/>
      <c r="N19" s="70"/>
      <c r="O19" s="68"/>
      <c r="P19" s="68"/>
      <c r="Q19" s="68"/>
      <c r="R19" s="68"/>
      <c r="S19" s="68"/>
      <c r="T19" s="68"/>
      <c r="U19" s="68"/>
      <c r="V19" s="68"/>
      <c r="W19" s="66"/>
      <c r="X19" s="66"/>
      <c r="Y19" s="68"/>
      <c r="Z19" s="68"/>
      <c r="AA19" s="66"/>
      <c r="AB19" s="68"/>
      <c r="AC19" s="68"/>
      <c r="AD19" s="68"/>
      <c r="AE19" s="68"/>
    </row>
    <row r="20" spans="2:31" ht="12.75" customHeight="1" x14ac:dyDescent="0.2">
      <c r="B20" s="60"/>
      <c r="D20" s="72"/>
      <c r="E20" s="72"/>
      <c r="F20" s="77"/>
      <c r="G20" s="78"/>
      <c r="H20" s="78"/>
      <c r="I20" s="78"/>
      <c r="J20" s="79"/>
      <c r="K20" s="69"/>
      <c r="L20" s="70"/>
      <c r="M20" s="70"/>
      <c r="N20" s="70"/>
      <c r="O20" s="68"/>
      <c r="P20" s="68"/>
      <c r="Q20" s="68"/>
      <c r="R20" s="68"/>
      <c r="S20" s="68"/>
      <c r="T20" s="68"/>
      <c r="U20" s="68"/>
      <c r="V20" s="68"/>
      <c r="W20" s="66"/>
      <c r="X20" s="66"/>
      <c r="Y20" s="68"/>
      <c r="Z20" s="68"/>
      <c r="AA20" s="66"/>
      <c r="AB20" s="68"/>
      <c r="AC20" s="68"/>
      <c r="AD20" s="68"/>
      <c r="AE20" s="68"/>
    </row>
    <row r="21" spans="2:31" ht="12.75" customHeight="1" x14ac:dyDescent="0.2">
      <c r="B21" s="60"/>
      <c r="D21" s="72"/>
      <c r="E21" s="72"/>
      <c r="F21" s="77"/>
      <c r="G21" s="78"/>
      <c r="H21" s="78"/>
      <c r="I21" s="78"/>
      <c r="J21" s="79"/>
      <c r="K21" s="69"/>
      <c r="L21" s="70"/>
      <c r="M21" s="70"/>
      <c r="N21" s="70"/>
      <c r="O21" s="68"/>
      <c r="P21" s="68"/>
      <c r="Q21" s="68"/>
      <c r="R21" s="68"/>
      <c r="S21" s="68"/>
      <c r="T21" s="68"/>
      <c r="U21" s="68"/>
      <c r="V21" s="68"/>
      <c r="W21" s="66"/>
      <c r="X21" s="66"/>
      <c r="Y21" s="68"/>
      <c r="Z21" s="68"/>
      <c r="AA21" s="66"/>
      <c r="AB21" s="68"/>
      <c r="AC21" s="68"/>
      <c r="AD21" s="68"/>
      <c r="AE21" s="68"/>
    </row>
    <row r="22" spans="2:31" ht="12.75" customHeight="1" x14ac:dyDescent="0.2">
      <c r="B22" s="60"/>
      <c r="D22" s="72"/>
      <c r="E22" s="72"/>
      <c r="F22" s="77"/>
      <c r="G22" s="78"/>
      <c r="H22" s="78"/>
      <c r="I22" s="78"/>
      <c r="J22" s="79"/>
      <c r="K22" s="69"/>
      <c r="L22" s="70"/>
      <c r="M22" s="70"/>
      <c r="N22" s="70"/>
      <c r="O22" s="68"/>
      <c r="P22" s="68"/>
      <c r="Q22" s="68"/>
      <c r="R22" s="68"/>
      <c r="S22" s="68"/>
      <c r="T22" s="68"/>
      <c r="U22" s="68"/>
      <c r="V22" s="68"/>
      <c r="W22" s="67"/>
      <c r="X22" s="67"/>
      <c r="Y22" s="68"/>
      <c r="Z22" s="68"/>
      <c r="AA22" s="67"/>
      <c r="AB22" s="68"/>
      <c r="AC22" s="68"/>
      <c r="AD22" s="68"/>
      <c r="AE22" s="68"/>
    </row>
    <row r="23" spans="2:31" ht="12.75" customHeight="1" thickBot="1" x14ac:dyDescent="0.25">
      <c r="B23" s="61"/>
      <c r="D23" s="73"/>
      <c r="E23" s="73"/>
      <c r="F23" s="80"/>
      <c r="G23" s="81"/>
      <c r="H23" s="81"/>
      <c r="I23" s="81"/>
      <c r="J23" s="82"/>
      <c r="K23" s="10" t="str">
        <f t="shared" ref="K23:AE23" si="3">IF(OR(TRIM(K8)=0,TRIM(K8)=""),"",IF(IFERROR(TRIM(INDEX(QryItemNamed,MATCH(TRIM(K8),ITEM,0),3)),"")="LS","",IFERROR(TRIM(INDEX(QryItemNamed,MATCH(TRIM(K8),ITEM,0),3)),"")))</f>
        <v>FT</v>
      </c>
      <c r="L23" s="11" t="str">
        <f t="shared" si="3"/>
        <v/>
      </c>
      <c r="M23" s="11" t="str">
        <f t="shared" si="3"/>
        <v>FT</v>
      </c>
      <c r="N23" s="11" t="str">
        <f t="shared" si="3"/>
        <v/>
      </c>
      <c r="O23" s="11" t="str">
        <f t="shared" si="3"/>
        <v>FT</v>
      </c>
      <c r="P23" s="11" t="str">
        <f t="shared" si="3"/>
        <v>EACH</v>
      </c>
      <c r="Q23" s="11" t="str">
        <f t="shared" si="3"/>
        <v/>
      </c>
      <c r="R23" s="11" t="str">
        <f t="shared" si="3"/>
        <v/>
      </c>
      <c r="S23" s="11" t="str">
        <f t="shared" si="3"/>
        <v/>
      </c>
      <c r="T23" s="11" t="str">
        <f t="shared" si="3"/>
        <v/>
      </c>
      <c r="U23" s="11" t="str">
        <f t="shared" si="3"/>
        <v/>
      </c>
      <c r="V23" s="11" t="str">
        <f t="shared" si="3"/>
        <v/>
      </c>
      <c r="W23" s="11" t="str">
        <f t="shared" si="3"/>
        <v/>
      </c>
      <c r="X23" s="11" t="str">
        <f t="shared" si="3"/>
        <v/>
      </c>
      <c r="Y23" s="11" t="str">
        <f t="shared" si="3"/>
        <v/>
      </c>
      <c r="Z23" s="11" t="str">
        <f t="shared" si="3"/>
        <v/>
      </c>
      <c r="AA23" s="11" t="str">
        <f t="shared" si="3"/>
        <v/>
      </c>
      <c r="AB23" s="11" t="str">
        <f t="shared" si="3"/>
        <v/>
      </c>
      <c r="AC23" s="11" t="str">
        <f t="shared" si="3"/>
        <v/>
      </c>
      <c r="AD23" s="11" t="str">
        <f t="shared" si="3"/>
        <v/>
      </c>
      <c r="AE23" s="11" t="str">
        <f t="shared" si="3"/>
        <v/>
      </c>
    </row>
    <row r="24" spans="2:31" ht="12.75" customHeight="1" x14ac:dyDescent="0.2">
      <c r="B24" s="33"/>
      <c r="D24" s="12"/>
      <c r="E24" s="12"/>
      <c r="F24" s="89" t="s">
        <v>28</v>
      </c>
      <c r="G24" s="90"/>
      <c r="H24" s="90"/>
      <c r="I24" s="90"/>
      <c r="J24" s="91"/>
      <c r="K24" s="14"/>
      <c r="L24" s="15"/>
      <c r="M24" s="46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>
        <v>1</v>
      </c>
      <c r="D25" s="17" t="s">
        <v>23</v>
      </c>
      <c r="E25" s="17">
        <v>22</v>
      </c>
      <c r="F25" s="53">
        <v>948.96</v>
      </c>
      <c r="G25" s="19" t="s">
        <v>29</v>
      </c>
      <c r="H25" s="20"/>
      <c r="I25" s="53"/>
      <c r="J25" s="21"/>
      <c r="K25" s="19"/>
      <c r="L25" s="20"/>
      <c r="M25" s="20"/>
      <c r="N25" s="20"/>
      <c r="O25" s="20"/>
      <c r="P25" s="20">
        <v>1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>
        <v>1</v>
      </c>
      <c r="D26" s="17" t="s">
        <v>24</v>
      </c>
      <c r="E26" s="17">
        <v>22</v>
      </c>
      <c r="F26" s="53">
        <v>953.58</v>
      </c>
      <c r="G26" s="19" t="s">
        <v>29</v>
      </c>
      <c r="H26" s="20" t="s">
        <v>3</v>
      </c>
      <c r="I26" s="53">
        <v>969.54</v>
      </c>
      <c r="J26" s="21" t="s">
        <v>29</v>
      </c>
      <c r="K26" s="19"/>
      <c r="L26" s="20"/>
      <c r="M26" s="20"/>
      <c r="N26" s="20"/>
      <c r="O26" s="20">
        <v>25</v>
      </c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>
        <v>1</v>
      </c>
      <c r="D27" s="17" t="s">
        <v>27</v>
      </c>
      <c r="E27" s="17">
        <v>22</v>
      </c>
      <c r="F27" s="53">
        <v>969.54</v>
      </c>
      <c r="G27" s="19" t="s">
        <v>29</v>
      </c>
      <c r="H27" s="20" t="s">
        <v>3</v>
      </c>
      <c r="I27" s="53">
        <v>1064.46</v>
      </c>
      <c r="J27" s="21" t="s">
        <v>29</v>
      </c>
      <c r="K27" s="19"/>
      <c r="L27" s="20"/>
      <c r="M27" s="20">
        <v>87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>
        <v>1</v>
      </c>
      <c r="D28" s="17" t="s">
        <v>25</v>
      </c>
      <c r="E28" s="17">
        <v>22</v>
      </c>
      <c r="F28" s="53">
        <v>1064.46</v>
      </c>
      <c r="G28" s="19" t="s">
        <v>29</v>
      </c>
      <c r="H28" s="20" t="s">
        <v>3</v>
      </c>
      <c r="I28" s="53">
        <v>1080.55</v>
      </c>
      <c r="J28" s="21" t="s">
        <v>29</v>
      </c>
      <c r="K28" s="19"/>
      <c r="L28" s="20"/>
      <c r="M28" s="20"/>
      <c r="N28" s="20"/>
      <c r="O28" s="20">
        <v>22</v>
      </c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>
        <v>1</v>
      </c>
      <c r="D29" s="17" t="s">
        <v>26</v>
      </c>
      <c r="E29" s="17">
        <v>22</v>
      </c>
      <c r="F29" s="53">
        <v>1085.55</v>
      </c>
      <c r="G29" s="19" t="s">
        <v>29</v>
      </c>
      <c r="H29" s="20"/>
      <c r="I29" s="53"/>
      <c r="J29" s="21"/>
      <c r="K29" s="19"/>
      <c r="L29" s="20"/>
      <c r="M29" s="20"/>
      <c r="N29" s="20"/>
      <c r="O29" s="20"/>
      <c r="P29" s="20">
        <v>1</v>
      </c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/>
      <c r="D30" s="17"/>
      <c r="E30" s="17"/>
      <c r="F30" s="53"/>
      <c r="G30" s="19"/>
      <c r="H30" s="20"/>
      <c r="I30" s="53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>
        <v>1</v>
      </c>
      <c r="D31" s="17" t="s">
        <v>22</v>
      </c>
      <c r="E31" s="17">
        <v>22</v>
      </c>
      <c r="F31" s="53">
        <v>953.58</v>
      </c>
      <c r="G31" s="19" t="s">
        <v>29</v>
      </c>
      <c r="H31" s="20" t="s">
        <v>3</v>
      </c>
      <c r="I31" s="53">
        <v>1080.55</v>
      </c>
      <c r="J31" s="21" t="s">
        <v>29</v>
      </c>
      <c r="K31" s="19">
        <v>124</v>
      </c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/>
      <c r="E32" s="17"/>
      <c r="F32" s="53"/>
      <c r="G32" s="19"/>
      <c r="H32" s="20"/>
      <c r="I32" s="53"/>
      <c r="J32" s="21"/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/>
      <c r="D33" s="17"/>
      <c r="E33" s="17"/>
      <c r="F33" s="52"/>
      <c r="G33" s="19"/>
      <c r="H33" s="20"/>
      <c r="I33" s="52"/>
      <c r="J33" s="21"/>
      <c r="K33" s="19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/>
      <c r="D34" s="17"/>
      <c r="E34" s="17"/>
      <c r="F34" s="53"/>
      <c r="G34" s="19"/>
      <c r="H34" s="20"/>
      <c r="I34" s="53"/>
      <c r="J34" s="21"/>
      <c r="K34" s="1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/>
      <c r="D35" s="17"/>
      <c r="E35" s="17"/>
      <c r="F35" s="52"/>
      <c r="G35" s="19"/>
      <c r="H35" s="20"/>
      <c r="I35" s="52"/>
      <c r="J35" s="21"/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/>
      <c r="D36" s="17"/>
      <c r="E36" s="17"/>
      <c r="F36" s="49"/>
      <c r="G36" s="19"/>
      <c r="H36" s="20"/>
      <c r="I36" s="49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/>
      <c r="D37" s="17"/>
      <c r="E37" s="17"/>
      <c r="F37" s="49"/>
      <c r="G37" s="19"/>
      <c r="H37" s="20"/>
      <c r="I37" s="49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/>
      <c r="D38" s="17"/>
      <c r="E38" s="17"/>
      <c r="F38" s="49"/>
      <c r="G38" s="19"/>
      <c r="H38" s="20"/>
      <c r="I38" s="49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/>
      <c r="D39" s="17"/>
      <c r="E39" s="17"/>
      <c r="F39" s="51"/>
      <c r="G39" s="19"/>
      <c r="H39" s="20"/>
      <c r="I39" s="51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/>
      <c r="D40" s="17"/>
      <c r="E40" s="17"/>
      <c r="F40" s="51"/>
      <c r="G40" s="19"/>
      <c r="H40" s="20"/>
      <c r="I40" s="51"/>
      <c r="J40" s="21"/>
      <c r="K40" s="19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/>
      <c r="D41" s="17"/>
      <c r="E41" s="17"/>
      <c r="F41" s="51"/>
      <c r="G41" s="19"/>
      <c r="H41" s="20"/>
      <c r="I41" s="51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/>
      <c r="D42" s="17"/>
      <c r="E42" s="17"/>
      <c r="F42" s="51"/>
      <c r="G42" s="19"/>
      <c r="H42" s="20"/>
      <c r="I42" s="51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/>
      <c r="D43" s="17"/>
      <c r="E43" s="17"/>
      <c r="F43" s="51"/>
      <c r="G43" s="19"/>
      <c r="H43" s="20"/>
      <c r="I43" s="51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/>
      <c r="D44" s="17"/>
      <c r="E44" s="17"/>
      <c r="F44" s="51"/>
      <c r="G44" s="19"/>
      <c r="H44" s="20"/>
      <c r="I44" s="51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/>
      <c r="D45" s="17"/>
      <c r="E45" s="17"/>
      <c r="F45" s="48"/>
      <c r="G45" s="19"/>
      <c r="H45" s="20"/>
      <c r="I45" s="4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/>
      <c r="D46" s="17"/>
      <c r="E46" s="17"/>
      <c r="F46" s="48"/>
      <c r="G46" s="19"/>
      <c r="H46" s="20"/>
      <c r="I46" s="4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/>
      <c r="D47" s="17"/>
      <c r="E47" s="17"/>
      <c r="F47" s="54"/>
      <c r="G47" s="19"/>
      <c r="H47" s="20"/>
      <c r="I47" s="54"/>
      <c r="J47" s="55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/>
      <c r="D48" s="17"/>
      <c r="E48" s="17"/>
      <c r="F48" s="48"/>
      <c r="G48" s="19"/>
      <c r="H48" s="20"/>
      <c r="I48" s="48"/>
      <c r="J48" s="21"/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4"/>
      <c r="D49" s="17"/>
      <c r="E49" s="17"/>
      <c r="F49" s="48"/>
      <c r="G49" s="19"/>
      <c r="H49" s="20"/>
      <c r="I49" s="48"/>
      <c r="J49" s="21"/>
      <c r="K49" s="19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/>
      <c r="D50" s="17"/>
      <c r="E50" s="17"/>
      <c r="F50" s="47"/>
      <c r="G50" s="19"/>
      <c r="H50" s="20"/>
      <c r="I50" s="47"/>
      <c r="J50" s="21"/>
      <c r="K50" s="19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/>
      <c r="D51" s="17"/>
      <c r="E51" s="17"/>
      <c r="F51" s="47"/>
      <c r="G51" s="19"/>
      <c r="H51" s="20"/>
      <c r="I51" s="47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/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4"/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/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/>
      <c r="D55" s="17"/>
      <c r="E55" s="17"/>
      <c r="F55" s="50"/>
      <c r="G55" s="19"/>
      <c r="H55" s="20"/>
      <c r="I55" s="50"/>
      <c r="J55" s="21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/>
      <c r="D56" s="17"/>
      <c r="E56" s="17"/>
      <c r="F56" s="50"/>
      <c r="G56" s="19"/>
      <c r="H56" s="20"/>
      <c r="I56" s="50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/>
      <c r="D57" s="17"/>
      <c r="E57" s="17"/>
      <c r="F57" s="50"/>
      <c r="G57" s="19"/>
      <c r="H57" s="20"/>
      <c r="I57" s="50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/>
      <c r="D58" s="17"/>
      <c r="E58" s="17"/>
      <c r="F58" s="50"/>
      <c r="G58" s="19"/>
      <c r="H58" s="20"/>
      <c r="I58" s="50"/>
      <c r="J58" s="21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/>
      <c r="D59" s="17"/>
      <c r="E59" s="17"/>
      <c r="F59" s="50"/>
      <c r="G59" s="19"/>
      <c r="H59" s="20"/>
      <c r="I59" s="50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/>
      <c r="D60" s="17"/>
      <c r="E60" s="17"/>
      <c r="F60" s="50"/>
      <c r="G60" s="19"/>
      <c r="H60" s="20"/>
      <c r="I60" s="50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/>
      <c r="D61" s="17"/>
      <c r="E61" s="17"/>
      <c r="F61" s="50"/>
      <c r="G61" s="19"/>
      <c r="H61" s="20"/>
      <c r="I61" s="50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/>
      <c r="E62" s="17"/>
      <c r="F62" s="50"/>
      <c r="G62" s="19"/>
      <c r="H62" s="20"/>
      <c r="I62" s="50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/>
      <c r="D63" s="17"/>
      <c r="E63" s="17"/>
      <c r="F63" s="50"/>
      <c r="G63" s="19"/>
      <c r="H63" s="20"/>
      <c r="I63" s="50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/>
      <c r="E64" s="17"/>
      <c r="F64" s="50"/>
      <c r="G64" s="19"/>
      <c r="H64" s="20"/>
      <c r="I64" s="50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50"/>
      <c r="G65" s="19"/>
      <c r="H65" s="20"/>
      <c r="I65" s="50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/>
      <c r="E66" s="17"/>
      <c r="F66" s="50"/>
      <c r="G66" s="19"/>
      <c r="H66" s="20"/>
      <c r="I66" s="50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/>
      <c r="E67" s="17"/>
      <c r="F67" s="50"/>
      <c r="G67" s="19"/>
      <c r="H67" s="20"/>
      <c r="I67" s="50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50"/>
      <c r="G68" s="19"/>
      <c r="H68" s="20"/>
      <c r="I68" s="50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13</v>
      </c>
      <c r="D84" s="62" t="s">
        <v>4</v>
      </c>
      <c r="E84" s="63"/>
      <c r="F84" s="63"/>
      <c r="G84" s="63"/>
      <c r="H84" s="63"/>
      <c r="I84" s="63"/>
      <c r="J84" s="64"/>
      <c r="K84" s="22">
        <f t="shared" ref="K84:AE84" si="4">IF(K8="","",IF(K23="",IF(SUM(COUNTIF(K24:K83,"LS")+COUNTIF(K24:K83,"LUMP"))&gt;0,"LS",""),IF(SUM(K24:K83)&gt;0,ROUNDUP(SUM(K24:K83),0),"")))</f>
        <v>124</v>
      </c>
      <c r="L84" s="22" t="str">
        <f t="shared" si="4"/>
        <v/>
      </c>
      <c r="M84" s="22">
        <f t="shared" si="4"/>
        <v>87</v>
      </c>
      <c r="N84" s="22" t="str">
        <f t="shared" si="4"/>
        <v/>
      </c>
      <c r="O84" s="22">
        <f t="shared" si="4"/>
        <v>47</v>
      </c>
      <c r="P84" s="22">
        <f t="shared" si="4"/>
        <v>2</v>
      </c>
      <c r="Q84" s="22" t="str">
        <f t="shared" si="4"/>
        <v/>
      </c>
      <c r="R84" s="22" t="str">
        <f t="shared" si="4"/>
        <v/>
      </c>
      <c r="S84" s="22" t="str">
        <f t="shared" si="4"/>
        <v/>
      </c>
      <c r="T84" s="22" t="str">
        <f t="shared" si="4"/>
        <v/>
      </c>
      <c r="U84" s="22" t="str">
        <f t="shared" si="4"/>
        <v/>
      </c>
      <c r="V84" s="22" t="str">
        <f t="shared" si="4"/>
        <v/>
      </c>
      <c r="W84" s="22" t="str">
        <f t="shared" si="4"/>
        <v/>
      </c>
      <c r="X84" s="22" t="str">
        <f t="shared" si="4"/>
        <v/>
      </c>
      <c r="Y84" s="22" t="str">
        <f t="shared" si="4"/>
        <v/>
      </c>
      <c r="Z84" s="22" t="str">
        <f t="shared" si="4"/>
        <v/>
      </c>
      <c r="AA84" s="22" t="str">
        <f t="shared" si="4"/>
        <v/>
      </c>
      <c r="AB84" s="22" t="str">
        <f t="shared" si="4"/>
        <v/>
      </c>
      <c r="AC84" s="22" t="str">
        <f t="shared" si="4"/>
        <v/>
      </c>
      <c r="AD84" s="22" t="str">
        <f t="shared" si="4"/>
        <v/>
      </c>
      <c r="AE84" s="22" t="str">
        <f t="shared" si="4"/>
        <v/>
      </c>
    </row>
    <row r="85" spans="2:31" ht="12.75" customHeight="1" thickBot="1" x14ac:dyDescent="0.25"/>
    <row r="86" spans="2:31" ht="12.75" customHeight="1" thickBot="1" x14ac:dyDescent="0.25">
      <c r="B86" s="32" t="s">
        <v>11</v>
      </c>
      <c r="D86" s="85">
        <f>D7+1</f>
        <v>2</v>
      </c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</row>
    <row r="87" spans="2:31" ht="12.75" customHeight="1" thickBot="1" x14ac:dyDescent="0.25">
      <c r="B87" s="36">
        <v>35</v>
      </c>
      <c r="D87" s="84" t="s">
        <v>9</v>
      </c>
      <c r="E87" s="84"/>
      <c r="F87" s="84"/>
      <c r="G87" s="84"/>
      <c r="H87" s="84"/>
      <c r="I87" s="84"/>
      <c r="J87" s="84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83" t="s">
        <v>10</v>
      </c>
      <c r="E88" s="83"/>
      <c r="F88" s="83"/>
      <c r="G88" s="83"/>
      <c r="H88" s="83"/>
      <c r="I88" s="83"/>
      <c r="J88" s="83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59" t="s">
        <v>12</v>
      </c>
      <c r="D89" s="71" t="s">
        <v>0</v>
      </c>
      <c r="E89" s="71" t="s">
        <v>1</v>
      </c>
      <c r="F89" s="74" t="s">
        <v>2</v>
      </c>
      <c r="G89" s="75"/>
      <c r="H89" s="75"/>
      <c r="I89" s="75"/>
      <c r="J89" s="76"/>
      <c r="K89" s="8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9" t="str">
        <f t="shared" si="5"/>
        <v/>
      </c>
      <c r="M89" s="9" t="str">
        <f t="shared" si="5"/>
        <v/>
      </c>
      <c r="N89" s="9" t="str">
        <f t="shared" si="5"/>
        <v/>
      </c>
      <c r="O89" s="9" t="str">
        <f t="shared" si="5"/>
        <v/>
      </c>
      <c r="P89" s="9" t="str">
        <f t="shared" si="5"/>
        <v/>
      </c>
      <c r="Q89" s="9" t="str">
        <f t="shared" si="5"/>
        <v/>
      </c>
      <c r="R89" s="9" t="str">
        <f t="shared" si="5"/>
        <v/>
      </c>
      <c r="S89" s="9" t="str">
        <f t="shared" si="5"/>
        <v/>
      </c>
      <c r="T89" s="9" t="str">
        <f t="shared" si="5"/>
        <v/>
      </c>
      <c r="U89" s="9" t="str">
        <f t="shared" si="5"/>
        <v/>
      </c>
      <c r="V89" s="9" t="str">
        <f t="shared" si="5"/>
        <v/>
      </c>
      <c r="W89" s="9" t="str">
        <f t="shared" si="5"/>
        <v/>
      </c>
      <c r="X89" s="9" t="str">
        <f t="shared" si="5"/>
        <v/>
      </c>
      <c r="Y89" s="9" t="str">
        <f t="shared" si="5"/>
        <v/>
      </c>
      <c r="Z89" s="9" t="str">
        <f t="shared" si="5"/>
        <v/>
      </c>
      <c r="AA89" s="9" t="str">
        <f t="shared" si="5"/>
        <v/>
      </c>
      <c r="AB89" s="9" t="str">
        <f t="shared" si="5"/>
        <v/>
      </c>
      <c r="AC89" s="9" t="str">
        <f t="shared" si="5"/>
        <v/>
      </c>
      <c r="AD89" s="9" t="str">
        <f t="shared" si="5"/>
        <v/>
      </c>
      <c r="AE89" s="9" t="str">
        <f t="shared" si="5"/>
        <v/>
      </c>
    </row>
    <row r="90" spans="2:31" ht="12.75" customHeight="1" x14ac:dyDescent="0.2">
      <c r="B90" s="60"/>
      <c r="D90" s="72"/>
      <c r="E90" s="72"/>
      <c r="F90" s="77"/>
      <c r="G90" s="78"/>
      <c r="H90" s="78"/>
      <c r="I90" s="78"/>
      <c r="J90" s="79"/>
      <c r="K90" s="69" t="str">
        <f t="shared" ref="K90:AE90" si="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70" t="str">
        <f t="shared" si="6"/>
        <v/>
      </c>
      <c r="M90" s="70" t="str">
        <f t="shared" si="6"/>
        <v/>
      </c>
      <c r="N90" s="70" t="str">
        <f t="shared" si="6"/>
        <v/>
      </c>
      <c r="O90" s="68" t="str">
        <f t="shared" si="6"/>
        <v/>
      </c>
      <c r="P90" s="68" t="str">
        <f t="shared" si="6"/>
        <v/>
      </c>
      <c r="Q90" s="68" t="str">
        <f t="shared" si="6"/>
        <v/>
      </c>
      <c r="R90" s="68" t="str">
        <f t="shared" si="6"/>
        <v/>
      </c>
      <c r="S90" s="68" t="str">
        <f t="shared" si="6"/>
        <v/>
      </c>
      <c r="T90" s="68" t="str">
        <f t="shared" si="6"/>
        <v/>
      </c>
      <c r="U90" s="68" t="str">
        <f t="shared" si="6"/>
        <v/>
      </c>
      <c r="V90" s="68" t="str">
        <f t="shared" si="6"/>
        <v/>
      </c>
      <c r="W90" s="65" t="str">
        <f t="shared" si="6"/>
        <v/>
      </c>
      <c r="X90" s="65" t="str">
        <f t="shared" si="6"/>
        <v/>
      </c>
      <c r="Y90" s="68" t="str">
        <f t="shared" si="6"/>
        <v/>
      </c>
      <c r="Z90" s="68" t="str">
        <f t="shared" si="6"/>
        <v/>
      </c>
      <c r="AA90" s="65" t="str">
        <f t="shared" si="6"/>
        <v/>
      </c>
      <c r="AB90" s="68" t="str">
        <f t="shared" si="6"/>
        <v/>
      </c>
      <c r="AC90" s="68" t="str">
        <f t="shared" si="6"/>
        <v/>
      </c>
      <c r="AD90" s="68" t="str">
        <f t="shared" si="6"/>
        <v/>
      </c>
      <c r="AE90" s="68" t="str">
        <f t="shared" si="6"/>
        <v/>
      </c>
    </row>
    <row r="91" spans="2:31" ht="12.75" customHeight="1" x14ac:dyDescent="0.2">
      <c r="B91" s="60"/>
      <c r="D91" s="72"/>
      <c r="E91" s="72"/>
      <c r="F91" s="77"/>
      <c r="G91" s="78"/>
      <c r="H91" s="78"/>
      <c r="I91" s="78"/>
      <c r="J91" s="79"/>
      <c r="K91" s="69"/>
      <c r="L91" s="70"/>
      <c r="M91" s="70"/>
      <c r="N91" s="70"/>
      <c r="O91" s="68"/>
      <c r="P91" s="68"/>
      <c r="Q91" s="68"/>
      <c r="R91" s="68"/>
      <c r="S91" s="68"/>
      <c r="T91" s="68"/>
      <c r="U91" s="68"/>
      <c r="V91" s="68"/>
      <c r="W91" s="66"/>
      <c r="X91" s="66"/>
      <c r="Y91" s="68"/>
      <c r="Z91" s="68"/>
      <c r="AA91" s="66"/>
      <c r="AB91" s="68"/>
      <c r="AC91" s="68"/>
      <c r="AD91" s="68"/>
      <c r="AE91" s="68"/>
    </row>
    <row r="92" spans="2:31" ht="12.75" customHeight="1" x14ac:dyDescent="0.2">
      <c r="B92" s="60"/>
      <c r="D92" s="72"/>
      <c r="E92" s="72"/>
      <c r="F92" s="77"/>
      <c r="G92" s="78"/>
      <c r="H92" s="78"/>
      <c r="I92" s="78"/>
      <c r="J92" s="79"/>
      <c r="K92" s="69"/>
      <c r="L92" s="70"/>
      <c r="M92" s="70"/>
      <c r="N92" s="70"/>
      <c r="O92" s="68"/>
      <c r="P92" s="68"/>
      <c r="Q92" s="68"/>
      <c r="R92" s="68"/>
      <c r="S92" s="68"/>
      <c r="T92" s="68"/>
      <c r="U92" s="68"/>
      <c r="V92" s="68"/>
      <c r="W92" s="66"/>
      <c r="X92" s="66"/>
      <c r="Y92" s="68"/>
      <c r="Z92" s="68"/>
      <c r="AA92" s="66"/>
      <c r="AB92" s="68"/>
      <c r="AC92" s="68"/>
      <c r="AD92" s="68"/>
      <c r="AE92" s="68"/>
    </row>
    <row r="93" spans="2:31" ht="12.75" customHeight="1" x14ac:dyDescent="0.2">
      <c r="B93" s="60"/>
      <c r="D93" s="72"/>
      <c r="E93" s="72"/>
      <c r="F93" s="77"/>
      <c r="G93" s="78"/>
      <c r="H93" s="78"/>
      <c r="I93" s="78"/>
      <c r="J93" s="79"/>
      <c r="K93" s="69"/>
      <c r="L93" s="70"/>
      <c r="M93" s="70"/>
      <c r="N93" s="70"/>
      <c r="O93" s="68"/>
      <c r="P93" s="68"/>
      <c r="Q93" s="68"/>
      <c r="R93" s="68"/>
      <c r="S93" s="68"/>
      <c r="T93" s="68"/>
      <c r="U93" s="68"/>
      <c r="V93" s="68"/>
      <c r="W93" s="66"/>
      <c r="X93" s="66"/>
      <c r="Y93" s="68"/>
      <c r="Z93" s="68"/>
      <c r="AA93" s="66"/>
      <c r="AB93" s="68"/>
      <c r="AC93" s="68"/>
      <c r="AD93" s="68"/>
      <c r="AE93" s="68"/>
    </row>
    <row r="94" spans="2:31" ht="12.75" customHeight="1" x14ac:dyDescent="0.2">
      <c r="B94" s="60"/>
      <c r="D94" s="72"/>
      <c r="E94" s="72"/>
      <c r="F94" s="77"/>
      <c r="G94" s="78"/>
      <c r="H94" s="78"/>
      <c r="I94" s="78"/>
      <c r="J94" s="79"/>
      <c r="K94" s="69"/>
      <c r="L94" s="70"/>
      <c r="M94" s="70"/>
      <c r="N94" s="70"/>
      <c r="O94" s="68"/>
      <c r="P94" s="68"/>
      <c r="Q94" s="68"/>
      <c r="R94" s="68"/>
      <c r="S94" s="68"/>
      <c r="T94" s="68"/>
      <c r="U94" s="68"/>
      <c r="V94" s="68"/>
      <c r="W94" s="66"/>
      <c r="X94" s="66"/>
      <c r="Y94" s="68"/>
      <c r="Z94" s="68"/>
      <c r="AA94" s="66"/>
      <c r="AB94" s="68"/>
      <c r="AC94" s="68"/>
      <c r="AD94" s="68"/>
      <c r="AE94" s="68"/>
    </row>
    <row r="95" spans="2:31" ht="12.75" customHeight="1" x14ac:dyDescent="0.2">
      <c r="B95" s="60"/>
      <c r="D95" s="72"/>
      <c r="E95" s="72"/>
      <c r="F95" s="77"/>
      <c r="G95" s="78"/>
      <c r="H95" s="78"/>
      <c r="I95" s="78"/>
      <c r="J95" s="79"/>
      <c r="K95" s="69"/>
      <c r="L95" s="70"/>
      <c r="M95" s="70"/>
      <c r="N95" s="70"/>
      <c r="O95" s="68"/>
      <c r="P95" s="68"/>
      <c r="Q95" s="68"/>
      <c r="R95" s="68"/>
      <c r="S95" s="68"/>
      <c r="T95" s="68"/>
      <c r="U95" s="68"/>
      <c r="V95" s="68"/>
      <c r="W95" s="66"/>
      <c r="X95" s="66"/>
      <c r="Y95" s="68"/>
      <c r="Z95" s="68"/>
      <c r="AA95" s="66"/>
      <c r="AB95" s="68"/>
      <c r="AC95" s="68"/>
      <c r="AD95" s="68"/>
      <c r="AE95" s="68"/>
    </row>
    <row r="96" spans="2:31" ht="12.75" customHeight="1" x14ac:dyDescent="0.2">
      <c r="B96" s="60"/>
      <c r="D96" s="72"/>
      <c r="E96" s="72"/>
      <c r="F96" s="77"/>
      <c r="G96" s="78"/>
      <c r="H96" s="78"/>
      <c r="I96" s="78"/>
      <c r="J96" s="79"/>
      <c r="K96" s="69"/>
      <c r="L96" s="70"/>
      <c r="M96" s="70"/>
      <c r="N96" s="70"/>
      <c r="O96" s="68"/>
      <c r="P96" s="68"/>
      <c r="Q96" s="68"/>
      <c r="R96" s="68"/>
      <c r="S96" s="68"/>
      <c r="T96" s="68"/>
      <c r="U96" s="68"/>
      <c r="V96" s="68"/>
      <c r="W96" s="66"/>
      <c r="X96" s="66"/>
      <c r="Y96" s="68"/>
      <c r="Z96" s="68"/>
      <c r="AA96" s="66"/>
      <c r="AB96" s="68"/>
      <c r="AC96" s="68"/>
      <c r="AD96" s="68"/>
      <c r="AE96" s="68"/>
    </row>
    <row r="97" spans="2:31" ht="12.75" customHeight="1" x14ac:dyDescent="0.2">
      <c r="B97" s="60"/>
      <c r="D97" s="72"/>
      <c r="E97" s="72"/>
      <c r="F97" s="77"/>
      <c r="G97" s="78"/>
      <c r="H97" s="78"/>
      <c r="I97" s="78"/>
      <c r="J97" s="79"/>
      <c r="K97" s="69"/>
      <c r="L97" s="70"/>
      <c r="M97" s="70"/>
      <c r="N97" s="70"/>
      <c r="O97" s="68"/>
      <c r="P97" s="68"/>
      <c r="Q97" s="68"/>
      <c r="R97" s="68"/>
      <c r="S97" s="68"/>
      <c r="T97" s="68"/>
      <c r="U97" s="68"/>
      <c r="V97" s="68"/>
      <c r="W97" s="66"/>
      <c r="X97" s="66"/>
      <c r="Y97" s="68"/>
      <c r="Z97" s="68"/>
      <c r="AA97" s="66"/>
      <c r="AB97" s="68"/>
      <c r="AC97" s="68"/>
      <c r="AD97" s="68"/>
      <c r="AE97" s="68"/>
    </row>
    <row r="98" spans="2:31" ht="12.75" customHeight="1" x14ac:dyDescent="0.2">
      <c r="B98" s="60"/>
      <c r="D98" s="72"/>
      <c r="E98" s="72"/>
      <c r="F98" s="77"/>
      <c r="G98" s="78"/>
      <c r="H98" s="78"/>
      <c r="I98" s="78"/>
      <c r="J98" s="79"/>
      <c r="K98" s="69"/>
      <c r="L98" s="70"/>
      <c r="M98" s="70"/>
      <c r="N98" s="70"/>
      <c r="O98" s="68"/>
      <c r="P98" s="68"/>
      <c r="Q98" s="68"/>
      <c r="R98" s="68"/>
      <c r="S98" s="68"/>
      <c r="T98" s="68"/>
      <c r="U98" s="68"/>
      <c r="V98" s="68"/>
      <c r="W98" s="66"/>
      <c r="X98" s="66"/>
      <c r="Y98" s="68"/>
      <c r="Z98" s="68"/>
      <c r="AA98" s="66"/>
      <c r="AB98" s="68"/>
      <c r="AC98" s="68"/>
      <c r="AD98" s="68"/>
      <c r="AE98" s="68"/>
    </row>
    <row r="99" spans="2:31" ht="12.75" customHeight="1" x14ac:dyDescent="0.2">
      <c r="B99" s="60"/>
      <c r="D99" s="72"/>
      <c r="E99" s="72"/>
      <c r="F99" s="77"/>
      <c r="G99" s="78"/>
      <c r="H99" s="78"/>
      <c r="I99" s="78"/>
      <c r="J99" s="79"/>
      <c r="K99" s="69"/>
      <c r="L99" s="70"/>
      <c r="M99" s="70"/>
      <c r="N99" s="70"/>
      <c r="O99" s="68"/>
      <c r="P99" s="68"/>
      <c r="Q99" s="68"/>
      <c r="R99" s="68"/>
      <c r="S99" s="68"/>
      <c r="T99" s="68"/>
      <c r="U99" s="68"/>
      <c r="V99" s="68"/>
      <c r="W99" s="66"/>
      <c r="X99" s="66"/>
      <c r="Y99" s="68"/>
      <c r="Z99" s="68"/>
      <c r="AA99" s="66"/>
      <c r="AB99" s="68"/>
      <c r="AC99" s="68"/>
      <c r="AD99" s="68"/>
      <c r="AE99" s="68"/>
    </row>
    <row r="100" spans="2:31" ht="12.75" customHeight="1" x14ac:dyDescent="0.2">
      <c r="B100" s="60"/>
      <c r="D100" s="72"/>
      <c r="E100" s="72"/>
      <c r="F100" s="77"/>
      <c r="G100" s="78"/>
      <c r="H100" s="78"/>
      <c r="I100" s="78"/>
      <c r="J100" s="79"/>
      <c r="K100" s="69"/>
      <c r="L100" s="70"/>
      <c r="M100" s="70"/>
      <c r="N100" s="70"/>
      <c r="O100" s="68"/>
      <c r="P100" s="68"/>
      <c r="Q100" s="68"/>
      <c r="R100" s="68"/>
      <c r="S100" s="68"/>
      <c r="T100" s="68"/>
      <c r="U100" s="68"/>
      <c r="V100" s="68"/>
      <c r="W100" s="66"/>
      <c r="X100" s="66"/>
      <c r="Y100" s="68"/>
      <c r="Z100" s="68"/>
      <c r="AA100" s="66"/>
      <c r="AB100" s="68"/>
      <c r="AC100" s="68"/>
      <c r="AD100" s="68"/>
      <c r="AE100" s="68"/>
    </row>
    <row r="101" spans="2:31" ht="12.75" customHeight="1" x14ac:dyDescent="0.2">
      <c r="B101" s="60"/>
      <c r="D101" s="72"/>
      <c r="E101" s="72"/>
      <c r="F101" s="77"/>
      <c r="G101" s="78"/>
      <c r="H101" s="78"/>
      <c r="I101" s="78"/>
      <c r="J101" s="79"/>
      <c r="K101" s="69"/>
      <c r="L101" s="70"/>
      <c r="M101" s="70"/>
      <c r="N101" s="70"/>
      <c r="O101" s="68"/>
      <c r="P101" s="68"/>
      <c r="Q101" s="68"/>
      <c r="R101" s="68"/>
      <c r="S101" s="68"/>
      <c r="T101" s="68"/>
      <c r="U101" s="68"/>
      <c r="V101" s="68"/>
      <c r="W101" s="67"/>
      <c r="X101" s="67"/>
      <c r="Y101" s="68"/>
      <c r="Z101" s="68"/>
      <c r="AA101" s="67"/>
      <c r="AB101" s="68"/>
      <c r="AC101" s="68"/>
      <c r="AD101" s="68"/>
      <c r="AE101" s="68"/>
    </row>
    <row r="102" spans="2:31" ht="12.75" customHeight="1" thickBot="1" x14ac:dyDescent="0.25">
      <c r="B102" s="61"/>
      <c r="D102" s="73"/>
      <c r="E102" s="73"/>
      <c r="F102" s="80"/>
      <c r="G102" s="81"/>
      <c r="H102" s="81"/>
      <c r="I102" s="81"/>
      <c r="J102" s="82"/>
      <c r="K102" s="10" t="str">
        <f t="shared" ref="K102:AE102" si="7">IF(OR(TRIM(K87)=0,TRIM(K87)=""),"",IF(IFERROR(TRIM(INDEX(QryItemNamed,MATCH(TRIM(K87),ITEM,0),3)),"")="LS","",IFERROR(TRIM(INDEX(QryItemNamed,MATCH(TRIM(K87),ITEM,0),3)),"")))</f>
        <v/>
      </c>
      <c r="L102" s="11" t="str">
        <f t="shared" si="7"/>
        <v/>
      </c>
      <c r="M102" s="11" t="str">
        <f t="shared" si="7"/>
        <v/>
      </c>
      <c r="N102" s="11" t="str">
        <f t="shared" si="7"/>
        <v/>
      </c>
      <c r="O102" s="11" t="str">
        <f t="shared" si="7"/>
        <v/>
      </c>
      <c r="P102" s="11" t="str">
        <f t="shared" si="7"/>
        <v/>
      </c>
      <c r="Q102" s="11" t="str">
        <f t="shared" si="7"/>
        <v/>
      </c>
      <c r="R102" s="11" t="str">
        <f t="shared" si="7"/>
        <v/>
      </c>
      <c r="S102" s="11" t="str">
        <f t="shared" si="7"/>
        <v/>
      </c>
      <c r="T102" s="11" t="str">
        <f t="shared" si="7"/>
        <v/>
      </c>
      <c r="U102" s="11" t="str">
        <f t="shared" si="7"/>
        <v/>
      </c>
      <c r="V102" s="11" t="str">
        <f t="shared" si="7"/>
        <v/>
      </c>
      <c r="W102" s="11" t="str">
        <f t="shared" si="7"/>
        <v/>
      </c>
      <c r="X102" s="11" t="str">
        <f t="shared" si="7"/>
        <v/>
      </c>
      <c r="Y102" s="11" t="str">
        <f t="shared" si="7"/>
        <v/>
      </c>
      <c r="Z102" s="11" t="str">
        <f t="shared" si="7"/>
        <v/>
      </c>
      <c r="AA102" s="11" t="str">
        <f t="shared" si="7"/>
        <v/>
      </c>
      <c r="AB102" s="11" t="str">
        <f t="shared" si="7"/>
        <v/>
      </c>
      <c r="AC102" s="11" t="str">
        <f t="shared" si="7"/>
        <v/>
      </c>
      <c r="AD102" s="11" t="str">
        <f t="shared" si="7"/>
        <v/>
      </c>
      <c r="AE102" s="11" t="str">
        <f t="shared" si="7"/>
        <v/>
      </c>
    </row>
    <row r="103" spans="2:31" ht="12.75" customHeight="1" x14ac:dyDescent="0.2">
      <c r="B103" s="33"/>
      <c r="D103" s="12"/>
      <c r="E103" s="12"/>
      <c r="F103" s="86"/>
      <c r="G103" s="87"/>
      <c r="H103" s="87"/>
      <c r="I103" s="87"/>
      <c r="J103" s="88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7"/>
      <c r="E107" s="17"/>
      <c r="F107" s="18"/>
      <c r="G107" s="19"/>
      <c r="H107" s="20"/>
      <c r="I107" s="53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3"/>
      <c r="D108" s="41"/>
      <c r="E108" s="41"/>
      <c r="F108" s="42"/>
      <c r="G108" s="19"/>
      <c r="H108" s="43"/>
      <c r="I108" s="53"/>
      <c r="J108" s="44"/>
      <c r="K108" s="45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</row>
    <row r="109" spans="2:31" ht="12.75" customHeight="1" x14ac:dyDescent="0.2">
      <c r="B109" s="34"/>
      <c r="D109" s="17"/>
      <c r="E109" s="17"/>
      <c r="F109" s="18"/>
      <c r="G109" s="19"/>
      <c r="H109" s="20"/>
      <c r="I109" s="53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53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53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53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3"/>
      <c r="D113" s="41"/>
      <c r="E113" s="41"/>
      <c r="F113" s="42"/>
      <c r="G113" s="19"/>
      <c r="H113" s="43"/>
      <c r="I113" s="53"/>
      <c r="J113" s="44"/>
      <c r="K113" s="45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50"/>
      <c r="G118" s="19"/>
      <c r="H118" s="20"/>
      <c r="I118" s="50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50"/>
      <c r="G119" s="19"/>
      <c r="H119" s="20"/>
      <c r="I119" s="50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50"/>
      <c r="G120" s="19"/>
      <c r="H120" s="20"/>
      <c r="I120" s="50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50"/>
      <c r="G121" s="19"/>
      <c r="H121" s="20"/>
      <c r="I121" s="50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50"/>
      <c r="G122" s="19"/>
      <c r="H122" s="20"/>
      <c r="I122" s="50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3"/>
      <c r="D123" s="17"/>
      <c r="E123" s="17"/>
      <c r="F123" s="50"/>
      <c r="G123" s="19"/>
      <c r="H123" s="20"/>
      <c r="I123" s="50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46"/>
      <c r="AA123" s="46"/>
      <c r="AB123" s="46"/>
      <c r="AC123" s="46"/>
      <c r="AD123" s="46"/>
      <c r="AE123" s="46"/>
    </row>
    <row r="124" spans="2:31" ht="12.75" customHeight="1" x14ac:dyDescent="0.2">
      <c r="B124" s="34"/>
      <c r="D124" s="17"/>
      <c r="E124" s="17"/>
      <c r="F124" s="50"/>
      <c r="G124" s="19"/>
      <c r="H124" s="20"/>
      <c r="I124" s="50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50"/>
      <c r="G125" s="19"/>
      <c r="H125" s="20"/>
      <c r="I125" s="50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50"/>
      <c r="G126" s="19"/>
      <c r="H126" s="20"/>
      <c r="I126" s="50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50"/>
      <c r="G127" s="19"/>
      <c r="H127" s="20"/>
      <c r="I127" s="50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50"/>
      <c r="G128" s="19"/>
      <c r="H128" s="20"/>
      <c r="I128" s="50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50"/>
      <c r="G129" s="19"/>
      <c r="H129" s="20"/>
      <c r="I129" s="50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50"/>
      <c r="G130" s="19"/>
      <c r="H130" s="20"/>
      <c r="I130" s="50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50"/>
      <c r="G131" s="19"/>
      <c r="H131" s="20"/>
      <c r="I131" s="50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50"/>
      <c r="G132" s="19"/>
      <c r="H132" s="20"/>
      <c r="I132" s="50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50"/>
      <c r="G133" s="19"/>
      <c r="H133" s="20"/>
      <c r="I133" s="50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50"/>
      <c r="G134" s="19"/>
      <c r="H134" s="20"/>
      <c r="I134" s="50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38"/>
      <c r="G136" s="19"/>
      <c r="H136" s="20"/>
      <c r="I136" s="3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40"/>
      <c r="G137" s="19"/>
      <c r="H137" s="20"/>
      <c r="I137" s="40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40"/>
      <c r="G138" s="19"/>
      <c r="H138" s="20"/>
      <c r="I138" s="40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40"/>
      <c r="G139" s="19"/>
      <c r="H139" s="20"/>
      <c r="I139" s="40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40"/>
      <c r="G140" s="19"/>
      <c r="H140" s="20"/>
      <c r="I140" s="40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40"/>
      <c r="G141" s="19"/>
      <c r="H141" s="20"/>
      <c r="I141" s="40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38"/>
      <c r="G142" s="19"/>
      <c r="H142" s="20"/>
      <c r="I142" s="3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40"/>
      <c r="G143" s="19"/>
      <c r="H143" s="20"/>
      <c r="I143" s="40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/>
      <c r="D144" s="17"/>
      <c r="E144" s="17"/>
      <c r="F144" s="40"/>
      <c r="G144" s="19"/>
      <c r="H144" s="20"/>
      <c r="I144" s="40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/>
      <c r="D145" s="17"/>
      <c r="E145" s="17"/>
      <c r="F145" s="40"/>
      <c r="G145" s="19"/>
      <c r="H145" s="20"/>
      <c r="I145" s="40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/>
      <c r="D146" s="17"/>
      <c r="E146" s="17"/>
      <c r="F146" s="40"/>
      <c r="G146" s="19"/>
      <c r="H146" s="20"/>
      <c r="I146" s="40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7"/>
      <c r="E147" s="17"/>
      <c r="F147" s="40"/>
      <c r="G147" s="19"/>
      <c r="H147" s="20"/>
      <c r="I147" s="40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40"/>
      <c r="G148" s="19"/>
      <c r="H148" s="20"/>
      <c r="I148" s="40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40"/>
      <c r="G149" s="19"/>
      <c r="H149" s="20"/>
      <c r="I149" s="40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40"/>
      <c r="G150" s="19"/>
      <c r="H150" s="20"/>
      <c r="I150" s="40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40"/>
      <c r="G151" s="19"/>
      <c r="H151" s="20"/>
      <c r="I151" s="40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40"/>
      <c r="G152" s="19"/>
      <c r="H152" s="20"/>
      <c r="I152" s="40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40"/>
      <c r="G153" s="19"/>
      <c r="H153" s="20"/>
      <c r="I153" s="40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40"/>
      <c r="G154" s="19"/>
      <c r="H154" s="20"/>
      <c r="I154" s="40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40"/>
      <c r="G155" s="19"/>
      <c r="H155" s="20"/>
      <c r="I155" s="40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40"/>
      <c r="G156" s="19"/>
      <c r="H156" s="20"/>
      <c r="I156" s="40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40"/>
      <c r="G157" s="19"/>
      <c r="H157" s="20"/>
      <c r="I157" s="40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40"/>
      <c r="G158" s="19"/>
      <c r="H158" s="20"/>
      <c r="I158" s="40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40"/>
      <c r="G159" s="19"/>
      <c r="H159" s="20"/>
      <c r="I159" s="40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13</v>
      </c>
      <c r="D163" s="62" t="s">
        <v>4</v>
      </c>
      <c r="E163" s="63"/>
      <c r="F163" s="63"/>
      <c r="G163" s="63"/>
      <c r="H163" s="63"/>
      <c r="I163" s="63"/>
      <c r="J163" s="64"/>
      <c r="K163" s="22" t="str">
        <f t="shared" ref="K163:AE163" si="8">IF(K87="","",IF(K102="",IF(SUM(COUNTIF(K103:K162,"LS")+COUNTIF(K103:K162,"LUMP"))&gt;0,"LS",""),IF(SUM(K103:K162)&gt;0,ROUNDUP(SUM(K103:K162),0),"")))</f>
        <v/>
      </c>
      <c r="L163" s="22" t="str">
        <f t="shared" si="8"/>
        <v/>
      </c>
      <c r="M163" s="22" t="str">
        <f t="shared" si="8"/>
        <v/>
      </c>
      <c r="N163" s="22" t="str">
        <f t="shared" si="8"/>
        <v/>
      </c>
      <c r="O163" s="22" t="str">
        <f t="shared" si="8"/>
        <v/>
      </c>
      <c r="P163" s="22" t="str">
        <f t="shared" si="8"/>
        <v/>
      </c>
      <c r="Q163" s="22" t="str">
        <f t="shared" si="8"/>
        <v/>
      </c>
      <c r="R163" s="22" t="str">
        <f t="shared" si="8"/>
        <v/>
      </c>
      <c r="S163" s="22" t="str">
        <f t="shared" si="8"/>
        <v/>
      </c>
      <c r="T163" s="22" t="str">
        <f t="shared" si="8"/>
        <v/>
      </c>
      <c r="U163" s="22" t="str">
        <f t="shared" si="8"/>
        <v/>
      </c>
      <c r="V163" s="22" t="str">
        <f t="shared" si="8"/>
        <v/>
      </c>
      <c r="W163" s="22" t="str">
        <f t="shared" si="8"/>
        <v/>
      </c>
      <c r="X163" s="22" t="str">
        <f t="shared" si="8"/>
        <v/>
      </c>
      <c r="Y163" s="22" t="str">
        <f t="shared" si="8"/>
        <v/>
      </c>
      <c r="Z163" s="22" t="str">
        <f t="shared" si="8"/>
        <v/>
      </c>
      <c r="AA163" s="22" t="str">
        <f t="shared" si="8"/>
        <v/>
      </c>
      <c r="AB163" s="22" t="str">
        <f t="shared" si="8"/>
        <v/>
      </c>
      <c r="AC163" s="22" t="str">
        <f t="shared" si="8"/>
        <v/>
      </c>
      <c r="AD163" s="22" t="str">
        <f t="shared" si="8"/>
        <v/>
      </c>
      <c r="AE163" s="22" t="str">
        <f t="shared" si="8"/>
        <v/>
      </c>
    </row>
    <row r="164" spans="2:31" ht="12.75" customHeight="1" thickBot="1" x14ac:dyDescent="0.25"/>
    <row r="165" spans="2:31" ht="12.75" customHeight="1" thickBot="1" x14ac:dyDescent="0.25">
      <c r="B165" s="32" t="s">
        <v>11</v>
      </c>
      <c r="D165" s="85">
        <f>D86+1</f>
        <v>3</v>
      </c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</row>
    <row r="166" spans="2:31" ht="12.75" customHeight="1" thickBot="1" x14ac:dyDescent="0.25">
      <c r="B166" s="36">
        <v>36</v>
      </c>
      <c r="D166" s="84" t="s">
        <v>9</v>
      </c>
      <c r="E166" s="84"/>
      <c r="F166" s="84"/>
      <c r="G166" s="84"/>
      <c r="H166" s="84"/>
      <c r="I166" s="84"/>
      <c r="J166" s="84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83" t="s">
        <v>10</v>
      </c>
      <c r="E167" s="83"/>
      <c r="F167" s="83"/>
      <c r="G167" s="83"/>
      <c r="H167" s="83"/>
      <c r="I167" s="83"/>
      <c r="J167" s="83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59" t="s">
        <v>12</v>
      </c>
      <c r="D168" s="71" t="s">
        <v>0</v>
      </c>
      <c r="E168" s="71" t="s">
        <v>1</v>
      </c>
      <c r="F168" s="74" t="s">
        <v>2</v>
      </c>
      <c r="G168" s="75"/>
      <c r="H168" s="75"/>
      <c r="I168" s="75"/>
      <c r="J168" s="76"/>
      <c r="K168" s="9" t="str">
        <f>IF(OR(TRIM(K166)=0,TRIM(K166)=""),"",IF(IFERROR(TRIM(INDEX(QryItemNamed,MATCH(TRIM(K166),ITEM,0),2)),"")="Y","SPECIAL",LEFT(IFERROR(TRIM(INDEX(ITEM,MATCH(TRIM(K166),ITEM,0))),""),3)))</f>
        <v/>
      </c>
      <c r="L168" s="9" t="str">
        <f t="shared" ref="L168:AE168" si="9">IF(OR(TRIM(L166)=0,TRIM(L166)=""),"",IF(IFERROR(TRIM(INDEX(QryItemNamed,MATCH(TRIM(L166),ITEM,0),2)),"")="Y","SPECIAL",LEFT(IFERROR(TRIM(INDEX(ITEM,MATCH(TRIM(L166),ITEM,0))),""),3)))</f>
        <v/>
      </c>
      <c r="M168" s="9" t="str">
        <f t="shared" ref="M168:R168" si="10">IF(OR(TRIM(M166)=0,TRIM(M166)=""),"",IF(IFERROR(TRIM(INDEX(QryItemNamed,MATCH(TRIM(M166),ITEM,0),2)),"")="Y","SPECIAL",LEFT(IFERROR(TRIM(INDEX(ITEM,MATCH(TRIM(M166),ITEM,0))),""),3)))</f>
        <v/>
      </c>
      <c r="N168" s="9" t="str">
        <f t="shared" si="10"/>
        <v/>
      </c>
      <c r="O168" s="9" t="str">
        <f t="shared" si="10"/>
        <v/>
      </c>
      <c r="P168" s="9" t="str">
        <f t="shared" si="10"/>
        <v/>
      </c>
      <c r="Q168" s="9" t="str">
        <f t="shared" si="10"/>
        <v/>
      </c>
      <c r="R168" s="9" t="str">
        <f t="shared" si="10"/>
        <v/>
      </c>
      <c r="S168" s="9" t="str">
        <f t="shared" ref="S168:U168" si="11">IF(OR(TRIM(S166)=0,TRIM(S166)=""),"",IF(IFERROR(TRIM(INDEX(QryItemNamed,MATCH(TRIM(S166),ITEM,0),2)),"")="Y","SPECIAL",LEFT(IFERROR(TRIM(INDEX(ITEM,MATCH(TRIM(S166),ITEM,0))),""),3)))</f>
        <v/>
      </c>
      <c r="T168" s="9" t="str">
        <f t="shared" si="11"/>
        <v/>
      </c>
      <c r="U168" s="9" t="str">
        <f t="shared" si="11"/>
        <v/>
      </c>
      <c r="V168" s="9" t="str">
        <f t="shared" si="9"/>
        <v/>
      </c>
      <c r="W168" s="9" t="str">
        <f t="shared" si="9"/>
        <v/>
      </c>
      <c r="X168" s="9" t="str">
        <f t="shared" si="9"/>
        <v/>
      </c>
      <c r="Y168" s="9" t="str">
        <f t="shared" si="9"/>
        <v/>
      </c>
      <c r="Z168" s="9" t="str">
        <f t="shared" si="9"/>
        <v/>
      </c>
      <c r="AA168" s="9" t="str">
        <f t="shared" si="9"/>
        <v/>
      </c>
      <c r="AB168" s="9" t="str">
        <f t="shared" si="9"/>
        <v/>
      </c>
      <c r="AC168" s="9" t="str">
        <f t="shared" si="9"/>
        <v/>
      </c>
      <c r="AD168" s="9" t="str">
        <f t="shared" si="9"/>
        <v/>
      </c>
      <c r="AE168" s="9" t="str">
        <f t="shared" si="9"/>
        <v/>
      </c>
    </row>
    <row r="169" spans="2:31" ht="12.75" customHeight="1" x14ac:dyDescent="0.2">
      <c r="B169" s="60"/>
      <c r="D169" s="72"/>
      <c r="E169" s="72"/>
      <c r="F169" s="77"/>
      <c r="G169" s="78"/>
      <c r="H169" s="78"/>
      <c r="I169" s="78"/>
      <c r="J169" s="79"/>
      <c r="K169" s="70" t="str">
        <f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70" t="str">
        <f t="shared" ref="L169:AE169" si="12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68" t="str">
        <f t="shared" ref="M169:R169" si="13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69" s="68" t="str">
        <f t="shared" si="13"/>
        <v/>
      </c>
      <c r="O169" s="68" t="str">
        <f t="shared" si="13"/>
        <v/>
      </c>
      <c r="P169" s="68" t="str">
        <f t="shared" si="13"/>
        <v/>
      </c>
      <c r="Q169" s="68" t="str">
        <f t="shared" si="13"/>
        <v/>
      </c>
      <c r="R169" s="68" t="str">
        <f t="shared" si="13"/>
        <v/>
      </c>
      <c r="S169" s="68" t="str">
        <f t="shared" ref="S169:U169" si="14">IF(OR(TRIM(S166)=0,TRIM(S166)=""),IF(S167="","",S167),IF(IFERROR(TRIM(INDEX(QryItemNamed,MATCH(TRIM(S166),ITEM,0),2)),"")="Y",TRIM(RIGHT(IFERROR(TRIM(INDEX(QryItemNamed,MATCH(TRIM(S166),ITEM,0),4)),"123456789012"),LEN(IFERROR(TRIM(INDEX(QryItemNamed,MATCH(TRIM(S166),ITEM,0),4)),"123456789012"))-9))&amp;S167,IFERROR(TRIM(INDEX(QryItemNamed,MATCH(TRIM(S166),ITEM,0),4))&amp;S167,"ITEM CODE DOES NOT EXIST IN ITEM MASTER")))</f>
        <v/>
      </c>
      <c r="T169" s="68" t="str">
        <f t="shared" si="14"/>
        <v/>
      </c>
      <c r="U169" s="68" t="str">
        <f t="shared" si="14"/>
        <v/>
      </c>
      <c r="V169" s="68" t="str">
        <f t="shared" si="12"/>
        <v/>
      </c>
      <c r="W169" s="65" t="str">
        <f t="shared" si="12"/>
        <v/>
      </c>
      <c r="X169" s="65" t="str">
        <f t="shared" si="12"/>
        <v/>
      </c>
      <c r="Y169" s="68" t="str">
        <f t="shared" si="12"/>
        <v/>
      </c>
      <c r="Z169" s="68" t="str">
        <f t="shared" si="12"/>
        <v/>
      </c>
      <c r="AA169" s="65" t="str">
        <f t="shared" si="12"/>
        <v/>
      </c>
      <c r="AB169" s="68" t="str">
        <f t="shared" si="12"/>
        <v/>
      </c>
      <c r="AC169" s="68" t="str">
        <f t="shared" si="12"/>
        <v/>
      </c>
      <c r="AD169" s="68" t="str">
        <f t="shared" si="12"/>
        <v/>
      </c>
      <c r="AE169" s="68" t="str">
        <f t="shared" si="12"/>
        <v/>
      </c>
    </row>
    <row r="170" spans="2:31" ht="12.75" customHeight="1" x14ac:dyDescent="0.2">
      <c r="B170" s="60"/>
      <c r="D170" s="72"/>
      <c r="E170" s="72"/>
      <c r="F170" s="77"/>
      <c r="G170" s="78"/>
      <c r="H170" s="78"/>
      <c r="I170" s="78"/>
      <c r="J170" s="79"/>
      <c r="K170" s="70"/>
      <c r="L170" s="70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6"/>
      <c r="X170" s="66"/>
      <c r="Y170" s="68"/>
      <c r="Z170" s="68"/>
      <c r="AA170" s="66"/>
      <c r="AB170" s="68"/>
      <c r="AC170" s="68"/>
      <c r="AD170" s="68"/>
      <c r="AE170" s="68"/>
    </row>
    <row r="171" spans="2:31" ht="12.75" customHeight="1" x14ac:dyDescent="0.2">
      <c r="B171" s="60"/>
      <c r="D171" s="72"/>
      <c r="E171" s="72"/>
      <c r="F171" s="77"/>
      <c r="G171" s="78"/>
      <c r="H171" s="78"/>
      <c r="I171" s="78"/>
      <c r="J171" s="79"/>
      <c r="K171" s="70"/>
      <c r="L171" s="70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6"/>
      <c r="X171" s="66"/>
      <c r="Y171" s="68"/>
      <c r="Z171" s="68"/>
      <c r="AA171" s="66"/>
      <c r="AB171" s="68"/>
      <c r="AC171" s="68"/>
      <c r="AD171" s="68"/>
      <c r="AE171" s="68"/>
    </row>
    <row r="172" spans="2:31" ht="12.75" customHeight="1" x14ac:dyDescent="0.2">
      <c r="B172" s="60"/>
      <c r="D172" s="72"/>
      <c r="E172" s="72"/>
      <c r="F172" s="77"/>
      <c r="G172" s="78"/>
      <c r="H172" s="78"/>
      <c r="I172" s="78"/>
      <c r="J172" s="79"/>
      <c r="K172" s="70"/>
      <c r="L172" s="70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6"/>
      <c r="X172" s="66"/>
      <c r="Y172" s="68"/>
      <c r="Z172" s="68"/>
      <c r="AA172" s="66"/>
      <c r="AB172" s="68"/>
      <c r="AC172" s="68"/>
      <c r="AD172" s="68"/>
      <c r="AE172" s="68"/>
    </row>
    <row r="173" spans="2:31" ht="12.75" customHeight="1" x14ac:dyDescent="0.2">
      <c r="B173" s="60"/>
      <c r="D173" s="72"/>
      <c r="E173" s="72"/>
      <c r="F173" s="77"/>
      <c r="G173" s="78"/>
      <c r="H173" s="78"/>
      <c r="I173" s="78"/>
      <c r="J173" s="79"/>
      <c r="K173" s="70"/>
      <c r="L173" s="70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6"/>
      <c r="X173" s="66"/>
      <c r="Y173" s="68"/>
      <c r="Z173" s="68"/>
      <c r="AA173" s="66"/>
      <c r="AB173" s="68"/>
      <c r="AC173" s="68"/>
      <c r="AD173" s="68"/>
      <c r="AE173" s="68"/>
    </row>
    <row r="174" spans="2:31" ht="12.75" customHeight="1" x14ac:dyDescent="0.2">
      <c r="B174" s="60"/>
      <c r="D174" s="72"/>
      <c r="E174" s="72"/>
      <c r="F174" s="77"/>
      <c r="G174" s="78"/>
      <c r="H174" s="78"/>
      <c r="I174" s="78"/>
      <c r="J174" s="79"/>
      <c r="K174" s="70"/>
      <c r="L174" s="70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6"/>
      <c r="X174" s="66"/>
      <c r="Y174" s="68"/>
      <c r="Z174" s="68"/>
      <c r="AA174" s="66"/>
      <c r="AB174" s="68"/>
      <c r="AC174" s="68"/>
      <c r="AD174" s="68"/>
      <c r="AE174" s="68"/>
    </row>
    <row r="175" spans="2:31" ht="12.75" customHeight="1" x14ac:dyDescent="0.2">
      <c r="B175" s="60"/>
      <c r="D175" s="72"/>
      <c r="E175" s="72"/>
      <c r="F175" s="77"/>
      <c r="G175" s="78"/>
      <c r="H175" s="78"/>
      <c r="I175" s="78"/>
      <c r="J175" s="79"/>
      <c r="K175" s="70"/>
      <c r="L175" s="70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6"/>
      <c r="X175" s="66"/>
      <c r="Y175" s="68"/>
      <c r="Z175" s="68"/>
      <c r="AA175" s="66"/>
      <c r="AB175" s="68"/>
      <c r="AC175" s="68"/>
      <c r="AD175" s="68"/>
      <c r="AE175" s="68"/>
    </row>
    <row r="176" spans="2:31" ht="12.75" customHeight="1" x14ac:dyDescent="0.2">
      <c r="B176" s="60"/>
      <c r="D176" s="72"/>
      <c r="E176" s="72"/>
      <c r="F176" s="77"/>
      <c r="G176" s="78"/>
      <c r="H176" s="78"/>
      <c r="I176" s="78"/>
      <c r="J176" s="79"/>
      <c r="K176" s="70"/>
      <c r="L176" s="70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6"/>
      <c r="X176" s="66"/>
      <c r="Y176" s="68"/>
      <c r="Z176" s="68"/>
      <c r="AA176" s="66"/>
      <c r="AB176" s="68"/>
      <c r="AC176" s="68"/>
      <c r="AD176" s="68"/>
      <c r="AE176" s="68"/>
    </row>
    <row r="177" spans="2:31" ht="12.75" customHeight="1" x14ac:dyDescent="0.2">
      <c r="B177" s="60"/>
      <c r="D177" s="72"/>
      <c r="E177" s="72"/>
      <c r="F177" s="77"/>
      <c r="G177" s="78"/>
      <c r="H177" s="78"/>
      <c r="I177" s="78"/>
      <c r="J177" s="79"/>
      <c r="K177" s="70"/>
      <c r="L177" s="70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6"/>
      <c r="X177" s="66"/>
      <c r="Y177" s="68"/>
      <c r="Z177" s="68"/>
      <c r="AA177" s="66"/>
      <c r="AB177" s="68"/>
      <c r="AC177" s="68"/>
      <c r="AD177" s="68"/>
      <c r="AE177" s="68"/>
    </row>
    <row r="178" spans="2:31" ht="12.75" customHeight="1" x14ac:dyDescent="0.2">
      <c r="B178" s="60"/>
      <c r="D178" s="72"/>
      <c r="E178" s="72"/>
      <c r="F178" s="77"/>
      <c r="G178" s="78"/>
      <c r="H178" s="78"/>
      <c r="I178" s="78"/>
      <c r="J178" s="79"/>
      <c r="K178" s="70"/>
      <c r="L178" s="70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6"/>
      <c r="X178" s="66"/>
      <c r="Y178" s="68"/>
      <c r="Z178" s="68"/>
      <c r="AA178" s="66"/>
      <c r="AB178" s="68"/>
      <c r="AC178" s="68"/>
      <c r="AD178" s="68"/>
      <c r="AE178" s="68"/>
    </row>
    <row r="179" spans="2:31" ht="12.75" customHeight="1" x14ac:dyDescent="0.2">
      <c r="B179" s="60"/>
      <c r="D179" s="72"/>
      <c r="E179" s="72"/>
      <c r="F179" s="77"/>
      <c r="G179" s="78"/>
      <c r="H179" s="78"/>
      <c r="I179" s="78"/>
      <c r="J179" s="79"/>
      <c r="K179" s="70"/>
      <c r="L179" s="70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6"/>
      <c r="X179" s="66"/>
      <c r="Y179" s="68"/>
      <c r="Z179" s="68"/>
      <c r="AA179" s="66"/>
      <c r="AB179" s="68"/>
      <c r="AC179" s="68"/>
      <c r="AD179" s="68"/>
      <c r="AE179" s="68"/>
    </row>
    <row r="180" spans="2:31" ht="12.75" customHeight="1" x14ac:dyDescent="0.2">
      <c r="B180" s="60"/>
      <c r="D180" s="72"/>
      <c r="E180" s="72"/>
      <c r="F180" s="77"/>
      <c r="G180" s="78"/>
      <c r="H180" s="78"/>
      <c r="I180" s="78"/>
      <c r="J180" s="79"/>
      <c r="K180" s="70"/>
      <c r="L180" s="70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7"/>
      <c r="X180" s="67"/>
      <c r="Y180" s="68"/>
      <c r="Z180" s="68"/>
      <c r="AA180" s="67"/>
      <c r="AB180" s="68"/>
      <c r="AC180" s="68"/>
      <c r="AD180" s="68"/>
      <c r="AE180" s="68"/>
    </row>
    <row r="181" spans="2:31" ht="12.75" customHeight="1" thickBot="1" x14ac:dyDescent="0.25">
      <c r="B181" s="61"/>
      <c r="D181" s="73"/>
      <c r="E181" s="73"/>
      <c r="F181" s="80"/>
      <c r="G181" s="81"/>
      <c r="H181" s="81"/>
      <c r="I181" s="81"/>
      <c r="J181" s="82"/>
      <c r="K181" s="11" t="str">
        <f>IF(OR(TRIM(K166)=0,TRIM(K166)=""),"",IF(IFERROR(TRIM(INDEX(QryItemNamed,MATCH(TRIM(K166),ITEM,0),3)),"")="LS","",IFERROR(TRIM(INDEX(QryItemNamed,MATCH(TRIM(K166),ITEM,0),3)),"")))</f>
        <v/>
      </c>
      <c r="L181" s="11" t="str">
        <f t="shared" ref="L181:AE181" si="15">IF(OR(TRIM(L166)=0,TRIM(L166)=""),"",IF(IFERROR(TRIM(INDEX(QryItemNamed,MATCH(TRIM(L166),ITEM,0),3)),"")="LS","",IFERROR(TRIM(INDEX(QryItemNamed,MATCH(TRIM(L166),ITEM,0),3)),"")))</f>
        <v/>
      </c>
      <c r="M181" s="11" t="str">
        <f t="shared" ref="M181:R181" si="16">IF(OR(TRIM(M166)=0,TRIM(M166)=""),"",IF(IFERROR(TRIM(INDEX(QryItemNamed,MATCH(TRIM(M166),ITEM,0),3)),"")="LS","",IFERROR(TRIM(INDEX(QryItemNamed,MATCH(TRIM(M166),ITEM,0),3)),"")))</f>
        <v/>
      </c>
      <c r="N181" s="11" t="str">
        <f t="shared" si="16"/>
        <v/>
      </c>
      <c r="O181" s="11" t="str">
        <f t="shared" si="16"/>
        <v/>
      </c>
      <c r="P181" s="11" t="str">
        <f t="shared" si="16"/>
        <v/>
      </c>
      <c r="Q181" s="11" t="str">
        <f t="shared" si="16"/>
        <v/>
      </c>
      <c r="R181" s="11" t="str">
        <f t="shared" si="16"/>
        <v/>
      </c>
      <c r="S181" s="11" t="str">
        <f t="shared" ref="S181:U181" si="17">IF(OR(TRIM(S166)=0,TRIM(S166)=""),"",IF(IFERROR(TRIM(INDEX(QryItemNamed,MATCH(TRIM(S166),ITEM,0),3)),"")="LS","",IFERROR(TRIM(INDEX(QryItemNamed,MATCH(TRIM(S166),ITEM,0),3)),"")))</f>
        <v/>
      </c>
      <c r="T181" s="11" t="str">
        <f t="shared" si="17"/>
        <v/>
      </c>
      <c r="U181" s="11" t="str">
        <f t="shared" si="17"/>
        <v/>
      </c>
      <c r="V181" s="11" t="str">
        <f t="shared" si="15"/>
        <v/>
      </c>
      <c r="W181" s="11" t="str">
        <f t="shared" si="15"/>
        <v/>
      </c>
      <c r="X181" s="11" t="str">
        <f t="shared" si="15"/>
        <v/>
      </c>
      <c r="Y181" s="11" t="str">
        <f t="shared" si="15"/>
        <v/>
      </c>
      <c r="Z181" s="11" t="str">
        <f t="shared" si="15"/>
        <v/>
      </c>
      <c r="AA181" s="11" t="str">
        <f t="shared" si="15"/>
        <v/>
      </c>
      <c r="AB181" s="11" t="str">
        <f t="shared" si="15"/>
        <v/>
      </c>
      <c r="AC181" s="11" t="str">
        <f t="shared" si="15"/>
        <v/>
      </c>
      <c r="AD181" s="11" t="str">
        <f t="shared" si="15"/>
        <v/>
      </c>
      <c r="AE181" s="11" t="str">
        <f t="shared" si="15"/>
        <v/>
      </c>
    </row>
    <row r="182" spans="2:31" ht="12.75" customHeight="1" x14ac:dyDescent="0.2">
      <c r="B182" s="33"/>
      <c r="D182" s="12"/>
      <c r="E182" s="12"/>
      <c r="F182" s="86"/>
      <c r="G182" s="87"/>
      <c r="H182" s="87"/>
      <c r="I182" s="87"/>
      <c r="J182" s="88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39"/>
      <c r="G186" s="19"/>
      <c r="H186" s="20"/>
      <c r="I186" s="39"/>
      <c r="J186" s="21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56"/>
      <c r="G189" s="57"/>
      <c r="H189" s="20"/>
      <c r="I189" s="57"/>
      <c r="J189" s="58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40"/>
      <c r="G192" s="19"/>
      <c r="H192" s="20"/>
      <c r="I192" s="40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40"/>
      <c r="G193" s="19"/>
      <c r="H193" s="20"/>
      <c r="I193" s="40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13</v>
      </c>
      <c r="D242" s="62" t="s">
        <v>4</v>
      </c>
      <c r="E242" s="63"/>
      <c r="F242" s="63"/>
      <c r="G242" s="63"/>
      <c r="H242" s="63"/>
      <c r="I242" s="63"/>
      <c r="J242" s="64"/>
      <c r="K242" s="22">
        <f>SUM(K182:K241)</f>
        <v>0</v>
      </c>
      <c r="L242" s="22"/>
      <c r="M242" s="22">
        <f t="shared" ref="M242:R242" si="18">SUM(M182:M241)</f>
        <v>0</v>
      </c>
      <c r="N242" s="22">
        <f t="shared" si="18"/>
        <v>0</v>
      </c>
      <c r="O242" s="22">
        <f t="shared" si="18"/>
        <v>0</v>
      </c>
      <c r="P242" s="22">
        <f t="shared" si="18"/>
        <v>0</v>
      </c>
      <c r="Q242" s="22">
        <f t="shared" si="18"/>
        <v>0</v>
      </c>
      <c r="R242" s="22">
        <f t="shared" si="18"/>
        <v>0</v>
      </c>
      <c r="S242" s="22" t="str">
        <f t="shared" ref="S242:U242" si="19">IF(P166="","",IF(P181="",IF(SUM(COUNTIF(S182:S241,"LS")+COUNTIF(S182:S241,"LUMP"))&gt;0,"LS",""),IF(SUM(S182:S241)&gt;0,ROUNDUP(SUM(S182:S241),0),"")))</f>
        <v/>
      </c>
      <c r="T242" s="22" t="str">
        <f t="shared" si="19"/>
        <v/>
      </c>
      <c r="U242" s="22" t="str">
        <f t="shared" si="19"/>
        <v/>
      </c>
      <c r="V242" s="22" t="str">
        <f t="shared" ref="V242:AE242" si="20">IF(V166="","",IF(V181="",IF(SUM(COUNTIF(V182:V241,"LS")+COUNTIF(V182:V241,"LUMP"))&gt;0,"LS",""),IF(SUM(V182:V241)&gt;0,ROUNDUP(SUM(V182:V241),0),"")))</f>
        <v/>
      </c>
      <c r="W242" s="22" t="str">
        <f t="shared" si="20"/>
        <v/>
      </c>
      <c r="X242" s="22" t="str">
        <f t="shared" si="20"/>
        <v/>
      </c>
      <c r="Y242" s="22" t="str">
        <f t="shared" si="20"/>
        <v/>
      </c>
      <c r="Z242" s="22" t="str">
        <f t="shared" si="20"/>
        <v/>
      </c>
      <c r="AA242" s="22" t="str">
        <f t="shared" si="20"/>
        <v/>
      </c>
      <c r="AB242" s="22" t="str">
        <f t="shared" si="20"/>
        <v/>
      </c>
      <c r="AC242" s="22" t="str">
        <f t="shared" si="20"/>
        <v/>
      </c>
      <c r="AD242" s="22" t="str">
        <f t="shared" si="20"/>
        <v/>
      </c>
      <c r="AE242" s="22" t="str">
        <f t="shared" si="20"/>
        <v/>
      </c>
    </row>
    <row r="243" spans="2:31" ht="12.75" customHeight="1" thickBot="1" x14ac:dyDescent="0.25"/>
    <row r="244" spans="2:31" ht="12.75" customHeight="1" thickBot="1" x14ac:dyDescent="0.25">
      <c r="B244" s="32" t="s">
        <v>11</v>
      </c>
      <c r="D244" s="85">
        <f>D165+1</f>
        <v>4</v>
      </c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</row>
    <row r="245" spans="2:31" ht="12.75" customHeight="1" thickBot="1" x14ac:dyDescent="0.25">
      <c r="B245" s="36"/>
      <c r="D245" s="84" t="s">
        <v>9</v>
      </c>
      <c r="E245" s="84"/>
      <c r="F245" s="84"/>
      <c r="G245" s="84"/>
      <c r="H245" s="84"/>
      <c r="I245" s="84"/>
      <c r="J245" s="84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83" t="s">
        <v>10</v>
      </c>
      <c r="E246" s="83"/>
      <c r="F246" s="83"/>
      <c r="G246" s="83"/>
      <c r="H246" s="83"/>
      <c r="I246" s="83"/>
      <c r="J246" s="83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59" t="s">
        <v>12</v>
      </c>
      <c r="D247" s="71" t="s">
        <v>0</v>
      </c>
      <c r="E247" s="71" t="s">
        <v>1</v>
      </c>
      <c r="F247" s="74" t="s">
        <v>2</v>
      </c>
      <c r="G247" s="75"/>
      <c r="H247" s="75"/>
      <c r="I247" s="75"/>
      <c r="J247" s="76"/>
      <c r="K247" s="8" t="str">
        <f t="shared" ref="K247:AE247" si="21">IF(OR(TRIM(K245)=0,TRIM(K245)=""),"",IF(IFERROR(TRIM(INDEX(QryItemNamed,MATCH(TRIM(K245),ITEM,0),2)),"")="Y","SPECIAL",LEFT(IFERROR(TRIM(INDEX(ITEM,MATCH(TRIM(K245),ITEM,0))),""),3)))</f>
        <v/>
      </c>
      <c r="L247" s="9" t="str">
        <f t="shared" si="21"/>
        <v/>
      </c>
      <c r="M247" s="9" t="str">
        <f t="shared" si="21"/>
        <v/>
      </c>
      <c r="N247" s="9" t="str">
        <f t="shared" si="21"/>
        <v/>
      </c>
      <c r="O247" s="9" t="str">
        <f t="shared" si="21"/>
        <v/>
      </c>
      <c r="P247" s="9" t="str">
        <f t="shared" si="21"/>
        <v/>
      </c>
      <c r="Q247" s="9" t="str">
        <f t="shared" si="21"/>
        <v/>
      </c>
      <c r="R247" s="9" t="str">
        <f t="shared" si="21"/>
        <v/>
      </c>
      <c r="S247" s="9" t="str">
        <f t="shared" si="21"/>
        <v/>
      </c>
      <c r="T247" s="9" t="str">
        <f t="shared" si="21"/>
        <v/>
      </c>
      <c r="U247" s="9" t="str">
        <f t="shared" si="21"/>
        <v/>
      </c>
      <c r="V247" s="9" t="str">
        <f t="shared" si="21"/>
        <v/>
      </c>
      <c r="W247" s="9" t="str">
        <f t="shared" si="21"/>
        <v/>
      </c>
      <c r="X247" s="9" t="str">
        <f t="shared" si="21"/>
        <v/>
      </c>
      <c r="Y247" s="9" t="str">
        <f t="shared" si="21"/>
        <v/>
      </c>
      <c r="Z247" s="9" t="str">
        <f t="shared" si="21"/>
        <v/>
      </c>
      <c r="AA247" s="9" t="str">
        <f t="shared" si="21"/>
        <v/>
      </c>
      <c r="AB247" s="9" t="str">
        <f t="shared" si="21"/>
        <v/>
      </c>
      <c r="AC247" s="9" t="str">
        <f t="shared" si="21"/>
        <v/>
      </c>
      <c r="AD247" s="9" t="str">
        <f t="shared" si="21"/>
        <v/>
      </c>
      <c r="AE247" s="9" t="str">
        <f t="shared" si="21"/>
        <v/>
      </c>
    </row>
    <row r="248" spans="2:31" ht="12.75" customHeight="1" x14ac:dyDescent="0.2">
      <c r="B248" s="60"/>
      <c r="D248" s="72"/>
      <c r="E248" s="72"/>
      <c r="F248" s="77"/>
      <c r="G248" s="78"/>
      <c r="H248" s="78"/>
      <c r="I248" s="78"/>
      <c r="J248" s="79"/>
      <c r="K248" s="69" t="str">
        <f t="shared" ref="K248:AE248" si="22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70" t="str">
        <f t="shared" si="22"/>
        <v/>
      </c>
      <c r="M248" s="70" t="str">
        <f t="shared" si="22"/>
        <v/>
      </c>
      <c r="N248" s="70" t="str">
        <f t="shared" si="22"/>
        <v/>
      </c>
      <c r="O248" s="68" t="str">
        <f t="shared" si="22"/>
        <v/>
      </c>
      <c r="P248" s="68" t="str">
        <f t="shared" si="22"/>
        <v/>
      </c>
      <c r="Q248" s="68" t="str">
        <f t="shared" si="22"/>
        <v/>
      </c>
      <c r="R248" s="68" t="str">
        <f t="shared" si="22"/>
        <v/>
      </c>
      <c r="S248" s="68" t="str">
        <f t="shared" si="22"/>
        <v/>
      </c>
      <c r="T248" s="68" t="str">
        <f t="shared" si="22"/>
        <v/>
      </c>
      <c r="U248" s="68" t="str">
        <f t="shared" si="22"/>
        <v/>
      </c>
      <c r="V248" s="68" t="str">
        <f t="shared" si="22"/>
        <v/>
      </c>
      <c r="W248" s="65" t="str">
        <f t="shared" si="22"/>
        <v/>
      </c>
      <c r="X248" s="65" t="str">
        <f t="shared" si="22"/>
        <v/>
      </c>
      <c r="Y248" s="68" t="str">
        <f t="shared" si="22"/>
        <v/>
      </c>
      <c r="Z248" s="68" t="str">
        <f t="shared" si="22"/>
        <v/>
      </c>
      <c r="AA248" s="65" t="str">
        <f t="shared" si="22"/>
        <v/>
      </c>
      <c r="AB248" s="68" t="str">
        <f t="shared" si="22"/>
        <v/>
      </c>
      <c r="AC248" s="68" t="str">
        <f t="shared" si="22"/>
        <v/>
      </c>
      <c r="AD248" s="68" t="str">
        <f t="shared" si="22"/>
        <v/>
      </c>
      <c r="AE248" s="68" t="str">
        <f t="shared" si="22"/>
        <v/>
      </c>
    </row>
    <row r="249" spans="2:31" ht="12.75" customHeight="1" x14ac:dyDescent="0.2">
      <c r="B249" s="60"/>
      <c r="D249" s="72"/>
      <c r="E249" s="72"/>
      <c r="F249" s="77"/>
      <c r="G249" s="78"/>
      <c r="H249" s="78"/>
      <c r="I249" s="78"/>
      <c r="J249" s="79"/>
      <c r="K249" s="69"/>
      <c r="L249" s="70"/>
      <c r="M249" s="70"/>
      <c r="N249" s="70"/>
      <c r="O249" s="68"/>
      <c r="P249" s="68"/>
      <c r="Q249" s="68"/>
      <c r="R249" s="68"/>
      <c r="S249" s="68"/>
      <c r="T249" s="68"/>
      <c r="U249" s="68"/>
      <c r="V249" s="68"/>
      <c r="W249" s="66"/>
      <c r="X249" s="66"/>
      <c r="Y249" s="68"/>
      <c r="Z249" s="68"/>
      <c r="AA249" s="66"/>
      <c r="AB249" s="68"/>
      <c r="AC249" s="68"/>
      <c r="AD249" s="68"/>
      <c r="AE249" s="68"/>
    </row>
    <row r="250" spans="2:31" ht="12.75" customHeight="1" x14ac:dyDescent="0.2">
      <c r="B250" s="60"/>
      <c r="D250" s="72"/>
      <c r="E250" s="72"/>
      <c r="F250" s="77"/>
      <c r="G250" s="78"/>
      <c r="H250" s="78"/>
      <c r="I250" s="78"/>
      <c r="J250" s="79"/>
      <c r="K250" s="69"/>
      <c r="L250" s="70"/>
      <c r="M250" s="70"/>
      <c r="N250" s="70"/>
      <c r="O250" s="68"/>
      <c r="P250" s="68"/>
      <c r="Q250" s="68"/>
      <c r="R250" s="68"/>
      <c r="S250" s="68"/>
      <c r="T250" s="68"/>
      <c r="U250" s="68"/>
      <c r="V250" s="68"/>
      <c r="W250" s="66"/>
      <c r="X250" s="66"/>
      <c r="Y250" s="68"/>
      <c r="Z250" s="68"/>
      <c r="AA250" s="66"/>
      <c r="AB250" s="68"/>
      <c r="AC250" s="68"/>
      <c r="AD250" s="68"/>
      <c r="AE250" s="68"/>
    </row>
    <row r="251" spans="2:31" ht="12.75" customHeight="1" x14ac:dyDescent="0.2">
      <c r="B251" s="60"/>
      <c r="D251" s="72"/>
      <c r="E251" s="72"/>
      <c r="F251" s="77"/>
      <c r="G251" s="78"/>
      <c r="H251" s="78"/>
      <c r="I251" s="78"/>
      <c r="J251" s="79"/>
      <c r="K251" s="69"/>
      <c r="L251" s="70"/>
      <c r="M251" s="70"/>
      <c r="N251" s="70"/>
      <c r="O251" s="68"/>
      <c r="P251" s="68"/>
      <c r="Q251" s="68"/>
      <c r="R251" s="68"/>
      <c r="S251" s="68"/>
      <c r="T251" s="68"/>
      <c r="U251" s="68"/>
      <c r="V251" s="68"/>
      <c r="W251" s="66"/>
      <c r="X251" s="66"/>
      <c r="Y251" s="68"/>
      <c r="Z251" s="68"/>
      <c r="AA251" s="66"/>
      <c r="AB251" s="68"/>
      <c r="AC251" s="68"/>
      <c r="AD251" s="68"/>
      <c r="AE251" s="68"/>
    </row>
    <row r="252" spans="2:31" ht="12.75" customHeight="1" x14ac:dyDescent="0.2">
      <c r="B252" s="60"/>
      <c r="D252" s="72"/>
      <c r="E252" s="72"/>
      <c r="F252" s="77"/>
      <c r="G252" s="78"/>
      <c r="H252" s="78"/>
      <c r="I252" s="78"/>
      <c r="J252" s="79"/>
      <c r="K252" s="69"/>
      <c r="L252" s="70"/>
      <c r="M252" s="70"/>
      <c r="N252" s="70"/>
      <c r="O252" s="68"/>
      <c r="P252" s="68"/>
      <c r="Q252" s="68"/>
      <c r="R252" s="68"/>
      <c r="S252" s="68"/>
      <c r="T252" s="68"/>
      <c r="U252" s="68"/>
      <c r="V252" s="68"/>
      <c r="W252" s="66"/>
      <c r="X252" s="66"/>
      <c r="Y252" s="68"/>
      <c r="Z252" s="68"/>
      <c r="AA252" s="66"/>
      <c r="AB252" s="68"/>
      <c r="AC252" s="68"/>
      <c r="AD252" s="68"/>
      <c r="AE252" s="68"/>
    </row>
    <row r="253" spans="2:31" ht="12.75" customHeight="1" x14ac:dyDescent="0.2">
      <c r="B253" s="60"/>
      <c r="D253" s="72"/>
      <c r="E253" s="72"/>
      <c r="F253" s="77"/>
      <c r="G253" s="78"/>
      <c r="H253" s="78"/>
      <c r="I253" s="78"/>
      <c r="J253" s="79"/>
      <c r="K253" s="69"/>
      <c r="L253" s="70"/>
      <c r="M253" s="70"/>
      <c r="N253" s="70"/>
      <c r="O253" s="68"/>
      <c r="P253" s="68"/>
      <c r="Q253" s="68"/>
      <c r="R253" s="68"/>
      <c r="S253" s="68"/>
      <c r="T253" s="68"/>
      <c r="U253" s="68"/>
      <c r="V253" s="68"/>
      <c r="W253" s="66"/>
      <c r="X253" s="66"/>
      <c r="Y253" s="68"/>
      <c r="Z253" s="68"/>
      <c r="AA253" s="66"/>
      <c r="AB253" s="68"/>
      <c r="AC253" s="68"/>
      <c r="AD253" s="68"/>
      <c r="AE253" s="68"/>
    </row>
    <row r="254" spans="2:31" ht="12.75" customHeight="1" x14ac:dyDescent="0.2">
      <c r="B254" s="60"/>
      <c r="D254" s="72"/>
      <c r="E254" s="72"/>
      <c r="F254" s="77"/>
      <c r="G254" s="78"/>
      <c r="H254" s="78"/>
      <c r="I254" s="78"/>
      <c r="J254" s="79"/>
      <c r="K254" s="69"/>
      <c r="L254" s="70"/>
      <c r="M254" s="70"/>
      <c r="N254" s="70"/>
      <c r="O254" s="68"/>
      <c r="P254" s="68"/>
      <c r="Q254" s="68"/>
      <c r="R254" s="68"/>
      <c r="S254" s="68"/>
      <c r="T254" s="68"/>
      <c r="U254" s="68"/>
      <c r="V254" s="68"/>
      <c r="W254" s="66"/>
      <c r="X254" s="66"/>
      <c r="Y254" s="68"/>
      <c r="Z254" s="68"/>
      <c r="AA254" s="66"/>
      <c r="AB254" s="68"/>
      <c r="AC254" s="68"/>
      <c r="AD254" s="68"/>
      <c r="AE254" s="68"/>
    </row>
    <row r="255" spans="2:31" ht="12.75" customHeight="1" x14ac:dyDescent="0.2">
      <c r="B255" s="60"/>
      <c r="D255" s="72"/>
      <c r="E255" s="72"/>
      <c r="F255" s="77"/>
      <c r="G255" s="78"/>
      <c r="H255" s="78"/>
      <c r="I255" s="78"/>
      <c r="J255" s="79"/>
      <c r="K255" s="69"/>
      <c r="L255" s="70"/>
      <c r="M255" s="70"/>
      <c r="N255" s="70"/>
      <c r="O255" s="68"/>
      <c r="P255" s="68"/>
      <c r="Q255" s="68"/>
      <c r="R255" s="68"/>
      <c r="S255" s="68"/>
      <c r="T255" s="68"/>
      <c r="U255" s="68"/>
      <c r="V255" s="68"/>
      <c r="W255" s="66"/>
      <c r="X255" s="66"/>
      <c r="Y255" s="68"/>
      <c r="Z255" s="68"/>
      <c r="AA255" s="66"/>
      <c r="AB255" s="68"/>
      <c r="AC255" s="68"/>
      <c r="AD255" s="68"/>
      <c r="AE255" s="68"/>
    </row>
    <row r="256" spans="2:31" ht="12.75" customHeight="1" x14ac:dyDescent="0.2">
      <c r="B256" s="60"/>
      <c r="D256" s="72"/>
      <c r="E256" s="72"/>
      <c r="F256" s="77"/>
      <c r="G256" s="78"/>
      <c r="H256" s="78"/>
      <c r="I256" s="78"/>
      <c r="J256" s="79"/>
      <c r="K256" s="69"/>
      <c r="L256" s="70"/>
      <c r="M256" s="70"/>
      <c r="N256" s="70"/>
      <c r="O256" s="68"/>
      <c r="P256" s="68"/>
      <c r="Q256" s="68"/>
      <c r="R256" s="68"/>
      <c r="S256" s="68"/>
      <c r="T256" s="68"/>
      <c r="U256" s="68"/>
      <c r="V256" s="68"/>
      <c r="W256" s="66"/>
      <c r="X256" s="66"/>
      <c r="Y256" s="68"/>
      <c r="Z256" s="68"/>
      <c r="AA256" s="66"/>
      <c r="AB256" s="68"/>
      <c r="AC256" s="68"/>
      <c r="AD256" s="68"/>
      <c r="AE256" s="68"/>
    </row>
    <row r="257" spans="2:31" ht="12.75" customHeight="1" x14ac:dyDescent="0.2">
      <c r="B257" s="60"/>
      <c r="D257" s="72"/>
      <c r="E257" s="72"/>
      <c r="F257" s="77"/>
      <c r="G257" s="78"/>
      <c r="H257" s="78"/>
      <c r="I257" s="78"/>
      <c r="J257" s="79"/>
      <c r="K257" s="69"/>
      <c r="L257" s="70"/>
      <c r="M257" s="70"/>
      <c r="N257" s="70"/>
      <c r="O257" s="68"/>
      <c r="P257" s="68"/>
      <c r="Q257" s="68"/>
      <c r="R257" s="68"/>
      <c r="S257" s="68"/>
      <c r="T257" s="68"/>
      <c r="U257" s="68"/>
      <c r="V257" s="68"/>
      <c r="W257" s="66"/>
      <c r="X257" s="66"/>
      <c r="Y257" s="68"/>
      <c r="Z257" s="68"/>
      <c r="AA257" s="66"/>
      <c r="AB257" s="68"/>
      <c r="AC257" s="68"/>
      <c r="AD257" s="68"/>
      <c r="AE257" s="68"/>
    </row>
    <row r="258" spans="2:31" ht="12.75" customHeight="1" x14ac:dyDescent="0.2">
      <c r="B258" s="60"/>
      <c r="D258" s="72"/>
      <c r="E258" s="72"/>
      <c r="F258" s="77"/>
      <c r="G258" s="78"/>
      <c r="H258" s="78"/>
      <c r="I258" s="78"/>
      <c r="J258" s="79"/>
      <c r="K258" s="69"/>
      <c r="L258" s="70"/>
      <c r="M258" s="70"/>
      <c r="N258" s="70"/>
      <c r="O258" s="68"/>
      <c r="P258" s="68"/>
      <c r="Q258" s="68"/>
      <c r="R258" s="68"/>
      <c r="S258" s="68"/>
      <c r="T258" s="68"/>
      <c r="U258" s="68"/>
      <c r="V258" s="68"/>
      <c r="W258" s="66"/>
      <c r="X258" s="66"/>
      <c r="Y258" s="68"/>
      <c r="Z258" s="68"/>
      <c r="AA258" s="66"/>
      <c r="AB258" s="68"/>
      <c r="AC258" s="68"/>
      <c r="AD258" s="68"/>
      <c r="AE258" s="68"/>
    </row>
    <row r="259" spans="2:31" ht="12.75" customHeight="1" x14ac:dyDescent="0.2">
      <c r="B259" s="60"/>
      <c r="D259" s="72"/>
      <c r="E259" s="72"/>
      <c r="F259" s="77"/>
      <c r="G259" s="78"/>
      <c r="H259" s="78"/>
      <c r="I259" s="78"/>
      <c r="J259" s="79"/>
      <c r="K259" s="69"/>
      <c r="L259" s="70"/>
      <c r="M259" s="70"/>
      <c r="N259" s="70"/>
      <c r="O259" s="68"/>
      <c r="P259" s="68"/>
      <c r="Q259" s="68"/>
      <c r="R259" s="68"/>
      <c r="S259" s="68"/>
      <c r="T259" s="68"/>
      <c r="U259" s="68"/>
      <c r="V259" s="68"/>
      <c r="W259" s="67"/>
      <c r="X259" s="67"/>
      <c r="Y259" s="68"/>
      <c r="Z259" s="68"/>
      <c r="AA259" s="67"/>
      <c r="AB259" s="68"/>
      <c r="AC259" s="68"/>
      <c r="AD259" s="68"/>
      <c r="AE259" s="68"/>
    </row>
    <row r="260" spans="2:31" ht="12.75" customHeight="1" thickBot="1" x14ac:dyDescent="0.25">
      <c r="B260" s="61"/>
      <c r="D260" s="73"/>
      <c r="E260" s="73"/>
      <c r="F260" s="80"/>
      <c r="G260" s="81"/>
      <c r="H260" s="81"/>
      <c r="I260" s="81"/>
      <c r="J260" s="82"/>
      <c r="K260" s="10" t="str">
        <f t="shared" ref="K260:AE260" si="23">IF(OR(TRIM(K245)=0,TRIM(K245)=""),"",IF(IFERROR(TRIM(INDEX(QryItemNamed,MATCH(TRIM(K245),ITEM,0),3)),"")="LS","",IFERROR(TRIM(INDEX(QryItemNamed,MATCH(TRIM(K245),ITEM,0),3)),"")))</f>
        <v/>
      </c>
      <c r="L260" s="11" t="str">
        <f t="shared" si="23"/>
        <v/>
      </c>
      <c r="M260" s="11" t="str">
        <f t="shared" si="23"/>
        <v/>
      </c>
      <c r="N260" s="11" t="str">
        <f t="shared" si="23"/>
        <v/>
      </c>
      <c r="O260" s="11" t="str">
        <f t="shared" si="23"/>
        <v/>
      </c>
      <c r="P260" s="11" t="str">
        <f t="shared" si="23"/>
        <v/>
      </c>
      <c r="Q260" s="11" t="str">
        <f t="shared" si="23"/>
        <v/>
      </c>
      <c r="R260" s="11" t="str">
        <f t="shared" si="23"/>
        <v/>
      </c>
      <c r="S260" s="11" t="str">
        <f t="shared" si="23"/>
        <v/>
      </c>
      <c r="T260" s="11" t="str">
        <f t="shared" si="23"/>
        <v/>
      </c>
      <c r="U260" s="11" t="str">
        <f t="shared" si="23"/>
        <v/>
      </c>
      <c r="V260" s="11" t="str">
        <f t="shared" si="23"/>
        <v/>
      </c>
      <c r="W260" s="11" t="str">
        <f t="shared" si="23"/>
        <v/>
      </c>
      <c r="X260" s="11" t="str">
        <f t="shared" si="23"/>
        <v/>
      </c>
      <c r="Y260" s="11" t="str">
        <f t="shared" si="23"/>
        <v/>
      </c>
      <c r="Z260" s="11" t="str">
        <f t="shared" si="23"/>
        <v/>
      </c>
      <c r="AA260" s="11" t="str">
        <f t="shared" si="23"/>
        <v/>
      </c>
      <c r="AB260" s="11" t="str">
        <f t="shared" si="23"/>
        <v/>
      </c>
      <c r="AC260" s="11" t="str">
        <f t="shared" si="23"/>
        <v/>
      </c>
      <c r="AD260" s="11" t="str">
        <f t="shared" si="23"/>
        <v/>
      </c>
      <c r="AE260" s="11" t="str">
        <f t="shared" si="23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3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13</v>
      </c>
      <c r="D321" s="62" t="s">
        <v>4</v>
      </c>
      <c r="E321" s="63"/>
      <c r="F321" s="63"/>
      <c r="G321" s="63"/>
      <c r="H321" s="63"/>
      <c r="I321" s="63"/>
      <c r="J321" s="64"/>
      <c r="K321" s="22" t="str">
        <f>IF(K245="","",IF(K260="",IF(SUM(COUNTIF(K261:K320,"LS")+COUNTIF(K261:K320,"LUMP"))&gt;0,"LS",""),IF(SUM(K261:K320)&gt;0,ROUNDUP(SUM(K261:K320),0),"")))</f>
        <v/>
      </c>
      <c r="L321" s="22" t="str">
        <f t="shared" ref="L321" si="24">IF(L245="","",IF(L260="",IF(SUM(COUNTIF(L261:L320,"LS")+COUNTIF(L261:L320,"LUMP"))&gt;0,"LS",""),IF(SUM(L261:L320)&gt;0,ROUNDUP(SUM(L261:L320),0),"")))</f>
        <v/>
      </c>
      <c r="M321" s="22" t="str">
        <f t="shared" ref="M321" si="25">IF(M245="","",IF(M260="",IF(SUM(COUNTIF(M261:M320,"LS")+COUNTIF(M261:M320,"LUMP"))&gt;0,"LS",""),IF(SUM(M261:M320)&gt;0,ROUNDUP(SUM(M261:M320),0),"")))</f>
        <v/>
      </c>
      <c r="N321" s="22" t="str">
        <f t="shared" ref="N321" si="26">IF(N245="","",IF(N260="",IF(SUM(COUNTIF(N261:N320,"LS")+COUNTIF(N261:N320,"LUMP"))&gt;0,"LS",""),IF(SUM(N261:N320)&gt;0,ROUNDUP(SUM(N261:N320),0),"")))</f>
        <v/>
      </c>
      <c r="O321" s="22" t="str">
        <f t="shared" ref="O321" si="27">IF(O245="","",IF(O260="",IF(SUM(COUNTIF(O261:O320,"LS")+COUNTIF(O261:O320,"LUMP"))&gt;0,"LS",""),IF(SUM(O261:O320)&gt;0,ROUNDUP(SUM(O261:O320),0),"")))</f>
        <v/>
      </c>
      <c r="P321" s="22" t="str">
        <f t="shared" ref="P321" si="28">IF(P245="","",IF(P260="",IF(SUM(COUNTIF(P261:P320,"LS")+COUNTIF(P261:P320,"LUMP"))&gt;0,"LS",""),IF(SUM(P261:P320)&gt;0,ROUNDUP(SUM(P261:P320),0),"")))</f>
        <v/>
      </c>
      <c r="Q321" s="22" t="str">
        <f t="shared" ref="Q321" si="29">IF(Q245="","",IF(Q260="",IF(SUM(COUNTIF(Q261:Q320,"LS")+COUNTIF(Q261:Q320,"LUMP"))&gt;0,"LS",""),IF(SUM(Q261:Q320)&gt;0,ROUNDUP(SUM(Q261:Q320),0),"")))</f>
        <v/>
      </c>
      <c r="R321" s="22" t="str">
        <f t="shared" ref="R321" si="30">IF(R245="","",IF(R260="",IF(SUM(COUNTIF(R261:R320,"LS")+COUNTIF(R261:R320,"LUMP"))&gt;0,"LS",""),IF(SUM(R261:R320)&gt;0,ROUNDUP(SUM(R261:R320),0),"")))</f>
        <v/>
      </c>
      <c r="S321" s="22" t="str">
        <f t="shared" ref="S321" si="31">IF(S245="","",IF(S260="",IF(SUM(COUNTIF(S261:S320,"LS")+COUNTIF(S261:S320,"LUMP"))&gt;0,"LS",""),IF(SUM(S261:S320)&gt;0,ROUNDUP(SUM(S261:S320),0),"")))</f>
        <v/>
      </c>
      <c r="T321" s="22" t="str">
        <f t="shared" ref="T321" si="32">IF(T245="","",IF(T260="",IF(SUM(COUNTIF(T261:T320,"LS")+COUNTIF(T261:T320,"LUMP"))&gt;0,"LS",""),IF(SUM(T261:T320)&gt;0,ROUNDUP(SUM(T261:T320),0),"")))</f>
        <v/>
      </c>
      <c r="U321" s="22" t="str">
        <f t="shared" ref="U321" si="33">IF(U245="","",IF(U260="",IF(SUM(COUNTIF(U261:U320,"LS")+COUNTIF(U261:U320,"LUMP"))&gt;0,"LS",""),IF(SUM(U261:U320)&gt;0,ROUNDUP(SUM(U261:U320),0),"")))</f>
        <v/>
      </c>
      <c r="V321" s="22" t="str">
        <f t="shared" ref="V321" si="34">IF(V245="","",IF(V260="",IF(SUM(COUNTIF(V261:V320,"LS")+COUNTIF(V261:V320,"LUMP"))&gt;0,"LS",""),IF(SUM(V261:V320)&gt;0,ROUNDUP(SUM(V261:V320),0),"")))</f>
        <v/>
      </c>
      <c r="W321" s="22" t="str">
        <f t="shared" ref="W321" si="35">IF(W245="","",IF(W260="",IF(SUM(COUNTIF(W261:W320,"LS")+COUNTIF(W261:W320,"LUMP"))&gt;0,"LS",""),IF(SUM(W261:W320)&gt;0,ROUNDUP(SUM(W261:W320),0),"")))</f>
        <v/>
      </c>
      <c r="X321" s="22" t="str">
        <f t="shared" ref="X321" si="36">IF(X245="","",IF(X260="",IF(SUM(COUNTIF(X261:X320,"LS")+COUNTIF(X261:X320,"LUMP"))&gt;0,"LS",""),IF(SUM(X261:X320)&gt;0,ROUNDUP(SUM(X261:X320),0),"")))</f>
        <v/>
      </c>
      <c r="Y321" s="22" t="str">
        <f t="shared" ref="Y321" si="37">IF(Y245="","",IF(Y260="",IF(SUM(COUNTIF(Y261:Y320,"LS")+COUNTIF(Y261:Y320,"LUMP"))&gt;0,"LS",""),IF(SUM(Y261:Y320)&gt;0,ROUNDUP(SUM(Y261:Y320),0),"")))</f>
        <v/>
      </c>
      <c r="Z321" s="22" t="str">
        <f t="shared" ref="Z321" si="38">IF(Z245="","",IF(Z260="",IF(SUM(COUNTIF(Z261:Z320,"LS")+COUNTIF(Z261:Z320,"LUMP"))&gt;0,"LS",""),IF(SUM(Z261:Z320)&gt;0,ROUNDUP(SUM(Z261:Z320),0),"")))</f>
        <v/>
      </c>
      <c r="AA321" s="22" t="str">
        <f t="shared" ref="AA321" si="39">IF(AA245="","",IF(AA260="",IF(SUM(COUNTIF(AA261:AA320,"LS")+COUNTIF(AA261:AA320,"LUMP"))&gt;0,"LS",""),IF(SUM(AA261:AA320)&gt;0,ROUNDUP(SUM(AA261:AA320),0),"")))</f>
        <v/>
      </c>
      <c r="AB321" s="22" t="str">
        <f t="shared" ref="AB321" si="40">IF(AB245="","",IF(AB260="",IF(SUM(COUNTIF(AB261:AB320,"LS")+COUNTIF(AB261:AB320,"LUMP"))&gt;0,"LS",""),IF(SUM(AB261:AB320)&gt;0,ROUNDUP(SUM(AB261:AB320),0),"")))</f>
        <v/>
      </c>
      <c r="AC321" s="22" t="str">
        <f t="shared" ref="AC321" si="41">IF(AC245="","",IF(AC260="",IF(SUM(COUNTIF(AC261:AC320,"LS")+COUNTIF(AC261:AC320,"LUMP"))&gt;0,"LS",""),IF(SUM(AC261:AC320)&gt;0,ROUNDUP(SUM(AC261:AC320),0),"")))</f>
        <v/>
      </c>
      <c r="AD321" s="22" t="str">
        <f t="shared" ref="AD321" si="42">IF(AD245="","",IF(AD260="",IF(SUM(COUNTIF(AD261:AD320,"LS")+COUNTIF(AD261:AD320,"LUMP"))&gt;0,"LS",""),IF(SUM(AD261:AD320)&gt;0,ROUNDUP(SUM(AD261:AD320),0),"")))</f>
        <v/>
      </c>
      <c r="AE321" s="22" t="str">
        <f t="shared" ref="AE321" si="43">IF(AE245="","",IF(AE260="",IF(SUM(COUNTIF(AE261:AE320,"LS")+COUNTIF(AE261:AE320,"LUMP"))&gt;0,"LS",""),IF(SUM(AE261:AE320)&gt;0,ROUNDUP(SUM(AE261:AE320),0),"")))</f>
        <v/>
      </c>
    </row>
  </sheetData>
  <sortState ref="D183:U188">
    <sortCondition ref="F183:F188"/>
  </sortState>
  <mergeCells count="119">
    <mergeCell ref="AE90:AE101"/>
    <mergeCell ref="M90:M101"/>
    <mergeCell ref="N90:N101"/>
    <mergeCell ref="O90:O101"/>
    <mergeCell ref="T90:T101"/>
    <mergeCell ref="F182:J182"/>
    <mergeCell ref="AE169:AE180"/>
    <mergeCell ref="D86:AE86"/>
    <mergeCell ref="D87:J87"/>
    <mergeCell ref="D88:J88"/>
    <mergeCell ref="D89:D102"/>
    <mergeCell ref="L90:L101"/>
    <mergeCell ref="AD90:AD101"/>
    <mergeCell ref="D168:D181"/>
    <mergeCell ref="E168:E181"/>
    <mergeCell ref="R169:R180"/>
    <mergeCell ref="N169:N180"/>
    <mergeCell ref="S169:S180"/>
    <mergeCell ref="T169:T180"/>
    <mergeCell ref="U169:U180"/>
    <mergeCell ref="D165:AE165"/>
    <mergeCell ref="D163:J163"/>
    <mergeCell ref="Y90:Y101"/>
    <mergeCell ref="Z90:Z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S11:S22"/>
    <mergeCell ref="W11:W22"/>
    <mergeCell ref="AE11:AE22"/>
    <mergeCell ref="K11:K22"/>
    <mergeCell ref="N11:N22"/>
    <mergeCell ref="L11:L22"/>
    <mergeCell ref="R11:R22"/>
    <mergeCell ref="D84:J84"/>
    <mergeCell ref="X90:X101"/>
    <mergeCell ref="F103:J103"/>
    <mergeCell ref="M11:M22"/>
    <mergeCell ref="O11:O22"/>
    <mergeCell ref="E10:E23"/>
    <mergeCell ref="F10:J23"/>
    <mergeCell ref="V11:V22"/>
    <mergeCell ref="F24:J24"/>
    <mergeCell ref="K90:K101"/>
    <mergeCell ref="AD248:AD259"/>
    <mergeCell ref="W90:W101"/>
    <mergeCell ref="V169:V180"/>
    <mergeCell ref="O169:O180"/>
    <mergeCell ref="P169:P180"/>
    <mergeCell ref="Q169:Q180"/>
    <mergeCell ref="P90:P101"/>
    <mergeCell ref="AC90:AC101"/>
    <mergeCell ref="Z248:Z259"/>
    <mergeCell ref="S248:S259"/>
    <mergeCell ref="T248:T259"/>
    <mergeCell ref="U248:U259"/>
    <mergeCell ref="V248:V259"/>
    <mergeCell ref="Z169:Z180"/>
    <mergeCell ref="U90:U101"/>
    <mergeCell ref="V90:V101"/>
    <mergeCell ref="AA90:AA101"/>
    <mergeCell ref="AB90:AB101"/>
    <mergeCell ref="D247:D260"/>
    <mergeCell ref="E247:E260"/>
    <mergeCell ref="F247:J260"/>
    <mergeCell ref="X248:X259"/>
    <mergeCell ref="Y248:Y259"/>
    <mergeCell ref="D166:J166"/>
    <mergeCell ref="D167:J167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F168:J181"/>
    <mergeCell ref="L169:L180"/>
    <mergeCell ref="M169:M180"/>
    <mergeCell ref="K169:K180"/>
    <mergeCell ref="AE248:AE259"/>
    <mergeCell ref="AB248:AB259"/>
    <mergeCell ref="AC248:AC259"/>
    <mergeCell ref="B10:B23"/>
    <mergeCell ref="B89:B102"/>
    <mergeCell ref="B168:B181"/>
    <mergeCell ref="B247:B260"/>
    <mergeCell ref="D321:J321"/>
    <mergeCell ref="AA248:AA259"/>
    <mergeCell ref="O248:O259"/>
    <mergeCell ref="P248:P259"/>
    <mergeCell ref="Q248:Q259"/>
    <mergeCell ref="R248:R259"/>
    <mergeCell ref="K248:K259"/>
    <mergeCell ref="L248:L259"/>
    <mergeCell ref="M248:M259"/>
    <mergeCell ref="E89:E102"/>
    <mergeCell ref="F89:J102"/>
    <mergeCell ref="X11:X22"/>
    <mergeCell ref="T11:T22"/>
    <mergeCell ref="U11:U22"/>
    <mergeCell ref="Q90:Q101"/>
    <mergeCell ref="R90:R101"/>
    <mergeCell ref="S90:S101"/>
    <mergeCell ref="W248:W259"/>
    <mergeCell ref="N248:N259"/>
    <mergeCell ref="D246:J246"/>
  </mergeCells>
  <phoneticPr fontId="0" type="noConversion"/>
  <printOptions horizontalCentered="1" verticalCentered="1"/>
  <pageMargins left="0.25" right="0.25" top="0.75" bottom="0.75" header="0.3" footer="0.3"/>
  <pageSetup scale="3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Bodnar, Ellie</cp:lastModifiedBy>
  <cp:lastPrinted>2019-10-02T17:30:51Z</cp:lastPrinted>
  <dcterms:created xsi:type="dcterms:W3CDTF">2005-09-27T11:52:28Z</dcterms:created>
  <dcterms:modified xsi:type="dcterms:W3CDTF">2022-02-01T15:59:35Z</dcterms:modified>
</cp:coreProperties>
</file>