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2019\2019202\CUY\107798\traffic\spreadsheets\"/>
    </mc:Choice>
  </mc:AlternateContent>
  <xr:revisionPtr revIDLastSave="0" documentId="13_ncr:1_{743FC37F-E922-499A-8422-469BC3A6FDC1}" xr6:coauthVersionLast="45" xr6:coauthVersionMax="45" xr10:uidLastSave="{00000000-0000-0000-0000-000000000000}"/>
  <bookViews>
    <workbookView xWindow="1770" yWindow="315" windowWidth="26250" windowHeight="14265" tabRatio="955" xr2:uid="{00000000-000D-0000-FFFF-FFFF00000000}"/>
  </bookViews>
  <sheets>
    <sheet name="TC GEN SUM" sheetId="116" r:id="rId1"/>
    <sheet name="PAVT MARK 1" sheetId="9" r:id="rId2"/>
    <sheet name="SIGN 1" sheetId="117" r:id="rId3"/>
  </sheets>
  <externalReferences>
    <externalReference r:id="rId4"/>
  </externalReferences>
  <definedNames>
    <definedName name="_xlnm.Print_Area" localSheetId="1">'PAVT MARK 1'!$A$4:$AB$77</definedName>
    <definedName name="_xlnm.Print_Area" localSheetId="2">'SIGN 1'!$B$4:$N$77</definedName>
    <definedName name="_xlnm.Print_Area" localSheetId="0">'TC GEN SUM'!$B$1:$S$84</definedName>
    <definedName name="SheetBorder">"Group 9"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69" i="9" l="1"/>
  <c r="O74" i="9" s="1"/>
  <c r="N69" i="9"/>
  <c r="N74" i="9" s="1"/>
  <c r="R20" i="116" l="1"/>
  <c r="Q20" i="116"/>
  <c r="O20" i="116"/>
  <c r="N20" i="116"/>
  <c r="R18" i="116"/>
  <c r="Q18" i="116"/>
  <c r="O18" i="116"/>
  <c r="N18" i="116"/>
  <c r="Q76" i="117"/>
  <c r="B20" i="116" s="1"/>
  <c r="P20" i="116" s="1"/>
  <c r="O76" i="117"/>
  <c r="B18" i="116" s="1"/>
  <c r="P18" i="116" s="1"/>
  <c r="Z69" i="9" l="1"/>
  <c r="Z74" i="9" s="1"/>
  <c r="N27" i="116" l="1"/>
  <c r="N26" i="116"/>
  <c r="O27" i="116"/>
  <c r="O26" i="116"/>
  <c r="N9" i="116"/>
  <c r="N8" i="116"/>
  <c r="O9" i="116"/>
  <c r="O8" i="116"/>
  <c r="Q9" i="116"/>
  <c r="Q8" i="116"/>
  <c r="R9" i="116"/>
  <c r="P16" i="116"/>
  <c r="P25" i="116"/>
  <c r="P28" i="116"/>
  <c r="P29" i="116"/>
  <c r="P30" i="116"/>
  <c r="P31" i="116"/>
  <c r="P32" i="116"/>
  <c r="P33" i="116"/>
  <c r="P34" i="116"/>
  <c r="P35" i="116"/>
  <c r="P36" i="116"/>
  <c r="P37" i="116"/>
  <c r="P38" i="116"/>
  <c r="P39" i="116"/>
  <c r="P40" i="116"/>
  <c r="P41" i="116"/>
  <c r="P42" i="116"/>
  <c r="P43" i="116"/>
  <c r="P44" i="116"/>
  <c r="P45" i="116"/>
  <c r="P46" i="116"/>
  <c r="P47" i="116"/>
  <c r="P48" i="116"/>
  <c r="P49" i="116"/>
  <c r="P50" i="116"/>
  <c r="P51" i="116"/>
  <c r="P52" i="116"/>
  <c r="P53" i="116"/>
  <c r="P54" i="116"/>
  <c r="P55" i="116"/>
  <c r="P56" i="116"/>
  <c r="P57" i="116"/>
  <c r="P58" i="116"/>
  <c r="P59" i="116"/>
  <c r="P60" i="116"/>
  <c r="P61" i="116"/>
  <c r="P62" i="116"/>
  <c r="P63" i="116"/>
  <c r="P64" i="116"/>
  <c r="P65" i="116"/>
  <c r="P66" i="116"/>
  <c r="P67" i="116"/>
  <c r="P68" i="116"/>
  <c r="P69" i="116"/>
  <c r="P70" i="116"/>
  <c r="P71" i="116"/>
  <c r="P72" i="116"/>
  <c r="P73" i="116"/>
  <c r="P74" i="116"/>
  <c r="P75" i="116"/>
  <c r="P76" i="116"/>
  <c r="P77" i="116"/>
  <c r="P78" i="116"/>
  <c r="P79" i="116"/>
  <c r="P80" i="116"/>
  <c r="P81" i="116"/>
  <c r="P82" i="116"/>
  <c r="C3" i="116"/>
  <c r="B3" i="116"/>
  <c r="O24" i="116"/>
  <c r="O23" i="116"/>
  <c r="O21" i="116"/>
  <c r="O19" i="116"/>
  <c r="O17" i="116"/>
  <c r="O15" i="116"/>
  <c r="O14" i="116"/>
  <c r="O13" i="116"/>
  <c r="O12" i="116"/>
  <c r="N24" i="116"/>
  <c r="N23" i="116"/>
  <c r="N21" i="116"/>
  <c r="N19" i="116"/>
  <c r="N17" i="116"/>
  <c r="N15" i="116"/>
  <c r="N14" i="116"/>
  <c r="N13" i="116"/>
  <c r="N12" i="116"/>
  <c r="N11" i="116"/>
  <c r="O11" i="116"/>
  <c r="Q24" i="116"/>
  <c r="Q23" i="116"/>
  <c r="Q21" i="116"/>
  <c r="Q19" i="116"/>
  <c r="Q17" i="116"/>
  <c r="Q15" i="116"/>
  <c r="Q14" i="116"/>
  <c r="Q13" i="116"/>
  <c r="Q12" i="116"/>
  <c r="Q11" i="116"/>
  <c r="R24" i="116"/>
  <c r="R23" i="116"/>
  <c r="R21" i="116"/>
  <c r="R19" i="116"/>
  <c r="R17" i="116"/>
  <c r="R15" i="116"/>
  <c r="R14" i="116"/>
  <c r="R13" i="116"/>
  <c r="R12" i="116"/>
  <c r="R11" i="116"/>
  <c r="AA18" i="117"/>
  <c r="AA76" i="117" s="1"/>
  <c r="K76" i="117" s="1"/>
  <c r="B13" i="116" s="1"/>
  <c r="P13" i="116" s="1"/>
  <c r="Z17" i="117"/>
  <c r="Z76" i="117" s="1"/>
  <c r="J76" i="117" s="1"/>
  <c r="B12" i="116" s="1"/>
  <c r="P12" i="116" s="1"/>
  <c r="L76" i="117"/>
  <c r="B14" i="116" s="1"/>
  <c r="P14" i="116" s="1"/>
  <c r="M76" i="117"/>
  <c r="B15" i="116" s="1"/>
  <c r="P15" i="116" s="1"/>
  <c r="N76" i="117"/>
  <c r="B17" i="116" s="1"/>
  <c r="P17" i="116" s="1"/>
  <c r="P76" i="117"/>
  <c r="B19" i="116" s="1"/>
  <c r="P19" i="116" s="1"/>
  <c r="R76" i="117"/>
  <c r="B21" i="116" s="1"/>
  <c r="P21" i="116" s="1"/>
  <c r="S76" i="117"/>
  <c r="B23" i="116" s="1"/>
  <c r="P23" i="116" s="1"/>
  <c r="T76" i="117"/>
  <c r="B24" i="116" s="1"/>
  <c r="P24" i="116" s="1"/>
  <c r="U76" i="117"/>
  <c r="V76" i="117"/>
  <c r="I76" i="117"/>
  <c r="B11" i="116" s="1"/>
  <c r="P11" i="116" s="1"/>
  <c r="J51" i="9" l="1"/>
  <c r="K50" i="9"/>
  <c r="K49" i="9"/>
  <c r="I48" i="9"/>
  <c r="J47" i="9"/>
  <c r="K46" i="9"/>
  <c r="K45" i="9"/>
  <c r="I44" i="9"/>
  <c r="J42" i="9"/>
  <c r="K41" i="9"/>
  <c r="K40" i="9"/>
  <c r="I39" i="9"/>
  <c r="J38" i="9"/>
  <c r="K37" i="9"/>
  <c r="K36" i="9"/>
  <c r="I35" i="9"/>
  <c r="J33" i="9"/>
  <c r="K32" i="9"/>
  <c r="K31" i="9"/>
  <c r="I30" i="9"/>
  <c r="J29" i="9"/>
  <c r="K28" i="9"/>
  <c r="K27" i="9"/>
  <c r="I26" i="9"/>
  <c r="J24" i="9"/>
  <c r="K23" i="9"/>
  <c r="K22" i="9"/>
  <c r="I21" i="9"/>
  <c r="J20" i="9"/>
  <c r="K19" i="9"/>
  <c r="K18" i="9"/>
  <c r="I17" i="9"/>
  <c r="H69" i="9"/>
  <c r="H74" i="9" s="1"/>
  <c r="C9" i="116" s="1"/>
  <c r="P9" i="116" s="1"/>
  <c r="G69" i="9"/>
  <c r="G74" i="9" s="1"/>
  <c r="C8" i="116" s="1"/>
  <c r="P8" i="116" s="1"/>
  <c r="K69" i="9" l="1"/>
  <c r="M85" i="116"/>
  <c r="M84" i="116"/>
  <c r="M83" i="116"/>
  <c r="L69" i="9" l="1"/>
  <c r="L74" i="9" s="1"/>
  <c r="M69" i="9"/>
  <c r="M74" i="9" s="1"/>
  <c r="P69" i="9"/>
  <c r="P74" i="9" s="1"/>
  <c r="Q69" i="9"/>
  <c r="Q74" i="9" s="1"/>
  <c r="R69" i="9"/>
  <c r="R74" i="9" s="1"/>
  <c r="S69" i="9"/>
  <c r="S74" i="9" s="1"/>
  <c r="T69" i="9"/>
  <c r="T74" i="9" s="1"/>
  <c r="U69" i="9"/>
  <c r="U74" i="9" s="1"/>
  <c r="V69" i="9"/>
  <c r="V74" i="9" s="1"/>
  <c r="W69" i="9"/>
  <c r="W74" i="9" s="1"/>
  <c r="X69" i="9"/>
  <c r="X74" i="9" s="1"/>
  <c r="Y69" i="9"/>
  <c r="Y74" i="9" s="1"/>
  <c r="AA69" i="9"/>
  <c r="AA74" i="9" s="1"/>
  <c r="AB69" i="9"/>
  <c r="AB74" i="9" s="1"/>
  <c r="I69" i="9" l="1"/>
  <c r="I71" i="9" s="1"/>
  <c r="I74" i="9" s="1"/>
  <c r="C26" i="116" s="1"/>
  <c r="P26" i="116" s="1"/>
  <c r="K71" i="9"/>
  <c r="K74" i="9" s="1"/>
  <c r="C27" i="116" s="1"/>
  <c r="P27" i="116" s="1"/>
  <c r="B17" i="117" l="1"/>
  <c r="B18" i="117" s="1"/>
  <c r="A21" i="9" l="1"/>
  <c r="A17" i="9"/>
  <c r="A24" i="9"/>
  <c r="A23" i="9"/>
  <c r="A22" i="9"/>
  <c r="A20" i="9"/>
  <c r="A18" i="9"/>
  <c r="A19" i="9"/>
  <c r="B21" i="117" l="1"/>
  <c r="B22" i="117" s="1"/>
  <c r="A26" i="9"/>
  <c r="A27" i="9" s="1"/>
  <c r="A28" i="9" s="1"/>
  <c r="A29" i="9" s="1"/>
  <c r="A30" i="9" s="1"/>
  <c r="A31" i="9" s="1"/>
  <c r="A32" i="9" s="1"/>
  <c r="A33" i="9" s="1"/>
  <c r="B25" i="117" l="1"/>
  <c r="B24" i="117"/>
  <c r="A35" i="9"/>
  <c r="A36" i="9" s="1"/>
  <c r="A37" i="9" s="1"/>
  <c r="A38" i="9" s="1"/>
  <c r="A39" i="9" s="1"/>
  <c r="A40" i="9" s="1"/>
  <c r="A41" i="9" s="1"/>
  <c r="A42" i="9" s="1"/>
  <c r="A44" i="9"/>
  <c r="A46" i="9" l="1"/>
  <c r="A51" i="9"/>
  <c r="A50" i="9"/>
  <c r="A47" i="9"/>
  <c r="A45" i="9"/>
  <c r="A49" i="9"/>
  <c r="A48" i="9"/>
</calcChain>
</file>

<file path=xl/sharedStrings.xml><?xml version="1.0" encoding="utf-8"?>
<sst xmlns="http://schemas.openxmlformats.org/spreadsheetml/2006/main" count="201" uniqueCount="74">
  <si>
    <t>EXTENSION #</t>
  </si>
  <si>
    <t>STATION</t>
  </si>
  <si>
    <t>SHEET</t>
  </si>
  <si>
    <t>REF.</t>
  </si>
  <si>
    <t>LOCATION</t>
  </si>
  <si>
    <t>SIDE</t>
  </si>
  <si>
    <t>NO.</t>
  </si>
  <si>
    <t xml:space="preserve"> </t>
  </si>
  <si>
    <t>FROM</t>
  </si>
  <si>
    <t>TO</t>
  </si>
  <si>
    <t>TOTAL MILES</t>
  </si>
  <si>
    <t>TOTAL</t>
  </si>
  <si>
    <t>TOTAL FEET</t>
  </si>
  <si>
    <t>PARTICIPATION</t>
  </si>
  <si>
    <t>ITEM</t>
  </si>
  <si>
    <t>GRAND</t>
  </si>
  <si>
    <t>UNIT</t>
  </si>
  <si>
    <t>DESCRIPTION</t>
  </si>
  <si>
    <t>SEE</t>
  </si>
  <si>
    <t>EXT.</t>
  </si>
  <si>
    <t>EXTENSION</t>
  </si>
  <si>
    <t>SHEET NO.</t>
  </si>
  <si>
    <t>REFERENCE NO.</t>
  </si>
  <si>
    <t>SIZE (INCHES)</t>
  </si>
  <si>
    <t>CODE</t>
  </si>
  <si>
    <t>EDGE LINE, 6" (YELLOW) (MILE)</t>
  </si>
  <si>
    <t>FT</t>
  </si>
  <si>
    <t>EDGE LINE, 6" (WHITE) (MILE)</t>
  </si>
  <si>
    <t>LANE LINE, 6"</t>
  </si>
  <si>
    <t>LANE LINE, 6" (MLE)</t>
  </si>
  <si>
    <t>EACH</t>
  </si>
  <si>
    <t>RAISED PAVEMENT MARKER REMOVED</t>
  </si>
  <si>
    <t>TOTALS CARRIED TO GENERAL SUMMARY</t>
  </si>
  <si>
    <t>EW</t>
  </si>
  <si>
    <t>LL</t>
  </si>
  <si>
    <t>EY</t>
  </si>
  <si>
    <t>I-480</t>
  </si>
  <si>
    <t>LT</t>
  </si>
  <si>
    <t>RT</t>
  </si>
  <si>
    <t>GROUND MOUNTED STRUCTURAL BEAM SUPPORT, W6 X 9</t>
  </si>
  <si>
    <t>GROUND MOUNTED STRUCTURAL BEAM SUPPORT, W10 X 12</t>
  </si>
  <si>
    <t>SIGN, FLAT SHEET</t>
  </si>
  <si>
    <t>SIGN, GROUND MOUNTED EXTRUSHEET</t>
  </si>
  <si>
    <t>SF</t>
  </si>
  <si>
    <t>REMOVAL OF GROUND MOUNTED SIGN AND DISPOSAL</t>
  </si>
  <si>
    <t>REMOVAL OF GROUND MOUNTED POST SUPPORT AND DISPOSAL</t>
  </si>
  <si>
    <t>REMOVAL OF GROUND MOUNTED STRUCTURAL BEAM SUPPORT AND DISPOSAL</t>
  </si>
  <si>
    <t>BREAKAWAY STRUCTURAL BEAM CONNECTION</t>
  </si>
  <si>
    <t>GROUND MOUNTED SUPPORT, NO. 2 POST</t>
  </si>
  <si>
    <t>S-1</t>
  </si>
  <si>
    <t>S-2</t>
  </si>
  <si>
    <t>SPECIAL</t>
  </si>
  <si>
    <t>E7-H1-132</t>
  </si>
  <si>
    <t>84" X 48"</t>
  </si>
  <si>
    <t>132" X 60"</t>
  </si>
  <si>
    <t>R-1</t>
  </si>
  <si>
    <t>R-2</t>
  </si>
  <si>
    <t>E7-H1</t>
  </si>
  <si>
    <t>18.4/21.0</t>
  </si>
  <si>
    <t>19.3/23.1</t>
  </si>
  <si>
    <t>R-3</t>
  </si>
  <si>
    <t>D10-1</t>
  </si>
  <si>
    <t>S-3</t>
  </si>
  <si>
    <t>D10-1-12</t>
  </si>
  <si>
    <t>12" X 18"</t>
  </si>
  <si>
    <t>TRAFFIC CONTROL</t>
  </si>
  <si>
    <t>EDGE LINE, 6"</t>
  </si>
  <si>
    <t>MILE</t>
  </si>
  <si>
    <t>GROUND MOUNTED STRUCTURAL BEAM SUPPORT, W6X9</t>
  </si>
  <si>
    <t>GROUND MOUNTED STRUCTURAL BEAM SUPPORT, W10X12</t>
  </si>
  <si>
    <t>GROUND MOUNTED STRUCTURAL BEAM SUPPORT FOUNDATION</t>
  </si>
  <si>
    <t>REMOVAL OF GROUND MOUNTED MAJOR SIGN AND DISPOSAL</t>
  </si>
  <si>
    <t>RPM (ONE-WAY WHITE), AS PER PLAN</t>
  </si>
  <si>
    <t>RPM, AS PER 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</si>
</sst>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&quot;$&quot;#,##0\ ;\(&quot;$&quot;#,##0\)"/>
    <numFmt numFmtId="165" formatCode="m/d"/>
    <numFmt numFmtId="166" formatCode="###0"/>
    <numFmt numFmtId="167" formatCode="##\+#0"/>
    <numFmt numFmtId="168" formatCode="00000"/>
    <numFmt numFmtId="169" formatCode="###0.00"/>
    <numFmt numFmtId="170" formatCode="#,##0.0"/>
    <numFmt numFmtId="171" formatCode="0.0"/>
    <numFmt numFmtId="172" formatCode="##\+##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sz val="14"/>
      <name val="Verdana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2"/>
      <name val="Arial"/>
      <family val="2"/>
    </font>
    <font>
      <u/>
      <sz val="7.5"/>
      <color indexed="12"/>
      <name val="Arial"/>
      <family val="2"/>
    </font>
    <font>
      <sz val="10"/>
      <color indexed="10"/>
      <name val="Arial"/>
      <family val="2"/>
    </font>
    <font>
      <sz val="11"/>
      <name val="Verdana"/>
      <family val="2"/>
    </font>
    <font>
      <sz val="10"/>
      <name val="Arial"/>
    </font>
    <font>
      <sz val="10"/>
      <name val="Verdana"/>
      <family val="2"/>
    </font>
    <font>
      <sz val="14"/>
      <name val="Arial"/>
      <family val="2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double">
        <color indexed="0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6" fillId="0" borderId="0" applyNumberFormat="0" applyFont="0" applyFill="0" applyAlignment="0" applyProtection="0"/>
    <xf numFmtId="0" fontId="7" fillId="0" borderId="0" applyNumberFormat="0" applyFont="0" applyFill="0" applyAlignment="0" applyProtection="0"/>
    <xf numFmtId="0" fontId="8" fillId="0" borderId="0" applyNumberFormat="0" applyFont="0" applyFill="0" applyAlignment="0" applyProtection="0"/>
    <xf numFmtId="0" fontId="9" fillId="0" borderId="0" applyNumberFormat="0" applyFont="0" applyFill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3" fillId="0" borderId="32" applyNumberFormat="0" applyFont="0" applyBorder="0" applyAlignment="0" applyProtection="0"/>
    <xf numFmtId="0" fontId="3" fillId="0" borderId="0"/>
    <xf numFmtId="0" fontId="13" fillId="0" borderId="0"/>
    <xf numFmtId="0" fontId="1" fillId="0" borderId="0"/>
  </cellStyleXfs>
  <cellXfs count="214">
    <xf numFmtId="0" fontId="0" fillId="0" borderId="0" xfId="0"/>
    <xf numFmtId="166" fontId="1" fillId="0" borderId="0" xfId="1" applyNumberFormat="1" applyFill="1"/>
    <xf numFmtId="166" fontId="2" fillId="0" borderId="0" xfId="1" applyNumberFormat="1" applyFont="1" applyFill="1" applyAlignment="1">
      <alignment horizontal="center" vertical="center"/>
    </xf>
    <xf numFmtId="166" fontId="3" fillId="0" borderId="0" xfId="1" quotePrefix="1" applyNumberFormat="1" applyFont="1" applyFill="1"/>
    <xf numFmtId="166" fontId="11" fillId="0" borderId="0" xfId="0" applyNumberFormat="1" applyFont="1" applyFill="1" applyAlignment="1">
      <alignment horizontal="center" vertical="center"/>
    </xf>
    <xf numFmtId="166" fontId="2" fillId="0" borderId="0" xfId="0" quotePrefix="1" applyNumberFormat="1" applyFont="1" applyFill="1" applyAlignment="1">
      <alignment horizontal="center" vertical="center"/>
    </xf>
    <xf numFmtId="166" fontId="11" fillId="0" borderId="0" xfId="0" quotePrefix="1" applyNumberFormat="1" applyFont="1" applyFill="1" applyAlignment="1">
      <alignment horizontal="center" vertical="center"/>
    </xf>
    <xf numFmtId="166" fontId="0" fillId="0" borderId="0" xfId="0" applyNumberFormat="1" applyFill="1"/>
    <xf numFmtId="166" fontId="4" fillId="0" borderId="3" xfId="1" applyNumberFormat="1" applyFont="1" applyFill="1" applyBorder="1" applyAlignment="1">
      <alignment horizontal="center" vertical="center"/>
    </xf>
    <xf numFmtId="166" fontId="1" fillId="0" borderId="4" xfId="1" applyNumberFormat="1" applyFill="1" applyBorder="1" applyAlignment="1">
      <alignment horizontal="center" vertical="center"/>
    </xf>
    <xf numFmtId="166" fontId="5" fillId="0" borderId="5" xfId="0" applyNumberFormat="1" applyFont="1" applyFill="1" applyBorder="1" applyAlignment="1">
      <alignment horizontal="center" vertical="center"/>
    </xf>
    <xf numFmtId="166" fontId="5" fillId="0" borderId="5" xfId="1" applyNumberFormat="1" applyFont="1" applyFill="1" applyBorder="1" applyAlignment="1">
      <alignment horizontal="center" vertical="center"/>
    </xf>
    <xf numFmtId="166" fontId="5" fillId="0" borderId="6" xfId="1" applyNumberFormat="1" applyFont="1" applyFill="1" applyBorder="1" applyAlignment="1">
      <alignment horizontal="center" vertical="center"/>
    </xf>
    <xf numFmtId="166" fontId="5" fillId="0" borderId="7" xfId="1" applyNumberFormat="1" applyFont="1" applyFill="1" applyBorder="1" applyAlignment="1">
      <alignment horizontal="center" vertical="center"/>
    </xf>
    <xf numFmtId="166" fontId="4" fillId="0" borderId="8" xfId="1" applyNumberFormat="1" applyFont="1" applyFill="1" applyBorder="1" applyAlignment="1">
      <alignment horizontal="center" vertical="center"/>
    </xf>
    <xf numFmtId="166" fontId="4" fillId="0" borderId="9" xfId="1" applyNumberFormat="1" applyFont="1" applyFill="1" applyBorder="1" applyAlignment="1">
      <alignment horizontal="center" vertical="center"/>
    </xf>
    <xf numFmtId="166" fontId="5" fillId="0" borderId="13" xfId="1" applyNumberFormat="1" applyFont="1" applyFill="1" applyBorder="1" applyAlignment="1">
      <alignment horizontal="center" vertical="center"/>
    </xf>
    <xf numFmtId="166" fontId="5" fillId="0" borderId="15" xfId="1" applyNumberFormat="1" applyFont="1" applyFill="1" applyBorder="1" applyAlignment="1">
      <alignment horizontal="center" vertical="center"/>
    </xf>
    <xf numFmtId="166" fontId="5" fillId="0" borderId="16" xfId="0" applyNumberFormat="1" applyFont="1" applyFill="1" applyBorder="1" applyAlignment="1">
      <alignment horizontal="center" vertical="center"/>
    </xf>
    <xf numFmtId="166" fontId="5" fillId="0" borderId="16" xfId="1" applyNumberFormat="1" applyFont="1" applyFill="1" applyBorder="1" applyAlignment="1">
      <alignment horizontal="center" vertical="center"/>
    </xf>
    <xf numFmtId="166" fontId="5" fillId="0" borderId="17" xfId="1" applyNumberFormat="1" applyFont="1" applyFill="1" applyBorder="1" applyAlignment="1">
      <alignment horizontal="center" vertical="center"/>
    </xf>
    <xf numFmtId="166" fontId="5" fillId="0" borderId="18" xfId="1" applyNumberFormat="1" applyFont="1" applyFill="1" applyBorder="1" applyAlignment="1">
      <alignment horizontal="center" vertical="center"/>
    </xf>
    <xf numFmtId="166" fontId="5" fillId="0" borderId="19" xfId="1" applyNumberFormat="1" applyFont="1" applyFill="1" applyBorder="1" applyAlignment="1">
      <alignment horizontal="center" vertical="center"/>
    </xf>
    <xf numFmtId="166" fontId="5" fillId="0" borderId="20" xfId="1" applyNumberFormat="1" applyFont="1" applyFill="1" applyBorder="1" applyAlignment="1">
      <alignment horizontal="center" vertical="center"/>
    </xf>
    <xf numFmtId="166" fontId="5" fillId="0" borderId="21" xfId="1" applyNumberFormat="1" applyFont="1" applyFill="1" applyBorder="1" applyAlignment="1">
      <alignment horizontal="center" vertical="center"/>
    </xf>
    <xf numFmtId="166" fontId="5" fillId="0" borderId="22" xfId="1" applyNumberFormat="1" applyFont="1" applyFill="1" applyBorder="1" applyAlignment="1">
      <alignment horizontal="center" vertical="center"/>
    </xf>
    <xf numFmtId="166" fontId="5" fillId="0" borderId="5" xfId="1" applyNumberFormat="1" applyFont="1" applyFill="1" applyBorder="1" applyAlignment="1">
      <alignment horizontal="center" vertical="center" wrapText="1"/>
    </xf>
    <xf numFmtId="166" fontId="5" fillId="0" borderId="24" xfId="1" applyNumberFormat="1" applyFont="1" applyFill="1" applyBorder="1" applyAlignment="1">
      <alignment horizontal="center" vertical="center"/>
    </xf>
    <xf numFmtId="166" fontId="5" fillId="0" borderId="1" xfId="1" applyNumberFormat="1" applyFont="1" applyFill="1" applyBorder="1" applyAlignment="1">
      <alignment horizontal="center" vertical="center"/>
    </xf>
    <xf numFmtId="166" fontId="0" fillId="0" borderId="0" xfId="0" applyNumberFormat="1"/>
    <xf numFmtId="167" fontId="5" fillId="0" borderId="5" xfId="1" applyNumberFormat="1" applyFont="1" applyFill="1" applyBorder="1" applyAlignment="1">
      <alignment horizontal="center" vertical="center"/>
    </xf>
    <xf numFmtId="168" fontId="11" fillId="0" borderId="0" xfId="0" applyNumberFormat="1" applyFont="1" applyFill="1" applyAlignment="1">
      <alignment horizontal="center" vertical="center"/>
    </xf>
    <xf numFmtId="168" fontId="2" fillId="0" borderId="0" xfId="0" quotePrefix="1" applyNumberFormat="1" applyFont="1" applyFill="1" applyAlignment="1">
      <alignment horizontal="center" vertical="center"/>
    </xf>
    <xf numFmtId="0" fontId="14" fillId="0" borderId="34" xfId="1" applyFont="1" applyFill="1" applyBorder="1" applyAlignment="1">
      <alignment horizontal="center"/>
    </xf>
    <xf numFmtId="0" fontId="1" fillId="0" borderId="0" xfId="1" applyFill="1"/>
    <xf numFmtId="0" fontId="14" fillId="0" borderId="37" xfId="1" applyFont="1" applyFill="1" applyBorder="1" applyAlignment="1">
      <alignment horizontal="center"/>
    </xf>
    <xf numFmtId="0" fontId="14" fillId="0" borderId="38" xfId="1" applyFont="1" applyFill="1" applyBorder="1" applyAlignment="1">
      <alignment horizontal="center"/>
    </xf>
    <xf numFmtId="3" fontId="5" fillId="0" borderId="19" xfId="1" applyNumberFormat="1" applyFont="1" applyFill="1" applyBorder="1" applyAlignment="1">
      <alignment horizontal="center" vertical="center"/>
    </xf>
    <xf numFmtId="0" fontId="5" fillId="0" borderId="19" xfId="1" applyFont="1" applyFill="1" applyBorder="1" applyAlignment="1">
      <alignment horizontal="center" vertical="center"/>
    </xf>
    <xf numFmtId="4" fontId="5" fillId="0" borderId="19" xfId="1" applyNumberFormat="1" applyFont="1" applyFill="1" applyBorder="1" applyAlignment="1">
      <alignment horizontal="center" vertical="center"/>
    </xf>
    <xf numFmtId="1" fontId="5" fillId="0" borderId="19" xfId="1" applyNumberFormat="1" applyFont="1" applyFill="1" applyBorder="1" applyAlignment="1">
      <alignment horizontal="center" vertical="center"/>
    </xf>
    <xf numFmtId="4" fontId="5" fillId="0" borderId="5" xfId="1" applyNumberFormat="1" applyFont="1" applyFill="1" applyBorder="1" applyAlignment="1">
      <alignment horizontal="center" vertical="center"/>
    </xf>
    <xf numFmtId="3" fontId="5" fillId="0" borderId="23" xfId="1" applyNumberFormat="1" applyFont="1" applyFill="1" applyBorder="1" applyAlignment="1">
      <alignment horizontal="left" vertical="center"/>
    </xf>
    <xf numFmtId="0" fontId="5" fillId="0" borderId="21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/>
    </xf>
    <xf numFmtId="3" fontId="5" fillId="0" borderId="12" xfId="1" applyNumberFormat="1" applyFont="1" applyFill="1" applyBorder="1" applyAlignment="1">
      <alignment horizontal="center" vertical="center"/>
    </xf>
    <xf numFmtId="0" fontId="5" fillId="0" borderId="12" xfId="1" applyFont="1" applyFill="1" applyBorder="1" applyAlignment="1">
      <alignment horizontal="center" vertical="center"/>
    </xf>
    <xf numFmtId="3" fontId="5" fillId="0" borderId="5" xfId="1" applyNumberFormat="1" applyFont="1" applyFill="1" applyBorder="1" applyAlignment="1">
      <alignment horizontal="center" vertical="center"/>
    </xf>
    <xf numFmtId="1" fontId="5" fillId="0" borderId="22" xfId="1" applyNumberFormat="1" applyFont="1" applyFill="1" applyBorder="1" applyAlignment="1">
      <alignment horizontal="center" vertical="center"/>
    </xf>
    <xf numFmtId="0" fontId="5" fillId="0" borderId="39" xfId="1" applyFont="1" applyFill="1" applyBorder="1" applyAlignment="1">
      <alignment horizontal="center" vertical="center"/>
    </xf>
    <xf numFmtId="1" fontId="5" fillId="0" borderId="5" xfId="1" applyNumberFormat="1" applyFont="1" applyFill="1" applyBorder="1" applyAlignment="1">
      <alignment horizontal="center" vertical="center"/>
    </xf>
    <xf numFmtId="0" fontId="5" fillId="0" borderId="6" xfId="1" applyFont="1" applyFill="1" applyBorder="1" applyAlignment="1">
      <alignment horizontal="center" vertical="center"/>
    </xf>
    <xf numFmtId="1" fontId="5" fillId="0" borderId="0" xfId="1" applyNumberFormat="1" applyFont="1" applyFill="1" applyAlignment="1">
      <alignment horizontal="center"/>
    </xf>
    <xf numFmtId="168" fontId="2" fillId="0" borderId="0" xfId="1" applyNumberFormat="1" applyFont="1" applyFill="1" applyAlignment="1">
      <alignment horizontal="center"/>
    </xf>
    <xf numFmtId="3" fontId="5" fillId="0" borderId="22" xfId="1" applyNumberFormat="1" applyFont="1" applyFill="1" applyBorder="1" applyAlignment="1">
      <alignment horizontal="center" vertical="center"/>
    </xf>
    <xf numFmtId="49" fontId="2" fillId="0" borderId="0" xfId="1" applyNumberFormat="1" applyFont="1" applyFill="1" applyAlignment="1">
      <alignment horizontal="center"/>
    </xf>
    <xf numFmtId="1" fontId="5" fillId="0" borderId="23" xfId="1" applyNumberFormat="1" applyFont="1" applyFill="1" applyBorder="1" applyAlignment="1">
      <alignment horizontal="center" vertical="center"/>
    </xf>
    <xf numFmtId="168" fontId="5" fillId="0" borderId="5" xfId="1" applyNumberFormat="1" applyFont="1" applyFill="1" applyBorder="1" applyAlignment="1">
      <alignment horizontal="center" vertical="center"/>
    </xf>
    <xf numFmtId="170" fontId="5" fillId="0" borderId="5" xfId="1" applyNumberFormat="1" applyFont="1" applyFill="1" applyBorder="1" applyAlignment="1">
      <alignment horizontal="center" vertical="center"/>
    </xf>
    <xf numFmtId="171" fontId="5" fillId="0" borderId="22" xfId="1" applyNumberFormat="1" applyFont="1" applyFill="1" applyBorder="1" applyAlignment="1">
      <alignment horizontal="center" vertical="center"/>
    </xf>
    <xf numFmtId="170" fontId="5" fillId="0" borderId="23" xfId="1" applyNumberFormat="1" applyFont="1" applyFill="1" applyBorder="1" applyAlignment="1">
      <alignment horizontal="center" vertical="center"/>
    </xf>
    <xf numFmtId="3" fontId="5" fillId="0" borderId="23" xfId="1" applyNumberFormat="1" applyFont="1" applyFill="1" applyBorder="1" applyAlignment="1">
      <alignment horizontal="center" vertical="center"/>
    </xf>
    <xf numFmtId="3" fontId="5" fillId="0" borderId="2" xfId="1" applyNumberFormat="1" applyFont="1" applyFill="1" applyBorder="1" applyAlignment="1">
      <alignment horizontal="center" vertical="center"/>
    </xf>
    <xf numFmtId="3" fontId="5" fillId="0" borderId="22" xfId="1" applyNumberFormat="1" applyFont="1" applyFill="1" applyBorder="1" applyAlignment="1">
      <alignment horizontal="left" vertical="center"/>
    </xf>
    <xf numFmtId="3" fontId="5" fillId="0" borderId="7" xfId="1" applyNumberFormat="1" applyFont="1" applyFill="1" applyBorder="1" applyAlignment="1">
      <alignment horizontal="center" vertical="center"/>
    </xf>
    <xf numFmtId="3" fontId="5" fillId="0" borderId="40" xfId="1" applyNumberFormat="1" applyFont="1" applyFill="1" applyBorder="1" applyAlignment="1">
      <alignment horizontal="left" vertical="center"/>
    </xf>
    <xf numFmtId="3" fontId="5" fillId="0" borderId="40" xfId="1" applyNumberFormat="1" applyFont="1" applyFill="1" applyBorder="1" applyAlignment="1">
      <alignment horizontal="center" vertical="center"/>
    </xf>
    <xf numFmtId="1" fontId="5" fillId="0" borderId="6" xfId="1" applyNumberFormat="1" applyFont="1" applyFill="1" applyBorder="1" applyAlignment="1">
      <alignment horizontal="center" vertical="center"/>
    </xf>
    <xf numFmtId="3" fontId="5" fillId="0" borderId="6" xfId="1" applyNumberFormat="1" applyFont="1" applyFill="1" applyBorder="1" applyAlignment="1">
      <alignment horizontal="center" vertical="center"/>
    </xf>
    <xf numFmtId="1" fontId="5" fillId="0" borderId="35" xfId="1" applyNumberFormat="1" applyFont="1" applyFill="1" applyBorder="1" applyAlignment="1">
      <alignment horizontal="center" vertical="center"/>
    </xf>
    <xf numFmtId="0" fontId="5" fillId="0" borderId="6" xfId="1" applyFont="1" applyFill="1" applyBorder="1" applyAlignment="1">
      <alignment horizontal="left" vertical="center"/>
    </xf>
    <xf numFmtId="49" fontId="1" fillId="0" borderId="0" xfId="1" applyNumberFormat="1" applyFill="1"/>
    <xf numFmtId="168" fontId="5" fillId="0" borderId="22" xfId="1" applyNumberFormat="1" applyFont="1" applyFill="1" applyBorder="1" applyAlignment="1">
      <alignment horizontal="center" vertical="center"/>
    </xf>
    <xf numFmtId="0" fontId="2" fillId="0" borderId="0" xfId="1" applyNumberFormat="1" applyFont="1" applyFill="1" applyAlignment="1">
      <alignment horizontal="center"/>
    </xf>
    <xf numFmtId="171" fontId="5" fillId="0" borderId="5" xfId="1" applyNumberFormat="1" applyFont="1" applyFill="1" applyBorder="1" applyAlignment="1">
      <alignment horizontal="center" vertical="center"/>
    </xf>
    <xf numFmtId="1" fontId="5" fillId="0" borderId="5" xfId="1" applyNumberFormat="1" applyFont="1" applyFill="1" applyBorder="1" applyAlignment="1">
      <alignment horizontal="left" vertical="center"/>
    </xf>
    <xf numFmtId="171" fontId="5" fillId="0" borderId="7" xfId="1" applyNumberFormat="1" applyFont="1" applyFill="1" applyBorder="1" applyAlignment="1">
      <alignment horizontal="center" vertical="center"/>
    </xf>
    <xf numFmtId="1" fontId="5" fillId="0" borderId="7" xfId="1" applyNumberFormat="1" applyFont="1" applyFill="1" applyBorder="1" applyAlignment="1">
      <alignment horizontal="left" vertical="center"/>
    </xf>
    <xf numFmtId="1" fontId="5" fillId="0" borderId="6" xfId="1" applyNumberFormat="1" applyFont="1" applyFill="1" applyBorder="1" applyAlignment="1">
      <alignment horizontal="left" vertical="center"/>
    </xf>
    <xf numFmtId="49" fontId="2" fillId="0" borderId="0" xfId="1" applyNumberFormat="1" applyFont="1" applyFill="1"/>
    <xf numFmtId="49" fontId="1" fillId="0" borderId="0" xfId="1" applyNumberFormat="1" applyFont="1" applyFill="1"/>
    <xf numFmtId="1" fontId="2" fillId="0" borderId="0" xfId="1" applyNumberFormat="1" applyFont="1" applyFill="1" applyAlignment="1">
      <alignment horizontal="center"/>
    </xf>
    <xf numFmtId="1" fontId="5" fillId="0" borderId="7" xfId="1" applyNumberFormat="1" applyFont="1" applyFill="1" applyBorder="1" applyAlignment="1">
      <alignment horizontal="center" vertical="center"/>
    </xf>
    <xf numFmtId="2" fontId="5" fillId="0" borderId="5" xfId="1" applyNumberFormat="1" applyFont="1" applyFill="1" applyBorder="1" applyAlignment="1">
      <alignment horizontal="center" vertical="center"/>
    </xf>
    <xf numFmtId="2" fontId="5" fillId="0" borderId="22" xfId="1" applyNumberFormat="1" applyFont="1" applyFill="1" applyBorder="1" applyAlignment="1">
      <alignment horizontal="center" vertical="center"/>
    </xf>
    <xf numFmtId="2" fontId="5" fillId="0" borderId="5" xfId="1" applyNumberFormat="1" applyFont="1" applyFill="1" applyBorder="1" applyAlignment="1">
      <alignment horizontal="left" vertical="center"/>
    </xf>
    <xf numFmtId="3" fontId="5" fillId="0" borderId="5" xfId="1" applyNumberFormat="1" applyFont="1" applyFill="1" applyBorder="1" applyAlignment="1">
      <alignment horizontal="left" vertical="center"/>
    </xf>
    <xf numFmtId="0" fontId="5" fillId="0" borderId="5" xfId="1" applyFont="1" applyFill="1" applyBorder="1" applyAlignment="1">
      <alignment horizontal="center" vertical="center"/>
    </xf>
    <xf numFmtId="2" fontId="5" fillId="0" borderId="5" xfId="1" applyNumberFormat="1" applyFont="1" applyFill="1" applyBorder="1" applyAlignment="1">
      <alignment horizontal="left" vertical="center" wrapText="1"/>
    </xf>
    <xf numFmtId="0" fontId="5" fillId="0" borderId="5" xfId="1" applyNumberFormat="1" applyFont="1" applyFill="1" applyBorder="1" applyAlignment="1">
      <alignment horizontal="center" vertical="center"/>
    </xf>
    <xf numFmtId="0" fontId="5" fillId="0" borderId="7" xfId="1" applyFont="1" applyFill="1" applyBorder="1" applyAlignment="1">
      <alignment horizontal="center" vertical="center"/>
    </xf>
    <xf numFmtId="0" fontId="1" fillId="0" borderId="0" xfId="1" applyNumberFormat="1" applyFill="1"/>
    <xf numFmtId="0" fontId="2" fillId="0" borderId="0" xfId="1" applyFont="1" applyFill="1" applyAlignment="1">
      <alignment horizontal="center" vertical="center"/>
    </xf>
    <xf numFmtId="0" fontId="2" fillId="0" borderId="0" xfId="1" quotePrefix="1" applyFont="1" applyFill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textRotation="90" wrapText="1"/>
    </xf>
    <xf numFmtId="0" fontId="5" fillId="0" borderId="13" xfId="1" applyFont="1" applyFill="1" applyBorder="1" applyAlignment="1">
      <alignment horizontal="center" vertical="center"/>
    </xf>
    <xf numFmtId="0" fontId="5" fillId="0" borderId="16" xfId="1" applyFont="1" applyFill="1" applyBorder="1" applyAlignment="1">
      <alignment horizontal="center" vertical="center"/>
    </xf>
    <xf numFmtId="1" fontId="5" fillId="0" borderId="16" xfId="1" applyNumberFormat="1" applyFont="1" applyFill="1" applyBorder="1" applyAlignment="1">
      <alignment horizontal="center" vertical="center"/>
    </xf>
    <xf numFmtId="1" fontId="5" fillId="0" borderId="0" xfId="1" applyNumberFormat="1" applyFont="1" applyFill="1" applyBorder="1" applyAlignment="1">
      <alignment horizontal="center" vertical="center"/>
    </xf>
    <xf numFmtId="0" fontId="5" fillId="0" borderId="20" xfId="1" applyFont="1" applyFill="1" applyBorder="1" applyAlignment="1">
      <alignment horizontal="center" vertical="center"/>
    </xf>
    <xf numFmtId="0" fontId="5" fillId="0" borderId="5" xfId="13" applyFont="1" applyFill="1" applyBorder="1" applyAlignment="1">
      <alignment horizontal="center" vertical="center"/>
    </xf>
    <xf numFmtId="172" fontId="5" fillId="0" borderId="5" xfId="13" applyNumberFormat="1" applyFont="1" applyFill="1" applyBorder="1" applyAlignment="1">
      <alignment horizontal="center" vertical="center"/>
    </xf>
    <xf numFmtId="2" fontId="5" fillId="0" borderId="5" xfId="13" applyNumberFormat="1" applyFont="1" applyFill="1" applyBorder="1" applyAlignment="1">
      <alignment horizontal="center" vertical="center"/>
    </xf>
    <xf numFmtId="171" fontId="5" fillId="0" borderId="5" xfId="13" applyNumberFormat="1" applyFont="1" applyFill="1" applyBorder="1" applyAlignment="1">
      <alignment horizontal="center" vertical="center"/>
    </xf>
    <xf numFmtId="1" fontId="5" fillId="0" borderId="5" xfId="13" applyNumberFormat="1" applyFont="1" applyFill="1" applyBorder="1" applyAlignment="1">
      <alignment horizontal="center" vertical="center"/>
    </xf>
    <xf numFmtId="1" fontId="5" fillId="0" borderId="0" xfId="13" applyNumberFormat="1" applyFont="1" applyFill="1" applyBorder="1" applyAlignment="1">
      <alignment horizontal="center" vertical="center"/>
    </xf>
    <xf numFmtId="171" fontId="1" fillId="0" borderId="0" xfId="1" applyNumberFormat="1" applyFill="1"/>
    <xf numFmtId="0" fontId="5" fillId="0" borderId="0" xfId="1" applyFont="1" applyFill="1" applyAlignment="1">
      <alignment horizontal="center" vertical="center"/>
    </xf>
    <xf numFmtId="1" fontId="1" fillId="0" borderId="0" xfId="1" applyNumberFormat="1" applyFill="1"/>
    <xf numFmtId="0" fontId="5" fillId="0" borderId="5" xfId="1" applyFont="1" applyFill="1" applyBorder="1" applyAlignment="1">
      <alignment horizontal="center" vertical="center"/>
    </xf>
    <xf numFmtId="0" fontId="5" fillId="0" borderId="16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/>
    </xf>
    <xf numFmtId="168" fontId="2" fillId="0" borderId="0" xfId="1" quotePrefix="1" applyNumberFormat="1" applyFont="1" applyFill="1" applyAlignment="1">
      <alignment horizontal="center" vertical="center"/>
    </xf>
    <xf numFmtId="171" fontId="5" fillId="0" borderId="19" xfId="1" applyNumberFormat="1" applyFont="1" applyFill="1" applyBorder="1" applyAlignment="1">
      <alignment horizontal="center" vertical="center"/>
    </xf>
    <xf numFmtId="168" fontId="5" fillId="0" borderId="12" xfId="1" applyNumberFormat="1" applyFont="1" applyFill="1" applyBorder="1" applyAlignment="1">
      <alignment horizontal="center" vertical="center"/>
    </xf>
    <xf numFmtId="168" fontId="5" fillId="0" borderId="23" xfId="1" applyNumberFormat="1" applyFont="1" applyFill="1" applyBorder="1" applyAlignment="1">
      <alignment horizontal="center" vertical="center"/>
    </xf>
    <xf numFmtId="2" fontId="5" fillId="0" borderId="7" xfId="1" applyNumberFormat="1" applyFont="1" applyFill="1" applyBorder="1" applyAlignment="1">
      <alignment horizontal="center" vertical="center"/>
    </xf>
    <xf numFmtId="2" fontId="5" fillId="0" borderId="6" xfId="1" applyNumberFormat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/>
    </xf>
    <xf numFmtId="3" fontId="5" fillId="0" borderId="4" xfId="1" applyNumberFormat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/>
    </xf>
    <xf numFmtId="0" fontId="4" fillId="0" borderId="16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/>
    </xf>
    <xf numFmtId="0" fontId="5" fillId="0" borderId="16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5" fillId="0" borderId="13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center" vertical="center"/>
    </xf>
    <xf numFmtId="0" fontId="12" fillId="0" borderId="33" xfId="1" applyFont="1" applyFill="1" applyBorder="1" applyAlignment="1">
      <alignment horizontal="center" vertical="center"/>
    </xf>
    <xf numFmtId="0" fontId="13" fillId="0" borderId="33" xfId="13" applyFill="1" applyBorder="1" applyAlignment="1">
      <alignment horizontal="center" vertical="center"/>
    </xf>
    <xf numFmtId="0" fontId="13" fillId="0" borderId="35" xfId="13" applyFill="1" applyBorder="1" applyAlignment="1">
      <alignment horizontal="center" vertical="center"/>
    </xf>
    <xf numFmtId="0" fontId="13" fillId="0" borderId="36" xfId="13" applyFill="1" applyBorder="1" applyAlignment="1">
      <alignment horizontal="center" vertical="center"/>
    </xf>
    <xf numFmtId="0" fontId="12" fillId="0" borderId="1" xfId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/>
    </xf>
    <xf numFmtId="0" fontId="1" fillId="0" borderId="12" xfId="1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center"/>
    </xf>
    <xf numFmtId="0" fontId="15" fillId="0" borderId="8" xfId="1" applyNumberFormat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5" fillId="0" borderId="8" xfId="1" applyFont="1" applyFill="1" applyBorder="1" applyAlignment="1">
      <alignment horizontal="center"/>
    </xf>
    <xf numFmtId="0" fontId="5" fillId="0" borderId="5" xfId="13" applyFont="1" applyFill="1" applyBorder="1" applyAlignment="1">
      <alignment horizontal="center" vertical="center" wrapText="1"/>
    </xf>
    <xf numFmtId="0" fontId="5" fillId="0" borderId="16" xfId="13" applyFont="1" applyFill="1" applyBorder="1" applyAlignment="1">
      <alignment horizontal="center" vertical="center"/>
    </xf>
    <xf numFmtId="0" fontId="4" fillId="0" borderId="8" xfId="1" applyNumberFormat="1" applyFont="1" applyFill="1" applyBorder="1" applyAlignment="1">
      <alignment horizontal="center" vertical="center"/>
    </xf>
    <xf numFmtId="0" fontId="15" fillId="0" borderId="13" xfId="1" applyNumberFormat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/>
    </xf>
    <xf numFmtId="0" fontId="15" fillId="0" borderId="13" xfId="1" applyFont="1" applyFill="1" applyBorder="1" applyAlignment="1">
      <alignment horizontal="center" vertical="center"/>
    </xf>
    <xf numFmtId="166" fontId="5" fillId="0" borderId="28" xfId="1" applyNumberFormat="1" applyFont="1" applyFill="1" applyBorder="1" applyAlignment="1">
      <alignment horizontal="center" vertical="center"/>
    </xf>
    <xf numFmtId="166" fontId="1" fillId="0" borderId="13" xfId="1" applyNumberFormat="1" applyFill="1" applyBorder="1" applyAlignment="1">
      <alignment horizontal="center" vertical="center"/>
    </xf>
    <xf numFmtId="166" fontId="5" fillId="0" borderId="25" xfId="1" applyNumberFormat="1" applyFont="1" applyFill="1" applyBorder="1" applyAlignment="1">
      <alignment horizontal="center" vertical="center"/>
    </xf>
    <xf numFmtId="166" fontId="5" fillId="0" borderId="29" xfId="1" applyNumberFormat="1" applyFont="1" applyFill="1" applyBorder="1" applyAlignment="1">
      <alignment horizontal="center" vertical="center"/>
    </xf>
    <xf numFmtId="169" fontId="5" fillId="0" borderId="25" xfId="1" applyNumberFormat="1" applyFont="1" applyFill="1" applyBorder="1" applyAlignment="1">
      <alignment horizontal="center" vertical="center"/>
    </xf>
    <xf numFmtId="169" fontId="5" fillId="0" borderId="29" xfId="1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 textRotation="90" wrapText="1"/>
    </xf>
    <xf numFmtId="166" fontId="5" fillId="0" borderId="8" xfId="0" applyNumberFormat="1" applyFont="1" applyFill="1" applyBorder="1" applyAlignment="1">
      <alignment horizontal="center" vertical="center" textRotation="90" wrapText="1"/>
    </xf>
    <xf numFmtId="166" fontId="5" fillId="0" borderId="12" xfId="0" applyNumberFormat="1" applyFont="1" applyFill="1" applyBorder="1" applyAlignment="1">
      <alignment horizontal="center" vertical="center" textRotation="90" wrapText="1"/>
    </xf>
    <xf numFmtId="166" fontId="5" fillId="0" borderId="27" xfId="1" applyNumberFormat="1" applyFont="1" applyFill="1" applyBorder="1" applyAlignment="1">
      <alignment horizontal="center" vertical="center"/>
    </xf>
    <xf numFmtId="166" fontId="5" fillId="0" borderId="31" xfId="1" applyNumberFormat="1" applyFont="1" applyFill="1" applyBorder="1" applyAlignment="1">
      <alignment horizontal="center" vertical="center"/>
    </xf>
    <xf numFmtId="2" fontId="5" fillId="0" borderId="25" xfId="1" applyNumberFormat="1" applyFont="1" applyFill="1" applyBorder="1" applyAlignment="1">
      <alignment horizontal="center" vertical="center"/>
    </xf>
    <xf numFmtId="2" fontId="5" fillId="0" borderId="27" xfId="1" applyNumberFormat="1" applyFont="1" applyFill="1" applyBorder="1" applyAlignment="1">
      <alignment horizontal="center" vertical="center"/>
    </xf>
    <xf numFmtId="2" fontId="5" fillId="0" borderId="29" xfId="1" applyNumberFormat="1" applyFont="1" applyFill="1" applyBorder="1" applyAlignment="1">
      <alignment horizontal="center" vertical="center"/>
    </xf>
    <xf numFmtId="2" fontId="5" fillId="0" borderId="31" xfId="1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 textRotation="90"/>
    </xf>
    <xf numFmtId="166" fontId="5" fillId="0" borderId="8" xfId="0" applyNumberFormat="1" applyFont="1" applyFill="1" applyBorder="1" applyAlignment="1">
      <alignment horizontal="center" vertical="center" textRotation="90"/>
    </xf>
    <xf numFmtId="166" fontId="5" fillId="0" borderId="12" xfId="0" applyNumberFormat="1" applyFont="1" applyFill="1" applyBorder="1" applyAlignment="1">
      <alignment horizontal="center" vertical="center" textRotation="90"/>
    </xf>
    <xf numFmtId="166" fontId="0" fillId="0" borderId="8" xfId="0" applyNumberFormat="1" applyFill="1" applyBorder="1" applyAlignment="1">
      <alignment horizontal="center" vertical="center" textRotation="90" wrapText="1"/>
    </xf>
    <xf numFmtId="166" fontId="0" fillId="0" borderId="12" xfId="0" applyNumberFormat="1" applyFill="1" applyBorder="1" applyAlignment="1">
      <alignment horizontal="center" vertical="center" textRotation="90" wrapText="1"/>
    </xf>
    <xf numFmtId="166" fontId="4" fillId="0" borderId="8" xfId="1" applyNumberFormat="1" applyFont="1" applyFill="1" applyBorder="1" applyAlignment="1">
      <alignment horizontal="center" vertical="center"/>
    </xf>
    <xf numFmtId="166" fontId="4" fillId="0" borderId="13" xfId="1" applyNumberFormat="1" applyFont="1" applyFill="1" applyBorder="1" applyAlignment="1">
      <alignment horizontal="center" vertical="center"/>
    </xf>
    <xf numFmtId="166" fontId="4" fillId="0" borderId="9" xfId="1" applyNumberFormat="1" applyFont="1" applyFill="1" applyBorder="1" applyAlignment="1">
      <alignment horizontal="center" vertical="center"/>
    </xf>
    <xf numFmtId="166" fontId="4" fillId="0" borderId="14" xfId="1" applyNumberFormat="1" applyFont="1" applyFill="1" applyBorder="1" applyAlignment="1">
      <alignment horizontal="center" vertical="center"/>
    </xf>
    <xf numFmtId="166" fontId="4" fillId="0" borderId="1" xfId="1" applyNumberFormat="1" applyFont="1" applyFill="1" applyBorder="1" applyAlignment="1">
      <alignment horizontal="center" vertical="center"/>
    </xf>
    <xf numFmtId="166" fontId="4" fillId="0" borderId="2" xfId="1" applyNumberFormat="1" applyFont="1" applyFill="1" applyBorder="1" applyAlignment="1">
      <alignment horizontal="center" vertical="center"/>
    </xf>
    <xf numFmtId="166" fontId="1" fillId="0" borderId="8" xfId="1" applyNumberFormat="1" applyFill="1" applyBorder="1" applyAlignment="1">
      <alignment horizontal="center" vertical="center"/>
    </xf>
    <xf numFmtId="166" fontId="4" fillId="0" borderId="10" xfId="1" applyNumberFormat="1" applyFont="1" applyFill="1" applyBorder="1" applyAlignment="1">
      <alignment horizontal="center" vertical="center"/>
    </xf>
    <xf numFmtId="166" fontId="4" fillId="0" borderId="11" xfId="1" applyNumberFormat="1" applyFont="1" applyFill="1" applyBorder="1" applyAlignment="1">
      <alignment horizontal="center" vertical="center"/>
    </xf>
    <xf numFmtId="166" fontId="5" fillId="0" borderId="1" xfId="1" applyNumberFormat="1" applyFont="1" applyFill="1" applyBorder="1" applyAlignment="1">
      <alignment horizontal="center" vertical="center" textRotation="90" wrapText="1"/>
    </xf>
    <xf numFmtId="166" fontId="5" fillId="0" borderId="8" xfId="1" applyNumberFormat="1" applyFont="1" applyFill="1" applyBorder="1" applyAlignment="1">
      <alignment horizontal="center" vertical="center" textRotation="90" wrapText="1"/>
    </xf>
    <xf numFmtId="166" fontId="5" fillId="0" borderId="12" xfId="1" applyNumberFormat="1" applyFont="1" applyFill="1" applyBorder="1" applyAlignment="1">
      <alignment horizontal="center" vertical="center" textRotation="90" wrapText="1"/>
    </xf>
    <xf numFmtId="166" fontId="1" fillId="0" borderId="8" xfId="1" applyNumberFormat="1" applyFill="1" applyBorder="1" applyAlignment="1">
      <alignment horizontal="center" vertical="center" textRotation="90" wrapText="1"/>
    </xf>
    <xf numFmtId="166" fontId="1" fillId="0" borderId="12" xfId="1" applyNumberFormat="1" applyFill="1" applyBorder="1" applyAlignment="1">
      <alignment horizontal="center" vertical="center" textRotation="90" wrapText="1"/>
    </xf>
    <xf numFmtId="166" fontId="5" fillId="0" borderId="26" xfId="1" applyNumberFormat="1" applyFont="1" applyFill="1" applyBorder="1" applyAlignment="1">
      <alignment horizontal="center" vertical="center"/>
    </xf>
    <xf numFmtId="166" fontId="5" fillId="0" borderId="30" xfId="1" applyNumberFormat="1" applyFont="1" applyFill="1" applyBorder="1" applyAlignment="1">
      <alignment horizontal="center" vertical="center"/>
    </xf>
    <xf numFmtId="166" fontId="5" fillId="0" borderId="13" xfId="1" applyNumberFormat="1" applyFont="1" applyFill="1" applyBorder="1" applyAlignment="1">
      <alignment horizontal="center" vertical="center"/>
    </xf>
    <xf numFmtId="166" fontId="5" fillId="0" borderId="25" xfId="0" applyNumberFormat="1" applyFont="1" applyFill="1" applyBorder="1" applyAlignment="1">
      <alignment horizontal="center" vertical="center"/>
    </xf>
    <xf numFmtId="166" fontId="5" fillId="0" borderId="26" xfId="0" applyNumberFormat="1" applyFont="1" applyFill="1" applyBorder="1" applyAlignment="1">
      <alignment horizontal="center"/>
    </xf>
    <xf numFmtId="166" fontId="0" fillId="0" borderId="27" xfId="0" applyNumberFormat="1" applyFill="1" applyBorder="1" applyAlignment="1">
      <alignment horizontal="center"/>
    </xf>
    <xf numFmtId="166" fontId="0" fillId="0" borderId="29" xfId="0" applyNumberFormat="1" applyFill="1" applyBorder="1" applyAlignment="1">
      <alignment horizontal="center"/>
    </xf>
    <xf numFmtId="166" fontId="0" fillId="0" borderId="30" xfId="0" applyNumberFormat="1" applyFill="1" applyBorder="1" applyAlignment="1">
      <alignment horizontal="center"/>
    </xf>
    <xf numFmtId="166" fontId="0" fillId="0" borderId="31" xfId="0" applyNumberFormat="1" applyFill="1" applyBorder="1" applyAlignment="1">
      <alignment horizontal="center"/>
    </xf>
    <xf numFmtId="0" fontId="4" fillId="0" borderId="2" xfId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horizontal="center" vertical="center"/>
    </xf>
    <xf numFmtId="0" fontId="5" fillId="0" borderId="25" xfId="1" applyFont="1" applyFill="1" applyBorder="1" applyAlignment="1">
      <alignment horizontal="center" vertical="center"/>
    </xf>
    <xf numFmtId="0" fontId="5" fillId="0" borderId="26" xfId="1" applyFont="1" applyFill="1" applyBorder="1" applyAlignment="1">
      <alignment horizontal="center" vertical="center"/>
    </xf>
    <xf numFmtId="0" fontId="5" fillId="0" borderId="27" xfId="1" applyFont="1" applyFill="1" applyBorder="1" applyAlignment="1">
      <alignment horizontal="center" vertical="center"/>
    </xf>
    <xf numFmtId="0" fontId="5" fillId="0" borderId="29" xfId="1" applyFont="1" applyFill="1" applyBorder="1" applyAlignment="1">
      <alignment horizontal="center" vertical="center"/>
    </xf>
    <xf numFmtId="0" fontId="5" fillId="0" borderId="30" xfId="1" applyFont="1" applyFill="1" applyBorder="1" applyAlignment="1">
      <alignment horizontal="center" vertical="center"/>
    </xf>
    <xf numFmtId="0" fontId="5" fillId="0" borderId="31" xfId="1" applyFont="1" applyFill="1" applyBorder="1" applyAlignment="1">
      <alignment horizontal="center" vertical="center"/>
    </xf>
    <xf numFmtId="0" fontId="4" fillId="0" borderId="11" xfId="1" applyFont="1" applyFill="1" applyBorder="1" applyAlignment="1">
      <alignment horizontal="center" vertical="center"/>
    </xf>
    <xf numFmtId="0" fontId="4" fillId="0" borderId="31" xfId="1" applyFont="1" applyFill="1" applyBorder="1" applyAlignment="1">
      <alignment horizontal="center" vertical="center"/>
    </xf>
    <xf numFmtId="0" fontId="4" fillId="0" borderId="14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1" fillId="0" borderId="8" xfId="1" applyFill="1" applyBorder="1" applyAlignment="1">
      <alignment horizontal="center" vertical="center"/>
    </xf>
    <xf numFmtId="0" fontId="1" fillId="0" borderId="13" xfId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textRotation="90"/>
    </xf>
    <xf numFmtId="0" fontId="13" fillId="0" borderId="8" xfId="13" applyFill="1" applyBorder="1" applyAlignment="1">
      <alignment horizontal="center" vertical="center" textRotation="90"/>
    </xf>
    <xf numFmtId="0" fontId="13" fillId="0" borderId="13" xfId="13" applyFill="1" applyBorder="1" applyAlignment="1">
      <alignment horizontal="center" vertical="center" textRotation="90"/>
    </xf>
    <xf numFmtId="0" fontId="4" fillId="0" borderId="1" xfId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/>
    </xf>
    <xf numFmtId="1" fontId="5" fillId="0" borderId="28" xfId="1" applyNumberFormat="1" applyFont="1" applyFill="1" applyBorder="1" applyAlignment="1">
      <alignment horizontal="center" vertical="center"/>
    </xf>
    <xf numFmtId="1" fontId="5" fillId="0" borderId="13" xfId="1" applyNumberFormat="1" applyFont="1" applyFill="1" applyBorder="1" applyAlignment="1">
      <alignment horizontal="center" vertical="center"/>
    </xf>
    <xf numFmtId="171" fontId="5" fillId="0" borderId="28" xfId="1" applyNumberFormat="1" applyFont="1" applyFill="1" applyBorder="1" applyAlignment="1">
      <alignment horizontal="center" vertical="center"/>
    </xf>
    <xf numFmtId="171" fontId="5" fillId="0" borderId="13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textRotation="90" wrapText="1"/>
    </xf>
    <xf numFmtId="0" fontId="5" fillId="0" borderId="8" xfId="1" applyFont="1" applyFill="1" applyBorder="1" applyAlignment="1">
      <alignment horizontal="center" vertical="center" textRotation="90" wrapText="1"/>
    </xf>
    <xf numFmtId="0" fontId="5" fillId="0" borderId="12" xfId="1" applyFont="1" applyFill="1" applyBorder="1" applyAlignment="1">
      <alignment horizontal="center" vertical="center" textRotation="90" wrapText="1"/>
    </xf>
  </cellXfs>
  <cellStyles count="15">
    <cellStyle name="Comma0" xfId="2" xr:uid="{00000000-0005-0000-0000-000000000000}"/>
    <cellStyle name="Currency0" xfId="3" xr:uid="{00000000-0005-0000-0000-000001000000}"/>
    <cellStyle name="Date" xfId="4" xr:uid="{00000000-0005-0000-0000-000002000000}"/>
    <cellStyle name="Fixed" xfId="5" xr:uid="{00000000-0005-0000-0000-000003000000}"/>
    <cellStyle name="Heading 1 2" xfId="6" xr:uid="{00000000-0005-0000-0000-000004000000}"/>
    <cellStyle name="Heading 1 3" xfId="7" xr:uid="{00000000-0005-0000-0000-000005000000}"/>
    <cellStyle name="Heading 2 2" xfId="8" xr:uid="{00000000-0005-0000-0000-000006000000}"/>
    <cellStyle name="Heading 2 3" xfId="9" xr:uid="{00000000-0005-0000-0000-000007000000}"/>
    <cellStyle name="Hyperlink 2" xfId="10" xr:uid="{00000000-0005-0000-0000-000008000000}"/>
    <cellStyle name="Normal" xfId="0" builtinId="0"/>
    <cellStyle name="Normal 2" xfId="1" xr:uid="{00000000-0005-0000-0000-00000A000000}"/>
    <cellStyle name="Normal 2 2" xfId="12" xr:uid="{00000000-0005-0000-0000-00000B000000}"/>
    <cellStyle name="Normal 2 2 2" xfId="14" xr:uid="{00000000-0005-0000-0000-00000C000000}"/>
    <cellStyle name="Normal 3" xfId="13" xr:uid="{00000000-0005-0000-0000-00000D000000}"/>
    <cellStyle name="Total 2" xfId="11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2019202/CUY/107798/admin/spreadsheets/107798SHEET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6947SHEETS"/>
    </sheetNames>
    <sheetDataSet>
      <sheetData sheetId="0">
        <row r="25">
          <cell r="A25">
            <v>7</v>
          </cell>
        </row>
        <row r="944">
          <cell r="A944">
            <v>59</v>
          </cell>
        </row>
        <row r="955">
          <cell r="A955">
            <v>60</v>
          </cell>
        </row>
        <row r="971">
          <cell r="A971">
            <v>61</v>
          </cell>
        </row>
        <row r="972">
          <cell r="A972">
            <v>62</v>
          </cell>
        </row>
        <row r="973">
          <cell r="A973">
            <v>63</v>
          </cell>
        </row>
        <row r="974">
          <cell r="A974">
            <v>64</v>
          </cell>
        </row>
        <row r="975">
          <cell r="A975">
            <v>65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A85"/>
  <sheetViews>
    <sheetView showZeros="0" tabSelected="1" topLeftCell="B1" zoomScale="90" zoomScaleNormal="90" workbookViewId="0">
      <selection activeCell="S9" sqref="S9"/>
    </sheetView>
  </sheetViews>
  <sheetFormatPr defaultRowHeight="12.75" x14ac:dyDescent="0.2"/>
  <cols>
    <col min="1" max="4" width="9.140625" style="34"/>
    <col min="5" max="5" width="9.28515625" style="34" bestFit="1" customWidth="1"/>
    <col min="6" max="7" width="9.140625" style="34" customWidth="1"/>
    <col min="8" max="9" width="9.28515625" style="34" bestFit="1" customWidth="1"/>
    <col min="10" max="10" width="9.28515625" style="34" customWidth="1"/>
    <col min="11" max="11" width="9.28515625" style="34" bestFit="1" customWidth="1"/>
    <col min="12" max="13" width="9.42578125" style="34" customWidth="1"/>
    <col min="14" max="14" width="10.7109375" style="34" customWidth="1"/>
    <col min="15" max="15" width="13.7109375" style="91" customWidth="1"/>
    <col min="16" max="17" width="13.7109375" style="34" customWidth="1"/>
    <col min="18" max="18" width="93.28515625" style="34" customWidth="1"/>
    <col min="19" max="19" width="8.140625" style="34" customWidth="1"/>
    <col min="20" max="24" width="9.140625" style="34"/>
    <col min="25" max="27" width="9" style="34" customWidth="1"/>
    <col min="28" max="260" width="9.140625" style="34"/>
    <col min="261" max="261" width="9.28515625" style="34" bestFit="1" customWidth="1"/>
    <col min="262" max="263" width="9.140625" style="34" customWidth="1"/>
    <col min="264" max="265" width="9.28515625" style="34" bestFit="1" customWidth="1"/>
    <col min="266" max="266" width="9.28515625" style="34" customWidth="1"/>
    <col min="267" max="267" width="9.28515625" style="34" bestFit="1" customWidth="1"/>
    <col min="268" max="269" width="9.42578125" style="34" customWidth="1"/>
    <col min="270" max="270" width="10.7109375" style="34" customWidth="1"/>
    <col min="271" max="273" width="13.7109375" style="34" customWidth="1"/>
    <col min="274" max="274" width="93.28515625" style="34" customWidth="1"/>
    <col min="275" max="275" width="8.140625" style="34" customWidth="1"/>
    <col min="276" max="280" width="9.140625" style="34"/>
    <col min="281" max="283" width="9" style="34" customWidth="1"/>
    <col min="284" max="516" width="9.140625" style="34"/>
    <col min="517" max="517" width="9.28515625" style="34" bestFit="1" customWidth="1"/>
    <col min="518" max="519" width="9.140625" style="34" customWidth="1"/>
    <col min="520" max="521" width="9.28515625" style="34" bestFit="1" customWidth="1"/>
    <col min="522" max="522" width="9.28515625" style="34" customWidth="1"/>
    <col min="523" max="523" width="9.28515625" style="34" bestFit="1" customWidth="1"/>
    <col min="524" max="525" width="9.42578125" style="34" customWidth="1"/>
    <col min="526" max="526" width="10.7109375" style="34" customWidth="1"/>
    <col min="527" max="529" width="13.7109375" style="34" customWidth="1"/>
    <col min="530" max="530" width="93.28515625" style="34" customWidth="1"/>
    <col min="531" max="531" width="8.140625" style="34" customWidth="1"/>
    <col min="532" max="536" width="9.140625" style="34"/>
    <col min="537" max="539" width="9" style="34" customWidth="1"/>
    <col min="540" max="772" width="9.140625" style="34"/>
    <col min="773" max="773" width="9.28515625" style="34" bestFit="1" customWidth="1"/>
    <col min="774" max="775" width="9.140625" style="34" customWidth="1"/>
    <col min="776" max="777" width="9.28515625" style="34" bestFit="1" customWidth="1"/>
    <col min="778" max="778" width="9.28515625" style="34" customWidth="1"/>
    <col min="779" max="779" width="9.28515625" style="34" bestFit="1" customWidth="1"/>
    <col min="780" max="781" width="9.42578125" style="34" customWidth="1"/>
    <col min="782" max="782" width="10.7109375" style="34" customWidth="1"/>
    <col min="783" max="785" width="13.7109375" style="34" customWidth="1"/>
    <col min="786" max="786" width="93.28515625" style="34" customWidth="1"/>
    <col min="787" max="787" width="8.140625" style="34" customWidth="1"/>
    <col min="788" max="792" width="9.140625" style="34"/>
    <col min="793" max="795" width="9" style="34" customWidth="1"/>
    <col min="796" max="1028" width="9.140625" style="34"/>
    <col min="1029" max="1029" width="9.28515625" style="34" bestFit="1" customWidth="1"/>
    <col min="1030" max="1031" width="9.140625" style="34" customWidth="1"/>
    <col min="1032" max="1033" width="9.28515625" style="34" bestFit="1" customWidth="1"/>
    <col min="1034" max="1034" width="9.28515625" style="34" customWidth="1"/>
    <col min="1035" max="1035" width="9.28515625" style="34" bestFit="1" customWidth="1"/>
    <col min="1036" max="1037" width="9.42578125" style="34" customWidth="1"/>
    <col min="1038" max="1038" width="10.7109375" style="34" customWidth="1"/>
    <col min="1039" max="1041" width="13.7109375" style="34" customWidth="1"/>
    <col min="1042" max="1042" width="93.28515625" style="34" customWidth="1"/>
    <col min="1043" max="1043" width="8.140625" style="34" customWidth="1"/>
    <col min="1044" max="1048" width="9.140625" style="34"/>
    <col min="1049" max="1051" width="9" style="34" customWidth="1"/>
    <col min="1052" max="1284" width="9.140625" style="34"/>
    <col min="1285" max="1285" width="9.28515625" style="34" bestFit="1" customWidth="1"/>
    <col min="1286" max="1287" width="9.140625" style="34" customWidth="1"/>
    <col min="1288" max="1289" width="9.28515625" style="34" bestFit="1" customWidth="1"/>
    <col min="1290" max="1290" width="9.28515625" style="34" customWidth="1"/>
    <col min="1291" max="1291" width="9.28515625" style="34" bestFit="1" customWidth="1"/>
    <col min="1292" max="1293" width="9.42578125" style="34" customWidth="1"/>
    <col min="1294" max="1294" width="10.7109375" style="34" customWidth="1"/>
    <col min="1295" max="1297" width="13.7109375" style="34" customWidth="1"/>
    <col min="1298" max="1298" width="93.28515625" style="34" customWidth="1"/>
    <col min="1299" max="1299" width="8.140625" style="34" customWidth="1"/>
    <col min="1300" max="1304" width="9.140625" style="34"/>
    <col min="1305" max="1307" width="9" style="34" customWidth="1"/>
    <col min="1308" max="1540" width="9.140625" style="34"/>
    <col min="1541" max="1541" width="9.28515625" style="34" bestFit="1" customWidth="1"/>
    <col min="1542" max="1543" width="9.140625" style="34" customWidth="1"/>
    <col min="1544" max="1545" width="9.28515625" style="34" bestFit="1" customWidth="1"/>
    <col min="1546" max="1546" width="9.28515625" style="34" customWidth="1"/>
    <col min="1547" max="1547" width="9.28515625" style="34" bestFit="1" customWidth="1"/>
    <col min="1548" max="1549" width="9.42578125" style="34" customWidth="1"/>
    <col min="1550" max="1550" width="10.7109375" style="34" customWidth="1"/>
    <col min="1551" max="1553" width="13.7109375" style="34" customWidth="1"/>
    <col min="1554" max="1554" width="93.28515625" style="34" customWidth="1"/>
    <col min="1555" max="1555" width="8.140625" style="34" customWidth="1"/>
    <col min="1556" max="1560" width="9.140625" style="34"/>
    <col min="1561" max="1563" width="9" style="34" customWidth="1"/>
    <col min="1564" max="1796" width="9.140625" style="34"/>
    <col min="1797" max="1797" width="9.28515625" style="34" bestFit="1" customWidth="1"/>
    <col min="1798" max="1799" width="9.140625" style="34" customWidth="1"/>
    <col min="1800" max="1801" width="9.28515625" style="34" bestFit="1" customWidth="1"/>
    <col min="1802" max="1802" width="9.28515625" style="34" customWidth="1"/>
    <col min="1803" max="1803" width="9.28515625" style="34" bestFit="1" customWidth="1"/>
    <col min="1804" max="1805" width="9.42578125" style="34" customWidth="1"/>
    <col min="1806" max="1806" width="10.7109375" style="34" customWidth="1"/>
    <col min="1807" max="1809" width="13.7109375" style="34" customWidth="1"/>
    <col min="1810" max="1810" width="93.28515625" style="34" customWidth="1"/>
    <col min="1811" max="1811" width="8.140625" style="34" customWidth="1"/>
    <col min="1812" max="1816" width="9.140625" style="34"/>
    <col min="1817" max="1819" width="9" style="34" customWidth="1"/>
    <col min="1820" max="2052" width="9.140625" style="34"/>
    <col min="2053" max="2053" width="9.28515625" style="34" bestFit="1" customWidth="1"/>
    <col min="2054" max="2055" width="9.140625" style="34" customWidth="1"/>
    <col min="2056" max="2057" width="9.28515625" style="34" bestFit="1" customWidth="1"/>
    <col min="2058" max="2058" width="9.28515625" style="34" customWidth="1"/>
    <col min="2059" max="2059" width="9.28515625" style="34" bestFit="1" customWidth="1"/>
    <col min="2060" max="2061" width="9.42578125" style="34" customWidth="1"/>
    <col min="2062" max="2062" width="10.7109375" style="34" customWidth="1"/>
    <col min="2063" max="2065" width="13.7109375" style="34" customWidth="1"/>
    <col min="2066" max="2066" width="93.28515625" style="34" customWidth="1"/>
    <col min="2067" max="2067" width="8.140625" style="34" customWidth="1"/>
    <col min="2068" max="2072" width="9.140625" style="34"/>
    <col min="2073" max="2075" width="9" style="34" customWidth="1"/>
    <col min="2076" max="2308" width="9.140625" style="34"/>
    <col min="2309" max="2309" width="9.28515625" style="34" bestFit="1" customWidth="1"/>
    <col min="2310" max="2311" width="9.140625" style="34" customWidth="1"/>
    <col min="2312" max="2313" width="9.28515625" style="34" bestFit="1" customWidth="1"/>
    <col min="2314" max="2314" width="9.28515625" style="34" customWidth="1"/>
    <col min="2315" max="2315" width="9.28515625" style="34" bestFit="1" customWidth="1"/>
    <col min="2316" max="2317" width="9.42578125" style="34" customWidth="1"/>
    <col min="2318" max="2318" width="10.7109375" style="34" customWidth="1"/>
    <col min="2319" max="2321" width="13.7109375" style="34" customWidth="1"/>
    <col min="2322" max="2322" width="93.28515625" style="34" customWidth="1"/>
    <col min="2323" max="2323" width="8.140625" style="34" customWidth="1"/>
    <col min="2324" max="2328" width="9.140625" style="34"/>
    <col min="2329" max="2331" width="9" style="34" customWidth="1"/>
    <col min="2332" max="2564" width="9.140625" style="34"/>
    <col min="2565" max="2565" width="9.28515625" style="34" bestFit="1" customWidth="1"/>
    <col min="2566" max="2567" width="9.140625" style="34" customWidth="1"/>
    <col min="2568" max="2569" width="9.28515625" style="34" bestFit="1" customWidth="1"/>
    <col min="2570" max="2570" width="9.28515625" style="34" customWidth="1"/>
    <col min="2571" max="2571" width="9.28515625" style="34" bestFit="1" customWidth="1"/>
    <col min="2572" max="2573" width="9.42578125" style="34" customWidth="1"/>
    <col min="2574" max="2574" width="10.7109375" style="34" customWidth="1"/>
    <col min="2575" max="2577" width="13.7109375" style="34" customWidth="1"/>
    <col min="2578" max="2578" width="93.28515625" style="34" customWidth="1"/>
    <col min="2579" max="2579" width="8.140625" style="34" customWidth="1"/>
    <col min="2580" max="2584" width="9.140625" style="34"/>
    <col min="2585" max="2587" width="9" style="34" customWidth="1"/>
    <col min="2588" max="2820" width="9.140625" style="34"/>
    <col min="2821" max="2821" width="9.28515625" style="34" bestFit="1" customWidth="1"/>
    <col min="2822" max="2823" width="9.140625" style="34" customWidth="1"/>
    <col min="2824" max="2825" width="9.28515625" style="34" bestFit="1" customWidth="1"/>
    <col min="2826" max="2826" width="9.28515625" style="34" customWidth="1"/>
    <col min="2827" max="2827" width="9.28515625" style="34" bestFit="1" customWidth="1"/>
    <col min="2828" max="2829" width="9.42578125" style="34" customWidth="1"/>
    <col min="2830" max="2830" width="10.7109375" style="34" customWidth="1"/>
    <col min="2831" max="2833" width="13.7109375" style="34" customWidth="1"/>
    <col min="2834" max="2834" width="93.28515625" style="34" customWidth="1"/>
    <col min="2835" max="2835" width="8.140625" style="34" customWidth="1"/>
    <col min="2836" max="2840" width="9.140625" style="34"/>
    <col min="2841" max="2843" width="9" style="34" customWidth="1"/>
    <col min="2844" max="3076" width="9.140625" style="34"/>
    <col min="3077" max="3077" width="9.28515625" style="34" bestFit="1" customWidth="1"/>
    <col min="3078" max="3079" width="9.140625" style="34" customWidth="1"/>
    <col min="3080" max="3081" width="9.28515625" style="34" bestFit="1" customWidth="1"/>
    <col min="3082" max="3082" width="9.28515625" style="34" customWidth="1"/>
    <col min="3083" max="3083" width="9.28515625" style="34" bestFit="1" customWidth="1"/>
    <col min="3084" max="3085" width="9.42578125" style="34" customWidth="1"/>
    <col min="3086" max="3086" width="10.7109375" style="34" customWidth="1"/>
    <col min="3087" max="3089" width="13.7109375" style="34" customWidth="1"/>
    <col min="3090" max="3090" width="93.28515625" style="34" customWidth="1"/>
    <col min="3091" max="3091" width="8.140625" style="34" customWidth="1"/>
    <col min="3092" max="3096" width="9.140625" style="34"/>
    <col min="3097" max="3099" width="9" style="34" customWidth="1"/>
    <col min="3100" max="3332" width="9.140625" style="34"/>
    <col min="3333" max="3333" width="9.28515625" style="34" bestFit="1" customWidth="1"/>
    <col min="3334" max="3335" width="9.140625" style="34" customWidth="1"/>
    <col min="3336" max="3337" width="9.28515625" style="34" bestFit="1" customWidth="1"/>
    <col min="3338" max="3338" width="9.28515625" style="34" customWidth="1"/>
    <col min="3339" max="3339" width="9.28515625" style="34" bestFit="1" customWidth="1"/>
    <col min="3340" max="3341" width="9.42578125" style="34" customWidth="1"/>
    <col min="3342" max="3342" width="10.7109375" style="34" customWidth="1"/>
    <col min="3343" max="3345" width="13.7109375" style="34" customWidth="1"/>
    <col min="3346" max="3346" width="93.28515625" style="34" customWidth="1"/>
    <col min="3347" max="3347" width="8.140625" style="34" customWidth="1"/>
    <col min="3348" max="3352" width="9.140625" style="34"/>
    <col min="3353" max="3355" width="9" style="34" customWidth="1"/>
    <col min="3356" max="3588" width="9.140625" style="34"/>
    <col min="3589" max="3589" width="9.28515625" style="34" bestFit="1" customWidth="1"/>
    <col min="3590" max="3591" width="9.140625" style="34" customWidth="1"/>
    <col min="3592" max="3593" width="9.28515625" style="34" bestFit="1" customWidth="1"/>
    <col min="3594" max="3594" width="9.28515625" style="34" customWidth="1"/>
    <col min="3595" max="3595" width="9.28515625" style="34" bestFit="1" customWidth="1"/>
    <col min="3596" max="3597" width="9.42578125" style="34" customWidth="1"/>
    <col min="3598" max="3598" width="10.7109375" style="34" customWidth="1"/>
    <col min="3599" max="3601" width="13.7109375" style="34" customWidth="1"/>
    <col min="3602" max="3602" width="93.28515625" style="34" customWidth="1"/>
    <col min="3603" max="3603" width="8.140625" style="34" customWidth="1"/>
    <col min="3604" max="3608" width="9.140625" style="34"/>
    <col min="3609" max="3611" width="9" style="34" customWidth="1"/>
    <col min="3612" max="3844" width="9.140625" style="34"/>
    <col min="3845" max="3845" width="9.28515625" style="34" bestFit="1" customWidth="1"/>
    <col min="3846" max="3847" width="9.140625" style="34" customWidth="1"/>
    <col min="3848" max="3849" width="9.28515625" style="34" bestFit="1" customWidth="1"/>
    <col min="3850" max="3850" width="9.28515625" style="34" customWidth="1"/>
    <col min="3851" max="3851" width="9.28515625" style="34" bestFit="1" customWidth="1"/>
    <col min="3852" max="3853" width="9.42578125" style="34" customWidth="1"/>
    <col min="3854" max="3854" width="10.7109375" style="34" customWidth="1"/>
    <col min="3855" max="3857" width="13.7109375" style="34" customWidth="1"/>
    <col min="3858" max="3858" width="93.28515625" style="34" customWidth="1"/>
    <col min="3859" max="3859" width="8.140625" style="34" customWidth="1"/>
    <col min="3860" max="3864" width="9.140625" style="34"/>
    <col min="3865" max="3867" width="9" style="34" customWidth="1"/>
    <col min="3868" max="4100" width="9.140625" style="34"/>
    <col min="4101" max="4101" width="9.28515625" style="34" bestFit="1" customWidth="1"/>
    <col min="4102" max="4103" width="9.140625" style="34" customWidth="1"/>
    <col min="4104" max="4105" width="9.28515625" style="34" bestFit="1" customWidth="1"/>
    <col min="4106" max="4106" width="9.28515625" style="34" customWidth="1"/>
    <col min="4107" max="4107" width="9.28515625" style="34" bestFit="1" customWidth="1"/>
    <col min="4108" max="4109" width="9.42578125" style="34" customWidth="1"/>
    <col min="4110" max="4110" width="10.7109375" style="34" customWidth="1"/>
    <col min="4111" max="4113" width="13.7109375" style="34" customWidth="1"/>
    <col min="4114" max="4114" width="93.28515625" style="34" customWidth="1"/>
    <col min="4115" max="4115" width="8.140625" style="34" customWidth="1"/>
    <col min="4116" max="4120" width="9.140625" style="34"/>
    <col min="4121" max="4123" width="9" style="34" customWidth="1"/>
    <col min="4124" max="4356" width="9.140625" style="34"/>
    <col min="4357" max="4357" width="9.28515625" style="34" bestFit="1" customWidth="1"/>
    <col min="4358" max="4359" width="9.140625" style="34" customWidth="1"/>
    <col min="4360" max="4361" width="9.28515625" style="34" bestFit="1" customWidth="1"/>
    <col min="4362" max="4362" width="9.28515625" style="34" customWidth="1"/>
    <col min="4363" max="4363" width="9.28515625" style="34" bestFit="1" customWidth="1"/>
    <col min="4364" max="4365" width="9.42578125" style="34" customWidth="1"/>
    <col min="4366" max="4366" width="10.7109375" style="34" customWidth="1"/>
    <col min="4367" max="4369" width="13.7109375" style="34" customWidth="1"/>
    <col min="4370" max="4370" width="93.28515625" style="34" customWidth="1"/>
    <col min="4371" max="4371" width="8.140625" style="34" customWidth="1"/>
    <col min="4372" max="4376" width="9.140625" style="34"/>
    <col min="4377" max="4379" width="9" style="34" customWidth="1"/>
    <col min="4380" max="4612" width="9.140625" style="34"/>
    <col min="4613" max="4613" width="9.28515625" style="34" bestFit="1" customWidth="1"/>
    <col min="4614" max="4615" width="9.140625" style="34" customWidth="1"/>
    <col min="4616" max="4617" width="9.28515625" style="34" bestFit="1" customWidth="1"/>
    <col min="4618" max="4618" width="9.28515625" style="34" customWidth="1"/>
    <col min="4619" max="4619" width="9.28515625" style="34" bestFit="1" customWidth="1"/>
    <col min="4620" max="4621" width="9.42578125" style="34" customWidth="1"/>
    <col min="4622" max="4622" width="10.7109375" style="34" customWidth="1"/>
    <col min="4623" max="4625" width="13.7109375" style="34" customWidth="1"/>
    <col min="4626" max="4626" width="93.28515625" style="34" customWidth="1"/>
    <col min="4627" max="4627" width="8.140625" style="34" customWidth="1"/>
    <col min="4628" max="4632" width="9.140625" style="34"/>
    <col min="4633" max="4635" width="9" style="34" customWidth="1"/>
    <col min="4636" max="4868" width="9.140625" style="34"/>
    <col min="4869" max="4869" width="9.28515625" style="34" bestFit="1" customWidth="1"/>
    <col min="4870" max="4871" width="9.140625" style="34" customWidth="1"/>
    <col min="4872" max="4873" width="9.28515625" style="34" bestFit="1" customWidth="1"/>
    <col min="4874" max="4874" width="9.28515625" style="34" customWidth="1"/>
    <col min="4875" max="4875" width="9.28515625" style="34" bestFit="1" customWidth="1"/>
    <col min="4876" max="4877" width="9.42578125" style="34" customWidth="1"/>
    <col min="4878" max="4878" width="10.7109375" style="34" customWidth="1"/>
    <col min="4879" max="4881" width="13.7109375" style="34" customWidth="1"/>
    <col min="4882" max="4882" width="93.28515625" style="34" customWidth="1"/>
    <col min="4883" max="4883" width="8.140625" style="34" customWidth="1"/>
    <col min="4884" max="4888" width="9.140625" style="34"/>
    <col min="4889" max="4891" width="9" style="34" customWidth="1"/>
    <col min="4892" max="5124" width="9.140625" style="34"/>
    <col min="5125" max="5125" width="9.28515625" style="34" bestFit="1" customWidth="1"/>
    <col min="5126" max="5127" width="9.140625" style="34" customWidth="1"/>
    <col min="5128" max="5129" width="9.28515625" style="34" bestFit="1" customWidth="1"/>
    <col min="5130" max="5130" width="9.28515625" style="34" customWidth="1"/>
    <col min="5131" max="5131" width="9.28515625" style="34" bestFit="1" customWidth="1"/>
    <col min="5132" max="5133" width="9.42578125" style="34" customWidth="1"/>
    <col min="5134" max="5134" width="10.7109375" style="34" customWidth="1"/>
    <col min="5135" max="5137" width="13.7109375" style="34" customWidth="1"/>
    <col min="5138" max="5138" width="93.28515625" style="34" customWidth="1"/>
    <col min="5139" max="5139" width="8.140625" style="34" customWidth="1"/>
    <col min="5140" max="5144" width="9.140625" style="34"/>
    <col min="5145" max="5147" width="9" style="34" customWidth="1"/>
    <col min="5148" max="5380" width="9.140625" style="34"/>
    <col min="5381" max="5381" width="9.28515625" style="34" bestFit="1" customWidth="1"/>
    <col min="5382" max="5383" width="9.140625" style="34" customWidth="1"/>
    <col min="5384" max="5385" width="9.28515625" style="34" bestFit="1" customWidth="1"/>
    <col min="5386" max="5386" width="9.28515625" style="34" customWidth="1"/>
    <col min="5387" max="5387" width="9.28515625" style="34" bestFit="1" customWidth="1"/>
    <col min="5388" max="5389" width="9.42578125" style="34" customWidth="1"/>
    <col min="5390" max="5390" width="10.7109375" style="34" customWidth="1"/>
    <col min="5391" max="5393" width="13.7109375" style="34" customWidth="1"/>
    <col min="5394" max="5394" width="93.28515625" style="34" customWidth="1"/>
    <col min="5395" max="5395" width="8.140625" style="34" customWidth="1"/>
    <col min="5396" max="5400" width="9.140625" style="34"/>
    <col min="5401" max="5403" width="9" style="34" customWidth="1"/>
    <col min="5404" max="5636" width="9.140625" style="34"/>
    <col min="5637" max="5637" width="9.28515625" style="34" bestFit="1" customWidth="1"/>
    <col min="5638" max="5639" width="9.140625" style="34" customWidth="1"/>
    <col min="5640" max="5641" width="9.28515625" style="34" bestFit="1" customWidth="1"/>
    <col min="5642" max="5642" width="9.28515625" style="34" customWidth="1"/>
    <col min="5643" max="5643" width="9.28515625" style="34" bestFit="1" customWidth="1"/>
    <col min="5644" max="5645" width="9.42578125" style="34" customWidth="1"/>
    <col min="5646" max="5646" width="10.7109375" style="34" customWidth="1"/>
    <col min="5647" max="5649" width="13.7109375" style="34" customWidth="1"/>
    <col min="5650" max="5650" width="93.28515625" style="34" customWidth="1"/>
    <col min="5651" max="5651" width="8.140625" style="34" customWidth="1"/>
    <col min="5652" max="5656" width="9.140625" style="34"/>
    <col min="5657" max="5659" width="9" style="34" customWidth="1"/>
    <col min="5660" max="5892" width="9.140625" style="34"/>
    <col min="5893" max="5893" width="9.28515625" style="34" bestFit="1" customWidth="1"/>
    <col min="5894" max="5895" width="9.140625" style="34" customWidth="1"/>
    <col min="5896" max="5897" width="9.28515625" style="34" bestFit="1" customWidth="1"/>
    <col min="5898" max="5898" width="9.28515625" style="34" customWidth="1"/>
    <col min="5899" max="5899" width="9.28515625" style="34" bestFit="1" customWidth="1"/>
    <col min="5900" max="5901" width="9.42578125" style="34" customWidth="1"/>
    <col min="5902" max="5902" width="10.7109375" style="34" customWidth="1"/>
    <col min="5903" max="5905" width="13.7109375" style="34" customWidth="1"/>
    <col min="5906" max="5906" width="93.28515625" style="34" customWidth="1"/>
    <col min="5907" max="5907" width="8.140625" style="34" customWidth="1"/>
    <col min="5908" max="5912" width="9.140625" style="34"/>
    <col min="5913" max="5915" width="9" style="34" customWidth="1"/>
    <col min="5916" max="6148" width="9.140625" style="34"/>
    <col min="6149" max="6149" width="9.28515625" style="34" bestFit="1" customWidth="1"/>
    <col min="6150" max="6151" width="9.140625" style="34" customWidth="1"/>
    <col min="6152" max="6153" width="9.28515625" style="34" bestFit="1" customWidth="1"/>
    <col min="6154" max="6154" width="9.28515625" style="34" customWidth="1"/>
    <col min="6155" max="6155" width="9.28515625" style="34" bestFit="1" customWidth="1"/>
    <col min="6156" max="6157" width="9.42578125" style="34" customWidth="1"/>
    <col min="6158" max="6158" width="10.7109375" style="34" customWidth="1"/>
    <col min="6159" max="6161" width="13.7109375" style="34" customWidth="1"/>
    <col min="6162" max="6162" width="93.28515625" style="34" customWidth="1"/>
    <col min="6163" max="6163" width="8.140625" style="34" customWidth="1"/>
    <col min="6164" max="6168" width="9.140625" style="34"/>
    <col min="6169" max="6171" width="9" style="34" customWidth="1"/>
    <col min="6172" max="6404" width="9.140625" style="34"/>
    <col min="6405" max="6405" width="9.28515625" style="34" bestFit="1" customWidth="1"/>
    <col min="6406" max="6407" width="9.140625" style="34" customWidth="1"/>
    <col min="6408" max="6409" width="9.28515625" style="34" bestFit="1" customWidth="1"/>
    <col min="6410" max="6410" width="9.28515625" style="34" customWidth="1"/>
    <col min="6411" max="6411" width="9.28515625" style="34" bestFit="1" customWidth="1"/>
    <col min="6412" max="6413" width="9.42578125" style="34" customWidth="1"/>
    <col min="6414" max="6414" width="10.7109375" style="34" customWidth="1"/>
    <col min="6415" max="6417" width="13.7109375" style="34" customWidth="1"/>
    <col min="6418" max="6418" width="93.28515625" style="34" customWidth="1"/>
    <col min="6419" max="6419" width="8.140625" style="34" customWidth="1"/>
    <col min="6420" max="6424" width="9.140625" style="34"/>
    <col min="6425" max="6427" width="9" style="34" customWidth="1"/>
    <col min="6428" max="6660" width="9.140625" style="34"/>
    <col min="6661" max="6661" width="9.28515625" style="34" bestFit="1" customWidth="1"/>
    <col min="6662" max="6663" width="9.140625" style="34" customWidth="1"/>
    <col min="6664" max="6665" width="9.28515625" style="34" bestFit="1" customWidth="1"/>
    <col min="6666" max="6666" width="9.28515625" style="34" customWidth="1"/>
    <col min="6667" max="6667" width="9.28515625" style="34" bestFit="1" customWidth="1"/>
    <col min="6668" max="6669" width="9.42578125" style="34" customWidth="1"/>
    <col min="6670" max="6670" width="10.7109375" style="34" customWidth="1"/>
    <col min="6671" max="6673" width="13.7109375" style="34" customWidth="1"/>
    <col min="6674" max="6674" width="93.28515625" style="34" customWidth="1"/>
    <col min="6675" max="6675" width="8.140625" style="34" customWidth="1"/>
    <col min="6676" max="6680" width="9.140625" style="34"/>
    <col min="6681" max="6683" width="9" style="34" customWidth="1"/>
    <col min="6684" max="6916" width="9.140625" style="34"/>
    <col min="6917" max="6917" width="9.28515625" style="34" bestFit="1" customWidth="1"/>
    <col min="6918" max="6919" width="9.140625" style="34" customWidth="1"/>
    <col min="6920" max="6921" width="9.28515625" style="34" bestFit="1" customWidth="1"/>
    <col min="6922" max="6922" width="9.28515625" style="34" customWidth="1"/>
    <col min="6923" max="6923" width="9.28515625" style="34" bestFit="1" customWidth="1"/>
    <col min="6924" max="6925" width="9.42578125" style="34" customWidth="1"/>
    <col min="6926" max="6926" width="10.7109375" style="34" customWidth="1"/>
    <col min="6927" max="6929" width="13.7109375" style="34" customWidth="1"/>
    <col min="6930" max="6930" width="93.28515625" style="34" customWidth="1"/>
    <col min="6931" max="6931" width="8.140625" style="34" customWidth="1"/>
    <col min="6932" max="6936" width="9.140625" style="34"/>
    <col min="6937" max="6939" width="9" style="34" customWidth="1"/>
    <col min="6940" max="7172" width="9.140625" style="34"/>
    <col min="7173" max="7173" width="9.28515625" style="34" bestFit="1" customWidth="1"/>
    <col min="7174" max="7175" width="9.140625" style="34" customWidth="1"/>
    <col min="7176" max="7177" width="9.28515625" style="34" bestFit="1" customWidth="1"/>
    <col min="7178" max="7178" width="9.28515625" style="34" customWidth="1"/>
    <col min="7179" max="7179" width="9.28515625" style="34" bestFit="1" customWidth="1"/>
    <col min="7180" max="7181" width="9.42578125" style="34" customWidth="1"/>
    <col min="7182" max="7182" width="10.7109375" style="34" customWidth="1"/>
    <col min="7183" max="7185" width="13.7109375" style="34" customWidth="1"/>
    <col min="7186" max="7186" width="93.28515625" style="34" customWidth="1"/>
    <col min="7187" max="7187" width="8.140625" style="34" customWidth="1"/>
    <col min="7188" max="7192" width="9.140625" style="34"/>
    <col min="7193" max="7195" width="9" style="34" customWidth="1"/>
    <col min="7196" max="7428" width="9.140625" style="34"/>
    <col min="7429" max="7429" width="9.28515625" style="34" bestFit="1" customWidth="1"/>
    <col min="7430" max="7431" width="9.140625" style="34" customWidth="1"/>
    <col min="7432" max="7433" width="9.28515625" style="34" bestFit="1" customWidth="1"/>
    <col min="7434" max="7434" width="9.28515625" style="34" customWidth="1"/>
    <col min="7435" max="7435" width="9.28515625" style="34" bestFit="1" customWidth="1"/>
    <col min="7436" max="7437" width="9.42578125" style="34" customWidth="1"/>
    <col min="7438" max="7438" width="10.7109375" style="34" customWidth="1"/>
    <col min="7439" max="7441" width="13.7109375" style="34" customWidth="1"/>
    <col min="7442" max="7442" width="93.28515625" style="34" customWidth="1"/>
    <col min="7443" max="7443" width="8.140625" style="34" customWidth="1"/>
    <col min="7444" max="7448" width="9.140625" style="34"/>
    <col min="7449" max="7451" width="9" style="34" customWidth="1"/>
    <col min="7452" max="7684" width="9.140625" style="34"/>
    <col min="7685" max="7685" width="9.28515625" style="34" bestFit="1" customWidth="1"/>
    <col min="7686" max="7687" width="9.140625" style="34" customWidth="1"/>
    <col min="7688" max="7689" width="9.28515625" style="34" bestFit="1" customWidth="1"/>
    <col min="7690" max="7690" width="9.28515625" style="34" customWidth="1"/>
    <col min="7691" max="7691" width="9.28515625" style="34" bestFit="1" customWidth="1"/>
    <col min="7692" max="7693" width="9.42578125" style="34" customWidth="1"/>
    <col min="7694" max="7694" width="10.7109375" style="34" customWidth="1"/>
    <col min="7695" max="7697" width="13.7109375" style="34" customWidth="1"/>
    <col min="7698" max="7698" width="93.28515625" style="34" customWidth="1"/>
    <col min="7699" max="7699" width="8.140625" style="34" customWidth="1"/>
    <col min="7700" max="7704" width="9.140625" style="34"/>
    <col min="7705" max="7707" width="9" style="34" customWidth="1"/>
    <col min="7708" max="7940" width="9.140625" style="34"/>
    <col min="7941" max="7941" width="9.28515625" style="34" bestFit="1" customWidth="1"/>
    <col min="7942" max="7943" width="9.140625" style="34" customWidth="1"/>
    <col min="7944" max="7945" width="9.28515625" style="34" bestFit="1" customWidth="1"/>
    <col min="7946" max="7946" width="9.28515625" style="34" customWidth="1"/>
    <col min="7947" max="7947" width="9.28515625" style="34" bestFit="1" customWidth="1"/>
    <col min="7948" max="7949" width="9.42578125" style="34" customWidth="1"/>
    <col min="7950" max="7950" width="10.7109375" style="34" customWidth="1"/>
    <col min="7951" max="7953" width="13.7109375" style="34" customWidth="1"/>
    <col min="7954" max="7954" width="93.28515625" style="34" customWidth="1"/>
    <col min="7955" max="7955" width="8.140625" style="34" customWidth="1"/>
    <col min="7956" max="7960" width="9.140625" style="34"/>
    <col min="7961" max="7963" width="9" style="34" customWidth="1"/>
    <col min="7964" max="8196" width="9.140625" style="34"/>
    <col min="8197" max="8197" width="9.28515625" style="34" bestFit="1" customWidth="1"/>
    <col min="8198" max="8199" width="9.140625" style="34" customWidth="1"/>
    <col min="8200" max="8201" width="9.28515625" style="34" bestFit="1" customWidth="1"/>
    <col min="8202" max="8202" width="9.28515625" style="34" customWidth="1"/>
    <col min="8203" max="8203" width="9.28515625" style="34" bestFit="1" customWidth="1"/>
    <col min="8204" max="8205" width="9.42578125" style="34" customWidth="1"/>
    <col min="8206" max="8206" width="10.7109375" style="34" customWidth="1"/>
    <col min="8207" max="8209" width="13.7109375" style="34" customWidth="1"/>
    <col min="8210" max="8210" width="93.28515625" style="34" customWidth="1"/>
    <col min="8211" max="8211" width="8.140625" style="34" customWidth="1"/>
    <col min="8212" max="8216" width="9.140625" style="34"/>
    <col min="8217" max="8219" width="9" style="34" customWidth="1"/>
    <col min="8220" max="8452" width="9.140625" style="34"/>
    <col min="8453" max="8453" width="9.28515625" style="34" bestFit="1" customWidth="1"/>
    <col min="8454" max="8455" width="9.140625" style="34" customWidth="1"/>
    <col min="8456" max="8457" width="9.28515625" style="34" bestFit="1" customWidth="1"/>
    <col min="8458" max="8458" width="9.28515625" style="34" customWidth="1"/>
    <col min="8459" max="8459" width="9.28515625" style="34" bestFit="1" customWidth="1"/>
    <col min="8460" max="8461" width="9.42578125" style="34" customWidth="1"/>
    <col min="8462" max="8462" width="10.7109375" style="34" customWidth="1"/>
    <col min="8463" max="8465" width="13.7109375" style="34" customWidth="1"/>
    <col min="8466" max="8466" width="93.28515625" style="34" customWidth="1"/>
    <col min="8467" max="8467" width="8.140625" style="34" customWidth="1"/>
    <col min="8468" max="8472" width="9.140625" style="34"/>
    <col min="8473" max="8475" width="9" style="34" customWidth="1"/>
    <col min="8476" max="8708" width="9.140625" style="34"/>
    <col min="8709" max="8709" width="9.28515625" style="34" bestFit="1" customWidth="1"/>
    <col min="8710" max="8711" width="9.140625" style="34" customWidth="1"/>
    <col min="8712" max="8713" width="9.28515625" style="34" bestFit="1" customWidth="1"/>
    <col min="8714" max="8714" width="9.28515625" style="34" customWidth="1"/>
    <col min="8715" max="8715" width="9.28515625" style="34" bestFit="1" customWidth="1"/>
    <col min="8716" max="8717" width="9.42578125" style="34" customWidth="1"/>
    <col min="8718" max="8718" width="10.7109375" style="34" customWidth="1"/>
    <col min="8719" max="8721" width="13.7109375" style="34" customWidth="1"/>
    <col min="8722" max="8722" width="93.28515625" style="34" customWidth="1"/>
    <col min="8723" max="8723" width="8.140625" style="34" customWidth="1"/>
    <col min="8724" max="8728" width="9.140625" style="34"/>
    <col min="8729" max="8731" width="9" style="34" customWidth="1"/>
    <col min="8732" max="8964" width="9.140625" style="34"/>
    <col min="8965" max="8965" width="9.28515625" style="34" bestFit="1" customWidth="1"/>
    <col min="8966" max="8967" width="9.140625" style="34" customWidth="1"/>
    <col min="8968" max="8969" width="9.28515625" style="34" bestFit="1" customWidth="1"/>
    <col min="8970" max="8970" width="9.28515625" style="34" customWidth="1"/>
    <col min="8971" max="8971" width="9.28515625" style="34" bestFit="1" customWidth="1"/>
    <col min="8972" max="8973" width="9.42578125" style="34" customWidth="1"/>
    <col min="8974" max="8974" width="10.7109375" style="34" customWidth="1"/>
    <col min="8975" max="8977" width="13.7109375" style="34" customWidth="1"/>
    <col min="8978" max="8978" width="93.28515625" style="34" customWidth="1"/>
    <col min="8979" max="8979" width="8.140625" style="34" customWidth="1"/>
    <col min="8980" max="8984" width="9.140625" style="34"/>
    <col min="8985" max="8987" width="9" style="34" customWidth="1"/>
    <col min="8988" max="9220" width="9.140625" style="34"/>
    <col min="9221" max="9221" width="9.28515625" style="34" bestFit="1" customWidth="1"/>
    <col min="9222" max="9223" width="9.140625" style="34" customWidth="1"/>
    <col min="9224" max="9225" width="9.28515625" style="34" bestFit="1" customWidth="1"/>
    <col min="9226" max="9226" width="9.28515625" style="34" customWidth="1"/>
    <col min="9227" max="9227" width="9.28515625" style="34" bestFit="1" customWidth="1"/>
    <col min="9228" max="9229" width="9.42578125" style="34" customWidth="1"/>
    <col min="9230" max="9230" width="10.7109375" style="34" customWidth="1"/>
    <col min="9231" max="9233" width="13.7109375" style="34" customWidth="1"/>
    <col min="9234" max="9234" width="93.28515625" style="34" customWidth="1"/>
    <col min="9235" max="9235" width="8.140625" style="34" customWidth="1"/>
    <col min="9236" max="9240" width="9.140625" style="34"/>
    <col min="9241" max="9243" width="9" style="34" customWidth="1"/>
    <col min="9244" max="9476" width="9.140625" style="34"/>
    <col min="9477" max="9477" width="9.28515625" style="34" bestFit="1" customWidth="1"/>
    <col min="9478" max="9479" width="9.140625" style="34" customWidth="1"/>
    <col min="9480" max="9481" width="9.28515625" style="34" bestFit="1" customWidth="1"/>
    <col min="9482" max="9482" width="9.28515625" style="34" customWidth="1"/>
    <col min="9483" max="9483" width="9.28515625" style="34" bestFit="1" customWidth="1"/>
    <col min="9484" max="9485" width="9.42578125" style="34" customWidth="1"/>
    <col min="9486" max="9486" width="10.7109375" style="34" customWidth="1"/>
    <col min="9487" max="9489" width="13.7109375" style="34" customWidth="1"/>
    <col min="9490" max="9490" width="93.28515625" style="34" customWidth="1"/>
    <col min="9491" max="9491" width="8.140625" style="34" customWidth="1"/>
    <col min="9492" max="9496" width="9.140625" style="34"/>
    <col min="9497" max="9499" width="9" style="34" customWidth="1"/>
    <col min="9500" max="9732" width="9.140625" style="34"/>
    <col min="9733" max="9733" width="9.28515625" style="34" bestFit="1" customWidth="1"/>
    <col min="9734" max="9735" width="9.140625" style="34" customWidth="1"/>
    <col min="9736" max="9737" width="9.28515625" style="34" bestFit="1" customWidth="1"/>
    <col min="9738" max="9738" width="9.28515625" style="34" customWidth="1"/>
    <col min="9739" max="9739" width="9.28515625" style="34" bestFit="1" customWidth="1"/>
    <col min="9740" max="9741" width="9.42578125" style="34" customWidth="1"/>
    <col min="9742" max="9742" width="10.7109375" style="34" customWidth="1"/>
    <col min="9743" max="9745" width="13.7109375" style="34" customWidth="1"/>
    <col min="9746" max="9746" width="93.28515625" style="34" customWidth="1"/>
    <col min="9747" max="9747" width="8.140625" style="34" customWidth="1"/>
    <col min="9748" max="9752" width="9.140625" style="34"/>
    <col min="9753" max="9755" width="9" style="34" customWidth="1"/>
    <col min="9756" max="9988" width="9.140625" style="34"/>
    <col min="9989" max="9989" width="9.28515625" style="34" bestFit="1" customWidth="1"/>
    <col min="9990" max="9991" width="9.140625" style="34" customWidth="1"/>
    <col min="9992" max="9993" width="9.28515625" style="34" bestFit="1" customWidth="1"/>
    <col min="9994" max="9994" width="9.28515625" style="34" customWidth="1"/>
    <col min="9995" max="9995" width="9.28515625" style="34" bestFit="1" customWidth="1"/>
    <col min="9996" max="9997" width="9.42578125" style="34" customWidth="1"/>
    <col min="9998" max="9998" width="10.7109375" style="34" customWidth="1"/>
    <col min="9999" max="10001" width="13.7109375" style="34" customWidth="1"/>
    <col min="10002" max="10002" width="93.28515625" style="34" customWidth="1"/>
    <col min="10003" max="10003" width="8.140625" style="34" customWidth="1"/>
    <col min="10004" max="10008" width="9.140625" style="34"/>
    <col min="10009" max="10011" width="9" style="34" customWidth="1"/>
    <col min="10012" max="10244" width="9.140625" style="34"/>
    <col min="10245" max="10245" width="9.28515625" style="34" bestFit="1" customWidth="1"/>
    <col min="10246" max="10247" width="9.140625" style="34" customWidth="1"/>
    <col min="10248" max="10249" width="9.28515625" style="34" bestFit="1" customWidth="1"/>
    <col min="10250" max="10250" width="9.28515625" style="34" customWidth="1"/>
    <col min="10251" max="10251" width="9.28515625" style="34" bestFit="1" customWidth="1"/>
    <col min="10252" max="10253" width="9.42578125" style="34" customWidth="1"/>
    <col min="10254" max="10254" width="10.7109375" style="34" customWidth="1"/>
    <col min="10255" max="10257" width="13.7109375" style="34" customWidth="1"/>
    <col min="10258" max="10258" width="93.28515625" style="34" customWidth="1"/>
    <col min="10259" max="10259" width="8.140625" style="34" customWidth="1"/>
    <col min="10260" max="10264" width="9.140625" style="34"/>
    <col min="10265" max="10267" width="9" style="34" customWidth="1"/>
    <col min="10268" max="10500" width="9.140625" style="34"/>
    <col min="10501" max="10501" width="9.28515625" style="34" bestFit="1" customWidth="1"/>
    <col min="10502" max="10503" width="9.140625" style="34" customWidth="1"/>
    <col min="10504" max="10505" width="9.28515625" style="34" bestFit="1" customWidth="1"/>
    <col min="10506" max="10506" width="9.28515625" style="34" customWidth="1"/>
    <col min="10507" max="10507" width="9.28515625" style="34" bestFit="1" customWidth="1"/>
    <col min="10508" max="10509" width="9.42578125" style="34" customWidth="1"/>
    <col min="10510" max="10510" width="10.7109375" style="34" customWidth="1"/>
    <col min="10511" max="10513" width="13.7109375" style="34" customWidth="1"/>
    <col min="10514" max="10514" width="93.28515625" style="34" customWidth="1"/>
    <col min="10515" max="10515" width="8.140625" style="34" customWidth="1"/>
    <col min="10516" max="10520" width="9.140625" style="34"/>
    <col min="10521" max="10523" width="9" style="34" customWidth="1"/>
    <col min="10524" max="10756" width="9.140625" style="34"/>
    <col min="10757" max="10757" width="9.28515625" style="34" bestFit="1" customWidth="1"/>
    <col min="10758" max="10759" width="9.140625" style="34" customWidth="1"/>
    <col min="10760" max="10761" width="9.28515625" style="34" bestFit="1" customWidth="1"/>
    <col min="10762" max="10762" width="9.28515625" style="34" customWidth="1"/>
    <col min="10763" max="10763" width="9.28515625" style="34" bestFit="1" customWidth="1"/>
    <col min="10764" max="10765" width="9.42578125" style="34" customWidth="1"/>
    <col min="10766" max="10766" width="10.7109375" style="34" customWidth="1"/>
    <col min="10767" max="10769" width="13.7109375" style="34" customWidth="1"/>
    <col min="10770" max="10770" width="93.28515625" style="34" customWidth="1"/>
    <col min="10771" max="10771" width="8.140625" style="34" customWidth="1"/>
    <col min="10772" max="10776" width="9.140625" style="34"/>
    <col min="10777" max="10779" width="9" style="34" customWidth="1"/>
    <col min="10780" max="11012" width="9.140625" style="34"/>
    <col min="11013" max="11013" width="9.28515625" style="34" bestFit="1" customWidth="1"/>
    <col min="11014" max="11015" width="9.140625" style="34" customWidth="1"/>
    <col min="11016" max="11017" width="9.28515625" style="34" bestFit="1" customWidth="1"/>
    <col min="11018" max="11018" width="9.28515625" style="34" customWidth="1"/>
    <col min="11019" max="11019" width="9.28515625" style="34" bestFit="1" customWidth="1"/>
    <col min="11020" max="11021" width="9.42578125" style="34" customWidth="1"/>
    <col min="11022" max="11022" width="10.7109375" style="34" customWidth="1"/>
    <col min="11023" max="11025" width="13.7109375" style="34" customWidth="1"/>
    <col min="11026" max="11026" width="93.28515625" style="34" customWidth="1"/>
    <col min="11027" max="11027" width="8.140625" style="34" customWidth="1"/>
    <col min="11028" max="11032" width="9.140625" style="34"/>
    <col min="11033" max="11035" width="9" style="34" customWidth="1"/>
    <col min="11036" max="11268" width="9.140625" style="34"/>
    <col min="11269" max="11269" width="9.28515625" style="34" bestFit="1" customWidth="1"/>
    <col min="11270" max="11271" width="9.140625" style="34" customWidth="1"/>
    <col min="11272" max="11273" width="9.28515625" style="34" bestFit="1" customWidth="1"/>
    <col min="11274" max="11274" width="9.28515625" style="34" customWidth="1"/>
    <col min="11275" max="11275" width="9.28515625" style="34" bestFit="1" customWidth="1"/>
    <col min="11276" max="11277" width="9.42578125" style="34" customWidth="1"/>
    <col min="11278" max="11278" width="10.7109375" style="34" customWidth="1"/>
    <col min="11279" max="11281" width="13.7109375" style="34" customWidth="1"/>
    <col min="11282" max="11282" width="93.28515625" style="34" customWidth="1"/>
    <col min="11283" max="11283" width="8.140625" style="34" customWidth="1"/>
    <col min="11284" max="11288" width="9.140625" style="34"/>
    <col min="11289" max="11291" width="9" style="34" customWidth="1"/>
    <col min="11292" max="11524" width="9.140625" style="34"/>
    <col min="11525" max="11525" width="9.28515625" style="34" bestFit="1" customWidth="1"/>
    <col min="11526" max="11527" width="9.140625" style="34" customWidth="1"/>
    <col min="11528" max="11529" width="9.28515625" style="34" bestFit="1" customWidth="1"/>
    <col min="11530" max="11530" width="9.28515625" style="34" customWidth="1"/>
    <col min="11531" max="11531" width="9.28515625" style="34" bestFit="1" customWidth="1"/>
    <col min="11532" max="11533" width="9.42578125" style="34" customWidth="1"/>
    <col min="11534" max="11534" width="10.7109375" style="34" customWidth="1"/>
    <col min="11535" max="11537" width="13.7109375" style="34" customWidth="1"/>
    <col min="11538" max="11538" width="93.28515625" style="34" customWidth="1"/>
    <col min="11539" max="11539" width="8.140625" style="34" customWidth="1"/>
    <col min="11540" max="11544" width="9.140625" style="34"/>
    <col min="11545" max="11547" width="9" style="34" customWidth="1"/>
    <col min="11548" max="11780" width="9.140625" style="34"/>
    <col min="11781" max="11781" width="9.28515625" style="34" bestFit="1" customWidth="1"/>
    <col min="11782" max="11783" width="9.140625" style="34" customWidth="1"/>
    <col min="11784" max="11785" width="9.28515625" style="34" bestFit="1" customWidth="1"/>
    <col min="11786" max="11786" width="9.28515625" style="34" customWidth="1"/>
    <col min="11787" max="11787" width="9.28515625" style="34" bestFit="1" customWidth="1"/>
    <col min="11788" max="11789" width="9.42578125" style="34" customWidth="1"/>
    <col min="11790" max="11790" width="10.7109375" style="34" customWidth="1"/>
    <col min="11791" max="11793" width="13.7109375" style="34" customWidth="1"/>
    <col min="11794" max="11794" width="93.28515625" style="34" customWidth="1"/>
    <col min="11795" max="11795" width="8.140625" style="34" customWidth="1"/>
    <col min="11796" max="11800" width="9.140625" style="34"/>
    <col min="11801" max="11803" width="9" style="34" customWidth="1"/>
    <col min="11804" max="12036" width="9.140625" style="34"/>
    <col min="12037" max="12037" width="9.28515625" style="34" bestFit="1" customWidth="1"/>
    <col min="12038" max="12039" width="9.140625" style="34" customWidth="1"/>
    <col min="12040" max="12041" width="9.28515625" style="34" bestFit="1" customWidth="1"/>
    <col min="12042" max="12042" width="9.28515625" style="34" customWidth="1"/>
    <col min="12043" max="12043" width="9.28515625" style="34" bestFit="1" customWidth="1"/>
    <col min="12044" max="12045" width="9.42578125" style="34" customWidth="1"/>
    <col min="12046" max="12046" width="10.7109375" style="34" customWidth="1"/>
    <col min="12047" max="12049" width="13.7109375" style="34" customWidth="1"/>
    <col min="12050" max="12050" width="93.28515625" style="34" customWidth="1"/>
    <col min="12051" max="12051" width="8.140625" style="34" customWidth="1"/>
    <col min="12052" max="12056" width="9.140625" style="34"/>
    <col min="12057" max="12059" width="9" style="34" customWidth="1"/>
    <col min="12060" max="12292" width="9.140625" style="34"/>
    <col min="12293" max="12293" width="9.28515625" style="34" bestFit="1" customWidth="1"/>
    <col min="12294" max="12295" width="9.140625" style="34" customWidth="1"/>
    <col min="12296" max="12297" width="9.28515625" style="34" bestFit="1" customWidth="1"/>
    <col min="12298" max="12298" width="9.28515625" style="34" customWidth="1"/>
    <col min="12299" max="12299" width="9.28515625" style="34" bestFit="1" customWidth="1"/>
    <col min="12300" max="12301" width="9.42578125" style="34" customWidth="1"/>
    <col min="12302" max="12302" width="10.7109375" style="34" customWidth="1"/>
    <col min="12303" max="12305" width="13.7109375" style="34" customWidth="1"/>
    <col min="12306" max="12306" width="93.28515625" style="34" customWidth="1"/>
    <col min="12307" max="12307" width="8.140625" style="34" customWidth="1"/>
    <col min="12308" max="12312" width="9.140625" style="34"/>
    <col min="12313" max="12315" width="9" style="34" customWidth="1"/>
    <col min="12316" max="12548" width="9.140625" style="34"/>
    <col min="12549" max="12549" width="9.28515625" style="34" bestFit="1" customWidth="1"/>
    <col min="12550" max="12551" width="9.140625" style="34" customWidth="1"/>
    <col min="12552" max="12553" width="9.28515625" style="34" bestFit="1" customWidth="1"/>
    <col min="12554" max="12554" width="9.28515625" style="34" customWidth="1"/>
    <col min="12555" max="12555" width="9.28515625" style="34" bestFit="1" customWidth="1"/>
    <col min="12556" max="12557" width="9.42578125" style="34" customWidth="1"/>
    <col min="12558" max="12558" width="10.7109375" style="34" customWidth="1"/>
    <col min="12559" max="12561" width="13.7109375" style="34" customWidth="1"/>
    <col min="12562" max="12562" width="93.28515625" style="34" customWidth="1"/>
    <col min="12563" max="12563" width="8.140625" style="34" customWidth="1"/>
    <col min="12564" max="12568" width="9.140625" style="34"/>
    <col min="12569" max="12571" width="9" style="34" customWidth="1"/>
    <col min="12572" max="12804" width="9.140625" style="34"/>
    <col min="12805" max="12805" width="9.28515625" style="34" bestFit="1" customWidth="1"/>
    <col min="12806" max="12807" width="9.140625" style="34" customWidth="1"/>
    <col min="12808" max="12809" width="9.28515625" style="34" bestFit="1" customWidth="1"/>
    <col min="12810" max="12810" width="9.28515625" style="34" customWidth="1"/>
    <col min="12811" max="12811" width="9.28515625" style="34" bestFit="1" customWidth="1"/>
    <col min="12812" max="12813" width="9.42578125" style="34" customWidth="1"/>
    <col min="12814" max="12814" width="10.7109375" style="34" customWidth="1"/>
    <col min="12815" max="12817" width="13.7109375" style="34" customWidth="1"/>
    <col min="12818" max="12818" width="93.28515625" style="34" customWidth="1"/>
    <col min="12819" max="12819" width="8.140625" style="34" customWidth="1"/>
    <col min="12820" max="12824" width="9.140625" style="34"/>
    <col min="12825" max="12827" width="9" style="34" customWidth="1"/>
    <col min="12828" max="13060" width="9.140625" style="34"/>
    <col min="13061" max="13061" width="9.28515625" style="34" bestFit="1" customWidth="1"/>
    <col min="13062" max="13063" width="9.140625" style="34" customWidth="1"/>
    <col min="13064" max="13065" width="9.28515625" style="34" bestFit="1" customWidth="1"/>
    <col min="13066" max="13066" width="9.28515625" style="34" customWidth="1"/>
    <col min="13067" max="13067" width="9.28515625" style="34" bestFit="1" customWidth="1"/>
    <col min="13068" max="13069" width="9.42578125" style="34" customWidth="1"/>
    <col min="13070" max="13070" width="10.7109375" style="34" customWidth="1"/>
    <col min="13071" max="13073" width="13.7109375" style="34" customWidth="1"/>
    <col min="13074" max="13074" width="93.28515625" style="34" customWidth="1"/>
    <col min="13075" max="13075" width="8.140625" style="34" customWidth="1"/>
    <col min="13076" max="13080" width="9.140625" style="34"/>
    <col min="13081" max="13083" width="9" style="34" customWidth="1"/>
    <col min="13084" max="13316" width="9.140625" style="34"/>
    <col min="13317" max="13317" width="9.28515625" style="34" bestFit="1" customWidth="1"/>
    <col min="13318" max="13319" width="9.140625" style="34" customWidth="1"/>
    <col min="13320" max="13321" width="9.28515625" style="34" bestFit="1" customWidth="1"/>
    <col min="13322" max="13322" width="9.28515625" style="34" customWidth="1"/>
    <col min="13323" max="13323" width="9.28515625" style="34" bestFit="1" customWidth="1"/>
    <col min="13324" max="13325" width="9.42578125" style="34" customWidth="1"/>
    <col min="13326" max="13326" width="10.7109375" style="34" customWidth="1"/>
    <col min="13327" max="13329" width="13.7109375" style="34" customWidth="1"/>
    <col min="13330" max="13330" width="93.28515625" style="34" customWidth="1"/>
    <col min="13331" max="13331" width="8.140625" style="34" customWidth="1"/>
    <col min="13332" max="13336" width="9.140625" style="34"/>
    <col min="13337" max="13339" width="9" style="34" customWidth="1"/>
    <col min="13340" max="13572" width="9.140625" style="34"/>
    <col min="13573" max="13573" width="9.28515625" style="34" bestFit="1" customWidth="1"/>
    <col min="13574" max="13575" width="9.140625" style="34" customWidth="1"/>
    <col min="13576" max="13577" width="9.28515625" style="34" bestFit="1" customWidth="1"/>
    <col min="13578" max="13578" width="9.28515625" style="34" customWidth="1"/>
    <col min="13579" max="13579" width="9.28515625" style="34" bestFit="1" customWidth="1"/>
    <col min="13580" max="13581" width="9.42578125" style="34" customWidth="1"/>
    <col min="13582" max="13582" width="10.7109375" style="34" customWidth="1"/>
    <col min="13583" max="13585" width="13.7109375" style="34" customWidth="1"/>
    <col min="13586" max="13586" width="93.28515625" style="34" customWidth="1"/>
    <col min="13587" max="13587" width="8.140625" style="34" customWidth="1"/>
    <col min="13588" max="13592" width="9.140625" style="34"/>
    <col min="13593" max="13595" width="9" style="34" customWidth="1"/>
    <col min="13596" max="13828" width="9.140625" style="34"/>
    <col min="13829" max="13829" width="9.28515625" style="34" bestFit="1" customWidth="1"/>
    <col min="13830" max="13831" width="9.140625" style="34" customWidth="1"/>
    <col min="13832" max="13833" width="9.28515625" style="34" bestFit="1" customWidth="1"/>
    <col min="13834" max="13834" width="9.28515625" style="34" customWidth="1"/>
    <col min="13835" max="13835" width="9.28515625" style="34" bestFit="1" customWidth="1"/>
    <col min="13836" max="13837" width="9.42578125" style="34" customWidth="1"/>
    <col min="13838" max="13838" width="10.7109375" style="34" customWidth="1"/>
    <col min="13839" max="13841" width="13.7109375" style="34" customWidth="1"/>
    <col min="13842" max="13842" width="93.28515625" style="34" customWidth="1"/>
    <col min="13843" max="13843" width="8.140625" style="34" customWidth="1"/>
    <col min="13844" max="13848" width="9.140625" style="34"/>
    <col min="13849" max="13851" width="9" style="34" customWidth="1"/>
    <col min="13852" max="14084" width="9.140625" style="34"/>
    <col min="14085" max="14085" width="9.28515625" style="34" bestFit="1" customWidth="1"/>
    <col min="14086" max="14087" width="9.140625" style="34" customWidth="1"/>
    <col min="14088" max="14089" width="9.28515625" style="34" bestFit="1" customWidth="1"/>
    <col min="14090" max="14090" width="9.28515625" style="34" customWidth="1"/>
    <col min="14091" max="14091" width="9.28515625" style="34" bestFit="1" customWidth="1"/>
    <col min="14092" max="14093" width="9.42578125" style="34" customWidth="1"/>
    <col min="14094" max="14094" width="10.7109375" style="34" customWidth="1"/>
    <col min="14095" max="14097" width="13.7109375" style="34" customWidth="1"/>
    <col min="14098" max="14098" width="93.28515625" style="34" customWidth="1"/>
    <col min="14099" max="14099" width="8.140625" style="34" customWidth="1"/>
    <col min="14100" max="14104" width="9.140625" style="34"/>
    <col min="14105" max="14107" width="9" style="34" customWidth="1"/>
    <col min="14108" max="14340" width="9.140625" style="34"/>
    <col min="14341" max="14341" width="9.28515625" style="34" bestFit="1" customWidth="1"/>
    <col min="14342" max="14343" width="9.140625" style="34" customWidth="1"/>
    <col min="14344" max="14345" width="9.28515625" style="34" bestFit="1" customWidth="1"/>
    <col min="14346" max="14346" width="9.28515625" style="34" customWidth="1"/>
    <col min="14347" max="14347" width="9.28515625" style="34" bestFit="1" customWidth="1"/>
    <col min="14348" max="14349" width="9.42578125" style="34" customWidth="1"/>
    <col min="14350" max="14350" width="10.7109375" style="34" customWidth="1"/>
    <col min="14351" max="14353" width="13.7109375" style="34" customWidth="1"/>
    <col min="14354" max="14354" width="93.28515625" style="34" customWidth="1"/>
    <col min="14355" max="14355" width="8.140625" style="34" customWidth="1"/>
    <col min="14356" max="14360" width="9.140625" style="34"/>
    <col min="14361" max="14363" width="9" style="34" customWidth="1"/>
    <col min="14364" max="14596" width="9.140625" style="34"/>
    <col min="14597" max="14597" width="9.28515625" style="34" bestFit="1" customWidth="1"/>
    <col min="14598" max="14599" width="9.140625" style="34" customWidth="1"/>
    <col min="14600" max="14601" width="9.28515625" style="34" bestFit="1" customWidth="1"/>
    <col min="14602" max="14602" width="9.28515625" style="34" customWidth="1"/>
    <col min="14603" max="14603" width="9.28515625" style="34" bestFit="1" customWidth="1"/>
    <col min="14604" max="14605" width="9.42578125" style="34" customWidth="1"/>
    <col min="14606" max="14606" width="10.7109375" style="34" customWidth="1"/>
    <col min="14607" max="14609" width="13.7109375" style="34" customWidth="1"/>
    <col min="14610" max="14610" width="93.28515625" style="34" customWidth="1"/>
    <col min="14611" max="14611" width="8.140625" style="34" customWidth="1"/>
    <col min="14612" max="14616" width="9.140625" style="34"/>
    <col min="14617" max="14619" width="9" style="34" customWidth="1"/>
    <col min="14620" max="14852" width="9.140625" style="34"/>
    <col min="14853" max="14853" width="9.28515625" style="34" bestFit="1" customWidth="1"/>
    <col min="14854" max="14855" width="9.140625" style="34" customWidth="1"/>
    <col min="14856" max="14857" width="9.28515625" style="34" bestFit="1" customWidth="1"/>
    <col min="14858" max="14858" width="9.28515625" style="34" customWidth="1"/>
    <col min="14859" max="14859" width="9.28515625" style="34" bestFit="1" customWidth="1"/>
    <col min="14860" max="14861" width="9.42578125" style="34" customWidth="1"/>
    <col min="14862" max="14862" width="10.7109375" style="34" customWidth="1"/>
    <col min="14863" max="14865" width="13.7109375" style="34" customWidth="1"/>
    <col min="14866" max="14866" width="93.28515625" style="34" customWidth="1"/>
    <col min="14867" max="14867" width="8.140625" style="34" customWidth="1"/>
    <col min="14868" max="14872" width="9.140625" style="34"/>
    <col min="14873" max="14875" width="9" style="34" customWidth="1"/>
    <col min="14876" max="15108" width="9.140625" style="34"/>
    <col min="15109" max="15109" width="9.28515625" style="34" bestFit="1" customWidth="1"/>
    <col min="15110" max="15111" width="9.140625" style="34" customWidth="1"/>
    <col min="15112" max="15113" width="9.28515625" style="34" bestFit="1" customWidth="1"/>
    <col min="15114" max="15114" width="9.28515625" style="34" customWidth="1"/>
    <col min="15115" max="15115" width="9.28515625" style="34" bestFit="1" customWidth="1"/>
    <col min="15116" max="15117" width="9.42578125" style="34" customWidth="1"/>
    <col min="15118" max="15118" width="10.7109375" style="34" customWidth="1"/>
    <col min="15119" max="15121" width="13.7109375" style="34" customWidth="1"/>
    <col min="15122" max="15122" width="93.28515625" style="34" customWidth="1"/>
    <col min="15123" max="15123" width="8.140625" style="34" customWidth="1"/>
    <col min="15124" max="15128" width="9.140625" style="34"/>
    <col min="15129" max="15131" width="9" style="34" customWidth="1"/>
    <col min="15132" max="15364" width="9.140625" style="34"/>
    <col min="15365" max="15365" width="9.28515625" style="34" bestFit="1" customWidth="1"/>
    <col min="15366" max="15367" width="9.140625" style="34" customWidth="1"/>
    <col min="15368" max="15369" width="9.28515625" style="34" bestFit="1" customWidth="1"/>
    <col min="15370" max="15370" width="9.28515625" style="34" customWidth="1"/>
    <col min="15371" max="15371" width="9.28515625" style="34" bestFit="1" customWidth="1"/>
    <col min="15372" max="15373" width="9.42578125" style="34" customWidth="1"/>
    <col min="15374" max="15374" width="10.7109375" style="34" customWidth="1"/>
    <col min="15375" max="15377" width="13.7109375" style="34" customWidth="1"/>
    <col min="15378" max="15378" width="93.28515625" style="34" customWidth="1"/>
    <col min="15379" max="15379" width="8.140625" style="34" customWidth="1"/>
    <col min="15380" max="15384" width="9.140625" style="34"/>
    <col min="15385" max="15387" width="9" style="34" customWidth="1"/>
    <col min="15388" max="15620" width="9.140625" style="34"/>
    <col min="15621" max="15621" width="9.28515625" style="34" bestFit="1" customWidth="1"/>
    <col min="15622" max="15623" width="9.140625" style="34" customWidth="1"/>
    <col min="15624" max="15625" width="9.28515625" style="34" bestFit="1" customWidth="1"/>
    <col min="15626" max="15626" width="9.28515625" style="34" customWidth="1"/>
    <col min="15627" max="15627" width="9.28515625" style="34" bestFit="1" customWidth="1"/>
    <col min="15628" max="15629" width="9.42578125" style="34" customWidth="1"/>
    <col min="15630" max="15630" width="10.7109375" style="34" customWidth="1"/>
    <col min="15631" max="15633" width="13.7109375" style="34" customWidth="1"/>
    <col min="15634" max="15634" width="93.28515625" style="34" customWidth="1"/>
    <col min="15635" max="15635" width="8.140625" style="34" customWidth="1"/>
    <col min="15636" max="15640" width="9.140625" style="34"/>
    <col min="15641" max="15643" width="9" style="34" customWidth="1"/>
    <col min="15644" max="15876" width="9.140625" style="34"/>
    <col min="15877" max="15877" width="9.28515625" style="34" bestFit="1" customWidth="1"/>
    <col min="15878" max="15879" width="9.140625" style="34" customWidth="1"/>
    <col min="15880" max="15881" width="9.28515625" style="34" bestFit="1" customWidth="1"/>
    <col min="15882" max="15882" width="9.28515625" style="34" customWidth="1"/>
    <col min="15883" max="15883" width="9.28515625" style="34" bestFit="1" customWidth="1"/>
    <col min="15884" max="15885" width="9.42578125" style="34" customWidth="1"/>
    <col min="15886" max="15886" width="10.7109375" style="34" customWidth="1"/>
    <col min="15887" max="15889" width="13.7109375" style="34" customWidth="1"/>
    <col min="15890" max="15890" width="93.28515625" style="34" customWidth="1"/>
    <col min="15891" max="15891" width="8.140625" style="34" customWidth="1"/>
    <col min="15892" max="15896" width="9.140625" style="34"/>
    <col min="15897" max="15899" width="9" style="34" customWidth="1"/>
    <col min="15900" max="16132" width="9.140625" style="34"/>
    <col min="16133" max="16133" width="9.28515625" style="34" bestFit="1" customWidth="1"/>
    <col min="16134" max="16135" width="9.140625" style="34" customWidth="1"/>
    <col min="16136" max="16137" width="9.28515625" style="34" bestFit="1" customWidth="1"/>
    <col min="16138" max="16138" width="9.28515625" style="34" customWidth="1"/>
    <col min="16139" max="16139" width="9.28515625" style="34" bestFit="1" customWidth="1"/>
    <col min="16140" max="16141" width="9.42578125" style="34" customWidth="1"/>
    <col min="16142" max="16142" width="10.7109375" style="34" customWidth="1"/>
    <col min="16143" max="16145" width="13.7109375" style="34" customWidth="1"/>
    <col min="16146" max="16146" width="93.28515625" style="34" customWidth="1"/>
    <col min="16147" max="16147" width="8.140625" style="34" customWidth="1"/>
    <col min="16148" max="16152" width="9.140625" style="34"/>
    <col min="16153" max="16155" width="9" style="34" customWidth="1"/>
    <col min="16156" max="16384" width="9.140625" style="34"/>
  </cols>
  <sheetData>
    <row r="1" spans="2:24" ht="12.75" customHeight="1" x14ac:dyDescent="0.2">
      <c r="B1" s="127"/>
      <c r="C1" s="128"/>
      <c r="D1" s="128"/>
      <c r="E1" s="129"/>
      <c r="F1" s="129"/>
      <c r="G1" s="129"/>
      <c r="H1" s="129"/>
      <c r="I1" s="129"/>
      <c r="J1" s="129"/>
      <c r="K1" s="129"/>
      <c r="L1" s="132" t="s">
        <v>13</v>
      </c>
      <c r="M1" s="133"/>
      <c r="N1" s="121" t="s">
        <v>14</v>
      </c>
      <c r="O1" s="135" t="s">
        <v>14</v>
      </c>
      <c r="P1" s="137" t="s">
        <v>15</v>
      </c>
      <c r="Q1" s="121" t="s">
        <v>16</v>
      </c>
      <c r="R1" s="121" t="s">
        <v>17</v>
      </c>
      <c r="S1" s="33" t="s">
        <v>18</v>
      </c>
    </row>
    <row r="2" spans="2:24" ht="12.75" customHeight="1" x14ac:dyDescent="0.2">
      <c r="B2" s="130"/>
      <c r="C2" s="131"/>
      <c r="D2" s="131"/>
      <c r="E2" s="131"/>
      <c r="F2" s="131"/>
      <c r="G2" s="131"/>
      <c r="H2" s="131"/>
      <c r="I2" s="131"/>
      <c r="J2" s="131"/>
      <c r="K2" s="131"/>
      <c r="L2" s="134"/>
      <c r="M2" s="134"/>
      <c r="N2" s="121"/>
      <c r="O2" s="136"/>
      <c r="P2" s="138"/>
      <c r="Q2" s="121"/>
      <c r="R2" s="121"/>
      <c r="S2" s="35" t="s">
        <v>2</v>
      </c>
    </row>
    <row r="3" spans="2:24" ht="12.75" customHeight="1" x14ac:dyDescent="0.2">
      <c r="B3" s="123">
        <f>'[1]96947SHEETS'!$A$944</f>
        <v>59</v>
      </c>
      <c r="C3" s="123">
        <f>'[1]96947SHEETS'!$A$955</f>
        <v>60</v>
      </c>
      <c r="D3" s="125"/>
      <c r="E3" s="123"/>
      <c r="F3" s="123"/>
      <c r="G3" s="125"/>
      <c r="H3" s="125"/>
      <c r="I3" s="125"/>
      <c r="J3" s="125"/>
      <c r="K3" s="125"/>
      <c r="L3" s="139"/>
      <c r="M3" s="139"/>
      <c r="N3" s="121"/>
      <c r="O3" s="141" t="s">
        <v>19</v>
      </c>
      <c r="P3" s="143" t="s">
        <v>11</v>
      </c>
      <c r="Q3" s="121"/>
      <c r="R3" s="121"/>
      <c r="S3" s="35" t="s">
        <v>6</v>
      </c>
    </row>
    <row r="4" spans="2:24" ht="12.75" customHeight="1" thickBot="1" x14ac:dyDescent="0.25">
      <c r="B4" s="124"/>
      <c r="C4" s="124"/>
      <c r="D4" s="126"/>
      <c r="E4" s="124"/>
      <c r="F4" s="124"/>
      <c r="G4" s="126"/>
      <c r="H4" s="126"/>
      <c r="I4" s="126"/>
      <c r="J4" s="126"/>
      <c r="K4" s="126"/>
      <c r="L4" s="140"/>
      <c r="M4" s="140"/>
      <c r="N4" s="122"/>
      <c r="O4" s="142"/>
      <c r="P4" s="144"/>
      <c r="Q4" s="122"/>
      <c r="R4" s="122"/>
      <c r="S4" s="36"/>
    </row>
    <row r="5" spans="2:24" ht="12.75" customHeight="1" x14ac:dyDescent="0.2">
      <c r="B5" s="37"/>
      <c r="C5" s="37"/>
      <c r="D5" s="37"/>
      <c r="E5" s="37"/>
      <c r="F5" s="37"/>
      <c r="G5" s="37"/>
      <c r="H5" s="37"/>
      <c r="I5" s="37"/>
      <c r="J5" s="37"/>
      <c r="K5" s="37"/>
      <c r="L5" s="38"/>
      <c r="M5" s="39"/>
      <c r="N5" s="38"/>
      <c r="O5" s="40"/>
      <c r="P5" s="41"/>
      <c r="Q5" s="38"/>
      <c r="R5" s="42"/>
      <c r="S5" s="43"/>
      <c r="X5" s="44"/>
    </row>
    <row r="6" spans="2:24" ht="12.75" customHeight="1" x14ac:dyDescent="0.2">
      <c r="B6" s="45"/>
      <c r="C6" s="45"/>
      <c r="D6" s="45"/>
      <c r="E6" s="45"/>
      <c r="F6" s="45"/>
      <c r="G6" s="45"/>
      <c r="H6" s="45"/>
      <c r="I6" s="45"/>
      <c r="J6" s="45"/>
      <c r="K6" s="45"/>
      <c r="L6" s="46"/>
      <c r="M6" s="47"/>
      <c r="N6" s="46"/>
      <c r="O6" s="115"/>
      <c r="P6" s="48"/>
      <c r="Q6" s="46"/>
      <c r="R6" s="61" t="s">
        <v>65</v>
      </c>
      <c r="S6" s="49"/>
      <c r="X6" s="44"/>
    </row>
    <row r="7" spans="2:24" ht="12.75" customHeight="1" x14ac:dyDescent="0.2">
      <c r="B7" s="45"/>
      <c r="C7" s="45"/>
      <c r="D7" s="45"/>
      <c r="E7" s="45"/>
      <c r="F7" s="45"/>
      <c r="G7" s="45"/>
      <c r="H7" s="45"/>
      <c r="I7" s="45"/>
      <c r="J7" s="45"/>
      <c r="K7" s="45"/>
      <c r="L7" s="46"/>
      <c r="M7" s="47"/>
      <c r="N7" s="46"/>
      <c r="O7" s="115"/>
      <c r="P7" s="48"/>
      <c r="Q7" s="46"/>
      <c r="R7" s="61"/>
      <c r="S7" s="49"/>
      <c r="X7" s="44"/>
    </row>
    <row r="8" spans="2:24" ht="12.75" customHeight="1" x14ac:dyDescent="0.2">
      <c r="B8" s="45"/>
      <c r="C8" s="45">
        <f>'PAVT MARK 1'!G74</f>
        <v>196</v>
      </c>
      <c r="D8" s="45"/>
      <c r="E8" s="45"/>
      <c r="F8" s="45"/>
      <c r="G8" s="45"/>
      <c r="H8" s="45"/>
      <c r="I8" s="45"/>
      <c r="J8" s="45"/>
      <c r="K8" s="45"/>
      <c r="L8" s="46"/>
      <c r="M8" s="47"/>
      <c r="N8" s="46">
        <f>'PAVT MARK 1'!G4</f>
        <v>621</v>
      </c>
      <c r="O8" s="115">
        <f>'PAVT MARK 1'!G1</f>
        <v>101</v>
      </c>
      <c r="P8" s="48">
        <f>SUM(B8:K8)</f>
        <v>196</v>
      </c>
      <c r="Q8" s="46" t="str">
        <f>'PAVT MARK 1'!G15</f>
        <v>EACH</v>
      </c>
      <c r="R8" s="42" t="s">
        <v>73</v>
      </c>
      <c r="S8" s="49">
        <v>61</v>
      </c>
      <c r="X8" s="44"/>
    </row>
    <row r="9" spans="2:24" ht="12.75" customHeight="1" x14ac:dyDescent="0.2">
      <c r="B9" s="45"/>
      <c r="C9" s="45">
        <f>'PAVT MARK 1'!H74</f>
        <v>196</v>
      </c>
      <c r="D9" s="45"/>
      <c r="E9" s="45"/>
      <c r="F9" s="45"/>
      <c r="G9" s="45"/>
      <c r="H9" s="45"/>
      <c r="I9" s="45"/>
      <c r="J9" s="45"/>
      <c r="K9" s="45"/>
      <c r="L9" s="46"/>
      <c r="M9" s="47"/>
      <c r="N9" s="46">
        <f>'PAVT MARK 1'!H4</f>
        <v>621</v>
      </c>
      <c r="O9" s="115">
        <f>'PAVT MARK 1'!H1</f>
        <v>54000</v>
      </c>
      <c r="P9" s="48">
        <f>SUM(B9:K9)</f>
        <v>196</v>
      </c>
      <c r="Q9" s="46" t="str">
        <f>'PAVT MARK 1'!H15</f>
        <v>EACH</v>
      </c>
      <c r="R9" s="42" t="str">
        <f>'PAVT MARK 1'!H5</f>
        <v>RAISED PAVEMENT MARKER REMOVED</v>
      </c>
      <c r="S9" s="49"/>
      <c r="X9" s="44"/>
    </row>
    <row r="10" spans="2:24" ht="12.75" customHeight="1" x14ac:dyDescent="0.2"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57"/>
      <c r="P10" s="48"/>
      <c r="Q10" s="47"/>
      <c r="R10" s="42"/>
      <c r="S10" s="51"/>
      <c r="X10" s="44"/>
    </row>
    <row r="11" spans="2:24" ht="12.75" customHeight="1" x14ac:dyDescent="0.2">
      <c r="B11" s="58">
        <f>'SIGN 1'!I76</f>
        <v>9</v>
      </c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52">
        <f>'SIGN 1'!I4</f>
        <v>630</v>
      </c>
      <c r="O11" s="57">
        <f>'SIGN 1'!I1</f>
        <v>2100</v>
      </c>
      <c r="P11" s="59">
        <f>SUM(B11:K11)</f>
        <v>9</v>
      </c>
      <c r="Q11" s="47" t="str">
        <f>'SIGN 1'!I15</f>
        <v>FT</v>
      </c>
      <c r="R11" s="42" t="str">
        <f>'SIGN 1'!I5</f>
        <v>GROUND MOUNTED SUPPORT, NO. 2 POST</v>
      </c>
      <c r="S11" s="51"/>
      <c r="X11" s="53"/>
    </row>
    <row r="12" spans="2:24" ht="12.75" customHeight="1" x14ac:dyDescent="0.2">
      <c r="B12" s="58">
        <f>'SIGN 1'!J76</f>
        <v>39.4</v>
      </c>
      <c r="C12" s="47"/>
      <c r="D12" s="47"/>
      <c r="E12" s="47"/>
      <c r="F12" s="47"/>
      <c r="G12" s="47"/>
      <c r="H12" s="47"/>
      <c r="I12" s="47"/>
      <c r="J12" s="47"/>
      <c r="K12" s="47"/>
      <c r="L12" s="54"/>
      <c r="M12" s="47"/>
      <c r="N12" s="48">
        <f>'SIGN 1'!J4</f>
        <v>630</v>
      </c>
      <c r="O12" s="57">
        <f>'SIGN 1'!J1</f>
        <v>6500</v>
      </c>
      <c r="P12" s="59">
        <f t="shared" ref="P12:P78" si="0">SUM(B12:K12)</f>
        <v>39.4</v>
      </c>
      <c r="Q12" s="47" t="str">
        <f>'SIGN 1'!J15</f>
        <v>FT</v>
      </c>
      <c r="R12" s="42" t="str">
        <f>'SIGN 1'!J5</f>
        <v>GROUND MOUNTED STRUCTURAL BEAM SUPPORT, W6X9</v>
      </c>
      <c r="S12" s="51"/>
      <c r="X12" s="55"/>
    </row>
    <row r="13" spans="2:24" ht="12.75" customHeight="1" x14ac:dyDescent="0.2">
      <c r="B13" s="58">
        <f>'SIGN 1'!K76</f>
        <v>42.400000000000006</v>
      </c>
      <c r="C13" s="47"/>
      <c r="D13" s="47"/>
      <c r="E13" s="47"/>
      <c r="F13" s="47"/>
      <c r="G13" s="47"/>
      <c r="H13" s="47"/>
      <c r="I13" s="47"/>
      <c r="J13" s="47"/>
      <c r="K13" s="47"/>
      <c r="L13" s="54"/>
      <c r="M13" s="47"/>
      <c r="N13" s="56">
        <f>'SIGN 1'!K4</f>
        <v>630</v>
      </c>
      <c r="O13" s="57">
        <f>'SIGN 1'!K1</f>
        <v>7600</v>
      </c>
      <c r="P13" s="59">
        <f t="shared" si="0"/>
        <v>42.400000000000006</v>
      </c>
      <c r="Q13" s="47" t="str">
        <f>'SIGN 1'!K15</f>
        <v>FT</v>
      </c>
      <c r="R13" s="42" t="str">
        <f>'SIGN 1'!K5</f>
        <v>GROUND MOUNTED STRUCTURAL BEAM SUPPORT, W10X12</v>
      </c>
      <c r="S13" s="51"/>
      <c r="X13" s="44"/>
    </row>
    <row r="14" spans="2:24" ht="12.75" customHeight="1" x14ac:dyDescent="0.2">
      <c r="B14" s="47">
        <f>'SIGN 1'!L76</f>
        <v>4</v>
      </c>
      <c r="C14" s="47"/>
      <c r="D14" s="47"/>
      <c r="E14" s="47"/>
      <c r="F14" s="47"/>
      <c r="G14" s="47"/>
      <c r="H14" s="47"/>
      <c r="I14" s="47"/>
      <c r="J14" s="47"/>
      <c r="K14" s="47"/>
      <c r="L14" s="54"/>
      <c r="M14" s="47"/>
      <c r="N14" s="56">
        <f>'SIGN 1'!L4</f>
        <v>630</v>
      </c>
      <c r="O14" s="57">
        <f>'SIGN 1'!L1</f>
        <v>9000</v>
      </c>
      <c r="P14" s="48">
        <f t="shared" si="0"/>
        <v>4</v>
      </c>
      <c r="Q14" s="47" t="str">
        <f>'SIGN 1'!L15</f>
        <v>EACH</v>
      </c>
      <c r="R14" s="42" t="str">
        <f>'SIGN 1'!L5</f>
        <v>BREAKAWAY STRUCTURAL BEAM CONNECTION</v>
      </c>
      <c r="S14" s="51"/>
      <c r="X14" s="44"/>
    </row>
    <row r="15" spans="2:24" ht="12.75" customHeight="1" x14ac:dyDescent="0.2">
      <c r="B15" s="47">
        <f>'SIGN 1'!M76</f>
        <v>1.5</v>
      </c>
      <c r="C15" s="47"/>
      <c r="D15" s="47"/>
      <c r="E15" s="47"/>
      <c r="F15" s="47"/>
      <c r="G15" s="47"/>
      <c r="H15" s="47"/>
      <c r="I15" s="47"/>
      <c r="J15" s="47"/>
      <c r="K15" s="47"/>
      <c r="L15" s="54"/>
      <c r="M15" s="47"/>
      <c r="N15" s="56">
        <f>'SIGN 1'!M4</f>
        <v>630</v>
      </c>
      <c r="O15" s="57">
        <f>'SIGN 1'!M1</f>
        <v>80100</v>
      </c>
      <c r="P15" s="48">
        <f t="shared" si="0"/>
        <v>1.5</v>
      </c>
      <c r="Q15" s="47" t="str">
        <f>'SIGN 1'!M15</f>
        <v>SF</v>
      </c>
      <c r="R15" s="42" t="str">
        <f>'SIGN 1'!M5</f>
        <v>SIGN, FLAT SHEET</v>
      </c>
      <c r="S15" s="51"/>
      <c r="X15" s="44"/>
    </row>
    <row r="16" spans="2:24" ht="12.75" customHeight="1" x14ac:dyDescent="0.2"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54"/>
      <c r="M16" s="47"/>
      <c r="N16" s="56"/>
      <c r="O16" s="57"/>
      <c r="P16" s="48">
        <f t="shared" si="0"/>
        <v>0</v>
      </c>
      <c r="Q16" s="47"/>
      <c r="R16" s="42"/>
      <c r="S16" s="51"/>
      <c r="X16" s="44"/>
    </row>
    <row r="17" spans="2:24" ht="12.75" customHeight="1" x14ac:dyDescent="0.2">
      <c r="B17" s="58">
        <f>'SIGN 1'!N76</f>
        <v>83</v>
      </c>
      <c r="C17" s="47"/>
      <c r="D17" s="47"/>
      <c r="E17" s="58"/>
      <c r="F17" s="58"/>
      <c r="G17" s="58"/>
      <c r="H17" s="58"/>
      <c r="I17" s="58"/>
      <c r="J17" s="58"/>
      <c r="K17" s="58"/>
      <c r="L17" s="54"/>
      <c r="M17" s="58"/>
      <c r="N17" s="56">
        <f>'SIGN 1'!N4</f>
        <v>630</v>
      </c>
      <c r="O17" s="57">
        <f>'SIGN 1'!N1</f>
        <v>80200</v>
      </c>
      <c r="P17" s="59">
        <f t="shared" si="0"/>
        <v>83</v>
      </c>
      <c r="Q17" s="47" t="str">
        <f>'SIGN 1'!N15</f>
        <v>SF</v>
      </c>
      <c r="R17" s="42" t="str">
        <f>'SIGN 1'!N5</f>
        <v>SIGN, GROUND MOUNTED EXTRUSHEET</v>
      </c>
      <c r="S17" s="51"/>
      <c r="X17" s="55"/>
    </row>
    <row r="18" spans="2:24" ht="12.75" customHeight="1" x14ac:dyDescent="0.2">
      <c r="B18" s="47">
        <f>'SIGN 1'!O76</f>
        <v>4</v>
      </c>
      <c r="C18" s="47"/>
      <c r="D18" s="47"/>
      <c r="E18" s="58"/>
      <c r="F18" s="58"/>
      <c r="G18" s="58"/>
      <c r="H18" s="58"/>
      <c r="I18" s="58"/>
      <c r="J18" s="58"/>
      <c r="K18" s="58"/>
      <c r="L18" s="54"/>
      <c r="M18" s="58"/>
      <c r="N18" s="56">
        <f>'SIGN 1'!O4</f>
        <v>630</v>
      </c>
      <c r="O18" s="57">
        <f>'SIGN 1'!O1</f>
        <v>84500</v>
      </c>
      <c r="P18" s="48">
        <f t="shared" si="0"/>
        <v>4</v>
      </c>
      <c r="Q18" s="47" t="str">
        <f>'SIGN 1'!O15</f>
        <v>EACH</v>
      </c>
      <c r="R18" s="42" t="str">
        <f>'SIGN 1'!Q5</f>
        <v>REMOVAL OF GROUND MOUNTED MAJOR SIGN AND DISPOSAL</v>
      </c>
      <c r="S18" s="51"/>
      <c r="X18" s="55"/>
    </row>
    <row r="19" spans="2:24" ht="12.75" customHeight="1" x14ac:dyDescent="0.2">
      <c r="B19" s="47">
        <f>'SIGN 1'!P76</f>
        <v>1</v>
      </c>
      <c r="C19" s="47"/>
      <c r="D19" s="47"/>
      <c r="E19" s="58"/>
      <c r="F19" s="58"/>
      <c r="G19" s="58"/>
      <c r="H19" s="58"/>
      <c r="I19" s="58"/>
      <c r="J19" s="58"/>
      <c r="K19" s="58"/>
      <c r="L19" s="54"/>
      <c r="M19" s="58"/>
      <c r="N19" s="50">
        <f>'SIGN 1'!P4</f>
        <v>630</v>
      </c>
      <c r="O19" s="57">
        <f>'SIGN 1'!P1</f>
        <v>84900</v>
      </c>
      <c r="P19" s="48">
        <f t="shared" si="0"/>
        <v>1</v>
      </c>
      <c r="Q19" s="47" t="str">
        <f>'SIGN 1'!P15</f>
        <v>EACH</v>
      </c>
      <c r="R19" s="42" t="str">
        <f>'SIGN 1'!P5</f>
        <v>REMOVAL OF GROUND MOUNTED SIGN AND DISPOSAL</v>
      </c>
      <c r="S19" s="51"/>
      <c r="X19" s="55"/>
    </row>
    <row r="20" spans="2:24" ht="12.75" customHeight="1" x14ac:dyDescent="0.2">
      <c r="B20" s="47">
        <f>'SIGN 1'!Q76</f>
        <v>2</v>
      </c>
      <c r="C20" s="47"/>
      <c r="D20" s="47"/>
      <c r="E20" s="60"/>
      <c r="F20" s="60"/>
      <c r="G20" s="60"/>
      <c r="H20" s="58"/>
      <c r="I20" s="58"/>
      <c r="J20" s="58"/>
      <c r="K20" s="58"/>
      <c r="L20" s="54"/>
      <c r="M20" s="58"/>
      <c r="N20" s="56">
        <f>'SIGN 1'!P4</f>
        <v>630</v>
      </c>
      <c r="O20" s="116">
        <f>'SIGN 1'!Q1</f>
        <v>85400</v>
      </c>
      <c r="P20" s="48">
        <f t="shared" si="0"/>
        <v>2</v>
      </c>
      <c r="Q20" s="61" t="str">
        <f>'SIGN 1'!Q15</f>
        <v>EACH</v>
      </c>
      <c r="R20" s="42" t="str">
        <f>'SIGN 1'!Q5</f>
        <v>REMOVAL OF GROUND MOUNTED MAJOR SIGN AND DISPOSAL</v>
      </c>
      <c r="S20" s="51"/>
      <c r="X20" s="55"/>
    </row>
    <row r="21" spans="2:24" ht="12.75" customHeight="1" x14ac:dyDescent="0.2">
      <c r="B21" s="47">
        <f>'SIGN 1'!R76</f>
        <v>1</v>
      </c>
      <c r="C21" s="47"/>
      <c r="D21" s="47"/>
      <c r="E21" s="60"/>
      <c r="F21" s="60"/>
      <c r="G21" s="60"/>
      <c r="H21" s="58"/>
      <c r="I21" s="58"/>
      <c r="J21" s="58"/>
      <c r="K21" s="58"/>
      <c r="L21" s="54"/>
      <c r="M21" s="58"/>
      <c r="N21" s="56">
        <f>'SIGN 1'!R4</f>
        <v>630</v>
      </c>
      <c r="O21" s="116">
        <f>'SIGN 1'!R1</f>
        <v>86002</v>
      </c>
      <c r="P21" s="48">
        <f t="shared" si="0"/>
        <v>1</v>
      </c>
      <c r="Q21" s="61" t="str">
        <f>'SIGN 1'!R15</f>
        <v>EACH</v>
      </c>
      <c r="R21" s="42" t="str">
        <f>'SIGN 1'!R5</f>
        <v>REMOVAL OF GROUND MOUNTED POST SUPPORT AND DISPOSAL</v>
      </c>
      <c r="S21" s="51"/>
      <c r="X21" s="55"/>
    </row>
    <row r="22" spans="2:24" ht="12.75" customHeight="1" x14ac:dyDescent="0.2">
      <c r="B22" s="47"/>
      <c r="C22" s="47"/>
      <c r="D22" s="47"/>
      <c r="E22" s="60"/>
      <c r="F22" s="60"/>
      <c r="G22" s="60"/>
      <c r="H22" s="58"/>
      <c r="I22" s="58"/>
      <c r="J22" s="58"/>
      <c r="K22" s="60"/>
      <c r="L22" s="54"/>
      <c r="M22" s="58"/>
      <c r="N22" s="56"/>
      <c r="O22" s="116"/>
      <c r="P22" s="48"/>
      <c r="Q22" s="120"/>
      <c r="R22" s="42"/>
      <c r="S22" s="51"/>
      <c r="X22" s="55"/>
    </row>
    <row r="23" spans="2:24" ht="12.75" customHeight="1" x14ac:dyDescent="0.2">
      <c r="B23" s="47">
        <f>'SIGN 1'!S76</f>
        <v>4</v>
      </c>
      <c r="C23" s="47"/>
      <c r="D23" s="47"/>
      <c r="E23" s="61"/>
      <c r="F23" s="61"/>
      <c r="G23" s="54"/>
      <c r="H23" s="47"/>
      <c r="I23" s="47"/>
      <c r="J23" s="47"/>
      <c r="K23" s="48"/>
      <c r="L23" s="54"/>
      <c r="M23" s="47"/>
      <c r="N23" s="48">
        <f>'SIGN 1'!S4</f>
        <v>630</v>
      </c>
      <c r="O23" s="72">
        <f>'SIGN 1'!S1</f>
        <v>86102</v>
      </c>
      <c r="P23" s="48">
        <f t="shared" si="0"/>
        <v>4</v>
      </c>
      <c r="Q23" s="62" t="str">
        <f>'SIGN 1'!S15</f>
        <v>EACH</v>
      </c>
      <c r="R23" s="63" t="str">
        <f>'SIGN 1'!S5</f>
        <v>REMOVAL OF GROUND MOUNTED STRUCTURAL BEAM SUPPORT AND DISPOSAL</v>
      </c>
      <c r="S23" s="51"/>
      <c r="X23" s="44"/>
    </row>
    <row r="24" spans="2:24" ht="12.75" customHeight="1" x14ac:dyDescent="0.2">
      <c r="B24" s="64">
        <f>'SIGN 1'!T76</f>
        <v>0</v>
      </c>
      <c r="C24" s="47"/>
      <c r="D24" s="47"/>
      <c r="E24" s="61"/>
      <c r="F24" s="61"/>
      <c r="G24" s="54"/>
      <c r="H24" s="47"/>
      <c r="I24" s="47"/>
      <c r="J24" s="47"/>
      <c r="K24" s="48"/>
      <c r="L24" s="61"/>
      <c r="M24" s="47"/>
      <c r="N24" s="56">
        <f>'SIGN 1'!T4</f>
        <v>0</v>
      </c>
      <c r="O24" s="72">
        <f>'SIGN 1'!T1</f>
        <v>0</v>
      </c>
      <c r="P24" s="48">
        <f t="shared" si="0"/>
        <v>0</v>
      </c>
      <c r="Q24" s="47">
        <f>'SIGN 1'!T15</f>
        <v>0</v>
      </c>
      <c r="R24" s="65">
        <f>'SIGN 1'!T5</f>
        <v>0</v>
      </c>
      <c r="S24" s="51"/>
      <c r="X24" s="44"/>
    </row>
    <row r="25" spans="2:24" ht="12.75" customHeight="1" x14ac:dyDescent="0.2">
      <c r="B25" s="64"/>
      <c r="C25" s="64"/>
      <c r="D25" s="47"/>
      <c r="E25" s="61"/>
      <c r="F25" s="61"/>
      <c r="G25" s="66"/>
      <c r="H25" s="47"/>
      <c r="I25" s="47"/>
      <c r="J25" s="47"/>
      <c r="K25" s="48"/>
      <c r="L25" s="61"/>
      <c r="M25" s="47"/>
      <c r="N25" s="56"/>
      <c r="O25" s="72"/>
      <c r="P25" s="48">
        <f t="shared" si="0"/>
        <v>0</v>
      </c>
      <c r="Q25" s="47"/>
      <c r="R25" s="65"/>
      <c r="S25" s="51"/>
      <c r="X25" s="44"/>
    </row>
    <row r="26" spans="2:24" ht="12.75" customHeight="1" x14ac:dyDescent="0.2">
      <c r="B26" s="64"/>
      <c r="C26" s="117">
        <f>'PAVT MARK 1'!I74</f>
        <v>2.94</v>
      </c>
      <c r="D26" s="47"/>
      <c r="E26" s="61"/>
      <c r="F26" s="61"/>
      <c r="G26" s="66"/>
      <c r="H26" s="47"/>
      <c r="I26" s="47"/>
      <c r="J26" s="47"/>
      <c r="K26" s="48"/>
      <c r="L26" s="61"/>
      <c r="M26" s="47"/>
      <c r="N26" s="56">
        <f>'PAVT MARK 1'!J4</f>
        <v>644</v>
      </c>
      <c r="O26" s="72">
        <f>'PAVT MARK 1'!I1</f>
        <v>104</v>
      </c>
      <c r="P26" s="84">
        <f t="shared" si="0"/>
        <v>2.94</v>
      </c>
      <c r="Q26" s="45" t="s">
        <v>67</v>
      </c>
      <c r="R26" s="65" t="s">
        <v>66</v>
      </c>
      <c r="S26" s="51"/>
      <c r="X26" s="44"/>
    </row>
    <row r="27" spans="2:24" ht="12.75" customHeight="1" x14ac:dyDescent="0.2">
      <c r="B27" s="51"/>
      <c r="C27" s="118">
        <f>'PAVT MARK 1'!K74</f>
        <v>2.94</v>
      </c>
      <c r="D27" s="51"/>
      <c r="E27" s="51"/>
      <c r="F27" s="67"/>
      <c r="G27" s="51"/>
      <c r="H27" s="47"/>
      <c r="I27" s="47"/>
      <c r="J27" s="47"/>
      <c r="K27" s="68"/>
      <c r="L27" s="47"/>
      <c r="M27" s="47"/>
      <c r="N27" s="50">
        <f>'PAVT MARK 1'!K4</f>
        <v>644</v>
      </c>
      <c r="O27" s="72">
        <f>'PAVT MARK 1'!K1</f>
        <v>204</v>
      </c>
      <c r="P27" s="84">
        <f t="shared" si="0"/>
        <v>2.94</v>
      </c>
      <c r="Q27" s="69" t="s">
        <v>67</v>
      </c>
      <c r="R27" s="70" t="s">
        <v>28</v>
      </c>
      <c r="S27" s="51"/>
      <c r="W27" s="71"/>
      <c r="X27" s="55"/>
    </row>
    <row r="28" spans="2:24" ht="12.75" customHeight="1" x14ac:dyDescent="0.2">
      <c r="B28" s="51"/>
      <c r="C28" s="51"/>
      <c r="D28" s="51"/>
      <c r="E28" s="67"/>
      <c r="F28" s="67"/>
      <c r="G28" s="67"/>
      <c r="H28" s="47"/>
      <c r="I28" s="47"/>
      <c r="J28" s="47"/>
      <c r="K28" s="68"/>
      <c r="L28" s="47"/>
      <c r="M28" s="47"/>
      <c r="N28" s="50"/>
      <c r="O28" s="72"/>
      <c r="P28" s="48">
        <f t="shared" si="0"/>
        <v>0</v>
      </c>
      <c r="Q28" s="50"/>
      <c r="R28" s="70"/>
      <c r="S28" s="51"/>
      <c r="W28" s="71"/>
      <c r="X28" s="73"/>
    </row>
    <row r="29" spans="2:24" ht="12.75" customHeight="1" x14ac:dyDescent="0.2">
      <c r="B29" s="47"/>
      <c r="C29" s="47"/>
      <c r="D29" s="50"/>
      <c r="E29" s="58"/>
      <c r="F29" s="74"/>
      <c r="G29" s="58"/>
      <c r="H29" s="74"/>
      <c r="I29" s="74"/>
      <c r="J29" s="50"/>
      <c r="K29" s="74"/>
      <c r="L29" s="47"/>
      <c r="M29" s="58"/>
      <c r="N29" s="50"/>
      <c r="O29" s="57"/>
      <c r="P29" s="48">
        <f t="shared" si="0"/>
        <v>0</v>
      </c>
      <c r="Q29" s="50"/>
      <c r="R29" s="75"/>
      <c r="S29" s="51"/>
      <c r="W29" s="71"/>
      <c r="X29" s="55"/>
    </row>
    <row r="30" spans="2:24" ht="12.75" customHeight="1" x14ac:dyDescent="0.2">
      <c r="B30" s="64"/>
      <c r="C30" s="64"/>
      <c r="D30" s="50"/>
      <c r="E30" s="58"/>
      <c r="F30" s="74"/>
      <c r="G30" s="58"/>
      <c r="H30" s="50"/>
      <c r="I30" s="74"/>
      <c r="J30" s="74"/>
      <c r="K30" s="76"/>
      <c r="L30" s="47"/>
      <c r="M30" s="58"/>
      <c r="N30" s="50"/>
      <c r="O30" s="57"/>
      <c r="P30" s="48">
        <f t="shared" si="0"/>
        <v>0</v>
      </c>
      <c r="Q30" s="50"/>
      <c r="R30" s="77"/>
      <c r="S30" s="51"/>
      <c r="W30" s="71"/>
      <c r="X30" s="55"/>
    </row>
    <row r="31" spans="2:24" ht="12.75" customHeight="1" x14ac:dyDescent="0.2">
      <c r="B31" s="64"/>
      <c r="C31" s="64"/>
      <c r="D31" s="50"/>
      <c r="E31" s="58"/>
      <c r="F31" s="74"/>
      <c r="G31" s="58"/>
      <c r="H31" s="50"/>
      <c r="I31" s="74"/>
      <c r="J31" s="74"/>
      <c r="K31" s="76"/>
      <c r="L31" s="47"/>
      <c r="M31" s="58"/>
      <c r="N31" s="50"/>
      <c r="O31" s="57"/>
      <c r="P31" s="48">
        <f t="shared" si="0"/>
        <v>0</v>
      </c>
      <c r="Q31" s="50"/>
      <c r="R31" s="77"/>
      <c r="S31" s="51"/>
      <c r="W31" s="71"/>
      <c r="X31" s="55"/>
    </row>
    <row r="32" spans="2:24" ht="12.75" customHeight="1" x14ac:dyDescent="0.2">
      <c r="B32" s="64"/>
      <c r="C32" s="64"/>
      <c r="D32" s="50"/>
      <c r="E32" s="47"/>
      <c r="F32" s="50"/>
      <c r="G32" s="47"/>
      <c r="H32" s="50"/>
      <c r="I32" s="50"/>
      <c r="J32" s="50"/>
      <c r="K32" s="76"/>
      <c r="L32" s="47"/>
      <c r="M32" s="58"/>
      <c r="N32" s="50"/>
      <c r="O32" s="57"/>
      <c r="P32" s="48">
        <f t="shared" si="0"/>
        <v>0</v>
      </c>
      <c r="Q32" s="50"/>
      <c r="R32" s="78"/>
      <c r="S32" s="51"/>
      <c r="V32" s="79"/>
      <c r="W32" s="80"/>
      <c r="X32" s="81"/>
    </row>
    <row r="33" spans="2:24" ht="12.75" customHeight="1" x14ac:dyDescent="0.2">
      <c r="B33" s="64"/>
      <c r="C33" s="64"/>
      <c r="D33" s="50"/>
      <c r="E33" s="47"/>
      <c r="F33" s="50"/>
      <c r="G33" s="47"/>
      <c r="H33" s="50"/>
      <c r="I33" s="50"/>
      <c r="J33" s="50"/>
      <c r="K33" s="82"/>
      <c r="L33" s="47"/>
      <c r="M33" s="47"/>
      <c r="N33" s="50"/>
      <c r="O33" s="57"/>
      <c r="P33" s="48">
        <f t="shared" si="0"/>
        <v>0</v>
      </c>
      <c r="Q33" s="50"/>
      <c r="R33" s="75"/>
      <c r="S33" s="51"/>
      <c r="V33" s="79"/>
      <c r="W33" s="71"/>
      <c r="X33" s="81"/>
    </row>
    <row r="34" spans="2:24" ht="12.75" customHeight="1" x14ac:dyDescent="0.2">
      <c r="B34" s="64"/>
      <c r="C34" s="64"/>
      <c r="D34" s="50"/>
      <c r="E34" s="47"/>
      <c r="F34" s="50"/>
      <c r="G34" s="47"/>
      <c r="H34" s="50"/>
      <c r="I34" s="50"/>
      <c r="J34" s="50"/>
      <c r="K34" s="82"/>
      <c r="L34" s="47"/>
      <c r="M34" s="47"/>
      <c r="N34" s="50"/>
      <c r="O34" s="57"/>
      <c r="P34" s="48">
        <f t="shared" si="0"/>
        <v>0</v>
      </c>
      <c r="Q34" s="50"/>
      <c r="R34" s="75"/>
      <c r="S34" s="51"/>
      <c r="W34" s="71"/>
      <c r="X34" s="81"/>
    </row>
    <row r="35" spans="2:24" ht="12.75" customHeight="1" x14ac:dyDescent="0.2">
      <c r="B35" s="64"/>
      <c r="C35" s="64"/>
      <c r="D35" s="50"/>
      <c r="E35" s="47"/>
      <c r="F35" s="50"/>
      <c r="G35" s="47"/>
      <c r="H35" s="50"/>
      <c r="I35" s="50"/>
      <c r="J35" s="50"/>
      <c r="K35" s="82"/>
      <c r="L35" s="47"/>
      <c r="M35" s="47"/>
      <c r="N35" s="50"/>
      <c r="O35" s="57"/>
      <c r="P35" s="48">
        <f t="shared" si="0"/>
        <v>0</v>
      </c>
      <c r="Q35" s="50"/>
      <c r="R35" s="75"/>
      <c r="S35" s="51"/>
      <c r="W35" s="71"/>
      <c r="X35" s="81"/>
    </row>
    <row r="36" spans="2:24" ht="12.75" customHeight="1" x14ac:dyDescent="0.2">
      <c r="B36" s="64"/>
      <c r="C36" s="64"/>
      <c r="D36" s="50"/>
      <c r="E36" s="47"/>
      <c r="F36" s="50"/>
      <c r="G36" s="47"/>
      <c r="H36" s="50"/>
      <c r="I36" s="50"/>
      <c r="J36" s="50"/>
      <c r="K36" s="82"/>
      <c r="L36" s="47"/>
      <c r="M36" s="47"/>
      <c r="N36" s="50"/>
      <c r="O36" s="57"/>
      <c r="P36" s="48">
        <f t="shared" si="0"/>
        <v>0</v>
      </c>
      <c r="Q36" s="50"/>
      <c r="R36" s="75"/>
      <c r="S36" s="51"/>
      <c r="W36" s="71"/>
      <c r="X36" s="81"/>
    </row>
    <row r="37" spans="2:24" ht="12.75" customHeight="1" x14ac:dyDescent="0.2">
      <c r="B37" s="64"/>
      <c r="C37" s="64"/>
      <c r="D37" s="50"/>
      <c r="E37" s="47"/>
      <c r="F37" s="50"/>
      <c r="G37" s="47"/>
      <c r="H37" s="50"/>
      <c r="I37" s="50"/>
      <c r="J37" s="50"/>
      <c r="K37" s="82"/>
      <c r="L37" s="47"/>
      <c r="M37" s="47"/>
      <c r="N37" s="50"/>
      <c r="O37" s="57"/>
      <c r="P37" s="48">
        <f t="shared" si="0"/>
        <v>0</v>
      </c>
      <c r="Q37" s="50"/>
      <c r="R37" s="75"/>
      <c r="S37" s="51"/>
      <c r="W37" s="71"/>
      <c r="X37" s="81"/>
    </row>
    <row r="38" spans="2:24" ht="12.75" customHeight="1" x14ac:dyDescent="0.2">
      <c r="B38" s="64"/>
      <c r="C38" s="64"/>
      <c r="D38" s="50"/>
      <c r="E38" s="47"/>
      <c r="F38" s="50"/>
      <c r="G38" s="47"/>
      <c r="H38" s="50"/>
      <c r="I38" s="50"/>
      <c r="J38" s="50"/>
      <c r="K38" s="82"/>
      <c r="L38" s="47"/>
      <c r="M38" s="47"/>
      <c r="N38" s="50"/>
      <c r="O38" s="57"/>
      <c r="P38" s="48">
        <f t="shared" si="0"/>
        <v>0</v>
      </c>
      <c r="Q38" s="50"/>
      <c r="R38" s="75"/>
      <c r="S38" s="51"/>
      <c r="W38" s="71"/>
      <c r="X38" s="81"/>
    </row>
    <row r="39" spans="2:24" ht="12.75" customHeight="1" x14ac:dyDescent="0.2">
      <c r="B39" s="64"/>
      <c r="C39" s="64"/>
      <c r="D39" s="50"/>
      <c r="E39" s="47"/>
      <c r="F39" s="50"/>
      <c r="G39" s="47"/>
      <c r="H39" s="50"/>
      <c r="I39" s="50"/>
      <c r="J39" s="50"/>
      <c r="K39" s="82"/>
      <c r="L39" s="47"/>
      <c r="M39" s="47"/>
      <c r="N39" s="50"/>
      <c r="O39" s="57"/>
      <c r="P39" s="48">
        <f t="shared" si="0"/>
        <v>0</v>
      </c>
      <c r="Q39" s="50"/>
      <c r="R39" s="75"/>
      <c r="S39" s="51"/>
      <c r="W39" s="71"/>
      <c r="X39" s="81"/>
    </row>
    <row r="40" spans="2:24" ht="12.75" customHeight="1" x14ac:dyDescent="0.2">
      <c r="B40" s="64"/>
      <c r="C40" s="64"/>
      <c r="D40" s="50"/>
      <c r="E40" s="47"/>
      <c r="F40" s="50"/>
      <c r="G40" s="47"/>
      <c r="H40" s="50"/>
      <c r="I40" s="50"/>
      <c r="J40" s="50"/>
      <c r="K40" s="82"/>
      <c r="L40" s="47"/>
      <c r="M40" s="47"/>
      <c r="N40" s="50"/>
      <c r="O40" s="57"/>
      <c r="P40" s="48">
        <f t="shared" si="0"/>
        <v>0</v>
      </c>
      <c r="Q40" s="50"/>
      <c r="R40" s="75"/>
      <c r="S40" s="51"/>
      <c r="W40" s="71"/>
      <c r="X40" s="81"/>
    </row>
    <row r="41" spans="2:24" ht="12.75" customHeight="1" x14ac:dyDescent="0.2">
      <c r="B41" s="64"/>
      <c r="C41" s="64"/>
      <c r="D41" s="50"/>
      <c r="E41" s="47"/>
      <c r="F41" s="50"/>
      <c r="G41" s="47"/>
      <c r="H41" s="50"/>
      <c r="I41" s="50"/>
      <c r="J41" s="50"/>
      <c r="K41" s="82"/>
      <c r="L41" s="47"/>
      <c r="M41" s="47"/>
      <c r="N41" s="50"/>
      <c r="O41" s="57"/>
      <c r="P41" s="48">
        <f t="shared" si="0"/>
        <v>0</v>
      </c>
      <c r="Q41" s="50"/>
      <c r="R41" s="75"/>
      <c r="S41" s="51"/>
      <c r="W41" s="71"/>
      <c r="X41" s="81"/>
    </row>
    <row r="42" spans="2:24" ht="12.75" customHeight="1" x14ac:dyDescent="0.2">
      <c r="B42" s="64"/>
      <c r="C42" s="64"/>
      <c r="D42" s="50"/>
      <c r="E42" s="47"/>
      <c r="F42" s="50"/>
      <c r="G42" s="47"/>
      <c r="H42" s="50"/>
      <c r="I42" s="50"/>
      <c r="J42" s="50"/>
      <c r="K42" s="82"/>
      <c r="L42" s="47"/>
      <c r="M42" s="47"/>
      <c r="N42" s="50"/>
      <c r="O42" s="57"/>
      <c r="P42" s="48">
        <f t="shared" si="0"/>
        <v>0</v>
      </c>
      <c r="Q42" s="50"/>
      <c r="R42" s="75"/>
      <c r="S42" s="51"/>
      <c r="W42" s="71"/>
      <c r="X42" s="81"/>
    </row>
    <row r="43" spans="2:24" ht="12.75" customHeight="1" x14ac:dyDescent="0.2">
      <c r="B43" s="64"/>
      <c r="C43" s="64"/>
      <c r="D43" s="50"/>
      <c r="E43" s="47"/>
      <c r="F43" s="50"/>
      <c r="G43" s="47"/>
      <c r="H43" s="50"/>
      <c r="I43" s="50"/>
      <c r="J43" s="50"/>
      <c r="K43" s="82"/>
      <c r="L43" s="47"/>
      <c r="M43" s="47"/>
      <c r="N43" s="50"/>
      <c r="O43" s="57"/>
      <c r="P43" s="48">
        <f t="shared" si="0"/>
        <v>0</v>
      </c>
      <c r="Q43" s="50"/>
      <c r="R43" s="75"/>
      <c r="S43" s="51"/>
      <c r="W43" s="71"/>
      <c r="X43" s="81"/>
    </row>
    <row r="44" spans="2:24" ht="12.75" customHeight="1" x14ac:dyDescent="0.2">
      <c r="B44" s="64"/>
      <c r="C44" s="64"/>
      <c r="D44" s="50"/>
      <c r="E44" s="47"/>
      <c r="F44" s="50"/>
      <c r="G44" s="47"/>
      <c r="H44" s="50"/>
      <c r="I44" s="50"/>
      <c r="J44" s="50"/>
      <c r="K44" s="82"/>
      <c r="L44" s="47"/>
      <c r="M44" s="47"/>
      <c r="N44" s="50"/>
      <c r="O44" s="57"/>
      <c r="P44" s="48">
        <f t="shared" si="0"/>
        <v>0</v>
      </c>
      <c r="Q44" s="50"/>
      <c r="R44" s="75"/>
      <c r="S44" s="51"/>
      <c r="W44" s="71"/>
      <c r="X44" s="81"/>
    </row>
    <row r="45" spans="2:24" ht="12.75" customHeight="1" x14ac:dyDescent="0.2">
      <c r="B45" s="64"/>
      <c r="C45" s="64"/>
      <c r="D45" s="50"/>
      <c r="E45" s="47"/>
      <c r="F45" s="50"/>
      <c r="G45" s="47"/>
      <c r="H45" s="50"/>
      <c r="I45" s="50"/>
      <c r="J45" s="50"/>
      <c r="K45" s="82"/>
      <c r="L45" s="47"/>
      <c r="M45" s="47"/>
      <c r="N45" s="50"/>
      <c r="O45" s="57"/>
      <c r="P45" s="48">
        <f t="shared" si="0"/>
        <v>0</v>
      </c>
      <c r="Q45" s="50"/>
      <c r="R45" s="75"/>
      <c r="S45" s="51"/>
      <c r="W45" s="71"/>
      <c r="X45" s="81"/>
    </row>
    <row r="46" spans="2:24" ht="12.75" customHeight="1" x14ac:dyDescent="0.2">
      <c r="B46" s="64"/>
      <c r="C46" s="64"/>
      <c r="D46" s="50"/>
      <c r="E46" s="47"/>
      <c r="F46" s="50"/>
      <c r="G46" s="47"/>
      <c r="H46" s="50"/>
      <c r="I46" s="50"/>
      <c r="J46" s="50"/>
      <c r="K46" s="82"/>
      <c r="L46" s="47"/>
      <c r="M46" s="47"/>
      <c r="N46" s="50"/>
      <c r="O46" s="57"/>
      <c r="P46" s="48">
        <f t="shared" si="0"/>
        <v>0</v>
      </c>
      <c r="Q46" s="50"/>
      <c r="R46" s="75"/>
      <c r="S46" s="51"/>
      <c r="W46" s="71"/>
      <c r="X46" s="81"/>
    </row>
    <row r="47" spans="2:24" ht="12.75" customHeight="1" x14ac:dyDescent="0.2">
      <c r="B47" s="47"/>
      <c r="C47" s="47"/>
      <c r="D47" s="50"/>
      <c r="E47" s="47"/>
      <c r="F47" s="50"/>
      <c r="G47" s="47"/>
      <c r="H47" s="50"/>
      <c r="I47" s="50"/>
      <c r="J47" s="50"/>
      <c r="K47" s="50"/>
      <c r="L47" s="47"/>
      <c r="M47" s="47"/>
      <c r="N47" s="50"/>
      <c r="O47" s="57"/>
      <c r="P47" s="48">
        <f t="shared" si="0"/>
        <v>0</v>
      </c>
      <c r="Q47" s="50"/>
      <c r="R47" s="75"/>
      <c r="S47" s="51"/>
      <c r="W47" s="71"/>
      <c r="X47" s="73"/>
    </row>
    <row r="48" spans="2:24" ht="12.75" customHeight="1" x14ac:dyDescent="0.2">
      <c r="B48" s="47"/>
      <c r="C48" s="47"/>
      <c r="D48" s="50"/>
      <c r="E48" s="47"/>
      <c r="F48" s="50"/>
      <c r="G48" s="47"/>
      <c r="H48" s="50"/>
      <c r="I48" s="50"/>
      <c r="J48" s="50"/>
      <c r="K48" s="50"/>
      <c r="L48" s="47"/>
      <c r="M48" s="47"/>
      <c r="N48" s="50"/>
      <c r="O48" s="57"/>
      <c r="P48" s="48">
        <f t="shared" si="0"/>
        <v>0</v>
      </c>
      <c r="Q48" s="50"/>
      <c r="R48" s="75"/>
      <c r="S48" s="51"/>
      <c r="W48" s="71"/>
      <c r="X48" s="73"/>
    </row>
    <row r="49" spans="2:27" ht="12.75" customHeight="1" x14ac:dyDescent="0.2">
      <c r="B49" s="47"/>
      <c r="C49" s="47"/>
      <c r="D49" s="50"/>
      <c r="E49" s="47"/>
      <c r="F49" s="50"/>
      <c r="G49" s="47"/>
      <c r="H49" s="50"/>
      <c r="I49" s="50"/>
      <c r="J49" s="50"/>
      <c r="K49" s="50"/>
      <c r="L49" s="47"/>
      <c r="M49" s="47"/>
      <c r="N49" s="50"/>
      <c r="O49" s="57"/>
      <c r="P49" s="48">
        <f t="shared" si="0"/>
        <v>0</v>
      </c>
      <c r="Q49" s="50"/>
      <c r="R49" s="75"/>
      <c r="S49" s="51"/>
      <c r="W49" s="71"/>
      <c r="X49" s="73"/>
    </row>
    <row r="50" spans="2:27" ht="12.6" customHeight="1" x14ac:dyDescent="0.2">
      <c r="B50" s="47"/>
      <c r="C50" s="47"/>
      <c r="D50" s="50"/>
      <c r="E50" s="47"/>
      <c r="F50" s="47"/>
      <c r="G50" s="47"/>
      <c r="H50" s="50"/>
      <c r="I50" s="50"/>
      <c r="J50" s="50"/>
      <c r="K50" s="50"/>
      <c r="L50" s="47"/>
      <c r="M50" s="47"/>
      <c r="N50" s="50"/>
      <c r="O50" s="57"/>
      <c r="P50" s="48">
        <f t="shared" si="0"/>
        <v>0</v>
      </c>
      <c r="Q50" s="50"/>
      <c r="R50" s="75"/>
      <c r="S50" s="51"/>
      <c r="W50" s="71"/>
      <c r="X50" s="73"/>
    </row>
    <row r="51" spans="2:27" ht="12.6" customHeight="1" x14ac:dyDescent="0.2">
      <c r="B51" s="47"/>
      <c r="C51" s="47"/>
      <c r="D51" s="50"/>
      <c r="E51" s="47"/>
      <c r="F51" s="47"/>
      <c r="G51" s="47"/>
      <c r="H51" s="50"/>
      <c r="I51" s="50"/>
      <c r="J51" s="50"/>
      <c r="K51" s="50"/>
      <c r="L51" s="47"/>
      <c r="M51" s="47"/>
      <c r="N51" s="50"/>
      <c r="O51" s="57"/>
      <c r="P51" s="48">
        <f t="shared" si="0"/>
        <v>0</v>
      </c>
      <c r="Q51" s="50"/>
      <c r="R51" s="75"/>
      <c r="S51" s="51"/>
      <c r="W51" s="71"/>
      <c r="X51" s="73"/>
    </row>
    <row r="52" spans="2:27" ht="12.6" customHeight="1" x14ac:dyDescent="0.2">
      <c r="B52" s="47"/>
      <c r="C52" s="47"/>
      <c r="D52" s="50"/>
      <c r="E52" s="47"/>
      <c r="F52" s="47"/>
      <c r="G52" s="47"/>
      <c r="H52" s="50"/>
      <c r="I52" s="50"/>
      <c r="J52" s="50"/>
      <c r="K52" s="50"/>
      <c r="L52" s="47"/>
      <c r="M52" s="47"/>
      <c r="N52" s="50"/>
      <c r="O52" s="57"/>
      <c r="P52" s="48">
        <f t="shared" si="0"/>
        <v>0</v>
      </c>
      <c r="Q52" s="50"/>
      <c r="R52" s="75"/>
      <c r="S52" s="51"/>
      <c r="W52" s="71"/>
      <c r="X52" s="73"/>
    </row>
    <row r="53" spans="2:27" ht="12.75" customHeight="1" x14ac:dyDescent="0.2">
      <c r="B53" s="47"/>
      <c r="C53" s="47"/>
      <c r="D53" s="83"/>
      <c r="E53" s="47"/>
      <c r="F53" s="47"/>
      <c r="G53" s="47"/>
      <c r="H53" s="50"/>
      <c r="I53" s="50"/>
      <c r="J53" s="50"/>
      <c r="K53" s="50"/>
      <c r="L53" s="47"/>
      <c r="M53" s="41"/>
      <c r="N53" s="50"/>
      <c r="O53" s="57"/>
      <c r="P53" s="48">
        <f t="shared" si="0"/>
        <v>0</v>
      </c>
      <c r="Q53" s="47"/>
      <c r="R53" s="85"/>
      <c r="S53" s="51"/>
      <c r="W53" s="71"/>
      <c r="X53" s="73"/>
    </row>
    <row r="54" spans="2:27" ht="12.75" customHeight="1" x14ac:dyDescent="0.2">
      <c r="B54" s="47"/>
      <c r="C54" s="47"/>
      <c r="D54" s="83"/>
      <c r="E54" s="47"/>
      <c r="F54" s="47"/>
      <c r="G54" s="47"/>
      <c r="H54" s="50"/>
      <c r="I54" s="50"/>
      <c r="J54" s="50"/>
      <c r="K54" s="50"/>
      <c r="L54" s="47"/>
      <c r="M54" s="41"/>
      <c r="N54" s="50"/>
      <c r="O54" s="57"/>
      <c r="P54" s="48">
        <f t="shared" si="0"/>
        <v>0</v>
      </c>
      <c r="Q54" s="47"/>
      <c r="R54" s="86"/>
      <c r="S54" s="51"/>
      <c r="W54" s="71"/>
      <c r="X54" s="73"/>
    </row>
    <row r="55" spans="2:27" ht="12.75" customHeight="1" x14ac:dyDescent="0.2">
      <c r="B55" s="47"/>
      <c r="C55" s="47"/>
      <c r="D55" s="83"/>
      <c r="E55" s="47"/>
      <c r="F55" s="47"/>
      <c r="G55" s="47"/>
      <c r="H55" s="50"/>
      <c r="I55" s="50"/>
      <c r="J55" s="50"/>
      <c r="K55" s="50"/>
      <c r="L55" s="47"/>
      <c r="M55" s="41"/>
      <c r="N55" s="47"/>
      <c r="O55" s="57"/>
      <c r="P55" s="48">
        <f t="shared" si="0"/>
        <v>0</v>
      </c>
      <c r="Q55" s="47"/>
      <c r="R55" s="86"/>
      <c r="S55" s="51"/>
      <c r="AA55" s="55"/>
    </row>
    <row r="56" spans="2:27" ht="12.75" customHeight="1" x14ac:dyDescent="0.2">
      <c r="B56" s="47"/>
      <c r="C56" s="47"/>
      <c r="D56" s="83"/>
      <c r="E56" s="47"/>
      <c r="F56" s="47"/>
      <c r="G56" s="47"/>
      <c r="H56" s="50"/>
      <c r="I56" s="50"/>
      <c r="J56" s="50"/>
      <c r="K56" s="50"/>
      <c r="L56" s="47"/>
      <c r="M56" s="41"/>
      <c r="N56" s="47"/>
      <c r="O56" s="57"/>
      <c r="P56" s="48">
        <f t="shared" si="0"/>
        <v>0</v>
      </c>
      <c r="Q56" s="47"/>
      <c r="R56" s="86"/>
      <c r="S56" s="51"/>
      <c r="AA56" s="55"/>
    </row>
    <row r="57" spans="2:27" ht="12.75" customHeight="1" x14ac:dyDescent="0.2">
      <c r="B57" s="41"/>
      <c r="C57" s="41"/>
      <c r="D57" s="83"/>
      <c r="E57" s="47"/>
      <c r="F57" s="47"/>
      <c r="G57" s="47"/>
      <c r="H57" s="50"/>
      <c r="I57" s="50"/>
      <c r="J57" s="50"/>
      <c r="K57" s="50"/>
      <c r="L57" s="41"/>
      <c r="M57" s="41"/>
      <c r="N57" s="87"/>
      <c r="O57" s="57"/>
      <c r="P57" s="48">
        <f t="shared" si="0"/>
        <v>0</v>
      </c>
      <c r="Q57" s="50"/>
      <c r="R57" s="88"/>
      <c r="S57" s="51"/>
      <c r="AA57" s="55"/>
    </row>
    <row r="58" spans="2:27" ht="12.75" customHeight="1" x14ac:dyDescent="0.2">
      <c r="B58" s="41"/>
      <c r="C58" s="41"/>
      <c r="D58" s="50"/>
      <c r="E58" s="47"/>
      <c r="F58" s="47"/>
      <c r="G58" s="47"/>
      <c r="H58" s="50"/>
      <c r="I58" s="50"/>
      <c r="J58" s="50"/>
      <c r="K58" s="50"/>
      <c r="L58" s="41"/>
      <c r="M58" s="47"/>
      <c r="N58" s="87"/>
      <c r="O58" s="57"/>
      <c r="P58" s="48">
        <f t="shared" si="0"/>
        <v>0</v>
      </c>
      <c r="Q58" s="50"/>
      <c r="R58" s="88"/>
      <c r="S58" s="51"/>
      <c r="AA58" s="55"/>
    </row>
    <row r="59" spans="2:27" ht="12.75" customHeight="1" x14ac:dyDescent="0.2">
      <c r="B59" s="41"/>
      <c r="C59" s="41"/>
      <c r="D59" s="50"/>
      <c r="E59" s="47"/>
      <c r="F59" s="47"/>
      <c r="G59" s="47"/>
      <c r="H59" s="50"/>
      <c r="I59" s="50"/>
      <c r="J59" s="50"/>
      <c r="K59" s="50"/>
      <c r="L59" s="41"/>
      <c r="M59" s="47"/>
      <c r="N59" s="87"/>
      <c r="O59" s="57"/>
      <c r="P59" s="48">
        <f t="shared" si="0"/>
        <v>0</v>
      </c>
      <c r="Q59" s="89"/>
      <c r="R59" s="85"/>
      <c r="S59" s="51"/>
      <c r="AA59" s="55"/>
    </row>
    <row r="60" spans="2:27" ht="12.75" customHeight="1" x14ac:dyDescent="0.2">
      <c r="B60" s="41"/>
      <c r="C60" s="41"/>
      <c r="D60" s="50"/>
      <c r="E60" s="47"/>
      <c r="F60" s="47"/>
      <c r="G60" s="47"/>
      <c r="H60" s="50"/>
      <c r="I60" s="50"/>
      <c r="J60" s="50"/>
      <c r="K60" s="50"/>
      <c r="L60" s="41"/>
      <c r="M60" s="47"/>
      <c r="N60" s="87"/>
      <c r="O60" s="57"/>
      <c r="P60" s="48">
        <f t="shared" si="0"/>
        <v>0</v>
      </c>
      <c r="Q60" s="50"/>
      <c r="R60" s="85"/>
      <c r="S60" s="51"/>
      <c r="AA60" s="55"/>
    </row>
    <row r="61" spans="2:27" ht="12.75" customHeight="1" x14ac:dyDescent="0.2">
      <c r="B61" s="47"/>
      <c r="C61" s="47"/>
      <c r="D61" s="47"/>
      <c r="E61" s="47"/>
      <c r="F61" s="47"/>
      <c r="G61" s="47"/>
      <c r="H61" s="47"/>
      <c r="I61" s="47"/>
      <c r="J61" s="47"/>
      <c r="K61" s="50"/>
      <c r="L61" s="47"/>
      <c r="M61" s="47"/>
      <c r="N61" s="89"/>
      <c r="O61" s="57"/>
      <c r="P61" s="48">
        <f t="shared" si="0"/>
        <v>0</v>
      </c>
      <c r="Q61" s="89"/>
      <c r="R61" s="85"/>
      <c r="S61" s="51"/>
      <c r="AA61" s="55"/>
    </row>
    <row r="62" spans="2:27" ht="12.75" customHeight="1" x14ac:dyDescent="0.2">
      <c r="B62" s="47"/>
      <c r="C62" s="47"/>
      <c r="D62" s="47"/>
      <c r="E62" s="47"/>
      <c r="F62" s="47"/>
      <c r="G62" s="47"/>
      <c r="H62" s="47"/>
      <c r="I62" s="47"/>
      <c r="J62" s="47"/>
      <c r="K62" s="50"/>
      <c r="L62" s="47"/>
      <c r="M62" s="47"/>
      <c r="N62" s="89"/>
      <c r="O62" s="57"/>
      <c r="P62" s="48">
        <f t="shared" si="0"/>
        <v>0</v>
      </c>
      <c r="Q62" s="89"/>
      <c r="R62" s="85"/>
      <c r="S62" s="51"/>
      <c r="AA62" s="55"/>
    </row>
    <row r="63" spans="2:27" ht="12.75" customHeight="1" x14ac:dyDescent="0.2">
      <c r="B63" s="47"/>
      <c r="C63" s="47"/>
      <c r="D63" s="47"/>
      <c r="E63" s="47"/>
      <c r="F63" s="47"/>
      <c r="G63" s="47"/>
      <c r="H63" s="47"/>
      <c r="I63" s="47"/>
      <c r="J63" s="47"/>
      <c r="K63" s="50"/>
      <c r="L63" s="47"/>
      <c r="M63" s="47"/>
      <c r="N63" s="89"/>
      <c r="O63" s="57"/>
      <c r="P63" s="48">
        <f t="shared" si="0"/>
        <v>0</v>
      </c>
      <c r="Q63" s="89"/>
      <c r="R63" s="85"/>
      <c r="S63" s="51"/>
      <c r="AA63" s="55"/>
    </row>
    <row r="64" spans="2:27" ht="12.75" customHeight="1" x14ac:dyDescent="0.2">
      <c r="B64" s="47"/>
      <c r="C64" s="47"/>
      <c r="D64" s="41"/>
      <c r="E64" s="47"/>
      <c r="F64" s="47"/>
      <c r="G64" s="47"/>
      <c r="H64" s="47"/>
      <c r="I64" s="47"/>
      <c r="J64" s="47"/>
      <c r="K64" s="50"/>
      <c r="L64" s="47"/>
      <c r="M64" s="47"/>
      <c r="N64" s="89"/>
      <c r="O64" s="57"/>
      <c r="P64" s="48">
        <f t="shared" si="0"/>
        <v>0</v>
      </c>
      <c r="Q64" s="50"/>
      <c r="R64" s="85"/>
      <c r="S64" s="51"/>
      <c r="AA64" s="55"/>
    </row>
    <row r="65" spans="2:27" ht="12.75" customHeight="1" x14ac:dyDescent="0.2">
      <c r="B65" s="47"/>
      <c r="C65" s="47"/>
      <c r="D65" s="47"/>
      <c r="E65" s="47"/>
      <c r="F65" s="47"/>
      <c r="G65" s="47"/>
      <c r="H65" s="47"/>
      <c r="I65" s="47"/>
      <c r="J65" s="47"/>
      <c r="K65" s="50"/>
      <c r="L65" s="47"/>
      <c r="M65" s="47"/>
      <c r="N65" s="89"/>
      <c r="O65" s="57"/>
      <c r="P65" s="48">
        <f t="shared" si="0"/>
        <v>0</v>
      </c>
      <c r="Q65" s="50"/>
      <c r="R65" s="85"/>
      <c r="S65" s="51"/>
      <c r="W65" s="71"/>
      <c r="AA65" s="55"/>
    </row>
    <row r="66" spans="2:27" ht="12.75" customHeight="1" x14ac:dyDescent="0.2">
      <c r="B66" s="47"/>
      <c r="C66" s="47"/>
      <c r="D66" s="47"/>
      <c r="E66" s="47"/>
      <c r="F66" s="47"/>
      <c r="G66" s="47"/>
      <c r="H66" s="47"/>
      <c r="I66" s="47"/>
      <c r="J66" s="47"/>
      <c r="K66" s="50"/>
      <c r="L66" s="47"/>
      <c r="M66" s="47"/>
      <c r="N66" s="87"/>
      <c r="O66" s="57"/>
      <c r="P66" s="48">
        <f t="shared" si="0"/>
        <v>0</v>
      </c>
      <c r="Q66" s="87"/>
      <c r="R66" s="85"/>
      <c r="S66" s="51"/>
      <c r="AA66" s="55"/>
    </row>
    <row r="67" spans="2:27" ht="12.75" customHeight="1" x14ac:dyDescent="0.2">
      <c r="B67" s="47"/>
      <c r="C67" s="47"/>
      <c r="D67" s="47"/>
      <c r="E67" s="47"/>
      <c r="F67" s="47"/>
      <c r="G67" s="47"/>
      <c r="H67" s="47"/>
      <c r="I67" s="47"/>
      <c r="J67" s="47"/>
      <c r="K67" s="50"/>
      <c r="L67" s="47"/>
      <c r="M67" s="47"/>
      <c r="N67" s="87"/>
      <c r="O67" s="57"/>
      <c r="P67" s="48">
        <f t="shared" si="0"/>
        <v>0</v>
      </c>
      <c r="Q67" s="87"/>
      <c r="R67" s="85"/>
      <c r="S67" s="51"/>
      <c r="AA67" s="55"/>
    </row>
    <row r="68" spans="2:27" ht="12.75" customHeight="1" x14ac:dyDescent="0.2">
      <c r="B68" s="47"/>
      <c r="C68" s="47"/>
      <c r="D68" s="47"/>
      <c r="E68" s="47"/>
      <c r="F68" s="47"/>
      <c r="G68" s="47"/>
      <c r="H68" s="47"/>
      <c r="I68" s="47"/>
      <c r="J68" s="47"/>
      <c r="K68" s="50"/>
      <c r="L68" s="47"/>
      <c r="M68" s="47"/>
      <c r="N68" s="87"/>
      <c r="O68" s="57"/>
      <c r="P68" s="48">
        <f t="shared" si="0"/>
        <v>0</v>
      </c>
      <c r="Q68" s="87"/>
      <c r="R68" s="85"/>
      <c r="S68" s="51"/>
      <c r="AA68" s="55"/>
    </row>
    <row r="69" spans="2:27" ht="12.75" customHeight="1" x14ac:dyDescent="0.2">
      <c r="B69" s="47"/>
      <c r="C69" s="47"/>
      <c r="D69" s="47"/>
      <c r="E69" s="47"/>
      <c r="F69" s="47"/>
      <c r="G69" s="47"/>
      <c r="H69" s="47"/>
      <c r="I69" s="47"/>
      <c r="J69" s="47"/>
      <c r="K69" s="82"/>
      <c r="L69" s="47"/>
      <c r="M69" s="47"/>
      <c r="N69" s="90"/>
      <c r="O69" s="57"/>
      <c r="P69" s="48">
        <f t="shared" si="0"/>
        <v>0</v>
      </c>
      <c r="Q69" s="87"/>
      <c r="R69" s="85"/>
      <c r="S69" s="51"/>
      <c r="AA69" s="55"/>
    </row>
    <row r="70" spans="2:27" ht="12.75" customHeight="1" x14ac:dyDescent="0.2">
      <c r="B70" s="47"/>
      <c r="C70" s="47"/>
      <c r="D70" s="47"/>
      <c r="E70" s="47"/>
      <c r="F70" s="47"/>
      <c r="G70" s="47"/>
      <c r="H70" s="47"/>
      <c r="I70" s="47"/>
      <c r="J70" s="47"/>
      <c r="K70" s="51"/>
      <c r="L70" s="47"/>
      <c r="M70" s="47"/>
      <c r="N70" s="51"/>
      <c r="O70" s="57"/>
      <c r="P70" s="48">
        <f t="shared" si="0"/>
        <v>0</v>
      </c>
      <c r="Q70" s="87"/>
      <c r="R70" s="85"/>
      <c r="S70" s="51"/>
      <c r="W70" s="71"/>
      <c r="X70" s="55"/>
    </row>
    <row r="71" spans="2:27" ht="12.75" customHeight="1" x14ac:dyDescent="0.2">
      <c r="B71" s="47"/>
      <c r="C71" s="47"/>
      <c r="D71" s="47"/>
      <c r="E71" s="47"/>
      <c r="F71" s="47"/>
      <c r="G71" s="47"/>
      <c r="H71" s="47"/>
      <c r="I71" s="47"/>
      <c r="J71" s="47"/>
      <c r="K71" s="51"/>
      <c r="L71" s="47"/>
      <c r="M71" s="47"/>
      <c r="N71" s="51"/>
      <c r="O71" s="57"/>
      <c r="P71" s="48">
        <f t="shared" si="0"/>
        <v>0</v>
      </c>
      <c r="Q71" s="87"/>
      <c r="R71" s="85"/>
      <c r="S71" s="51"/>
      <c r="W71" s="71"/>
    </row>
    <row r="72" spans="2:27" ht="12.75" customHeight="1" x14ac:dyDescent="0.2">
      <c r="B72" s="47"/>
      <c r="C72" s="47"/>
      <c r="D72" s="47"/>
      <c r="E72" s="47"/>
      <c r="F72" s="47"/>
      <c r="G72" s="47"/>
      <c r="H72" s="47"/>
      <c r="I72" s="47"/>
      <c r="J72" s="47"/>
      <c r="K72" s="51"/>
      <c r="L72" s="47"/>
      <c r="M72" s="47"/>
      <c r="N72" s="51"/>
      <c r="O72" s="57"/>
      <c r="P72" s="48">
        <f t="shared" si="0"/>
        <v>0</v>
      </c>
      <c r="Q72" s="90"/>
      <c r="R72" s="85"/>
      <c r="S72" s="51"/>
      <c r="W72" s="71"/>
    </row>
    <row r="73" spans="2:27" ht="12.75" customHeight="1" x14ac:dyDescent="0.2">
      <c r="B73" s="47"/>
      <c r="C73" s="47"/>
      <c r="D73" s="47"/>
      <c r="E73" s="47"/>
      <c r="F73" s="47"/>
      <c r="G73" s="47"/>
      <c r="H73" s="47"/>
      <c r="I73" s="47"/>
      <c r="J73" s="47"/>
      <c r="K73" s="51"/>
      <c r="L73" s="47"/>
      <c r="M73" s="47"/>
      <c r="N73" s="51"/>
      <c r="O73" s="57"/>
      <c r="P73" s="48">
        <f t="shared" si="0"/>
        <v>0</v>
      </c>
      <c r="Q73" s="90"/>
      <c r="R73" s="85"/>
      <c r="S73" s="51"/>
      <c r="W73" s="71"/>
    </row>
    <row r="74" spans="2:27" ht="12.75" customHeight="1" x14ac:dyDescent="0.2">
      <c r="B74" s="47"/>
      <c r="C74" s="47"/>
      <c r="D74" s="47"/>
      <c r="E74" s="47"/>
      <c r="F74" s="47"/>
      <c r="G74" s="47"/>
      <c r="H74" s="47"/>
      <c r="I74" s="47"/>
      <c r="J74" s="47"/>
      <c r="K74" s="51"/>
      <c r="L74" s="47"/>
      <c r="M74" s="47"/>
      <c r="N74" s="51"/>
      <c r="O74" s="57"/>
      <c r="P74" s="48">
        <f t="shared" si="0"/>
        <v>0</v>
      </c>
      <c r="Q74" s="90"/>
      <c r="R74" s="85"/>
      <c r="S74" s="51"/>
      <c r="W74" s="71"/>
    </row>
    <row r="75" spans="2:27" ht="12.75" customHeight="1" x14ac:dyDescent="0.2">
      <c r="B75" s="47"/>
      <c r="C75" s="47"/>
      <c r="D75" s="47"/>
      <c r="E75" s="47"/>
      <c r="F75" s="47"/>
      <c r="G75" s="47"/>
      <c r="H75" s="47"/>
      <c r="I75" s="47"/>
      <c r="J75" s="47"/>
      <c r="K75" s="51"/>
      <c r="L75" s="47"/>
      <c r="M75" s="47"/>
      <c r="N75" s="51"/>
      <c r="O75" s="57"/>
      <c r="P75" s="48">
        <f t="shared" si="0"/>
        <v>0</v>
      </c>
      <c r="Q75" s="90"/>
      <c r="R75" s="85"/>
      <c r="S75" s="51"/>
      <c r="W75" s="71"/>
    </row>
    <row r="76" spans="2:27" ht="12.75" customHeight="1" x14ac:dyDescent="0.2">
      <c r="B76" s="47"/>
      <c r="C76" s="47"/>
      <c r="D76" s="47"/>
      <c r="E76" s="47"/>
      <c r="F76" s="47"/>
      <c r="G76" s="47"/>
      <c r="H76" s="47"/>
      <c r="I76" s="47"/>
      <c r="J76" s="47"/>
      <c r="K76" s="51"/>
      <c r="L76" s="47"/>
      <c r="M76" s="47"/>
      <c r="N76" s="51"/>
      <c r="O76" s="57"/>
      <c r="P76" s="48">
        <f t="shared" si="0"/>
        <v>0</v>
      </c>
      <c r="Q76" s="90"/>
      <c r="R76" s="85"/>
      <c r="S76" s="51"/>
      <c r="W76" s="71"/>
    </row>
    <row r="77" spans="2:27" ht="12.75" customHeight="1" x14ac:dyDescent="0.2">
      <c r="B77" s="47"/>
      <c r="C77" s="47"/>
      <c r="D77" s="47"/>
      <c r="E77" s="47"/>
      <c r="F77" s="47"/>
      <c r="G77" s="47"/>
      <c r="H77" s="47"/>
      <c r="I77" s="47"/>
      <c r="J77" s="47"/>
      <c r="K77" s="51"/>
      <c r="L77" s="47"/>
      <c r="M77" s="47"/>
      <c r="N77" s="51"/>
      <c r="O77" s="57"/>
      <c r="P77" s="48">
        <f t="shared" si="0"/>
        <v>0</v>
      </c>
      <c r="Q77" s="90"/>
      <c r="R77" s="85"/>
      <c r="S77" s="51"/>
      <c r="W77" s="71"/>
    </row>
    <row r="78" spans="2:27" ht="12.75" customHeight="1" x14ac:dyDescent="0.2">
      <c r="B78" s="47"/>
      <c r="C78" s="47"/>
      <c r="D78" s="47"/>
      <c r="E78" s="47"/>
      <c r="F78" s="47"/>
      <c r="G78" s="47"/>
      <c r="H78" s="47"/>
      <c r="I78" s="47"/>
      <c r="J78" s="47"/>
      <c r="K78" s="51"/>
      <c r="L78" s="47"/>
      <c r="M78" s="47"/>
      <c r="N78" s="51"/>
      <c r="O78" s="57"/>
      <c r="P78" s="48">
        <f t="shared" si="0"/>
        <v>0</v>
      </c>
      <c r="Q78" s="90"/>
      <c r="R78" s="85"/>
      <c r="S78" s="51"/>
      <c r="W78" s="71"/>
    </row>
    <row r="79" spans="2:27" ht="12.75" customHeight="1" x14ac:dyDescent="0.2">
      <c r="B79" s="47"/>
      <c r="C79" s="47"/>
      <c r="D79" s="47"/>
      <c r="E79" s="47"/>
      <c r="F79" s="47"/>
      <c r="G79" s="47"/>
      <c r="H79" s="47"/>
      <c r="I79" s="47"/>
      <c r="J79" s="47"/>
      <c r="K79" s="51"/>
      <c r="L79" s="47"/>
      <c r="M79" s="47"/>
      <c r="N79" s="51"/>
      <c r="O79" s="57">
        <v>0</v>
      </c>
      <c r="P79" s="48">
        <f t="shared" ref="P79:P82" si="1">SUM(B79:K79)</f>
        <v>0</v>
      </c>
      <c r="Q79" s="90"/>
      <c r="R79" s="85"/>
      <c r="S79" s="51"/>
      <c r="W79" s="71"/>
    </row>
    <row r="80" spans="2:27" ht="12.75" customHeight="1" x14ac:dyDescent="0.2">
      <c r="B80" s="47"/>
      <c r="C80" s="47"/>
      <c r="D80" s="47"/>
      <c r="E80" s="47"/>
      <c r="F80" s="47"/>
      <c r="G80" s="47"/>
      <c r="H80" s="47"/>
      <c r="I80" s="47"/>
      <c r="J80" s="47"/>
      <c r="K80" s="51"/>
      <c r="L80" s="47"/>
      <c r="M80" s="47"/>
      <c r="N80" s="51"/>
      <c r="O80" s="57">
        <v>0</v>
      </c>
      <c r="P80" s="48">
        <f t="shared" si="1"/>
        <v>0</v>
      </c>
      <c r="Q80" s="90"/>
      <c r="R80" s="85"/>
      <c r="S80" s="51"/>
      <c r="W80" s="71"/>
    </row>
    <row r="81" spans="2:23" ht="12.75" customHeight="1" x14ac:dyDescent="0.2">
      <c r="B81" s="47"/>
      <c r="C81" s="47"/>
      <c r="D81" s="47"/>
      <c r="E81" s="47"/>
      <c r="F81" s="47"/>
      <c r="G81" s="47"/>
      <c r="H81" s="47"/>
      <c r="I81" s="47"/>
      <c r="J81" s="47"/>
      <c r="K81" s="51"/>
      <c r="L81" s="47"/>
      <c r="M81" s="47"/>
      <c r="N81" s="51"/>
      <c r="O81" s="57">
        <v>0</v>
      </c>
      <c r="P81" s="48">
        <f t="shared" si="1"/>
        <v>0</v>
      </c>
      <c r="Q81" s="90"/>
      <c r="R81" s="85"/>
      <c r="S81" s="51"/>
      <c r="W81" s="71"/>
    </row>
    <row r="82" spans="2:23" ht="12.75" customHeight="1" x14ac:dyDescent="0.2">
      <c r="B82" s="47"/>
      <c r="C82" s="47"/>
      <c r="D82" s="47"/>
      <c r="E82" s="47"/>
      <c r="F82" s="47"/>
      <c r="G82" s="47"/>
      <c r="H82" s="47"/>
      <c r="I82" s="47"/>
      <c r="J82" s="47"/>
      <c r="K82" s="51"/>
      <c r="L82" s="47"/>
      <c r="M82" s="47"/>
      <c r="N82" s="51"/>
      <c r="O82" s="57">
        <v>0</v>
      </c>
      <c r="P82" s="48">
        <f t="shared" si="1"/>
        <v>0</v>
      </c>
      <c r="Q82" s="90"/>
      <c r="R82" s="85"/>
      <c r="S82" s="51"/>
      <c r="W82" s="71"/>
    </row>
    <row r="83" spans="2:23" ht="12.75" customHeight="1" x14ac:dyDescent="0.2">
      <c r="B83" s="47"/>
      <c r="C83" s="47"/>
      <c r="D83" s="47"/>
      <c r="E83" s="47"/>
      <c r="F83" s="47"/>
      <c r="G83" s="47"/>
      <c r="H83" s="47"/>
      <c r="I83" s="47"/>
      <c r="J83" s="47"/>
      <c r="K83" s="51"/>
      <c r="L83" s="47"/>
      <c r="M83" s="47">
        <f>P83</f>
        <v>0</v>
      </c>
      <c r="N83" s="51"/>
      <c r="O83" s="57">
        <v>0</v>
      </c>
      <c r="P83" s="48"/>
      <c r="Q83" s="51"/>
      <c r="R83" s="85"/>
      <c r="S83" s="51"/>
      <c r="W83" s="71"/>
    </row>
    <row r="84" spans="2:23" ht="12.75" customHeight="1" x14ac:dyDescent="0.2">
      <c r="B84" s="47"/>
      <c r="C84" s="47"/>
      <c r="D84" s="47"/>
      <c r="E84" s="47"/>
      <c r="F84" s="47"/>
      <c r="G84" s="47"/>
      <c r="H84" s="47"/>
      <c r="I84" s="47"/>
      <c r="J84" s="47"/>
      <c r="K84" s="47"/>
      <c r="L84" s="47"/>
      <c r="M84" s="47">
        <f>P84</f>
        <v>0</v>
      </c>
      <c r="N84" s="47"/>
      <c r="O84" s="57"/>
      <c r="P84" s="48"/>
      <c r="Q84" s="47"/>
      <c r="R84" s="85"/>
      <c r="S84" s="51"/>
      <c r="W84" s="71"/>
    </row>
    <row r="85" spans="2:23" ht="6" customHeight="1" x14ac:dyDescent="0.2">
      <c r="B85" s="47"/>
      <c r="C85" s="47"/>
      <c r="D85" s="47"/>
      <c r="E85" s="47"/>
      <c r="F85" s="54"/>
      <c r="G85" s="54"/>
      <c r="H85" s="54"/>
      <c r="I85" s="54"/>
      <c r="J85" s="54"/>
      <c r="K85" s="54"/>
      <c r="L85" s="54"/>
      <c r="M85" s="47">
        <f>P85</f>
        <v>0</v>
      </c>
      <c r="N85" s="87"/>
      <c r="O85" s="50"/>
      <c r="P85" s="41"/>
      <c r="Q85" s="87"/>
      <c r="R85" s="85"/>
      <c r="S85" s="51"/>
    </row>
  </sheetData>
  <mergeCells count="21">
    <mergeCell ref="K3:K4"/>
    <mergeCell ref="L3:L4"/>
    <mergeCell ref="M3:M4"/>
    <mergeCell ref="O3:O4"/>
    <mergeCell ref="P3:P4"/>
    <mergeCell ref="R1:R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B1:K2"/>
    <mergeCell ref="L1:M2"/>
    <mergeCell ref="N1:N4"/>
    <mergeCell ref="O1:O2"/>
    <mergeCell ref="P1:P2"/>
    <mergeCell ref="Q1:Q4"/>
  </mergeCells>
  <pageMargins left="0.75" right="0.75" top="1" bottom="1" header="0.5" footer="0.5"/>
  <pageSetup paperSize="17" scale="6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B77"/>
  <sheetViews>
    <sheetView showZeros="0" topLeftCell="B1" zoomScale="80" zoomScaleNormal="80" workbookViewId="0">
      <selection activeCell="O31" sqref="O31"/>
    </sheetView>
  </sheetViews>
  <sheetFormatPr defaultRowHeight="15" x14ac:dyDescent="0.25"/>
  <cols>
    <col min="1" max="1" width="10.7109375" style="1" customWidth="1"/>
    <col min="2" max="2" width="8.7109375" style="1" customWidth="1"/>
    <col min="3" max="3" width="28" style="1" customWidth="1"/>
    <col min="4" max="5" width="11.28515625" style="1" customWidth="1"/>
    <col min="6" max="6" width="7.7109375" style="1" customWidth="1"/>
    <col min="7" max="7" width="8.42578125" style="1" customWidth="1"/>
    <col min="8" max="8" width="9.140625" style="29"/>
    <col min="9" max="28" width="8.42578125" style="1" customWidth="1"/>
    <col min="29" max="253" width="9.140625" style="1"/>
    <col min="254" max="255" width="10.7109375" style="1" customWidth="1"/>
    <col min="256" max="256" width="26.42578125" style="1" customWidth="1"/>
    <col min="257" max="258" width="16.7109375" style="1" customWidth="1"/>
    <col min="259" max="259" width="8.7109375" style="1" customWidth="1"/>
    <col min="260" max="284" width="8.42578125" style="1" customWidth="1"/>
    <col min="285" max="509" width="9.140625" style="1"/>
    <col min="510" max="511" width="10.7109375" style="1" customWidth="1"/>
    <col min="512" max="512" width="26.42578125" style="1" customWidth="1"/>
    <col min="513" max="514" width="16.7109375" style="1" customWidth="1"/>
    <col min="515" max="515" width="8.7109375" style="1" customWidth="1"/>
    <col min="516" max="540" width="8.42578125" style="1" customWidth="1"/>
    <col min="541" max="765" width="9.140625" style="1"/>
    <col min="766" max="767" width="10.7109375" style="1" customWidth="1"/>
    <col min="768" max="768" width="26.42578125" style="1" customWidth="1"/>
    <col min="769" max="770" width="16.7109375" style="1" customWidth="1"/>
    <col min="771" max="771" width="8.7109375" style="1" customWidth="1"/>
    <col min="772" max="796" width="8.42578125" style="1" customWidth="1"/>
    <col min="797" max="1021" width="9.140625" style="1"/>
    <col min="1022" max="1023" width="10.7109375" style="1" customWidth="1"/>
    <col min="1024" max="1024" width="26.42578125" style="1" customWidth="1"/>
    <col min="1025" max="1026" width="16.7109375" style="1" customWidth="1"/>
    <col min="1027" max="1027" width="8.7109375" style="1" customWidth="1"/>
    <col min="1028" max="1052" width="8.42578125" style="1" customWidth="1"/>
    <col min="1053" max="1277" width="9.140625" style="1"/>
    <col min="1278" max="1279" width="10.7109375" style="1" customWidth="1"/>
    <col min="1280" max="1280" width="26.42578125" style="1" customWidth="1"/>
    <col min="1281" max="1282" width="16.7109375" style="1" customWidth="1"/>
    <col min="1283" max="1283" width="8.7109375" style="1" customWidth="1"/>
    <col min="1284" max="1308" width="8.42578125" style="1" customWidth="1"/>
    <col min="1309" max="1533" width="9.140625" style="1"/>
    <col min="1534" max="1535" width="10.7109375" style="1" customWidth="1"/>
    <col min="1536" max="1536" width="26.42578125" style="1" customWidth="1"/>
    <col min="1537" max="1538" width="16.7109375" style="1" customWidth="1"/>
    <col min="1539" max="1539" width="8.7109375" style="1" customWidth="1"/>
    <col min="1540" max="1564" width="8.42578125" style="1" customWidth="1"/>
    <col min="1565" max="1789" width="9.140625" style="1"/>
    <col min="1790" max="1791" width="10.7109375" style="1" customWidth="1"/>
    <col min="1792" max="1792" width="26.42578125" style="1" customWidth="1"/>
    <col min="1793" max="1794" width="16.7109375" style="1" customWidth="1"/>
    <col min="1795" max="1795" width="8.7109375" style="1" customWidth="1"/>
    <col min="1796" max="1820" width="8.42578125" style="1" customWidth="1"/>
    <col min="1821" max="2045" width="9.140625" style="1"/>
    <col min="2046" max="2047" width="10.7109375" style="1" customWidth="1"/>
    <col min="2048" max="2048" width="26.42578125" style="1" customWidth="1"/>
    <col min="2049" max="2050" width="16.7109375" style="1" customWidth="1"/>
    <col min="2051" max="2051" width="8.7109375" style="1" customWidth="1"/>
    <col min="2052" max="2076" width="8.42578125" style="1" customWidth="1"/>
    <col min="2077" max="2301" width="9.140625" style="1"/>
    <col min="2302" max="2303" width="10.7109375" style="1" customWidth="1"/>
    <col min="2304" max="2304" width="26.42578125" style="1" customWidth="1"/>
    <col min="2305" max="2306" width="16.7109375" style="1" customWidth="1"/>
    <col min="2307" max="2307" width="8.7109375" style="1" customWidth="1"/>
    <col min="2308" max="2332" width="8.42578125" style="1" customWidth="1"/>
    <col min="2333" max="2557" width="9.140625" style="1"/>
    <col min="2558" max="2559" width="10.7109375" style="1" customWidth="1"/>
    <col min="2560" max="2560" width="26.42578125" style="1" customWidth="1"/>
    <col min="2561" max="2562" width="16.7109375" style="1" customWidth="1"/>
    <col min="2563" max="2563" width="8.7109375" style="1" customWidth="1"/>
    <col min="2564" max="2588" width="8.42578125" style="1" customWidth="1"/>
    <col min="2589" max="2813" width="9.140625" style="1"/>
    <col min="2814" max="2815" width="10.7109375" style="1" customWidth="1"/>
    <col min="2816" max="2816" width="26.42578125" style="1" customWidth="1"/>
    <col min="2817" max="2818" width="16.7109375" style="1" customWidth="1"/>
    <col min="2819" max="2819" width="8.7109375" style="1" customWidth="1"/>
    <col min="2820" max="2844" width="8.42578125" style="1" customWidth="1"/>
    <col min="2845" max="3069" width="9.140625" style="1"/>
    <col min="3070" max="3071" width="10.7109375" style="1" customWidth="1"/>
    <col min="3072" max="3072" width="26.42578125" style="1" customWidth="1"/>
    <col min="3073" max="3074" width="16.7109375" style="1" customWidth="1"/>
    <col min="3075" max="3075" width="8.7109375" style="1" customWidth="1"/>
    <col min="3076" max="3100" width="8.42578125" style="1" customWidth="1"/>
    <col min="3101" max="3325" width="9.140625" style="1"/>
    <col min="3326" max="3327" width="10.7109375" style="1" customWidth="1"/>
    <col min="3328" max="3328" width="26.42578125" style="1" customWidth="1"/>
    <col min="3329" max="3330" width="16.7109375" style="1" customWidth="1"/>
    <col min="3331" max="3331" width="8.7109375" style="1" customWidth="1"/>
    <col min="3332" max="3356" width="8.42578125" style="1" customWidth="1"/>
    <col min="3357" max="3581" width="9.140625" style="1"/>
    <col min="3582" max="3583" width="10.7109375" style="1" customWidth="1"/>
    <col min="3584" max="3584" width="26.42578125" style="1" customWidth="1"/>
    <col min="3585" max="3586" width="16.7109375" style="1" customWidth="1"/>
    <col min="3587" max="3587" width="8.7109375" style="1" customWidth="1"/>
    <col min="3588" max="3612" width="8.42578125" style="1" customWidth="1"/>
    <col min="3613" max="3837" width="9.140625" style="1"/>
    <col min="3838" max="3839" width="10.7109375" style="1" customWidth="1"/>
    <col min="3840" max="3840" width="26.42578125" style="1" customWidth="1"/>
    <col min="3841" max="3842" width="16.7109375" style="1" customWidth="1"/>
    <col min="3843" max="3843" width="8.7109375" style="1" customWidth="1"/>
    <col min="3844" max="3868" width="8.42578125" style="1" customWidth="1"/>
    <col min="3869" max="4093" width="9.140625" style="1"/>
    <col min="4094" max="4095" width="10.7109375" style="1" customWidth="1"/>
    <col min="4096" max="4096" width="26.42578125" style="1" customWidth="1"/>
    <col min="4097" max="4098" width="16.7109375" style="1" customWidth="1"/>
    <col min="4099" max="4099" width="8.7109375" style="1" customWidth="1"/>
    <col min="4100" max="4124" width="8.42578125" style="1" customWidth="1"/>
    <col min="4125" max="4349" width="9.140625" style="1"/>
    <col min="4350" max="4351" width="10.7109375" style="1" customWidth="1"/>
    <col min="4352" max="4352" width="26.42578125" style="1" customWidth="1"/>
    <col min="4353" max="4354" width="16.7109375" style="1" customWidth="1"/>
    <col min="4355" max="4355" width="8.7109375" style="1" customWidth="1"/>
    <col min="4356" max="4380" width="8.42578125" style="1" customWidth="1"/>
    <col min="4381" max="4605" width="9.140625" style="1"/>
    <col min="4606" max="4607" width="10.7109375" style="1" customWidth="1"/>
    <col min="4608" max="4608" width="26.42578125" style="1" customWidth="1"/>
    <col min="4609" max="4610" width="16.7109375" style="1" customWidth="1"/>
    <col min="4611" max="4611" width="8.7109375" style="1" customWidth="1"/>
    <col min="4612" max="4636" width="8.42578125" style="1" customWidth="1"/>
    <col min="4637" max="4861" width="9.140625" style="1"/>
    <col min="4862" max="4863" width="10.7109375" style="1" customWidth="1"/>
    <col min="4864" max="4864" width="26.42578125" style="1" customWidth="1"/>
    <col min="4865" max="4866" width="16.7109375" style="1" customWidth="1"/>
    <col min="4867" max="4867" width="8.7109375" style="1" customWidth="1"/>
    <col min="4868" max="4892" width="8.42578125" style="1" customWidth="1"/>
    <col min="4893" max="5117" width="9.140625" style="1"/>
    <col min="5118" max="5119" width="10.7109375" style="1" customWidth="1"/>
    <col min="5120" max="5120" width="26.42578125" style="1" customWidth="1"/>
    <col min="5121" max="5122" width="16.7109375" style="1" customWidth="1"/>
    <col min="5123" max="5123" width="8.7109375" style="1" customWidth="1"/>
    <col min="5124" max="5148" width="8.42578125" style="1" customWidth="1"/>
    <col min="5149" max="5373" width="9.140625" style="1"/>
    <col min="5374" max="5375" width="10.7109375" style="1" customWidth="1"/>
    <col min="5376" max="5376" width="26.42578125" style="1" customWidth="1"/>
    <col min="5377" max="5378" width="16.7109375" style="1" customWidth="1"/>
    <col min="5379" max="5379" width="8.7109375" style="1" customWidth="1"/>
    <col min="5380" max="5404" width="8.42578125" style="1" customWidth="1"/>
    <col min="5405" max="5629" width="9.140625" style="1"/>
    <col min="5630" max="5631" width="10.7109375" style="1" customWidth="1"/>
    <col min="5632" max="5632" width="26.42578125" style="1" customWidth="1"/>
    <col min="5633" max="5634" width="16.7109375" style="1" customWidth="1"/>
    <col min="5635" max="5635" width="8.7109375" style="1" customWidth="1"/>
    <col min="5636" max="5660" width="8.42578125" style="1" customWidth="1"/>
    <col min="5661" max="5885" width="9.140625" style="1"/>
    <col min="5886" max="5887" width="10.7109375" style="1" customWidth="1"/>
    <col min="5888" max="5888" width="26.42578125" style="1" customWidth="1"/>
    <col min="5889" max="5890" width="16.7109375" style="1" customWidth="1"/>
    <col min="5891" max="5891" width="8.7109375" style="1" customWidth="1"/>
    <col min="5892" max="5916" width="8.42578125" style="1" customWidth="1"/>
    <col min="5917" max="6141" width="9.140625" style="1"/>
    <col min="6142" max="6143" width="10.7109375" style="1" customWidth="1"/>
    <col min="6144" max="6144" width="26.42578125" style="1" customWidth="1"/>
    <col min="6145" max="6146" width="16.7109375" style="1" customWidth="1"/>
    <col min="6147" max="6147" width="8.7109375" style="1" customWidth="1"/>
    <col min="6148" max="6172" width="8.42578125" style="1" customWidth="1"/>
    <col min="6173" max="6397" width="9.140625" style="1"/>
    <col min="6398" max="6399" width="10.7109375" style="1" customWidth="1"/>
    <col min="6400" max="6400" width="26.42578125" style="1" customWidth="1"/>
    <col min="6401" max="6402" width="16.7109375" style="1" customWidth="1"/>
    <col min="6403" max="6403" width="8.7109375" style="1" customWidth="1"/>
    <col min="6404" max="6428" width="8.42578125" style="1" customWidth="1"/>
    <col min="6429" max="6653" width="9.140625" style="1"/>
    <col min="6654" max="6655" width="10.7109375" style="1" customWidth="1"/>
    <col min="6656" max="6656" width="26.42578125" style="1" customWidth="1"/>
    <col min="6657" max="6658" width="16.7109375" style="1" customWidth="1"/>
    <col min="6659" max="6659" width="8.7109375" style="1" customWidth="1"/>
    <col min="6660" max="6684" width="8.42578125" style="1" customWidth="1"/>
    <col min="6685" max="6909" width="9.140625" style="1"/>
    <col min="6910" max="6911" width="10.7109375" style="1" customWidth="1"/>
    <col min="6912" max="6912" width="26.42578125" style="1" customWidth="1"/>
    <col min="6913" max="6914" width="16.7109375" style="1" customWidth="1"/>
    <col min="6915" max="6915" width="8.7109375" style="1" customWidth="1"/>
    <col min="6916" max="6940" width="8.42578125" style="1" customWidth="1"/>
    <col min="6941" max="7165" width="9.140625" style="1"/>
    <col min="7166" max="7167" width="10.7109375" style="1" customWidth="1"/>
    <col min="7168" max="7168" width="26.42578125" style="1" customWidth="1"/>
    <col min="7169" max="7170" width="16.7109375" style="1" customWidth="1"/>
    <col min="7171" max="7171" width="8.7109375" style="1" customWidth="1"/>
    <col min="7172" max="7196" width="8.42578125" style="1" customWidth="1"/>
    <col min="7197" max="7421" width="9.140625" style="1"/>
    <col min="7422" max="7423" width="10.7109375" style="1" customWidth="1"/>
    <col min="7424" max="7424" width="26.42578125" style="1" customWidth="1"/>
    <col min="7425" max="7426" width="16.7109375" style="1" customWidth="1"/>
    <col min="7427" max="7427" width="8.7109375" style="1" customWidth="1"/>
    <col min="7428" max="7452" width="8.42578125" style="1" customWidth="1"/>
    <col min="7453" max="7677" width="9.140625" style="1"/>
    <col min="7678" max="7679" width="10.7109375" style="1" customWidth="1"/>
    <col min="7680" max="7680" width="26.42578125" style="1" customWidth="1"/>
    <col min="7681" max="7682" width="16.7109375" style="1" customWidth="1"/>
    <col min="7683" max="7683" width="8.7109375" style="1" customWidth="1"/>
    <col min="7684" max="7708" width="8.42578125" style="1" customWidth="1"/>
    <col min="7709" max="7933" width="9.140625" style="1"/>
    <col min="7934" max="7935" width="10.7109375" style="1" customWidth="1"/>
    <col min="7936" max="7936" width="26.42578125" style="1" customWidth="1"/>
    <col min="7937" max="7938" width="16.7109375" style="1" customWidth="1"/>
    <col min="7939" max="7939" width="8.7109375" style="1" customWidth="1"/>
    <col min="7940" max="7964" width="8.42578125" style="1" customWidth="1"/>
    <col min="7965" max="8189" width="9.140625" style="1"/>
    <col min="8190" max="8191" width="10.7109375" style="1" customWidth="1"/>
    <col min="8192" max="8192" width="26.42578125" style="1" customWidth="1"/>
    <col min="8193" max="8194" width="16.7109375" style="1" customWidth="1"/>
    <col min="8195" max="8195" width="8.7109375" style="1" customWidth="1"/>
    <col min="8196" max="8220" width="8.42578125" style="1" customWidth="1"/>
    <col min="8221" max="8445" width="9.140625" style="1"/>
    <col min="8446" max="8447" width="10.7109375" style="1" customWidth="1"/>
    <col min="8448" max="8448" width="26.42578125" style="1" customWidth="1"/>
    <col min="8449" max="8450" width="16.7109375" style="1" customWidth="1"/>
    <col min="8451" max="8451" width="8.7109375" style="1" customWidth="1"/>
    <col min="8452" max="8476" width="8.42578125" style="1" customWidth="1"/>
    <col min="8477" max="8701" width="9.140625" style="1"/>
    <col min="8702" max="8703" width="10.7109375" style="1" customWidth="1"/>
    <col min="8704" max="8704" width="26.42578125" style="1" customWidth="1"/>
    <col min="8705" max="8706" width="16.7109375" style="1" customWidth="1"/>
    <col min="8707" max="8707" width="8.7109375" style="1" customWidth="1"/>
    <col min="8708" max="8732" width="8.42578125" style="1" customWidth="1"/>
    <col min="8733" max="8957" width="9.140625" style="1"/>
    <col min="8958" max="8959" width="10.7109375" style="1" customWidth="1"/>
    <col min="8960" max="8960" width="26.42578125" style="1" customWidth="1"/>
    <col min="8961" max="8962" width="16.7109375" style="1" customWidth="1"/>
    <col min="8963" max="8963" width="8.7109375" style="1" customWidth="1"/>
    <col min="8964" max="8988" width="8.42578125" style="1" customWidth="1"/>
    <col min="8989" max="9213" width="9.140625" style="1"/>
    <col min="9214" max="9215" width="10.7109375" style="1" customWidth="1"/>
    <col min="9216" max="9216" width="26.42578125" style="1" customWidth="1"/>
    <col min="9217" max="9218" width="16.7109375" style="1" customWidth="1"/>
    <col min="9219" max="9219" width="8.7109375" style="1" customWidth="1"/>
    <col min="9220" max="9244" width="8.42578125" style="1" customWidth="1"/>
    <col min="9245" max="9469" width="9.140625" style="1"/>
    <col min="9470" max="9471" width="10.7109375" style="1" customWidth="1"/>
    <col min="9472" max="9472" width="26.42578125" style="1" customWidth="1"/>
    <col min="9473" max="9474" width="16.7109375" style="1" customWidth="1"/>
    <col min="9475" max="9475" width="8.7109375" style="1" customWidth="1"/>
    <col min="9476" max="9500" width="8.42578125" style="1" customWidth="1"/>
    <col min="9501" max="9725" width="9.140625" style="1"/>
    <col min="9726" max="9727" width="10.7109375" style="1" customWidth="1"/>
    <col min="9728" max="9728" width="26.42578125" style="1" customWidth="1"/>
    <col min="9729" max="9730" width="16.7109375" style="1" customWidth="1"/>
    <col min="9731" max="9731" width="8.7109375" style="1" customWidth="1"/>
    <col min="9732" max="9756" width="8.42578125" style="1" customWidth="1"/>
    <col min="9757" max="9981" width="9.140625" style="1"/>
    <col min="9982" max="9983" width="10.7109375" style="1" customWidth="1"/>
    <col min="9984" max="9984" width="26.42578125" style="1" customWidth="1"/>
    <col min="9985" max="9986" width="16.7109375" style="1" customWidth="1"/>
    <col min="9987" max="9987" width="8.7109375" style="1" customWidth="1"/>
    <col min="9988" max="10012" width="8.42578125" style="1" customWidth="1"/>
    <col min="10013" max="10237" width="9.140625" style="1"/>
    <col min="10238" max="10239" width="10.7109375" style="1" customWidth="1"/>
    <col min="10240" max="10240" width="26.42578125" style="1" customWidth="1"/>
    <col min="10241" max="10242" width="16.7109375" style="1" customWidth="1"/>
    <col min="10243" max="10243" width="8.7109375" style="1" customWidth="1"/>
    <col min="10244" max="10268" width="8.42578125" style="1" customWidth="1"/>
    <col min="10269" max="10493" width="9.140625" style="1"/>
    <col min="10494" max="10495" width="10.7109375" style="1" customWidth="1"/>
    <col min="10496" max="10496" width="26.42578125" style="1" customWidth="1"/>
    <col min="10497" max="10498" width="16.7109375" style="1" customWidth="1"/>
    <col min="10499" max="10499" width="8.7109375" style="1" customWidth="1"/>
    <col min="10500" max="10524" width="8.42578125" style="1" customWidth="1"/>
    <col min="10525" max="10749" width="9.140625" style="1"/>
    <col min="10750" max="10751" width="10.7109375" style="1" customWidth="1"/>
    <col min="10752" max="10752" width="26.42578125" style="1" customWidth="1"/>
    <col min="10753" max="10754" width="16.7109375" style="1" customWidth="1"/>
    <col min="10755" max="10755" width="8.7109375" style="1" customWidth="1"/>
    <col min="10756" max="10780" width="8.42578125" style="1" customWidth="1"/>
    <col min="10781" max="11005" width="9.140625" style="1"/>
    <col min="11006" max="11007" width="10.7109375" style="1" customWidth="1"/>
    <col min="11008" max="11008" width="26.42578125" style="1" customWidth="1"/>
    <col min="11009" max="11010" width="16.7109375" style="1" customWidth="1"/>
    <col min="11011" max="11011" width="8.7109375" style="1" customWidth="1"/>
    <col min="11012" max="11036" width="8.42578125" style="1" customWidth="1"/>
    <col min="11037" max="11261" width="9.140625" style="1"/>
    <col min="11262" max="11263" width="10.7109375" style="1" customWidth="1"/>
    <col min="11264" max="11264" width="26.42578125" style="1" customWidth="1"/>
    <col min="11265" max="11266" width="16.7109375" style="1" customWidth="1"/>
    <col min="11267" max="11267" width="8.7109375" style="1" customWidth="1"/>
    <col min="11268" max="11292" width="8.42578125" style="1" customWidth="1"/>
    <col min="11293" max="11517" width="9.140625" style="1"/>
    <col min="11518" max="11519" width="10.7109375" style="1" customWidth="1"/>
    <col min="11520" max="11520" width="26.42578125" style="1" customWidth="1"/>
    <col min="11521" max="11522" width="16.7109375" style="1" customWidth="1"/>
    <col min="11523" max="11523" width="8.7109375" style="1" customWidth="1"/>
    <col min="11524" max="11548" width="8.42578125" style="1" customWidth="1"/>
    <col min="11549" max="11773" width="9.140625" style="1"/>
    <col min="11774" max="11775" width="10.7109375" style="1" customWidth="1"/>
    <col min="11776" max="11776" width="26.42578125" style="1" customWidth="1"/>
    <col min="11777" max="11778" width="16.7109375" style="1" customWidth="1"/>
    <col min="11779" max="11779" width="8.7109375" style="1" customWidth="1"/>
    <col min="11780" max="11804" width="8.42578125" style="1" customWidth="1"/>
    <col min="11805" max="12029" width="9.140625" style="1"/>
    <col min="12030" max="12031" width="10.7109375" style="1" customWidth="1"/>
    <col min="12032" max="12032" width="26.42578125" style="1" customWidth="1"/>
    <col min="12033" max="12034" width="16.7109375" style="1" customWidth="1"/>
    <col min="12035" max="12035" width="8.7109375" style="1" customWidth="1"/>
    <col min="12036" max="12060" width="8.42578125" style="1" customWidth="1"/>
    <col min="12061" max="12285" width="9.140625" style="1"/>
    <col min="12286" max="12287" width="10.7109375" style="1" customWidth="1"/>
    <col min="12288" max="12288" width="26.42578125" style="1" customWidth="1"/>
    <col min="12289" max="12290" width="16.7109375" style="1" customWidth="1"/>
    <col min="12291" max="12291" width="8.7109375" style="1" customWidth="1"/>
    <col min="12292" max="12316" width="8.42578125" style="1" customWidth="1"/>
    <col min="12317" max="12541" width="9.140625" style="1"/>
    <col min="12542" max="12543" width="10.7109375" style="1" customWidth="1"/>
    <col min="12544" max="12544" width="26.42578125" style="1" customWidth="1"/>
    <col min="12545" max="12546" width="16.7109375" style="1" customWidth="1"/>
    <col min="12547" max="12547" width="8.7109375" style="1" customWidth="1"/>
    <col min="12548" max="12572" width="8.42578125" style="1" customWidth="1"/>
    <col min="12573" max="12797" width="9.140625" style="1"/>
    <col min="12798" max="12799" width="10.7109375" style="1" customWidth="1"/>
    <col min="12800" max="12800" width="26.42578125" style="1" customWidth="1"/>
    <col min="12801" max="12802" width="16.7109375" style="1" customWidth="1"/>
    <col min="12803" max="12803" width="8.7109375" style="1" customWidth="1"/>
    <col min="12804" max="12828" width="8.42578125" style="1" customWidth="1"/>
    <col min="12829" max="13053" width="9.140625" style="1"/>
    <col min="13054" max="13055" width="10.7109375" style="1" customWidth="1"/>
    <col min="13056" max="13056" width="26.42578125" style="1" customWidth="1"/>
    <col min="13057" max="13058" width="16.7109375" style="1" customWidth="1"/>
    <col min="13059" max="13059" width="8.7109375" style="1" customWidth="1"/>
    <col min="13060" max="13084" width="8.42578125" style="1" customWidth="1"/>
    <col min="13085" max="13309" width="9.140625" style="1"/>
    <col min="13310" max="13311" width="10.7109375" style="1" customWidth="1"/>
    <col min="13312" max="13312" width="26.42578125" style="1" customWidth="1"/>
    <col min="13313" max="13314" width="16.7109375" style="1" customWidth="1"/>
    <col min="13315" max="13315" width="8.7109375" style="1" customWidth="1"/>
    <col min="13316" max="13340" width="8.42578125" style="1" customWidth="1"/>
    <col min="13341" max="13565" width="9.140625" style="1"/>
    <col min="13566" max="13567" width="10.7109375" style="1" customWidth="1"/>
    <col min="13568" max="13568" width="26.42578125" style="1" customWidth="1"/>
    <col min="13569" max="13570" width="16.7109375" style="1" customWidth="1"/>
    <col min="13571" max="13571" width="8.7109375" style="1" customWidth="1"/>
    <col min="13572" max="13596" width="8.42578125" style="1" customWidth="1"/>
    <col min="13597" max="13821" width="9.140625" style="1"/>
    <col min="13822" max="13823" width="10.7109375" style="1" customWidth="1"/>
    <col min="13824" max="13824" width="26.42578125" style="1" customWidth="1"/>
    <col min="13825" max="13826" width="16.7109375" style="1" customWidth="1"/>
    <col min="13827" max="13827" width="8.7109375" style="1" customWidth="1"/>
    <col min="13828" max="13852" width="8.42578125" style="1" customWidth="1"/>
    <col min="13853" max="14077" width="9.140625" style="1"/>
    <col min="14078" max="14079" width="10.7109375" style="1" customWidth="1"/>
    <col min="14080" max="14080" width="26.42578125" style="1" customWidth="1"/>
    <col min="14081" max="14082" width="16.7109375" style="1" customWidth="1"/>
    <col min="14083" max="14083" width="8.7109375" style="1" customWidth="1"/>
    <col min="14084" max="14108" width="8.42578125" style="1" customWidth="1"/>
    <col min="14109" max="14333" width="9.140625" style="1"/>
    <col min="14334" max="14335" width="10.7109375" style="1" customWidth="1"/>
    <col min="14336" max="14336" width="26.42578125" style="1" customWidth="1"/>
    <col min="14337" max="14338" width="16.7109375" style="1" customWidth="1"/>
    <col min="14339" max="14339" width="8.7109375" style="1" customWidth="1"/>
    <col min="14340" max="14364" width="8.42578125" style="1" customWidth="1"/>
    <col min="14365" max="14589" width="9.140625" style="1"/>
    <col min="14590" max="14591" width="10.7109375" style="1" customWidth="1"/>
    <col min="14592" max="14592" width="26.42578125" style="1" customWidth="1"/>
    <col min="14593" max="14594" width="16.7109375" style="1" customWidth="1"/>
    <col min="14595" max="14595" width="8.7109375" style="1" customWidth="1"/>
    <col min="14596" max="14620" width="8.42578125" style="1" customWidth="1"/>
    <col min="14621" max="14845" width="9.140625" style="1"/>
    <col min="14846" max="14847" width="10.7109375" style="1" customWidth="1"/>
    <col min="14848" max="14848" width="26.42578125" style="1" customWidth="1"/>
    <col min="14849" max="14850" width="16.7109375" style="1" customWidth="1"/>
    <col min="14851" max="14851" width="8.7109375" style="1" customWidth="1"/>
    <col min="14852" max="14876" width="8.42578125" style="1" customWidth="1"/>
    <col min="14877" max="15101" width="9.140625" style="1"/>
    <col min="15102" max="15103" width="10.7109375" style="1" customWidth="1"/>
    <col min="15104" max="15104" width="26.42578125" style="1" customWidth="1"/>
    <col min="15105" max="15106" width="16.7109375" style="1" customWidth="1"/>
    <col min="15107" max="15107" width="8.7109375" style="1" customWidth="1"/>
    <col min="15108" max="15132" width="8.42578125" style="1" customWidth="1"/>
    <col min="15133" max="15357" width="9.140625" style="1"/>
    <col min="15358" max="15359" width="10.7109375" style="1" customWidth="1"/>
    <col min="15360" max="15360" width="26.42578125" style="1" customWidth="1"/>
    <col min="15361" max="15362" width="16.7109375" style="1" customWidth="1"/>
    <col min="15363" max="15363" width="8.7109375" style="1" customWidth="1"/>
    <col min="15364" max="15388" width="8.42578125" style="1" customWidth="1"/>
    <col min="15389" max="15613" width="9.140625" style="1"/>
    <col min="15614" max="15615" width="10.7109375" style="1" customWidth="1"/>
    <col min="15616" max="15616" width="26.42578125" style="1" customWidth="1"/>
    <col min="15617" max="15618" width="16.7109375" style="1" customWidth="1"/>
    <col min="15619" max="15619" width="8.7109375" style="1" customWidth="1"/>
    <col min="15620" max="15644" width="8.42578125" style="1" customWidth="1"/>
    <col min="15645" max="15869" width="9.140625" style="1"/>
    <col min="15870" max="15871" width="10.7109375" style="1" customWidth="1"/>
    <col min="15872" max="15872" width="26.42578125" style="1" customWidth="1"/>
    <col min="15873" max="15874" width="16.7109375" style="1" customWidth="1"/>
    <col min="15875" max="15875" width="8.7109375" style="1" customWidth="1"/>
    <col min="15876" max="15900" width="8.42578125" style="1" customWidth="1"/>
    <col min="15901" max="16125" width="9.140625" style="1"/>
    <col min="16126" max="16127" width="10.7109375" style="1" customWidth="1"/>
    <col min="16128" max="16128" width="26.42578125" style="1" customWidth="1"/>
    <col min="16129" max="16130" width="16.7109375" style="1" customWidth="1"/>
    <col min="16131" max="16131" width="8.7109375" style="1" customWidth="1"/>
    <col min="16132" max="16156" width="8.42578125" style="1" customWidth="1"/>
    <col min="16157" max="16384" width="9.140625" style="1"/>
  </cols>
  <sheetData>
    <row r="1" spans="1:28" ht="12.75" x14ac:dyDescent="0.2">
      <c r="E1" s="2" t="s">
        <v>0</v>
      </c>
      <c r="F1" s="3"/>
      <c r="G1" s="31">
        <v>101</v>
      </c>
      <c r="H1" s="31">
        <v>54000</v>
      </c>
      <c r="I1" s="31">
        <v>104</v>
      </c>
      <c r="J1" s="31">
        <v>104</v>
      </c>
      <c r="K1" s="32">
        <v>204</v>
      </c>
      <c r="L1" s="31"/>
      <c r="M1" s="6"/>
      <c r="N1" s="6"/>
      <c r="O1" s="4"/>
      <c r="P1" s="6"/>
      <c r="Q1" s="4"/>
      <c r="R1" s="4"/>
      <c r="S1" s="5"/>
      <c r="T1" s="2"/>
      <c r="U1" s="2"/>
      <c r="V1" s="2"/>
      <c r="W1" s="2"/>
      <c r="X1" s="2"/>
      <c r="Y1" s="2"/>
      <c r="Z1" s="2"/>
      <c r="AA1" s="2"/>
      <c r="AB1" s="2"/>
    </row>
    <row r="2" spans="1:28" x14ac:dyDescent="0.25"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</row>
    <row r="3" spans="1:28" x14ac:dyDescent="0.25"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28" ht="12.75" customHeight="1" x14ac:dyDescent="0.2">
      <c r="A4" s="169"/>
      <c r="B4" s="170"/>
      <c r="C4" s="169"/>
      <c r="D4" s="8"/>
      <c r="E4" s="9"/>
      <c r="F4" s="170"/>
      <c r="G4" s="10">
        <v>621</v>
      </c>
      <c r="H4" s="10">
        <v>621</v>
      </c>
      <c r="I4" s="10">
        <v>644</v>
      </c>
      <c r="J4" s="10">
        <v>644</v>
      </c>
      <c r="K4" s="10">
        <v>644</v>
      </c>
      <c r="L4" s="10"/>
      <c r="M4" s="10"/>
      <c r="N4" s="10"/>
      <c r="O4" s="10"/>
      <c r="P4" s="10"/>
      <c r="Q4" s="10"/>
      <c r="R4" s="10"/>
      <c r="S4" s="10"/>
      <c r="T4" s="11"/>
      <c r="U4" s="11"/>
      <c r="V4" s="11"/>
      <c r="W4" s="12"/>
      <c r="X4" s="12"/>
      <c r="Y4" s="13"/>
      <c r="Z4" s="13"/>
      <c r="AA4" s="13"/>
      <c r="AB4" s="11"/>
    </row>
    <row r="5" spans="1:28" ht="12.75" customHeight="1" x14ac:dyDescent="0.2">
      <c r="A5" s="165"/>
      <c r="B5" s="167"/>
      <c r="C5" s="171"/>
      <c r="D5" s="172" t="s">
        <v>1</v>
      </c>
      <c r="E5" s="173"/>
      <c r="F5" s="167"/>
      <c r="G5" s="151" t="s">
        <v>72</v>
      </c>
      <c r="H5" s="151" t="s">
        <v>31</v>
      </c>
      <c r="I5" s="151" t="s">
        <v>27</v>
      </c>
      <c r="J5" s="151" t="s">
        <v>25</v>
      </c>
      <c r="K5" s="160" t="s">
        <v>29</v>
      </c>
      <c r="L5" s="151"/>
      <c r="M5" s="151"/>
      <c r="N5" s="151"/>
      <c r="O5" s="151"/>
      <c r="P5" s="151"/>
      <c r="Q5" s="151"/>
      <c r="R5" s="151"/>
      <c r="S5" s="160"/>
      <c r="T5" s="174"/>
      <c r="U5" s="174"/>
      <c r="V5" s="174"/>
      <c r="W5" s="174"/>
      <c r="X5" s="174"/>
      <c r="Y5" s="174"/>
      <c r="Z5" s="174"/>
      <c r="AA5" s="174"/>
      <c r="AB5" s="174"/>
    </row>
    <row r="6" spans="1:28" ht="12.75" customHeight="1" x14ac:dyDescent="0.2">
      <c r="A6" s="165"/>
      <c r="B6" s="167"/>
      <c r="C6" s="171"/>
      <c r="D6" s="172"/>
      <c r="E6" s="173"/>
      <c r="F6" s="167"/>
      <c r="G6" s="163"/>
      <c r="H6" s="163"/>
      <c r="I6" s="152"/>
      <c r="J6" s="152"/>
      <c r="K6" s="161"/>
      <c r="L6" s="163"/>
      <c r="M6" s="163"/>
      <c r="N6" s="163"/>
      <c r="O6" s="152"/>
      <c r="P6" s="163"/>
      <c r="Q6" s="152"/>
      <c r="R6" s="163"/>
      <c r="S6" s="161"/>
      <c r="T6" s="175"/>
      <c r="U6" s="175"/>
      <c r="V6" s="175"/>
      <c r="W6" s="175"/>
      <c r="X6" s="175"/>
      <c r="Y6" s="175"/>
      <c r="Z6" s="175"/>
      <c r="AA6" s="177"/>
      <c r="AB6" s="177"/>
    </row>
    <row r="7" spans="1:28" ht="12.75" customHeight="1" x14ac:dyDescent="0.2">
      <c r="A7" s="165"/>
      <c r="B7" s="167"/>
      <c r="C7" s="171"/>
      <c r="D7" s="172"/>
      <c r="E7" s="173"/>
      <c r="F7" s="167"/>
      <c r="G7" s="163"/>
      <c r="H7" s="163"/>
      <c r="I7" s="152"/>
      <c r="J7" s="152"/>
      <c r="K7" s="161"/>
      <c r="L7" s="163"/>
      <c r="M7" s="163"/>
      <c r="N7" s="163"/>
      <c r="O7" s="152"/>
      <c r="P7" s="163"/>
      <c r="Q7" s="152"/>
      <c r="R7" s="163"/>
      <c r="S7" s="161"/>
      <c r="T7" s="175"/>
      <c r="U7" s="175"/>
      <c r="V7" s="175"/>
      <c r="W7" s="175"/>
      <c r="X7" s="175"/>
      <c r="Y7" s="175"/>
      <c r="Z7" s="175"/>
      <c r="AA7" s="177"/>
      <c r="AB7" s="177"/>
    </row>
    <row r="8" spans="1:28" ht="12.75" customHeight="1" x14ac:dyDescent="0.2">
      <c r="A8" s="165"/>
      <c r="B8" s="167"/>
      <c r="C8" s="171"/>
      <c r="D8" s="172"/>
      <c r="E8" s="173"/>
      <c r="F8" s="167"/>
      <c r="G8" s="163"/>
      <c r="H8" s="163"/>
      <c r="I8" s="152"/>
      <c r="J8" s="152"/>
      <c r="K8" s="161"/>
      <c r="L8" s="163"/>
      <c r="M8" s="163"/>
      <c r="N8" s="163"/>
      <c r="O8" s="152"/>
      <c r="P8" s="163"/>
      <c r="Q8" s="152"/>
      <c r="R8" s="163"/>
      <c r="S8" s="161"/>
      <c r="T8" s="175"/>
      <c r="U8" s="175"/>
      <c r="V8" s="175"/>
      <c r="W8" s="175"/>
      <c r="X8" s="175"/>
      <c r="Y8" s="175"/>
      <c r="Z8" s="175"/>
      <c r="AA8" s="177"/>
      <c r="AB8" s="177"/>
    </row>
    <row r="9" spans="1:28" ht="12.75" customHeight="1" x14ac:dyDescent="0.2">
      <c r="A9" s="14" t="s">
        <v>2</v>
      </c>
      <c r="B9" s="15" t="s">
        <v>3</v>
      </c>
      <c r="C9" s="165" t="s">
        <v>4</v>
      </c>
      <c r="D9" s="172"/>
      <c r="E9" s="173"/>
      <c r="F9" s="165" t="s">
        <v>5</v>
      </c>
      <c r="G9" s="163"/>
      <c r="H9" s="163"/>
      <c r="I9" s="152"/>
      <c r="J9" s="152"/>
      <c r="K9" s="161"/>
      <c r="L9" s="163"/>
      <c r="M9" s="163"/>
      <c r="N9" s="163"/>
      <c r="O9" s="152"/>
      <c r="P9" s="163"/>
      <c r="Q9" s="152"/>
      <c r="R9" s="163"/>
      <c r="S9" s="161"/>
      <c r="T9" s="175"/>
      <c r="U9" s="175"/>
      <c r="V9" s="175"/>
      <c r="W9" s="175"/>
      <c r="X9" s="175"/>
      <c r="Y9" s="175"/>
      <c r="Z9" s="175"/>
      <c r="AA9" s="177"/>
      <c r="AB9" s="177"/>
    </row>
    <row r="10" spans="1:28" ht="12.75" customHeight="1" x14ac:dyDescent="0.2">
      <c r="A10" s="14" t="s">
        <v>6</v>
      </c>
      <c r="B10" s="15" t="s">
        <v>6</v>
      </c>
      <c r="C10" s="165"/>
      <c r="D10" s="172"/>
      <c r="E10" s="173"/>
      <c r="F10" s="165"/>
      <c r="G10" s="163"/>
      <c r="H10" s="163"/>
      <c r="I10" s="152"/>
      <c r="J10" s="152"/>
      <c r="K10" s="161"/>
      <c r="L10" s="163"/>
      <c r="M10" s="163"/>
      <c r="N10" s="163"/>
      <c r="O10" s="152"/>
      <c r="P10" s="163"/>
      <c r="Q10" s="152"/>
      <c r="R10" s="163"/>
      <c r="S10" s="161"/>
      <c r="T10" s="175"/>
      <c r="U10" s="175"/>
      <c r="V10" s="175"/>
      <c r="W10" s="175"/>
      <c r="X10" s="175"/>
      <c r="Y10" s="175"/>
      <c r="Z10" s="175"/>
      <c r="AA10" s="177"/>
      <c r="AB10" s="177"/>
    </row>
    <row r="11" spans="1:28" ht="12.75" customHeight="1" x14ac:dyDescent="0.2">
      <c r="A11" s="165"/>
      <c r="B11" s="167"/>
      <c r="C11" s="14"/>
      <c r="D11" s="172"/>
      <c r="E11" s="173"/>
      <c r="F11" s="167"/>
      <c r="G11" s="163"/>
      <c r="H11" s="163"/>
      <c r="I11" s="152"/>
      <c r="J11" s="152"/>
      <c r="K11" s="161"/>
      <c r="L11" s="163"/>
      <c r="M11" s="163"/>
      <c r="N11" s="163"/>
      <c r="O11" s="152"/>
      <c r="P11" s="163"/>
      <c r="Q11" s="152"/>
      <c r="R11" s="163"/>
      <c r="S11" s="161"/>
      <c r="T11" s="175"/>
      <c r="U11" s="175"/>
      <c r="V11" s="175"/>
      <c r="W11" s="175"/>
      <c r="X11" s="175"/>
      <c r="Y11" s="175"/>
      <c r="Z11" s="175"/>
      <c r="AA11" s="177"/>
      <c r="AB11" s="177"/>
    </row>
    <row r="12" spans="1:28" ht="12.75" customHeight="1" x14ac:dyDescent="0.2">
      <c r="A12" s="165"/>
      <c r="B12" s="167"/>
      <c r="C12" s="14"/>
      <c r="D12" s="172"/>
      <c r="E12" s="173"/>
      <c r="F12" s="167"/>
      <c r="G12" s="163"/>
      <c r="H12" s="163"/>
      <c r="I12" s="152"/>
      <c r="J12" s="152"/>
      <c r="K12" s="161"/>
      <c r="L12" s="163"/>
      <c r="M12" s="163"/>
      <c r="N12" s="163"/>
      <c r="O12" s="152"/>
      <c r="P12" s="163"/>
      <c r="Q12" s="152"/>
      <c r="R12" s="163"/>
      <c r="S12" s="161"/>
      <c r="T12" s="175"/>
      <c r="U12" s="175"/>
      <c r="V12" s="175"/>
      <c r="W12" s="175"/>
      <c r="X12" s="175"/>
      <c r="Y12" s="175"/>
      <c r="Z12" s="175"/>
      <c r="AA12" s="177"/>
      <c r="AB12" s="177"/>
    </row>
    <row r="13" spans="1:28" ht="12.75" customHeight="1" x14ac:dyDescent="0.2">
      <c r="A13" s="165"/>
      <c r="B13" s="167"/>
      <c r="C13" s="14"/>
      <c r="D13" s="172"/>
      <c r="E13" s="173"/>
      <c r="F13" s="167"/>
      <c r="G13" s="163"/>
      <c r="H13" s="163"/>
      <c r="I13" s="152"/>
      <c r="J13" s="152"/>
      <c r="K13" s="161"/>
      <c r="L13" s="163"/>
      <c r="M13" s="163"/>
      <c r="N13" s="163"/>
      <c r="O13" s="152"/>
      <c r="P13" s="163"/>
      <c r="Q13" s="152"/>
      <c r="R13" s="163"/>
      <c r="S13" s="161"/>
      <c r="T13" s="175"/>
      <c r="U13" s="175"/>
      <c r="V13" s="175"/>
      <c r="W13" s="175"/>
      <c r="X13" s="175"/>
      <c r="Y13" s="175"/>
      <c r="Z13" s="175"/>
      <c r="AA13" s="177"/>
      <c r="AB13" s="177"/>
    </row>
    <row r="14" spans="1:28" ht="12.75" customHeight="1" thickBot="1" x14ac:dyDescent="0.25">
      <c r="A14" s="165"/>
      <c r="B14" s="167"/>
      <c r="C14" s="14"/>
      <c r="D14" s="172"/>
      <c r="E14" s="173"/>
      <c r="F14" s="167"/>
      <c r="G14" s="164"/>
      <c r="H14" s="164"/>
      <c r="I14" s="153"/>
      <c r="J14" s="153"/>
      <c r="K14" s="162"/>
      <c r="L14" s="164"/>
      <c r="M14" s="164"/>
      <c r="N14" s="164"/>
      <c r="O14" s="153"/>
      <c r="P14" s="164"/>
      <c r="Q14" s="153"/>
      <c r="R14" s="164"/>
      <c r="S14" s="162"/>
      <c r="T14" s="176"/>
      <c r="U14" s="176"/>
      <c r="V14" s="176"/>
      <c r="W14" s="176"/>
      <c r="X14" s="176"/>
      <c r="Y14" s="176"/>
      <c r="Z14" s="176"/>
      <c r="AA14" s="178"/>
      <c r="AB14" s="178"/>
    </row>
    <row r="15" spans="1:28" ht="12.75" customHeight="1" thickBot="1" x14ac:dyDescent="0.25">
      <c r="A15" s="166"/>
      <c r="B15" s="168"/>
      <c r="C15" s="16" t="s">
        <v>7</v>
      </c>
      <c r="D15" s="17" t="s">
        <v>8</v>
      </c>
      <c r="E15" s="17" t="s">
        <v>9</v>
      </c>
      <c r="F15" s="168"/>
      <c r="G15" s="18" t="s">
        <v>30</v>
      </c>
      <c r="H15" s="18" t="s">
        <v>30</v>
      </c>
      <c r="I15" s="18" t="s">
        <v>26</v>
      </c>
      <c r="J15" s="18" t="s">
        <v>26</v>
      </c>
      <c r="K15" s="18" t="s">
        <v>26</v>
      </c>
      <c r="L15" s="18"/>
      <c r="M15" s="18"/>
      <c r="N15" s="18"/>
      <c r="O15" s="18"/>
      <c r="P15" s="18"/>
      <c r="Q15" s="18"/>
      <c r="R15" s="18"/>
      <c r="S15" s="18"/>
      <c r="T15" s="19"/>
      <c r="U15" s="19"/>
      <c r="V15" s="19"/>
      <c r="W15" s="20"/>
      <c r="X15" s="20"/>
      <c r="Y15" s="20"/>
      <c r="Z15" s="21"/>
      <c r="AA15" s="21"/>
      <c r="AB15" s="19"/>
    </row>
    <row r="16" spans="1:28" ht="12.75" customHeight="1" x14ac:dyDescent="0.2">
      <c r="A16" s="22"/>
      <c r="B16" s="23"/>
      <c r="C16" s="24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</row>
    <row r="17" spans="1:28" ht="12.75" customHeight="1" x14ac:dyDescent="0.2">
      <c r="A17" s="11">
        <f>'[1]96947SHEETS'!$A$972</f>
        <v>62</v>
      </c>
      <c r="B17" s="25" t="s">
        <v>33</v>
      </c>
      <c r="C17" s="12" t="s">
        <v>36</v>
      </c>
      <c r="D17" s="30">
        <v>21550</v>
      </c>
      <c r="E17" s="30">
        <v>22600</v>
      </c>
      <c r="F17" s="11" t="s">
        <v>37</v>
      </c>
      <c r="G17" s="11"/>
      <c r="H17" s="11"/>
      <c r="I17" s="11">
        <f>E17-D17</f>
        <v>1050</v>
      </c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</row>
    <row r="18" spans="1:28" ht="12.75" customHeight="1" x14ac:dyDescent="0.2">
      <c r="A18" s="11">
        <f>'[1]96947SHEETS'!$A$972</f>
        <v>62</v>
      </c>
      <c r="B18" s="25" t="s">
        <v>34</v>
      </c>
      <c r="C18" s="12" t="s">
        <v>36</v>
      </c>
      <c r="D18" s="30">
        <v>21550</v>
      </c>
      <c r="E18" s="30">
        <v>22600</v>
      </c>
      <c r="F18" s="11" t="s">
        <v>37</v>
      </c>
      <c r="G18" s="11">
        <v>13</v>
      </c>
      <c r="H18" s="11">
        <v>13</v>
      </c>
      <c r="I18" s="11"/>
      <c r="J18" s="11"/>
      <c r="K18" s="11">
        <f>E18-D18</f>
        <v>1050</v>
      </c>
      <c r="L18" s="11"/>
      <c r="M18" s="11"/>
      <c r="N18" s="11"/>
      <c r="O18" s="11"/>
      <c r="P18" s="11"/>
      <c r="Q18" s="11"/>
      <c r="R18" s="11"/>
      <c r="S18" s="11"/>
      <c r="T18" s="11"/>
      <c r="U18" s="11"/>
      <c r="W18" s="11"/>
      <c r="X18" s="11"/>
      <c r="Y18" s="11"/>
      <c r="Z18" s="11"/>
      <c r="AA18" s="11"/>
      <c r="AB18" s="11"/>
    </row>
    <row r="19" spans="1:28" ht="12.75" customHeight="1" x14ac:dyDescent="0.2">
      <c r="A19" s="11">
        <f>'[1]96947SHEETS'!$A$972</f>
        <v>62</v>
      </c>
      <c r="B19" s="25" t="s">
        <v>34</v>
      </c>
      <c r="C19" s="12" t="s">
        <v>36</v>
      </c>
      <c r="D19" s="30">
        <v>21550</v>
      </c>
      <c r="E19" s="30">
        <v>22600</v>
      </c>
      <c r="F19" s="11" t="s">
        <v>37</v>
      </c>
      <c r="G19" s="11">
        <v>13</v>
      </c>
      <c r="H19" s="11">
        <v>13</v>
      </c>
      <c r="I19" s="11"/>
      <c r="J19" s="11"/>
      <c r="K19" s="11">
        <f>E19-D19</f>
        <v>1050</v>
      </c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</row>
    <row r="20" spans="1:28" ht="12.75" customHeight="1" x14ac:dyDescent="0.2">
      <c r="A20" s="11">
        <f>'[1]96947SHEETS'!$A$972</f>
        <v>62</v>
      </c>
      <c r="B20" s="25" t="s">
        <v>35</v>
      </c>
      <c r="C20" s="12" t="s">
        <v>36</v>
      </c>
      <c r="D20" s="30">
        <v>21550</v>
      </c>
      <c r="E20" s="30">
        <v>22600</v>
      </c>
      <c r="F20" s="11" t="s">
        <v>37</v>
      </c>
      <c r="G20" s="11"/>
      <c r="H20" s="11"/>
      <c r="I20" s="11"/>
      <c r="J20" s="11">
        <f>E20-D20</f>
        <v>1050</v>
      </c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</row>
    <row r="21" spans="1:28" ht="12.75" customHeight="1" x14ac:dyDescent="0.2">
      <c r="A21" s="11">
        <f>'[1]96947SHEETS'!$A$972</f>
        <v>62</v>
      </c>
      <c r="B21" s="25" t="s">
        <v>33</v>
      </c>
      <c r="C21" s="12" t="s">
        <v>36</v>
      </c>
      <c r="D21" s="30">
        <v>21840</v>
      </c>
      <c r="E21" s="30">
        <v>22600</v>
      </c>
      <c r="F21" s="11" t="s">
        <v>38</v>
      </c>
      <c r="G21" s="11"/>
      <c r="H21" s="11"/>
      <c r="I21" s="11">
        <f>E21-D21</f>
        <v>760</v>
      </c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</row>
    <row r="22" spans="1:28" ht="12.75" customHeight="1" x14ac:dyDescent="0.2">
      <c r="A22" s="11">
        <f>'[1]96947SHEETS'!$A$972</f>
        <v>62</v>
      </c>
      <c r="B22" s="25" t="s">
        <v>34</v>
      </c>
      <c r="C22" s="12" t="s">
        <v>36</v>
      </c>
      <c r="D22" s="30">
        <v>21840</v>
      </c>
      <c r="E22" s="30">
        <v>22600</v>
      </c>
      <c r="F22" s="11" t="s">
        <v>38</v>
      </c>
      <c r="G22" s="11">
        <v>10</v>
      </c>
      <c r="H22" s="11">
        <v>10</v>
      </c>
      <c r="I22" s="11"/>
      <c r="J22" s="11"/>
      <c r="K22" s="11">
        <f>E22-D22</f>
        <v>760</v>
      </c>
      <c r="L22" s="11"/>
      <c r="M22" s="11"/>
      <c r="N22" s="11"/>
      <c r="O22" s="11"/>
      <c r="P22" s="11"/>
      <c r="Q22" s="11"/>
      <c r="R22" s="11"/>
      <c r="S22" s="11"/>
      <c r="T22" s="11"/>
      <c r="U22" s="11"/>
      <c r="W22" s="11"/>
      <c r="X22" s="11"/>
      <c r="Y22" s="11"/>
      <c r="Z22" s="11"/>
      <c r="AA22" s="11"/>
      <c r="AB22" s="11"/>
    </row>
    <row r="23" spans="1:28" ht="12.75" customHeight="1" x14ac:dyDescent="0.2">
      <c r="A23" s="11">
        <f>'[1]96947SHEETS'!$A$972</f>
        <v>62</v>
      </c>
      <c r="B23" s="25" t="s">
        <v>34</v>
      </c>
      <c r="C23" s="12" t="s">
        <v>36</v>
      </c>
      <c r="D23" s="30">
        <v>21840</v>
      </c>
      <c r="E23" s="30">
        <v>22600</v>
      </c>
      <c r="F23" s="11" t="s">
        <v>38</v>
      </c>
      <c r="G23" s="11">
        <v>10</v>
      </c>
      <c r="H23" s="11">
        <v>10</v>
      </c>
      <c r="I23" s="11"/>
      <c r="J23" s="11"/>
      <c r="K23" s="11">
        <f>E23-D23</f>
        <v>760</v>
      </c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</row>
    <row r="24" spans="1:28" ht="12.75" customHeight="1" x14ac:dyDescent="0.2">
      <c r="A24" s="11">
        <f>'[1]96947SHEETS'!$A$972</f>
        <v>62</v>
      </c>
      <c r="B24" s="25" t="s">
        <v>35</v>
      </c>
      <c r="C24" s="12" t="s">
        <v>36</v>
      </c>
      <c r="D24" s="30">
        <v>21840</v>
      </c>
      <c r="E24" s="30">
        <v>22600</v>
      </c>
      <c r="F24" s="11" t="s">
        <v>38</v>
      </c>
      <c r="G24" s="11"/>
      <c r="H24" s="11"/>
      <c r="I24" s="11"/>
      <c r="J24" s="11">
        <f>E24-D24</f>
        <v>760</v>
      </c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</row>
    <row r="25" spans="1:28" ht="12.75" customHeight="1" x14ac:dyDescent="0.2">
      <c r="A25" s="11"/>
      <c r="B25" s="25"/>
      <c r="C25" s="12"/>
      <c r="D25" s="30"/>
      <c r="E25" s="30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</row>
    <row r="26" spans="1:28" ht="12.75" customHeight="1" x14ac:dyDescent="0.2">
      <c r="A26" s="11">
        <f>'[1]96947SHEETS'!$A$973</f>
        <v>63</v>
      </c>
      <c r="B26" s="25" t="s">
        <v>33</v>
      </c>
      <c r="C26" s="12" t="s">
        <v>36</v>
      </c>
      <c r="D26" s="30">
        <v>22600</v>
      </c>
      <c r="E26" s="30">
        <v>23800</v>
      </c>
      <c r="F26" s="11" t="s">
        <v>37</v>
      </c>
      <c r="G26" s="11"/>
      <c r="H26" s="11"/>
      <c r="I26" s="11">
        <f>E26-D26</f>
        <v>1200</v>
      </c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</row>
    <row r="27" spans="1:28" ht="12.75" customHeight="1" x14ac:dyDescent="0.2">
      <c r="A27" s="11">
        <f>A26</f>
        <v>63</v>
      </c>
      <c r="B27" s="25" t="s">
        <v>34</v>
      </c>
      <c r="C27" s="12" t="s">
        <v>36</v>
      </c>
      <c r="D27" s="30">
        <v>22600</v>
      </c>
      <c r="E27" s="30">
        <v>23800</v>
      </c>
      <c r="F27" s="11" t="s">
        <v>37</v>
      </c>
      <c r="G27" s="11">
        <v>15</v>
      </c>
      <c r="H27" s="11">
        <v>15</v>
      </c>
      <c r="I27" s="11"/>
      <c r="J27" s="11"/>
      <c r="K27" s="11">
        <f>E27-D27</f>
        <v>1200</v>
      </c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</row>
    <row r="28" spans="1:28" ht="12.75" customHeight="1" x14ac:dyDescent="0.2">
      <c r="A28" s="11">
        <f t="shared" ref="A28:A33" si="0">A27</f>
        <v>63</v>
      </c>
      <c r="B28" s="25" t="s">
        <v>34</v>
      </c>
      <c r="C28" s="12" t="s">
        <v>36</v>
      </c>
      <c r="D28" s="30">
        <v>22600</v>
      </c>
      <c r="E28" s="30">
        <v>23800</v>
      </c>
      <c r="F28" s="11" t="s">
        <v>37</v>
      </c>
      <c r="G28" s="11">
        <v>15</v>
      </c>
      <c r="H28" s="11">
        <v>15</v>
      </c>
      <c r="I28" s="11"/>
      <c r="J28" s="11"/>
      <c r="K28" s="11">
        <f>E28-D28</f>
        <v>1200</v>
      </c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</row>
    <row r="29" spans="1:28" ht="12.75" customHeight="1" x14ac:dyDescent="0.2">
      <c r="A29" s="11">
        <f t="shared" si="0"/>
        <v>63</v>
      </c>
      <c r="B29" s="25" t="s">
        <v>35</v>
      </c>
      <c r="C29" s="12" t="s">
        <v>36</v>
      </c>
      <c r="D29" s="30">
        <v>22600</v>
      </c>
      <c r="E29" s="30">
        <v>23800</v>
      </c>
      <c r="F29" s="11" t="s">
        <v>37</v>
      </c>
      <c r="G29" s="11"/>
      <c r="H29" s="11"/>
      <c r="I29" s="11"/>
      <c r="J29" s="11">
        <f>E29-D29</f>
        <v>1200</v>
      </c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</row>
    <row r="30" spans="1:28" ht="12.75" customHeight="1" x14ac:dyDescent="0.2">
      <c r="A30" s="11">
        <f t="shared" si="0"/>
        <v>63</v>
      </c>
      <c r="B30" s="25" t="s">
        <v>33</v>
      </c>
      <c r="C30" s="12" t="s">
        <v>36</v>
      </c>
      <c r="D30" s="30">
        <v>22600</v>
      </c>
      <c r="E30" s="30">
        <v>23800</v>
      </c>
      <c r="F30" s="11" t="s">
        <v>38</v>
      </c>
      <c r="G30" s="11"/>
      <c r="H30" s="11"/>
      <c r="I30" s="11">
        <f>E30-D30</f>
        <v>1200</v>
      </c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</row>
    <row r="31" spans="1:28" ht="12.75" customHeight="1" x14ac:dyDescent="0.2">
      <c r="A31" s="11">
        <f t="shared" si="0"/>
        <v>63</v>
      </c>
      <c r="B31" s="25" t="s">
        <v>34</v>
      </c>
      <c r="C31" s="12" t="s">
        <v>36</v>
      </c>
      <c r="D31" s="30">
        <v>22600</v>
      </c>
      <c r="E31" s="30">
        <v>23800</v>
      </c>
      <c r="F31" s="11" t="s">
        <v>38</v>
      </c>
      <c r="G31" s="11">
        <v>15</v>
      </c>
      <c r="H31" s="11">
        <v>15</v>
      </c>
      <c r="I31" s="11"/>
      <c r="J31" s="11"/>
      <c r="K31" s="11">
        <f>E31-D31</f>
        <v>1200</v>
      </c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</row>
    <row r="32" spans="1:28" ht="12.75" customHeight="1" x14ac:dyDescent="0.2">
      <c r="A32" s="11">
        <f t="shared" si="0"/>
        <v>63</v>
      </c>
      <c r="B32" s="25" t="s">
        <v>34</v>
      </c>
      <c r="C32" s="12" t="s">
        <v>36</v>
      </c>
      <c r="D32" s="30">
        <v>22600</v>
      </c>
      <c r="E32" s="30">
        <v>23800</v>
      </c>
      <c r="F32" s="11" t="s">
        <v>38</v>
      </c>
      <c r="G32" s="11">
        <v>15</v>
      </c>
      <c r="H32" s="11">
        <v>15</v>
      </c>
      <c r="I32" s="11"/>
      <c r="J32" s="11"/>
      <c r="K32" s="11">
        <f>E32-D32</f>
        <v>1200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</row>
    <row r="33" spans="1:28" ht="12.75" customHeight="1" x14ac:dyDescent="0.2">
      <c r="A33" s="11">
        <f t="shared" si="0"/>
        <v>63</v>
      </c>
      <c r="B33" s="25" t="s">
        <v>35</v>
      </c>
      <c r="C33" s="12" t="s">
        <v>36</v>
      </c>
      <c r="D33" s="30">
        <v>22600</v>
      </c>
      <c r="E33" s="30">
        <v>23800</v>
      </c>
      <c r="F33" s="11" t="s">
        <v>38</v>
      </c>
      <c r="G33" s="11"/>
      <c r="H33" s="11"/>
      <c r="I33" s="11"/>
      <c r="J33" s="11">
        <f>E33-D33</f>
        <v>1200</v>
      </c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</row>
    <row r="34" spans="1:28" ht="12.75" customHeight="1" x14ac:dyDescent="0.2">
      <c r="A34" s="11"/>
      <c r="B34" s="11"/>
      <c r="C34" s="12"/>
      <c r="D34" s="30"/>
      <c r="E34" s="30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B34" s="11"/>
    </row>
    <row r="35" spans="1:28" ht="12.75" customHeight="1" x14ac:dyDescent="0.2">
      <c r="A35" s="11">
        <f>'[1]96947SHEETS'!$A$974</f>
        <v>64</v>
      </c>
      <c r="B35" s="25" t="s">
        <v>33</v>
      </c>
      <c r="C35" s="12" t="s">
        <v>36</v>
      </c>
      <c r="D35" s="30">
        <v>23800</v>
      </c>
      <c r="E35" s="30">
        <v>25000</v>
      </c>
      <c r="F35" s="11" t="s">
        <v>37</v>
      </c>
      <c r="G35" s="11"/>
      <c r="H35" s="11"/>
      <c r="I35" s="11">
        <f>E35-D35</f>
        <v>1200</v>
      </c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</row>
    <row r="36" spans="1:28" ht="12.75" customHeight="1" x14ac:dyDescent="0.2">
      <c r="A36" s="11">
        <f>A35</f>
        <v>64</v>
      </c>
      <c r="B36" s="25" t="s">
        <v>34</v>
      </c>
      <c r="C36" s="12" t="s">
        <v>36</v>
      </c>
      <c r="D36" s="30">
        <v>23800</v>
      </c>
      <c r="E36" s="30">
        <v>25000</v>
      </c>
      <c r="F36" s="11" t="s">
        <v>37</v>
      </c>
      <c r="G36" s="11">
        <v>15</v>
      </c>
      <c r="H36" s="11">
        <v>15</v>
      </c>
      <c r="I36" s="11"/>
      <c r="J36" s="11"/>
      <c r="K36" s="11">
        <f>E36-D36</f>
        <v>1200</v>
      </c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</row>
    <row r="37" spans="1:28" ht="12.75" customHeight="1" x14ac:dyDescent="0.2">
      <c r="A37" s="11">
        <f t="shared" ref="A37:A42" si="1">A36</f>
        <v>64</v>
      </c>
      <c r="B37" s="25" t="s">
        <v>34</v>
      </c>
      <c r="C37" s="12" t="s">
        <v>36</v>
      </c>
      <c r="D37" s="30">
        <v>23800</v>
      </c>
      <c r="E37" s="30">
        <v>25000</v>
      </c>
      <c r="F37" s="11" t="s">
        <v>37</v>
      </c>
      <c r="G37" s="11">
        <v>15</v>
      </c>
      <c r="H37" s="11">
        <v>15</v>
      </c>
      <c r="I37" s="11"/>
      <c r="J37" s="11"/>
      <c r="K37" s="11">
        <f>E37-D37</f>
        <v>1200</v>
      </c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</row>
    <row r="38" spans="1:28" ht="12.75" customHeight="1" x14ac:dyDescent="0.2">
      <c r="A38" s="11">
        <f t="shared" si="1"/>
        <v>64</v>
      </c>
      <c r="B38" s="25" t="s">
        <v>35</v>
      </c>
      <c r="C38" s="12" t="s">
        <v>36</v>
      </c>
      <c r="D38" s="30">
        <v>23800</v>
      </c>
      <c r="E38" s="30">
        <v>25000</v>
      </c>
      <c r="F38" s="11" t="s">
        <v>37</v>
      </c>
      <c r="G38" s="11"/>
      <c r="H38" s="11"/>
      <c r="I38" s="11"/>
      <c r="J38" s="11">
        <f>E38-D38</f>
        <v>1200</v>
      </c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</row>
    <row r="39" spans="1:28" ht="12.75" customHeight="1" x14ac:dyDescent="0.2">
      <c r="A39" s="11">
        <f t="shared" si="1"/>
        <v>64</v>
      </c>
      <c r="B39" s="25" t="s">
        <v>33</v>
      </c>
      <c r="C39" s="12" t="s">
        <v>36</v>
      </c>
      <c r="D39" s="30">
        <v>23800</v>
      </c>
      <c r="E39" s="30">
        <v>25000</v>
      </c>
      <c r="F39" s="11" t="s">
        <v>38</v>
      </c>
      <c r="G39" s="11"/>
      <c r="H39" s="11"/>
      <c r="I39" s="11">
        <f>E39-D39</f>
        <v>1200</v>
      </c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</row>
    <row r="40" spans="1:28" ht="12.75" customHeight="1" x14ac:dyDescent="0.2">
      <c r="A40" s="11">
        <f t="shared" si="1"/>
        <v>64</v>
      </c>
      <c r="B40" s="25" t="s">
        <v>34</v>
      </c>
      <c r="C40" s="12" t="s">
        <v>36</v>
      </c>
      <c r="D40" s="30">
        <v>23800</v>
      </c>
      <c r="E40" s="30">
        <v>25000</v>
      </c>
      <c r="F40" s="11" t="s">
        <v>38</v>
      </c>
      <c r="G40" s="11">
        <v>15</v>
      </c>
      <c r="H40" s="11">
        <v>15</v>
      </c>
      <c r="I40" s="11"/>
      <c r="J40" s="11"/>
      <c r="K40" s="11">
        <f>E40-D40</f>
        <v>1200</v>
      </c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</row>
    <row r="41" spans="1:28" ht="12.75" customHeight="1" x14ac:dyDescent="0.2">
      <c r="A41" s="11">
        <f t="shared" si="1"/>
        <v>64</v>
      </c>
      <c r="B41" s="25" t="s">
        <v>34</v>
      </c>
      <c r="C41" s="12" t="s">
        <v>36</v>
      </c>
      <c r="D41" s="30">
        <v>23800</v>
      </c>
      <c r="E41" s="30">
        <v>25000</v>
      </c>
      <c r="F41" s="11" t="s">
        <v>38</v>
      </c>
      <c r="G41" s="11">
        <v>15</v>
      </c>
      <c r="H41" s="11">
        <v>15</v>
      </c>
      <c r="I41" s="11"/>
      <c r="J41" s="11"/>
      <c r="K41" s="11">
        <f>E41-D41</f>
        <v>1200</v>
      </c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</row>
    <row r="42" spans="1:28" ht="12.75" customHeight="1" x14ac:dyDescent="0.2">
      <c r="A42" s="11">
        <f t="shared" si="1"/>
        <v>64</v>
      </c>
      <c r="B42" s="25" t="s">
        <v>35</v>
      </c>
      <c r="C42" s="12" t="s">
        <v>36</v>
      </c>
      <c r="D42" s="30">
        <v>23800</v>
      </c>
      <c r="E42" s="30">
        <v>25000</v>
      </c>
      <c r="F42" s="11" t="s">
        <v>38</v>
      </c>
      <c r="G42" s="11"/>
      <c r="H42" s="11"/>
      <c r="I42" s="11"/>
      <c r="J42" s="11">
        <f>E42-D42</f>
        <v>1200</v>
      </c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</row>
    <row r="43" spans="1:28" ht="12.75" customHeight="1" x14ac:dyDescent="0.2">
      <c r="A43" s="11"/>
      <c r="B43" s="25"/>
      <c r="C43" s="12"/>
      <c r="D43" s="30"/>
      <c r="E43" s="30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B43" s="11"/>
    </row>
    <row r="44" spans="1:28" ht="12.75" customHeight="1" x14ac:dyDescent="0.2">
      <c r="A44" s="11">
        <f>'[1]96947SHEETS'!$A$975</f>
        <v>65</v>
      </c>
      <c r="B44" s="25" t="s">
        <v>33</v>
      </c>
      <c r="C44" s="12" t="s">
        <v>36</v>
      </c>
      <c r="D44" s="30">
        <v>25000</v>
      </c>
      <c r="E44" s="30">
        <v>26010</v>
      </c>
      <c r="F44" s="11" t="s">
        <v>37</v>
      </c>
      <c r="G44" s="11"/>
      <c r="H44" s="11"/>
      <c r="I44" s="11">
        <f>E44-D44</f>
        <v>1010</v>
      </c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</row>
    <row r="45" spans="1:28" ht="12.75" customHeight="1" x14ac:dyDescent="0.2">
      <c r="A45" s="11">
        <f>A44</f>
        <v>65</v>
      </c>
      <c r="B45" s="25" t="s">
        <v>34</v>
      </c>
      <c r="C45" s="12" t="s">
        <v>36</v>
      </c>
      <c r="D45" s="30">
        <v>25000</v>
      </c>
      <c r="E45" s="30">
        <v>26010</v>
      </c>
      <c r="F45" s="11" t="s">
        <v>37</v>
      </c>
      <c r="G45" s="11">
        <v>13</v>
      </c>
      <c r="H45" s="11">
        <v>13</v>
      </c>
      <c r="I45" s="11"/>
      <c r="J45" s="11"/>
      <c r="K45" s="11">
        <f>E45-D45</f>
        <v>1010</v>
      </c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</row>
    <row r="46" spans="1:28" ht="12.75" customHeight="1" x14ac:dyDescent="0.2">
      <c r="A46" s="11">
        <f>A44</f>
        <v>65</v>
      </c>
      <c r="B46" s="25" t="s">
        <v>34</v>
      </c>
      <c r="C46" s="12" t="s">
        <v>36</v>
      </c>
      <c r="D46" s="30">
        <v>25000</v>
      </c>
      <c r="E46" s="30">
        <v>26010</v>
      </c>
      <c r="F46" s="11" t="s">
        <v>37</v>
      </c>
      <c r="G46" s="11">
        <v>13</v>
      </c>
      <c r="H46" s="11">
        <v>13</v>
      </c>
      <c r="I46" s="11"/>
      <c r="J46" s="11"/>
      <c r="K46" s="11">
        <f>E46-D46</f>
        <v>1010</v>
      </c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</row>
    <row r="47" spans="1:28" ht="12.75" customHeight="1" x14ac:dyDescent="0.2">
      <c r="A47" s="11">
        <f>A44</f>
        <v>65</v>
      </c>
      <c r="B47" s="25" t="s">
        <v>35</v>
      </c>
      <c r="C47" s="12" t="s">
        <v>36</v>
      </c>
      <c r="D47" s="30">
        <v>25000</v>
      </c>
      <c r="E47" s="30">
        <v>26010</v>
      </c>
      <c r="F47" s="11" t="s">
        <v>37</v>
      </c>
      <c r="G47" s="11"/>
      <c r="H47" s="11"/>
      <c r="I47" s="11"/>
      <c r="J47" s="11">
        <f>E47-D47</f>
        <v>1010</v>
      </c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</row>
    <row r="48" spans="1:28" ht="12.75" customHeight="1" x14ac:dyDescent="0.2">
      <c r="A48" s="11">
        <f>A44</f>
        <v>65</v>
      </c>
      <c r="B48" s="25" t="s">
        <v>33</v>
      </c>
      <c r="C48" s="12" t="s">
        <v>36</v>
      </c>
      <c r="D48" s="30">
        <v>25000</v>
      </c>
      <c r="E48" s="30">
        <v>25130</v>
      </c>
      <c r="F48" s="11" t="s">
        <v>38</v>
      </c>
      <c r="G48" s="11"/>
      <c r="H48" s="11"/>
      <c r="I48" s="11">
        <f>E48-D48</f>
        <v>130</v>
      </c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</row>
    <row r="49" spans="1:28" ht="12.75" customHeight="1" x14ac:dyDescent="0.2">
      <c r="A49" s="11">
        <f>A44</f>
        <v>65</v>
      </c>
      <c r="B49" s="25" t="s">
        <v>34</v>
      </c>
      <c r="C49" s="12" t="s">
        <v>36</v>
      </c>
      <c r="D49" s="30">
        <v>25000</v>
      </c>
      <c r="E49" s="30">
        <v>25130</v>
      </c>
      <c r="F49" s="11" t="s">
        <v>38</v>
      </c>
      <c r="G49" s="11">
        <v>2</v>
      </c>
      <c r="H49" s="11">
        <v>2</v>
      </c>
      <c r="I49" s="11"/>
      <c r="J49" s="11"/>
      <c r="K49" s="11">
        <f>E49-D49</f>
        <v>130</v>
      </c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</row>
    <row r="50" spans="1:28" ht="12.75" customHeight="1" x14ac:dyDescent="0.2">
      <c r="A50" s="11">
        <f>A44</f>
        <v>65</v>
      </c>
      <c r="B50" s="25" t="s">
        <v>34</v>
      </c>
      <c r="C50" s="12" t="s">
        <v>36</v>
      </c>
      <c r="D50" s="30">
        <v>25000</v>
      </c>
      <c r="E50" s="30">
        <v>25130</v>
      </c>
      <c r="F50" s="11" t="s">
        <v>38</v>
      </c>
      <c r="G50" s="11">
        <v>2</v>
      </c>
      <c r="H50" s="11">
        <v>2</v>
      </c>
      <c r="I50" s="11"/>
      <c r="J50" s="11"/>
      <c r="K50" s="11">
        <f>E50-D50</f>
        <v>130</v>
      </c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</row>
    <row r="51" spans="1:28" ht="12.75" customHeight="1" x14ac:dyDescent="0.2">
      <c r="A51" s="11">
        <f>A44</f>
        <v>65</v>
      </c>
      <c r="B51" s="25" t="s">
        <v>35</v>
      </c>
      <c r="C51" s="12" t="s">
        <v>36</v>
      </c>
      <c r="D51" s="30">
        <v>25000</v>
      </c>
      <c r="E51" s="30">
        <v>25130</v>
      </c>
      <c r="F51" s="11" t="s">
        <v>38</v>
      </c>
      <c r="G51" s="11"/>
      <c r="H51" s="11"/>
      <c r="I51" s="11"/>
      <c r="J51" s="11">
        <f>E51-D51</f>
        <v>130</v>
      </c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</row>
    <row r="52" spans="1:28" ht="12.75" customHeight="1" x14ac:dyDescent="0.2">
      <c r="A52" s="11"/>
      <c r="B52" s="25"/>
      <c r="C52" s="12"/>
      <c r="D52" s="30"/>
      <c r="E52" s="30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</row>
    <row r="53" spans="1:28" ht="12.75" customHeight="1" x14ac:dyDescent="0.2">
      <c r="A53" s="11"/>
      <c r="B53" s="25"/>
      <c r="C53" s="12"/>
      <c r="D53" s="30"/>
      <c r="E53" s="30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</row>
    <row r="54" spans="1:28" ht="12.75" customHeight="1" x14ac:dyDescent="0.2">
      <c r="A54" s="11"/>
      <c r="B54" s="25"/>
      <c r="C54" s="12"/>
      <c r="D54" s="30"/>
      <c r="E54" s="30"/>
      <c r="F54" s="11"/>
      <c r="G54" s="26"/>
      <c r="H54" s="26"/>
      <c r="I54" s="11"/>
      <c r="J54" s="11"/>
      <c r="K54" s="11"/>
      <c r="L54" s="26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</row>
    <row r="55" spans="1:28" ht="12.75" customHeight="1" x14ac:dyDescent="0.2">
      <c r="A55" s="11"/>
      <c r="B55" s="25"/>
      <c r="C55" s="12"/>
      <c r="D55" s="30"/>
      <c r="E55" s="30"/>
      <c r="F55" s="11"/>
      <c r="G55" s="26"/>
      <c r="H55" s="26"/>
      <c r="I55" s="11"/>
      <c r="J55" s="11"/>
      <c r="K55" s="11"/>
      <c r="L55" s="26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</row>
    <row r="56" spans="1:28" ht="12.75" customHeight="1" x14ac:dyDescent="0.2">
      <c r="A56" s="11"/>
      <c r="B56" s="25"/>
      <c r="C56" s="12"/>
      <c r="D56" s="30"/>
      <c r="E56" s="30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</row>
    <row r="57" spans="1:28" ht="12.75" customHeight="1" x14ac:dyDescent="0.2">
      <c r="A57" s="11"/>
      <c r="B57" s="25"/>
      <c r="C57" s="12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</row>
    <row r="58" spans="1:28" ht="12.75" customHeight="1" x14ac:dyDescent="0.2">
      <c r="A58" s="11"/>
      <c r="B58" s="25"/>
      <c r="C58" s="12"/>
      <c r="D58" s="30"/>
      <c r="E58" s="30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</row>
    <row r="59" spans="1:28" ht="12.75" x14ac:dyDescent="0.2">
      <c r="A59" s="11"/>
      <c r="B59" s="25"/>
      <c r="C59" s="12"/>
      <c r="D59" s="30"/>
      <c r="E59" s="30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</row>
    <row r="60" spans="1:28" ht="12.75" x14ac:dyDescent="0.2">
      <c r="A60" s="11"/>
      <c r="B60" s="25"/>
      <c r="C60" s="12"/>
      <c r="D60" s="30"/>
      <c r="E60" s="30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</row>
    <row r="61" spans="1:28" ht="12.75" x14ac:dyDescent="0.2">
      <c r="A61" s="11"/>
      <c r="B61" s="25"/>
      <c r="C61" s="12"/>
      <c r="D61" s="30"/>
      <c r="E61" s="30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</row>
    <row r="62" spans="1:28" ht="12.75" x14ac:dyDescent="0.2">
      <c r="A62" s="11"/>
      <c r="B62" s="25"/>
      <c r="C62" s="12"/>
      <c r="D62" s="30"/>
      <c r="E62" s="30"/>
      <c r="F62" s="11"/>
      <c r="G62" s="26"/>
      <c r="H62" s="26"/>
      <c r="I62" s="11"/>
      <c r="J62" s="11"/>
      <c r="K62" s="11"/>
      <c r="L62" s="26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</row>
    <row r="63" spans="1:28" ht="12.75" x14ac:dyDescent="0.2">
      <c r="A63" s="11"/>
      <c r="B63" s="25"/>
      <c r="C63" s="12"/>
      <c r="D63" s="30"/>
      <c r="E63" s="30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</row>
    <row r="64" spans="1:28" ht="12.75" customHeight="1" x14ac:dyDescent="0.2">
      <c r="A64" s="11"/>
      <c r="B64" s="25"/>
      <c r="C64" s="12"/>
      <c r="D64" s="30"/>
      <c r="E64" s="30"/>
      <c r="F64" s="11"/>
      <c r="G64" s="26"/>
      <c r="H64" s="26"/>
      <c r="I64" s="11"/>
      <c r="J64" s="11"/>
      <c r="K64" s="11"/>
      <c r="L64" s="26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</row>
    <row r="65" spans="1:28" ht="12.75" customHeight="1" x14ac:dyDescent="0.2">
      <c r="A65" s="11"/>
      <c r="B65" s="25"/>
      <c r="C65" s="12"/>
      <c r="D65" s="30"/>
      <c r="E65" s="30"/>
      <c r="F65" s="11"/>
      <c r="G65" s="26"/>
      <c r="H65" s="26"/>
      <c r="I65" s="11"/>
      <c r="J65" s="11"/>
      <c r="K65" s="11"/>
      <c r="L65" s="26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</row>
    <row r="66" spans="1:28" ht="12.75" customHeight="1" x14ac:dyDescent="0.2">
      <c r="A66" s="11"/>
      <c r="B66" s="25"/>
      <c r="C66" s="12"/>
      <c r="D66" s="11"/>
      <c r="E66" s="11"/>
      <c r="F66" s="11"/>
      <c r="G66" s="26"/>
      <c r="H66" s="26"/>
      <c r="I66" s="11"/>
      <c r="J66" s="11"/>
      <c r="K66" s="11"/>
      <c r="L66" s="26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</row>
    <row r="67" spans="1:28" ht="14.1" customHeight="1" x14ac:dyDescent="0.2">
      <c r="A67" s="11"/>
      <c r="B67" s="25"/>
      <c r="C67" s="12"/>
      <c r="D67" s="11"/>
      <c r="E67" s="11"/>
      <c r="F67" s="11"/>
      <c r="G67" s="26"/>
      <c r="H67" s="26"/>
      <c r="I67" s="11"/>
      <c r="J67" s="11"/>
      <c r="K67" s="11"/>
      <c r="L67" s="26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</row>
    <row r="68" spans="1:28" ht="15.95" customHeight="1" thickBot="1" x14ac:dyDescent="0.25">
      <c r="A68" s="11"/>
      <c r="B68" s="25"/>
      <c r="C68" s="12"/>
      <c r="D68" s="11"/>
      <c r="E68" s="11"/>
      <c r="F68" s="11"/>
      <c r="G68" s="26"/>
      <c r="H68" s="26"/>
      <c r="I68" s="11"/>
      <c r="J68" s="11"/>
      <c r="K68" s="11"/>
      <c r="L68" s="26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</row>
    <row r="69" spans="1:28" ht="12.75" customHeight="1" x14ac:dyDescent="0.2">
      <c r="A69" s="147" t="s">
        <v>12</v>
      </c>
      <c r="B69" s="179"/>
      <c r="C69" s="179"/>
      <c r="D69" s="179"/>
      <c r="E69" s="179"/>
      <c r="F69" s="154"/>
      <c r="G69" s="145">
        <f t="shared" ref="G69:H69" si="2">ROUNDUP(SUM(G16:G68),0)</f>
        <v>196</v>
      </c>
      <c r="H69" s="145">
        <f t="shared" si="2"/>
        <v>196</v>
      </c>
      <c r="I69" s="147">
        <f>ROUNDUP(SUM(I16:I68)+SUM(J16:J68),0)</f>
        <v>15500</v>
      </c>
      <c r="J69" s="154"/>
      <c r="K69" s="147">
        <f>ROUNDUP(SUM(K16:K68),0)</f>
        <v>15500</v>
      </c>
      <c r="L69" s="145">
        <f t="shared" ref="L69:AB69" si="3">ROUNDUP(SUM(L16:L68),0)</f>
        <v>0</v>
      </c>
      <c r="M69" s="145">
        <f t="shared" si="3"/>
        <v>0</v>
      </c>
      <c r="N69" s="145">
        <f t="shared" ref="N69:O69" si="4">ROUNDUP(SUM(N16:N68),0)</f>
        <v>0</v>
      </c>
      <c r="O69" s="145">
        <f t="shared" si="4"/>
        <v>0</v>
      </c>
      <c r="P69" s="145">
        <f t="shared" si="3"/>
        <v>0</v>
      </c>
      <c r="Q69" s="145">
        <f t="shared" si="3"/>
        <v>0</v>
      </c>
      <c r="R69" s="145">
        <f t="shared" si="3"/>
        <v>0</v>
      </c>
      <c r="S69" s="145">
        <f t="shared" si="3"/>
        <v>0</v>
      </c>
      <c r="T69" s="145">
        <f t="shared" si="3"/>
        <v>0</v>
      </c>
      <c r="U69" s="145">
        <f t="shared" si="3"/>
        <v>0</v>
      </c>
      <c r="V69" s="145">
        <f t="shared" si="3"/>
        <v>0</v>
      </c>
      <c r="W69" s="145">
        <f t="shared" si="3"/>
        <v>0</v>
      </c>
      <c r="X69" s="145">
        <f t="shared" si="3"/>
        <v>0</v>
      </c>
      <c r="Y69" s="145">
        <f t="shared" si="3"/>
        <v>0</v>
      </c>
      <c r="Z69" s="145">
        <f t="shared" si="3"/>
        <v>0</v>
      </c>
      <c r="AA69" s="145">
        <f t="shared" si="3"/>
        <v>0</v>
      </c>
      <c r="AB69" s="145">
        <f t="shared" si="3"/>
        <v>0</v>
      </c>
    </row>
    <row r="70" spans="1:28" ht="15" customHeight="1" thickBot="1" x14ac:dyDescent="0.25">
      <c r="A70" s="148"/>
      <c r="B70" s="180"/>
      <c r="C70" s="180"/>
      <c r="D70" s="180"/>
      <c r="E70" s="180"/>
      <c r="F70" s="155"/>
      <c r="G70" s="146"/>
      <c r="H70" s="146"/>
      <c r="I70" s="148"/>
      <c r="J70" s="155"/>
      <c r="K70" s="148"/>
      <c r="L70" s="146"/>
      <c r="M70" s="146"/>
      <c r="N70" s="146"/>
      <c r="O70" s="146"/>
      <c r="P70" s="146"/>
      <c r="Q70" s="146"/>
      <c r="R70" s="146"/>
      <c r="S70" s="146"/>
      <c r="T70" s="146"/>
      <c r="U70" s="146"/>
      <c r="V70" s="146"/>
      <c r="W70" s="146"/>
      <c r="X70" s="146"/>
      <c r="Y70" s="146"/>
      <c r="Z70" s="181"/>
      <c r="AA70" s="146"/>
      <c r="AB70" s="146"/>
    </row>
    <row r="71" spans="1:28" ht="12.75" customHeight="1" x14ac:dyDescent="0.2">
      <c r="A71" s="147" t="s">
        <v>10</v>
      </c>
      <c r="B71" s="179"/>
      <c r="C71" s="179"/>
      <c r="D71" s="179"/>
      <c r="E71" s="179"/>
      <c r="F71" s="154"/>
      <c r="G71" s="145"/>
      <c r="H71" s="145"/>
      <c r="I71" s="156">
        <f>ROUNDUP(I69/5280,2)</f>
        <v>2.94</v>
      </c>
      <c r="J71" s="157"/>
      <c r="K71" s="149">
        <f>ROUNDUP(K69/5280,2)</f>
        <v>2.94</v>
      </c>
      <c r="L71" s="145"/>
      <c r="M71" s="145"/>
      <c r="N71" s="145"/>
      <c r="O71" s="145"/>
      <c r="P71" s="145"/>
      <c r="Q71" s="145"/>
      <c r="R71" s="145"/>
      <c r="S71" s="145"/>
      <c r="T71" s="145"/>
      <c r="U71" s="145"/>
      <c r="V71" s="145"/>
      <c r="W71" s="145"/>
      <c r="X71" s="145"/>
      <c r="Y71" s="145"/>
      <c r="Z71" s="145"/>
      <c r="AA71" s="145"/>
      <c r="AB71" s="145"/>
    </row>
    <row r="72" spans="1:28" ht="15" customHeight="1" thickBot="1" x14ac:dyDescent="0.25">
      <c r="A72" s="148"/>
      <c r="B72" s="180"/>
      <c r="C72" s="180"/>
      <c r="D72" s="180"/>
      <c r="E72" s="180"/>
      <c r="F72" s="155"/>
      <c r="G72" s="146"/>
      <c r="H72" s="146"/>
      <c r="I72" s="158"/>
      <c r="J72" s="159"/>
      <c r="K72" s="150"/>
      <c r="L72" s="146"/>
      <c r="M72" s="181"/>
      <c r="N72" s="181"/>
      <c r="O72" s="181"/>
      <c r="P72" s="181"/>
      <c r="Q72" s="181"/>
      <c r="R72" s="181"/>
      <c r="S72" s="181"/>
      <c r="T72" s="181"/>
      <c r="U72" s="181"/>
      <c r="V72" s="181"/>
      <c r="W72" s="181"/>
      <c r="X72" s="181"/>
      <c r="Y72" s="181"/>
      <c r="Z72" s="181"/>
      <c r="AA72" s="146"/>
      <c r="AB72" s="146"/>
    </row>
    <row r="73" spans="1:28" ht="15.6" customHeight="1" thickBot="1" x14ac:dyDescent="0.25">
      <c r="A73" s="19"/>
      <c r="B73" s="27"/>
      <c r="C73" s="20"/>
      <c r="D73" s="11"/>
      <c r="E73" s="11"/>
      <c r="F73" s="19"/>
      <c r="G73" s="19"/>
      <c r="H73" s="19"/>
      <c r="I73" s="19"/>
      <c r="J73" s="19"/>
      <c r="K73" s="19"/>
      <c r="L73" s="19"/>
      <c r="M73" s="19"/>
      <c r="N73" s="19"/>
      <c r="O73" s="28"/>
      <c r="P73" s="19"/>
      <c r="Q73" s="28"/>
      <c r="R73" s="11"/>
      <c r="S73" s="19"/>
      <c r="T73" s="19"/>
      <c r="U73" s="19"/>
      <c r="V73" s="19"/>
      <c r="W73" s="19"/>
      <c r="X73" s="19"/>
      <c r="Y73" s="19"/>
      <c r="Z73" s="19"/>
      <c r="AA73" s="19"/>
      <c r="AB73" s="19"/>
    </row>
    <row r="74" spans="1:28" ht="12.75" customHeight="1" x14ac:dyDescent="0.2">
      <c r="A74" s="182" t="s">
        <v>32</v>
      </c>
      <c r="B74" s="183"/>
      <c r="C74" s="183"/>
      <c r="D74" s="183"/>
      <c r="E74" s="183"/>
      <c r="F74" s="184"/>
      <c r="G74" s="145">
        <f t="shared" ref="G74:H74" si="5">G69</f>
        <v>196</v>
      </c>
      <c r="H74" s="145">
        <f t="shared" si="5"/>
        <v>196</v>
      </c>
      <c r="I74" s="156">
        <f>I71</f>
        <v>2.94</v>
      </c>
      <c r="J74" s="157"/>
      <c r="K74" s="149">
        <f>K71</f>
        <v>2.94</v>
      </c>
      <c r="L74" s="145">
        <f t="shared" ref="L74:AB74" si="6">L69</f>
        <v>0</v>
      </c>
      <c r="M74" s="145">
        <f t="shared" si="6"/>
        <v>0</v>
      </c>
      <c r="N74" s="145">
        <f t="shared" ref="N74:O74" si="7">N69</f>
        <v>0</v>
      </c>
      <c r="O74" s="145">
        <f t="shared" si="7"/>
        <v>0</v>
      </c>
      <c r="P74" s="145">
        <f t="shared" si="6"/>
        <v>0</v>
      </c>
      <c r="Q74" s="145">
        <f t="shared" si="6"/>
        <v>0</v>
      </c>
      <c r="R74" s="145">
        <f t="shared" si="6"/>
        <v>0</v>
      </c>
      <c r="S74" s="145">
        <f t="shared" si="6"/>
        <v>0</v>
      </c>
      <c r="T74" s="145">
        <f t="shared" si="6"/>
        <v>0</v>
      </c>
      <c r="U74" s="145">
        <f t="shared" si="6"/>
        <v>0</v>
      </c>
      <c r="V74" s="145">
        <f t="shared" si="6"/>
        <v>0</v>
      </c>
      <c r="W74" s="145">
        <f t="shared" si="6"/>
        <v>0</v>
      </c>
      <c r="X74" s="145">
        <f t="shared" si="6"/>
        <v>0</v>
      </c>
      <c r="Y74" s="145">
        <f t="shared" si="6"/>
        <v>0</v>
      </c>
      <c r="Z74" s="145">
        <f t="shared" si="6"/>
        <v>0</v>
      </c>
      <c r="AA74" s="145">
        <f t="shared" si="6"/>
        <v>0</v>
      </c>
      <c r="AB74" s="145">
        <f t="shared" si="6"/>
        <v>0</v>
      </c>
    </row>
    <row r="75" spans="1:28" ht="15" customHeight="1" thickBot="1" x14ac:dyDescent="0.25">
      <c r="A75" s="185"/>
      <c r="B75" s="186"/>
      <c r="C75" s="186"/>
      <c r="D75" s="186"/>
      <c r="E75" s="186"/>
      <c r="F75" s="187"/>
      <c r="G75" s="146"/>
      <c r="H75" s="146"/>
      <c r="I75" s="158"/>
      <c r="J75" s="159"/>
      <c r="K75" s="150"/>
      <c r="L75" s="146"/>
      <c r="M75" s="146"/>
      <c r="N75" s="146"/>
      <c r="O75" s="146"/>
      <c r="P75" s="146"/>
      <c r="Q75" s="146"/>
      <c r="R75" s="146"/>
      <c r="S75" s="146"/>
      <c r="T75" s="146"/>
      <c r="U75" s="146"/>
      <c r="V75" s="146"/>
      <c r="W75" s="146"/>
      <c r="X75" s="146"/>
      <c r="Y75" s="146"/>
      <c r="Z75" s="181"/>
      <c r="AA75" s="146"/>
      <c r="AB75" s="146"/>
    </row>
    <row r="76" spans="1:28" ht="12.75" customHeight="1" x14ac:dyDescent="0.2">
      <c r="A76" s="11"/>
      <c r="B76" s="25"/>
      <c r="C76" s="12"/>
      <c r="D76" s="11"/>
      <c r="E76" s="11"/>
      <c r="F76" s="11"/>
      <c r="G76" s="26"/>
      <c r="H76" s="26"/>
      <c r="I76" s="11"/>
      <c r="J76" s="11"/>
      <c r="K76" s="11"/>
      <c r="L76" s="26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</row>
    <row r="77" spans="1:28" ht="12.75" customHeight="1" x14ac:dyDescent="0.2">
      <c r="A77" s="11"/>
      <c r="B77" s="25"/>
      <c r="C77" s="12"/>
      <c r="D77" s="11"/>
      <c r="E77" s="11"/>
      <c r="F77" s="11"/>
      <c r="G77" s="26"/>
      <c r="H77" s="26"/>
      <c r="I77" s="11"/>
      <c r="J77" s="11"/>
      <c r="K77" s="11"/>
      <c r="L77" s="26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</row>
  </sheetData>
  <mergeCells count="98">
    <mergeCell ref="N69:N70"/>
    <mergeCell ref="O69:O70"/>
    <mergeCell ref="N71:N72"/>
    <mergeCell ref="O71:O72"/>
    <mergeCell ref="N74:N75"/>
    <mergeCell ref="O74:O75"/>
    <mergeCell ref="AB74:AB75"/>
    <mergeCell ref="A74:F75"/>
    <mergeCell ref="L74:L75"/>
    <mergeCell ref="R74:R75"/>
    <mergeCell ref="S74:S75"/>
    <mergeCell ref="W74:W75"/>
    <mergeCell ref="X74:X75"/>
    <mergeCell ref="Y74:Y75"/>
    <mergeCell ref="Z74:Z75"/>
    <mergeCell ref="AA74:AA75"/>
    <mergeCell ref="T74:T75"/>
    <mergeCell ref="U74:U75"/>
    <mergeCell ref="V74:V75"/>
    <mergeCell ref="Z71:Z72"/>
    <mergeCell ref="AA71:AA72"/>
    <mergeCell ref="M74:M75"/>
    <mergeCell ref="P74:P75"/>
    <mergeCell ref="Q74:Q75"/>
    <mergeCell ref="M71:M72"/>
    <mergeCell ref="P71:P72"/>
    <mergeCell ref="Q71:Q72"/>
    <mergeCell ref="AB71:AB72"/>
    <mergeCell ref="AB69:AB70"/>
    <mergeCell ref="M69:M70"/>
    <mergeCell ref="P69:P70"/>
    <mergeCell ref="Q69:Q70"/>
    <mergeCell ref="R69:R70"/>
    <mergeCell ref="S69:S70"/>
    <mergeCell ref="T69:T70"/>
    <mergeCell ref="U69:U70"/>
    <mergeCell ref="V69:V70"/>
    <mergeCell ref="W69:W70"/>
    <mergeCell ref="X69:X70"/>
    <mergeCell ref="Y69:Y70"/>
    <mergeCell ref="Z69:Z70"/>
    <mergeCell ref="X71:X72"/>
    <mergeCell ref="Y71:Y72"/>
    <mergeCell ref="U5:U14"/>
    <mergeCell ref="V5:V14"/>
    <mergeCell ref="W5:W14"/>
    <mergeCell ref="T5:T14"/>
    <mergeCell ref="A71:F72"/>
    <mergeCell ref="A69:F70"/>
    <mergeCell ref="L69:L70"/>
    <mergeCell ref="L71:L72"/>
    <mergeCell ref="S71:S72"/>
    <mergeCell ref="T71:T72"/>
    <mergeCell ref="U71:U72"/>
    <mergeCell ref="V71:V72"/>
    <mergeCell ref="W71:W72"/>
    <mergeCell ref="R71:R72"/>
    <mergeCell ref="N5:N14"/>
    <mergeCell ref="O5:O14"/>
    <mergeCell ref="AA69:AA70"/>
    <mergeCell ref="X5:X14"/>
    <mergeCell ref="Y5:Y14"/>
    <mergeCell ref="AB5:AB14"/>
    <mergeCell ref="Z5:Z14"/>
    <mergeCell ref="AA5:AA14"/>
    <mergeCell ref="A11:A15"/>
    <mergeCell ref="B11:B15"/>
    <mergeCell ref="F11:F15"/>
    <mergeCell ref="I5:I14"/>
    <mergeCell ref="C9:C10"/>
    <mergeCell ref="F9:F10"/>
    <mergeCell ref="A4:A8"/>
    <mergeCell ref="B4:B8"/>
    <mergeCell ref="C4:C8"/>
    <mergeCell ref="F4:F8"/>
    <mergeCell ref="D5:E14"/>
    <mergeCell ref="G5:G14"/>
    <mergeCell ref="H5:H14"/>
    <mergeCell ref="L5:L14"/>
    <mergeCell ref="S5:S14"/>
    <mergeCell ref="M5:M14"/>
    <mergeCell ref="P5:P14"/>
    <mergeCell ref="Q5:Q14"/>
    <mergeCell ref="R5:R14"/>
    <mergeCell ref="K69:K70"/>
    <mergeCell ref="K71:K72"/>
    <mergeCell ref="K74:K75"/>
    <mergeCell ref="J5:J14"/>
    <mergeCell ref="I69:J70"/>
    <mergeCell ref="I71:J72"/>
    <mergeCell ref="I74:J75"/>
    <mergeCell ref="K5:K14"/>
    <mergeCell ref="G69:G70"/>
    <mergeCell ref="H69:H70"/>
    <mergeCell ref="G71:G72"/>
    <mergeCell ref="H71:H72"/>
    <mergeCell ref="G74:G75"/>
    <mergeCell ref="H74:H75"/>
  </mergeCells>
  <pageMargins left="0.75" right="0.75" top="1" bottom="1" header="0.5" footer="0.5"/>
  <pageSetup paperSize="17" scale="6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A81"/>
  <sheetViews>
    <sheetView showZeros="0" topLeftCell="A10" zoomScale="80" zoomScaleNormal="80" workbookViewId="0">
      <selection activeCell="O29" sqref="O29"/>
    </sheetView>
  </sheetViews>
  <sheetFormatPr defaultRowHeight="12.75" x14ac:dyDescent="0.2"/>
  <cols>
    <col min="1" max="1" width="9.140625" style="34"/>
    <col min="2" max="2" width="9" style="34" customWidth="1"/>
    <col min="3" max="3" width="10.7109375" style="34" customWidth="1"/>
    <col min="4" max="4" width="25.7109375" style="34" customWidth="1"/>
    <col min="5" max="5" width="19.7109375" style="34" customWidth="1"/>
    <col min="6" max="6" width="8" style="34" customWidth="1"/>
    <col min="7" max="8" width="14.7109375" style="34" customWidth="1"/>
    <col min="9" max="9" width="11.5703125" style="34" customWidth="1"/>
    <col min="10" max="12" width="11.5703125" style="109" customWidth="1"/>
    <col min="13" max="24" width="11.5703125" style="34" customWidth="1"/>
    <col min="25" max="25" width="9.140625" style="34"/>
    <col min="26" max="27" width="11.5703125" style="109" customWidth="1"/>
    <col min="28" max="253" width="9.140625" style="34"/>
    <col min="254" max="254" width="9" style="34" customWidth="1"/>
    <col min="255" max="255" width="10.7109375" style="34" customWidth="1"/>
    <col min="256" max="256" width="25.7109375" style="34" customWidth="1"/>
    <col min="257" max="257" width="19.7109375" style="34" customWidth="1"/>
    <col min="258" max="258" width="8" style="34" customWidth="1"/>
    <col min="259" max="260" width="14.7109375" style="34" customWidth="1"/>
    <col min="261" max="277" width="11.5703125" style="34" customWidth="1"/>
    <col min="278" max="509" width="9.140625" style="34"/>
    <col min="510" max="510" width="9" style="34" customWidth="1"/>
    <col min="511" max="511" width="10.7109375" style="34" customWidth="1"/>
    <col min="512" max="512" width="25.7109375" style="34" customWidth="1"/>
    <col min="513" max="513" width="19.7109375" style="34" customWidth="1"/>
    <col min="514" max="514" width="8" style="34" customWidth="1"/>
    <col min="515" max="516" width="14.7109375" style="34" customWidth="1"/>
    <col min="517" max="533" width="11.5703125" style="34" customWidth="1"/>
    <col min="534" max="765" width="9.140625" style="34"/>
    <col min="766" max="766" width="9" style="34" customWidth="1"/>
    <col min="767" max="767" width="10.7109375" style="34" customWidth="1"/>
    <col min="768" max="768" width="25.7109375" style="34" customWidth="1"/>
    <col min="769" max="769" width="19.7109375" style="34" customWidth="1"/>
    <col min="770" max="770" width="8" style="34" customWidth="1"/>
    <col min="771" max="772" width="14.7109375" style="34" customWidth="1"/>
    <col min="773" max="789" width="11.5703125" style="34" customWidth="1"/>
    <col min="790" max="1021" width="9.140625" style="34"/>
    <col min="1022" max="1022" width="9" style="34" customWidth="1"/>
    <col min="1023" max="1023" width="10.7109375" style="34" customWidth="1"/>
    <col min="1024" max="1024" width="25.7109375" style="34" customWidth="1"/>
    <col min="1025" max="1025" width="19.7109375" style="34" customWidth="1"/>
    <col min="1026" max="1026" width="8" style="34" customWidth="1"/>
    <col min="1027" max="1028" width="14.7109375" style="34" customWidth="1"/>
    <col min="1029" max="1045" width="11.5703125" style="34" customWidth="1"/>
    <col min="1046" max="1277" width="9.140625" style="34"/>
    <col min="1278" max="1278" width="9" style="34" customWidth="1"/>
    <col min="1279" max="1279" width="10.7109375" style="34" customWidth="1"/>
    <col min="1280" max="1280" width="25.7109375" style="34" customWidth="1"/>
    <col min="1281" max="1281" width="19.7109375" style="34" customWidth="1"/>
    <col min="1282" max="1282" width="8" style="34" customWidth="1"/>
    <col min="1283" max="1284" width="14.7109375" style="34" customWidth="1"/>
    <col min="1285" max="1301" width="11.5703125" style="34" customWidth="1"/>
    <col min="1302" max="1533" width="9.140625" style="34"/>
    <col min="1534" max="1534" width="9" style="34" customWidth="1"/>
    <col min="1535" max="1535" width="10.7109375" style="34" customWidth="1"/>
    <col min="1536" max="1536" width="25.7109375" style="34" customWidth="1"/>
    <col min="1537" max="1537" width="19.7109375" style="34" customWidth="1"/>
    <col min="1538" max="1538" width="8" style="34" customWidth="1"/>
    <col min="1539" max="1540" width="14.7109375" style="34" customWidth="1"/>
    <col min="1541" max="1557" width="11.5703125" style="34" customWidth="1"/>
    <col min="1558" max="1789" width="9.140625" style="34"/>
    <col min="1790" max="1790" width="9" style="34" customWidth="1"/>
    <col min="1791" max="1791" width="10.7109375" style="34" customWidth="1"/>
    <col min="1792" max="1792" width="25.7109375" style="34" customWidth="1"/>
    <col min="1793" max="1793" width="19.7109375" style="34" customWidth="1"/>
    <col min="1794" max="1794" width="8" style="34" customWidth="1"/>
    <col min="1795" max="1796" width="14.7109375" style="34" customWidth="1"/>
    <col min="1797" max="1813" width="11.5703125" style="34" customWidth="1"/>
    <col min="1814" max="2045" width="9.140625" style="34"/>
    <col min="2046" max="2046" width="9" style="34" customWidth="1"/>
    <col min="2047" max="2047" width="10.7109375" style="34" customWidth="1"/>
    <col min="2048" max="2048" width="25.7109375" style="34" customWidth="1"/>
    <col min="2049" max="2049" width="19.7109375" style="34" customWidth="1"/>
    <col min="2050" max="2050" width="8" style="34" customWidth="1"/>
    <col min="2051" max="2052" width="14.7109375" style="34" customWidth="1"/>
    <col min="2053" max="2069" width="11.5703125" style="34" customWidth="1"/>
    <col min="2070" max="2301" width="9.140625" style="34"/>
    <col min="2302" max="2302" width="9" style="34" customWidth="1"/>
    <col min="2303" max="2303" width="10.7109375" style="34" customWidth="1"/>
    <col min="2304" max="2304" width="25.7109375" style="34" customWidth="1"/>
    <col min="2305" max="2305" width="19.7109375" style="34" customWidth="1"/>
    <col min="2306" max="2306" width="8" style="34" customWidth="1"/>
    <col min="2307" max="2308" width="14.7109375" style="34" customWidth="1"/>
    <col min="2309" max="2325" width="11.5703125" style="34" customWidth="1"/>
    <col min="2326" max="2557" width="9.140625" style="34"/>
    <col min="2558" max="2558" width="9" style="34" customWidth="1"/>
    <col min="2559" max="2559" width="10.7109375" style="34" customWidth="1"/>
    <col min="2560" max="2560" width="25.7109375" style="34" customWidth="1"/>
    <col min="2561" max="2561" width="19.7109375" style="34" customWidth="1"/>
    <col min="2562" max="2562" width="8" style="34" customWidth="1"/>
    <col min="2563" max="2564" width="14.7109375" style="34" customWidth="1"/>
    <col min="2565" max="2581" width="11.5703125" style="34" customWidth="1"/>
    <col min="2582" max="2813" width="9.140625" style="34"/>
    <col min="2814" max="2814" width="9" style="34" customWidth="1"/>
    <col min="2815" max="2815" width="10.7109375" style="34" customWidth="1"/>
    <col min="2816" max="2816" width="25.7109375" style="34" customWidth="1"/>
    <col min="2817" max="2817" width="19.7109375" style="34" customWidth="1"/>
    <col min="2818" max="2818" width="8" style="34" customWidth="1"/>
    <col min="2819" max="2820" width="14.7109375" style="34" customWidth="1"/>
    <col min="2821" max="2837" width="11.5703125" style="34" customWidth="1"/>
    <col min="2838" max="3069" width="9.140625" style="34"/>
    <col min="3070" max="3070" width="9" style="34" customWidth="1"/>
    <col min="3071" max="3071" width="10.7109375" style="34" customWidth="1"/>
    <col min="3072" max="3072" width="25.7109375" style="34" customWidth="1"/>
    <col min="3073" max="3073" width="19.7109375" style="34" customWidth="1"/>
    <col min="3074" max="3074" width="8" style="34" customWidth="1"/>
    <col min="3075" max="3076" width="14.7109375" style="34" customWidth="1"/>
    <col min="3077" max="3093" width="11.5703125" style="34" customWidth="1"/>
    <col min="3094" max="3325" width="9.140625" style="34"/>
    <col min="3326" max="3326" width="9" style="34" customWidth="1"/>
    <col min="3327" max="3327" width="10.7109375" style="34" customWidth="1"/>
    <col min="3328" max="3328" width="25.7109375" style="34" customWidth="1"/>
    <col min="3329" max="3329" width="19.7109375" style="34" customWidth="1"/>
    <col min="3330" max="3330" width="8" style="34" customWidth="1"/>
    <col min="3331" max="3332" width="14.7109375" style="34" customWidth="1"/>
    <col min="3333" max="3349" width="11.5703125" style="34" customWidth="1"/>
    <col min="3350" max="3581" width="9.140625" style="34"/>
    <col min="3582" max="3582" width="9" style="34" customWidth="1"/>
    <col min="3583" max="3583" width="10.7109375" style="34" customWidth="1"/>
    <col min="3584" max="3584" width="25.7109375" style="34" customWidth="1"/>
    <col min="3585" max="3585" width="19.7109375" style="34" customWidth="1"/>
    <col min="3586" max="3586" width="8" style="34" customWidth="1"/>
    <col min="3587" max="3588" width="14.7109375" style="34" customWidth="1"/>
    <col min="3589" max="3605" width="11.5703125" style="34" customWidth="1"/>
    <col min="3606" max="3837" width="9.140625" style="34"/>
    <col min="3838" max="3838" width="9" style="34" customWidth="1"/>
    <col min="3839" max="3839" width="10.7109375" style="34" customWidth="1"/>
    <col min="3840" max="3840" width="25.7109375" style="34" customWidth="1"/>
    <col min="3841" max="3841" width="19.7109375" style="34" customWidth="1"/>
    <col min="3842" max="3842" width="8" style="34" customWidth="1"/>
    <col min="3843" max="3844" width="14.7109375" style="34" customWidth="1"/>
    <col min="3845" max="3861" width="11.5703125" style="34" customWidth="1"/>
    <col min="3862" max="4093" width="9.140625" style="34"/>
    <col min="4094" max="4094" width="9" style="34" customWidth="1"/>
    <col min="4095" max="4095" width="10.7109375" style="34" customWidth="1"/>
    <col min="4096" max="4096" width="25.7109375" style="34" customWidth="1"/>
    <col min="4097" max="4097" width="19.7109375" style="34" customWidth="1"/>
    <col min="4098" max="4098" width="8" style="34" customWidth="1"/>
    <col min="4099" max="4100" width="14.7109375" style="34" customWidth="1"/>
    <col min="4101" max="4117" width="11.5703125" style="34" customWidth="1"/>
    <col min="4118" max="4349" width="9.140625" style="34"/>
    <col min="4350" max="4350" width="9" style="34" customWidth="1"/>
    <col min="4351" max="4351" width="10.7109375" style="34" customWidth="1"/>
    <col min="4352" max="4352" width="25.7109375" style="34" customWidth="1"/>
    <col min="4353" max="4353" width="19.7109375" style="34" customWidth="1"/>
    <col min="4354" max="4354" width="8" style="34" customWidth="1"/>
    <col min="4355" max="4356" width="14.7109375" style="34" customWidth="1"/>
    <col min="4357" max="4373" width="11.5703125" style="34" customWidth="1"/>
    <col min="4374" max="4605" width="9.140625" style="34"/>
    <col min="4606" max="4606" width="9" style="34" customWidth="1"/>
    <col min="4607" max="4607" width="10.7109375" style="34" customWidth="1"/>
    <col min="4608" max="4608" width="25.7109375" style="34" customWidth="1"/>
    <col min="4609" max="4609" width="19.7109375" style="34" customWidth="1"/>
    <col min="4610" max="4610" width="8" style="34" customWidth="1"/>
    <col min="4611" max="4612" width="14.7109375" style="34" customWidth="1"/>
    <col min="4613" max="4629" width="11.5703125" style="34" customWidth="1"/>
    <col min="4630" max="4861" width="9.140625" style="34"/>
    <col min="4862" max="4862" width="9" style="34" customWidth="1"/>
    <col min="4863" max="4863" width="10.7109375" style="34" customWidth="1"/>
    <col min="4864" max="4864" width="25.7109375" style="34" customWidth="1"/>
    <col min="4865" max="4865" width="19.7109375" style="34" customWidth="1"/>
    <col min="4866" max="4866" width="8" style="34" customWidth="1"/>
    <col min="4867" max="4868" width="14.7109375" style="34" customWidth="1"/>
    <col min="4869" max="4885" width="11.5703125" style="34" customWidth="1"/>
    <col min="4886" max="5117" width="9.140625" style="34"/>
    <col min="5118" max="5118" width="9" style="34" customWidth="1"/>
    <col min="5119" max="5119" width="10.7109375" style="34" customWidth="1"/>
    <col min="5120" max="5120" width="25.7109375" style="34" customWidth="1"/>
    <col min="5121" max="5121" width="19.7109375" style="34" customWidth="1"/>
    <col min="5122" max="5122" width="8" style="34" customWidth="1"/>
    <col min="5123" max="5124" width="14.7109375" style="34" customWidth="1"/>
    <col min="5125" max="5141" width="11.5703125" style="34" customWidth="1"/>
    <col min="5142" max="5373" width="9.140625" style="34"/>
    <col min="5374" max="5374" width="9" style="34" customWidth="1"/>
    <col min="5375" max="5375" width="10.7109375" style="34" customWidth="1"/>
    <col min="5376" max="5376" width="25.7109375" style="34" customWidth="1"/>
    <col min="5377" max="5377" width="19.7109375" style="34" customWidth="1"/>
    <col min="5378" max="5378" width="8" style="34" customWidth="1"/>
    <col min="5379" max="5380" width="14.7109375" style="34" customWidth="1"/>
    <col min="5381" max="5397" width="11.5703125" style="34" customWidth="1"/>
    <col min="5398" max="5629" width="9.140625" style="34"/>
    <col min="5630" max="5630" width="9" style="34" customWidth="1"/>
    <col min="5631" max="5631" width="10.7109375" style="34" customWidth="1"/>
    <col min="5632" max="5632" width="25.7109375" style="34" customWidth="1"/>
    <col min="5633" max="5633" width="19.7109375" style="34" customWidth="1"/>
    <col min="5634" max="5634" width="8" style="34" customWidth="1"/>
    <col min="5635" max="5636" width="14.7109375" style="34" customWidth="1"/>
    <col min="5637" max="5653" width="11.5703125" style="34" customWidth="1"/>
    <col min="5654" max="5885" width="9.140625" style="34"/>
    <col min="5886" max="5886" width="9" style="34" customWidth="1"/>
    <col min="5887" max="5887" width="10.7109375" style="34" customWidth="1"/>
    <col min="5888" max="5888" width="25.7109375" style="34" customWidth="1"/>
    <col min="5889" max="5889" width="19.7109375" style="34" customWidth="1"/>
    <col min="5890" max="5890" width="8" style="34" customWidth="1"/>
    <col min="5891" max="5892" width="14.7109375" style="34" customWidth="1"/>
    <col min="5893" max="5909" width="11.5703125" style="34" customWidth="1"/>
    <col min="5910" max="6141" width="9.140625" style="34"/>
    <col min="6142" max="6142" width="9" style="34" customWidth="1"/>
    <col min="6143" max="6143" width="10.7109375" style="34" customWidth="1"/>
    <col min="6144" max="6144" width="25.7109375" style="34" customWidth="1"/>
    <col min="6145" max="6145" width="19.7109375" style="34" customWidth="1"/>
    <col min="6146" max="6146" width="8" style="34" customWidth="1"/>
    <col min="6147" max="6148" width="14.7109375" style="34" customWidth="1"/>
    <col min="6149" max="6165" width="11.5703125" style="34" customWidth="1"/>
    <col min="6166" max="6397" width="9.140625" style="34"/>
    <col min="6398" max="6398" width="9" style="34" customWidth="1"/>
    <col min="6399" max="6399" width="10.7109375" style="34" customWidth="1"/>
    <col min="6400" max="6400" width="25.7109375" style="34" customWidth="1"/>
    <col min="6401" max="6401" width="19.7109375" style="34" customWidth="1"/>
    <col min="6402" max="6402" width="8" style="34" customWidth="1"/>
    <col min="6403" max="6404" width="14.7109375" style="34" customWidth="1"/>
    <col min="6405" max="6421" width="11.5703125" style="34" customWidth="1"/>
    <col min="6422" max="6653" width="9.140625" style="34"/>
    <col min="6654" max="6654" width="9" style="34" customWidth="1"/>
    <col min="6655" max="6655" width="10.7109375" style="34" customWidth="1"/>
    <col min="6656" max="6656" width="25.7109375" style="34" customWidth="1"/>
    <col min="6657" max="6657" width="19.7109375" style="34" customWidth="1"/>
    <col min="6658" max="6658" width="8" style="34" customWidth="1"/>
    <col min="6659" max="6660" width="14.7109375" style="34" customWidth="1"/>
    <col min="6661" max="6677" width="11.5703125" style="34" customWidth="1"/>
    <col min="6678" max="6909" width="9.140625" style="34"/>
    <col min="6910" max="6910" width="9" style="34" customWidth="1"/>
    <col min="6911" max="6911" width="10.7109375" style="34" customWidth="1"/>
    <col min="6912" max="6912" width="25.7109375" style="34" customWidth="1"/>
    <col min="6913" max="6913" width="19.7109375" style="34" customWidth="1"/>
    <col min="6914" max="6914" width="8" style="34" customWidth="1"/>
    <col min="6915" max="6916" width="14.7109375" style="34" customWidth="1"/>
    <col min="6917" max="6933" width="11.5703125" style="34" customWidth="1"/>
    <col min="6934" max="7165" width="9.140625" style="34"/>
    <col min="7166" max="7166" width="9" style="34" customWidth="1"/>
    <col min="7167" max="7167" width="10.7109375" style="34" customWidth="1"/>
    <col min="7168" max="7168" width="25.7109375" style="34" customWidth="1"/>
    <col min="7169" max="7169" width="19.7109375" style="34" customWidth="1"/>
    <col min="7170" max="7170" width="8" style="34" customWidth="1"/>
    <col min="7171" max="7172" width="14.7109375" style="34" customWidth="1"/>
    <col min="7173" max="7189" width="11.5703125" style="34" customWidth="1"/>
    <col min="7190" max="7421" width="9.140625" style="34"/>
    <col min="7422" max="7422" width="9" style="34" customWidth="1"/>
    <col min="7423" max="7423" width="10.7109375" style="34" customWidth="1"/>
    <col min="7424" max="7424" width="25.7109375" style="34" customWidth="1"/>
    <col min="7425" max="7425" width="19.7109375" style="34" customWidth="1"/>
    <col min="7426" max="7426" width="8" style="34" customWidth="1"/>
    <col min="7427" max="7428" width="14.7109375" style="34" customWidth="1"/>
    <col min="7429" max="7445" width="11.5703125" style="34" customWidth="1"/>
    <col min="7446" max="7677" width="9.140625" style="34"/>
    <col min="7678" max="7678" width="9" style="34" customWidth="1"/>
    <col min="7679" max="7679" width="10.7109375" style="34" customWidth="1"/>
    <col min="7680" max="7680" width="25.7109375" style="34" customWidth="1"/>
    <col min="7681" max="7681" width="19.7109375" style="34" customWidth="1"/>
    <col min="7682" max="7682" width="8" style="34" customWidth="1"/>
    <col min="7683" max="7684" width="14.7109375" style="34" customWidth="1"/>
    <col min="7685" max="7701" width="11.5703125" style="34" customWidth="1"/>
    <col min="7702" max="7933" width="9.140625" style="34"/>
    <col min="7934" max="7934" width="9" style="34" customWidth="1"/>
    <col min="7935" max="7935" width="10.7109375" style="34" customWidth="1"/>
    <col min="7936" max="7936" width="25.7109375" style="34" customWidth="1"/>
    <col min="7937" max="7937" width="19.7109375" style="34" customWidth="1"/>
    <col min="7938" max="7938" width="8" style="34" customWidth="1"/>
    <col min="7939" max="7940" width="14.7109375" style="34" customWidth="1"/>
    <col min="7941" max="7957" width="11.5703125" style="34" customWidth="1"/>
    <col min="7958" max="8189" width="9.140625" style="34"/>
    <col min="8190" max="8190" width="9" style="34" customWidth="1"/>
    <col min="8191" max="8191" width="10.7109375" style="34" customWidth="1"/>
    <col min="8192" max="8192" width="25.7109375" style="34" customWidth="1"/>
    <col min="8193" max="8193" width="19.7109375" style="34" customWidth="1"/>
    <col min="8194" max="8194" width="8" style="34" customWidth="1"/>
    <col min="8195" max="8196" width="14.7109375" style="34" customWidth="1"/>
    <col min="8197" max="8213" width="11.5703125" style="34" customWidth="1"/>
    <col min="8214" max="8445" width="9.140625" style="34"/>
    <col min="8446" max="8446" width="9" style="34" customWidth="1"/>
    <col min="8447" max="8447" width="10.7109375" style="34" customWidth="1"/>
    <col min="8448" max="8448" width="25.7109375" style="34" customWidth="1"/>
    <col min="8449" max="8449" width="19.7109375" style="34" customWidth="1"/>
    <col min="8450" max="8450" width="8" style="34" customWidth="1"/>
    <col min="8451" max="8452" width="14.7109375" style="34" customWidth="1"/>
    <col min="8453" max="8469" width="11.5703125" style="34" customWidth="1"/>
    <col min="8470" max="8701" width="9.140625" style="34"/>
    <col min="8702" max="8702" width="9" style="34" customWidth="1"/>
    <col min="8703" max="8703" width="10.7109375" style="34" customWidth="1"/>
    <col min="8704" max="8704" width="25.7109375" style="34" customWidth="1"/>
    <col min="8705" max="8705" width="19.7109375" style="34" customWidth="1"/>
    <col min="8706" max="8706" width="8" style="34" customWidth="1"/>
    <col min="8707" max="8708" width="14.7109375" style="34" customWidth="1"/>
    <col min="8709" max="8725" width="11.5703125" style="34" customWidth="1"/>
    <col min="8726" max="8957" width="9.140625" style="34"/>
    <col min="8958" max="8958" width="9" style="34" customWidth="1"/>
    <col min="8959" max="8959" width="10.7109375" style="34" customWidth="1"/>
    <col min="8960" max="8960" width="25.7109375" style="34" customWidth="1"/>
    <col min="8961" max="8961" width="19.7109375" style="34" customWidth="1"/>
    <col min="8962" max="8962" width="8" style="34" customWidth="1"/>
    <col min="8963" max="8964" width="14.7109375" style="34" customWidth="1"/>
    <col min="8965" max="8981" width="11.5703125" style="34" customWidth="1"/>
    <col min="8982" max="9213" width="9.140625" style="34"/>
    <col min="9214" max="9214" width="9" style="34" customWidth="1"/>
    <col min="9215" max="9215" width="10.7109375" style="34" customWidth="1"/>
    <col min="9216" max="9216" width="25.7109375" style="34" customWidth="1"/>
    <col min="9217" max="9217" width="19.7109375" style="34" customWidth="1"/>
    <col min="9218" max="9218" width="8" style="34" customWidth="1"/>
    <col min="9219" max="9220" width="14.7109375" style="34" customWidth="1"/>
    <col min="9221" max="9237" width="11.5703125" style="34" customWidth="1"/>
    <col min="9238" max="9469" width="9.140625" style="34"/>
    <col min="9470" max="9470" width="9" style="34" customWidth="1"/>
    <col min="9471" max="9471" width="10.7109375" style="34" customWidth="1"/>
    <col min="9472" max="9472" width="25.7109375" style="34" customWidth="1"/>
    <col min="9473" max="9473" width="19.7109375" style="34" customWidth="1"/>
    <col min="9474" max="9474" width="8" style="34" customWidth="1"/>
    <col min="9475" max="9476" width="14.7109375" style="34" customWidth="1"/>
    <col min="9477" max="9493" width="11.5703125" style="34" customWidth="1"/>
    <col min="9494" max="9725" width="9.140625" style="34"/>
    <col min="9726" max="9726" width="9" style="34" customWidth="1"/>
    <col min="9727" max="9727" width="10.7109375" style="34" customWidth="1"/>
    <col min="9728" max="9728" width="25.7109375" style="34" customWidth="1"/>
    <col min="9729" max="9729" width="19.7109375" style="34" customWidth="1"/>
    <col min="9730" max="9730" width="8" style="34" customWidth="1"/>
    <col min="9731" max="9732" width="14.7109375" style="34" customWidth="1"/>
    <col min="9733" max="9749" width="11.5703125" style="34" customWidth="1"/>
    <col min="9750" max="9981" width="9.140625" style="34"/>
    <col min="9982" max="9982" width="9" style="34" customWidth="1"/>
    <col min="9983" max="9983" width="10.7109375" style="34" customWidth="1"/>
    <col min="9984" max="9984" width="25.7109375" style="34" customWidth="1"/>
    <col min="9985" max="9985" width="19.7109375" style="34" customWidth="1"/>
    <col min="9986" max="9986" width="8" style="34" customWidth="1"/>
    <col min="9987" max="9988" width="14.7109375" style="34" customWidth="1"/>
    <col min="9989" max="10005" width="11.5703125" style="34" customWidth="1"/>
    <col min="10006" max="10237" width="9.140625" style="34"/>
    <col min="10238" max="10238" width="9" style="34" customWidth="1"/>
    <col min="10239" max="10239" width="10.7109375" style="34" customWidth="1"/>
    <col min="10240" max="10240" width="25.7109375" style="34" customWidth="1"/>
    <col min="10241" max="10241" width="19.7109375" style="34" customWidth="1"/>
    <col min="10242" max="10242" width="8" style="34" customWidth="1"/>
    <col min="10243" max="10244" width="14.7109375" style="34" customWidth="1"/>
    <col min="10245" max="10261" width="11.5703125" style="34" customWidth="1"/>
    <col min="10262" max="10493" width="9.140625" style="34"/>
    <col min="10494" max="10494" width="9" style="34" customWidth="1"/>
    <col min="10495" max="10495" width="10.7109375" style="34" customWidth="1"/>
    <col min="10496" max="10496" width="25.7109375" style="34" customWidth="1"/>
    <col min="10497" max="10497" width="19.7109375" style="34" customWidth="1"/>
    <col min="10498" max="10498" width="8" style="34" customWidth="1"/>
    <col min="10499" max="10500" width="14.7109375" style="34" customWidth="1"/>
    <col min="10501" max="10517" width="11.5703125" style="34" customWidth="1"/>
    <col min="10518" max="10749" width="9.140625" style="34"/>
    <col min="10750" max="10750" width="9" style="34" customWidth="1"/>
    <col min="10751" max="10751" width="10.7109375" style="34" customWidth="1"/>
    <col min="10752" max="10752" width="25.7109375" style="34" customWidth="1"/>
    <col min="10753" max="10753" width="19.7109375" style="34" customWidth="1"/>
    <col min="10754" max="10754" width="8" style="34" customWidth="1"/>
    <col min="10755" max="10756" width="14.7109375" style="34" customWidth="1"/>
    <col min="10757" max="10773" width="11.5703125" style="34" customWidth="1"/>
    <col min="10774" max="11005" width="9.140625" style="34"/>
    <col min="11006" max="11006" width="9" style="34" customWidth="1"/>
    <col min="11007" max="11007" width="10.7109375" style="34" customWidth="1"/>
    <col min="11008" max="11008" width="25.7109375" style="34" customWidth="1"/>
    <col min="11009" max="11009" width="19.7109375" style="34" customWidth="1"/>
    <col min="11010" max="11010" width="8" style="34" customWidth="1"/>
    <col min="11011" max="11012" width="14.7109375" style="34" customWidth="1"/>
    <col min="11013" max="11029" width="11.5703125" style="34" customWidth="1"/>
    <col min="11030" max="11261" width="9.140625" style="34"/>
    <col min="11262" max="11262" width="9" style="34" customWidth="1"/>
    <col min="11263" max="11263" width="10.7109375" style="34" customWidth="1"/>
    <col min="11264" max="11264" width="25.7109375" style="34" customWidth="1"/>
    <col min="11265" max="11265" width="19.7109375" style="34" customWidth="1"/>
    <col min="11266" max="11266" width="8" style="34" customWidth="1"/>
    <col min="11267" max="11268" width="14.7109375" style="34" customWidth="1"/>
    <col min="11269" max="11285" width="11.5703125" style="34" customWidth="1"/>
    <col min="11286" max="11517" width="9.140625" style="34"/>
    <col min="11518" max="11518" width="9" style="34" customWidth="1"/>
    <col min="11519" max="11519" width="10.7109375" style="34" customWidth="1"/>
    <col min="11520" max="11520" width="25.7109375" style="34" customWidth="1"/>
    <col min="11521" max="11521" width="19.7109375" style="34" customWidth="1"/>
    <col min="11522" max="11522" width="8" style="34" customWidth="1"/>
    <col min="11523" max="11524" width="14.7109375" style="34" customWidth="1"/>
    <col min="11525" max="11541" width="11.5703125" style="34" customWidth="1"/>
    <col min="11542" max="11773" width="9.140625" style="34"/>
    <col min="11774" max="11774" width="9" style="34" customWidth="1"/>
    <col min="11775" max="11775" width="10.7109375" style="34" customWidth="1"/>
    <col min="11776" max="11776" width="25.7109375" style="34" customWidth="1"/>
    <col min="11777" max="11777" width="19.7109375" style="34" customWidth="1"/>
    <col min="11778" max="11778" width="8" style="34" customWidth="1"/>
    <col min="11779" max="11780" width="14.7109375" style="34" customWidth="1"/>
    <col min="11781" max="11797" width="11.5703125" style="34" customWidth="1"/>
    <col min="11798" max="12029" width="9.140625" style="34"/>
    <col min="12030" max="12030" width="9" style="34" customWidth="1"/>
    <col min="12031" max="12031" width="10.7109375" style="34" customWidth="1"/>
    <col min="12032" max="12032" width="25.7109375" style="34" customWidth="1"/>
    <col min="12033" max="12033" width="19.7109375" style="34" customWidth="1"/>
    <col min="12034" max="12034" width="8" style="34" customWidth="1"/>
    <col min="12035" max="12036" width="14.7109375" style="34" customWidth="1"/>
    <col min="12037" max="12053" width="11.5703125" style="34" customWidth="1"/>
    <col min="12054" max="12285" width="9.140625" style="34"/>
    <col min="12286" max="12286" width="9" style="34" customWidth="1"/>
    <col min="12287" max="12287" width="10.7109375" style="34" customWidth="1"/>
    <col min="12288" max="12288" width="25.7109375" style="34" customWidth="1"/>
    <col min="12289" max="12289" width="19.7109375" style="34" customWidth="1"/>
    <col min="12290" max="12290" width="8" style="34" customWidth="1"/>
    <col min="12291" max="12292" width="14.7109375" style="34" customWidth="1"/>
    <col min="12293" max="12309" width="11.5703125" style="34" customWidth="1"/>
    <col min="12310" max="12541" width="9.140625" style="34"/>
    <col min="12542" max="12542" width="9" style="34" customWidth="1"/>
    <col min="12543" max="12543" width="10.7109375" style="34" customWidth="1"/>
    <col min="12544" max="12544" width="25.7109375" style="34" customWidth="1"/>
    <col min="12545" max="12545" width="19.7109375" style="34" customWidth="1"/>
    <col min="12546" max="12546" width="8" style="34" customWidth="1"/>
    <col min="12547" max="12548" width="14.7109375" style="34" customWidth="1"/>
    <col min="12549" max="12565" width="11.5703125" style="34" customWidth="1"/>
    <col min="12566" max="12797" width="9.140625" style="34"/>
    <col min="12798" max="12798" width="9" style="34" customWidth="1"/>
    <col min="12799" max="12799" width="10.7109375" style="34" customWidth="1"/>
    <col min="12800" max="12800" width="25.7109375" style="34" customWidth="1"/>
    <col min="12801" max="12801" width="19.7109375" style="34" customWidth="1"/>
    <col min="12802" max="12802" width="8" style="34" customWidth="1"/>
    <col min="12803" max="12804" width="14.7109375" style="34" customWidth="1"/>
    <col min="12805" max="12821" width="11.5703125" style="34" customWidth="1"/>
    <col min="12822" max="13053" width="9.140625" style="34"/>
    <col min="13054" max="13054" width="9" style="34" customWidth="1"/>
    <col min="13055" max="13055" width="10.7109375" style="34" customWidth="1"/>
    <col min="13056" max="13056" width="25.7109375" style="34" customWidth="1"/>
    <col min="13057" max="13057" width="19.7109375" style="34" customWidth="1"/>
    <col min="13058" max="13058" width="8" style="34" customWidth="1"/>
    <col min="13059" max="13060" width="14.7109375" style="34" customWidth="1"/>
    <col min="13061" max="13077" width="11.5703125" style="34" customWidth="1"/>
    <col min="13078" max="13309" width="9.140625" style="34"/>
    <col min="13310" max="13310" width="9" style="34" customWidth="1"/>
    <col min="13311" max="13311" width="10.7109375" style="34" customWidth="1"/>
    <col min="13312" max="13312" width="25.7109375" style="34" customWidth="1"/>
    <col min="13313" max="13313" width="19.7109375" style="34" customWidth="1"/>
    <col min="13314" max="13314" width="8" style="34" customWidth="1"/>
    <col min="13315" max="13316" width="14.7109375" style="34" customWidth="1"/>
    <col min="13317" max="13333" width="11.5703125" style="34" customWidth="1"/>
    <col min="13334" max="13565" width="9.140625" style="34"/>
    <col min="13566" max="13566" width="9" style="34" customWidth="1"/>
    <col min="13567" max="13567" width="10.7109375" style="34" customWidth="1"/>
    <col min="13568" max="13568" width="25.7109375" style="34" customWidth="1"/>
    <col min="13569" max="13569" width="19.7109375" style="34" customWidth="1"/>
    <col min="13570" max="13570" width="8" style="34" customWidth="1"/>
    <col min="13571" max="13572" width="14.7109375" style="34" customWidth="1"/>
    <col min="13573" max="13589" width="11.5703125" style="34" customWidth="1"/>
    <col min="13590" max="13821" width="9.140625" style="34"/>
    <col min="13822" max="13822" width="9" style="34" customWidth="1"/>
    <col min="13823" max="13823" width="10.7109375" style="34" customWidth="1"/>
    <col min="13824" max="13824" width="25.7109375" style="34" customWidth="1"/>
    <col min="13825" max="13825" width="19.7109375" style="34" customWidth="1"/>
    <col min="13826" max="13826" width="8" style="34" customWidth="1"/>
    <col min="13827" max="13828" width="14.7109375" style="34" customWidth="1"/>
    <col min="13829" max="13845" width="11.5703125" style="34" customWidth="1"/>
    <col min="13846" max="14077" width="9.140625" style="34"/>
    <col min="14078" max="14078" width="9" style="34" customWidth="1"/>
    <col min="14079" max="14079" width="10.7109375" style="34" customWidth="1"/>
    <col min="14080" max="14080" width="25.7109375" style="34" customWidth="1"/>
    <col min="14081" max="14081" width="19.7109375" style="34" customWidth="1"/>
    <col min="14082" max="14082" width="8" style="34" customWidth="1"/>
    <col min="14083" max="14084" width="14.7109375" style="34" customWidth="1"/>
    <col min="14085" max="14101" width="11.5703125" style="34" customWidth="1"/>
    <col min="14102" max="14333" width="9.140625" style="34"/>
    <col min="14334" max="14334" width="9" style="34" customWidth="1"/>
    <col min="14335" max="14335" width="10.7109375" style="34" customWidth="1"/>
    <col min="14336" max="14336" width="25.7109375" style="34" customWidth="1"/>
    <col min="14337" max="14337" width="19.7109375" style="34" customWidth="1"/>
    <col min="14338" max="14338" width="8" style="34" customWidth="1"/>
    <col min="14339" max="14340" width="14.7109375" style="34" customWidth="1"/>
    <col min="14341" max="14357" width="11.5703125" style="34" customWidth="1"/>
    <col min="14358" max="14589" width="9.140625" style="34"/>
    <col min="14590" max="14590" width="9" style="34" customWidth="1"/>
    <col min="14591" max="14591" width="10.7109375" style="34" customWidth="1"/>
    <col min="14592" max="14592" width="25.7109375" style="34" customWidth="1"/>
    <col min="14593" max="14593" width="19.7109375" style="34" customWidth="1"/>
    <col min="14594" max="14594" width="8" style="34" customWidth="1"/>
    <col min="14595" max="14596" width="14.7109375" style="34" customWidth="1"/>
    <col min="14597" max="14613" width="11.5703125" style="34" customWidth="1"/>
    <col min="14614" max="14845" width="9.140625" style="34"/>
    <col min="14846" max="14846" width="9" style="34" customWidth="1"/>
    <col min="14847" max="14847" width="10.7109375" style="34" customWidth="1"/>
    <col min="14848" max="14848" width="25.7109375" style="34" customWidth="1"/>
    <col min="14849" max="14849" width="19.7109375" style="34" customWidth="1"/>
    <col min="14850" max="14850" width="8" style="34" customWidth="1"/>
    <col min="14851" max="14852" width="14.7109375" style="34" customWidth="1"/>
    <col min="14853" max="14869" width="11.5703125" style="34" customWidth="1"/>
    <col min="14870" max="15101" width="9.140625" style="34"/>
    <col min="15102" max="15102" width="9" style="34" customWidth="1"/>
    <col min="15103" max="15103" width="10.7109375" style="34" customWidth="1"/>
    <col min="15104" max="15104" width="25.7109375" style="34" customWidth="1"/>
    <col min="15105" max="15105" width="19.7109375" style="34" customWidth="1"/>
    <col min="15106" max="15106" width="8" style="34" customWidth="1"/>
    <col min="15107" max="15108" width="14.7109375" style="34" customWidth="1"/>
    <col min="15109" max="15125" width="11.5703125" style="34" customWidth="1"/>
    <col min="15126" max="15357" width="9.140625" style="34"/>
    <col min="15358" max="15358" width="9" style="34" customWidth="1"/>
    <col min="15359" max="15359" width="10.7109375" style="34" customWidth="1"/>
    <col min="15360" max="15360" width="25.7109375" style="34" customWidth="1"/>
    <col min="15361" max="15361" width="19.7109375" style="34" customWidth="1"/>
    <col min="15362" max="15362" width="8" style="34" customWidth="1"/>
    <col min="15363" max="15364" width="14.7109375" style="34" customWidth="1"/>
    <col min="15365" max="15381" width="11.5703125" style="34" customWidth="1"/>
    <col min="15382" max="15613" width="9.140625" style="34"/>
    <col min="15614" max="15614" width="9" style="34" customWidth="1"/>
    <col min="15615" max="15615" width="10.7109375" style="34" customWidth="1"/>
    <col min="15616" max="15616" width="25.7109375" style="34" customWidth="1"/>
    <col min="15617" max="15617" width="19.7109375" style="34" customWidth="1"/>
    <col min="15618" max="15618" width="8" style="34" customWidth="1"/>
    <col min="15619" max="15620" width="14.7109375" style="34" customWidth="1"/>
    <col min="15621" max="15637" width="11.5703125" style="34" customWidth="1"/>
    <col min="15638" max="15869" width="9.140625" style="34"/>
    <col min="15870" max="15870" width="9" style="34" customWidth="1"/>
    <col min="15871" max="15871" width="10.7109375" style="34" customWidth="1"/>
    <col min="15872" max="15872" width="25.7109375" style="34" customWidth="1"/>
    <col min="15873" max="15873" width="19.7109375" style="34" customWidth="1"/>
    <col min="15874" max="15874" width="8" style="34" customWidth="1"/>
    <col min="15875" max="15876" width="14.7109375" style="34" customWidth="1"/>
    <col min="15877" max="15893" width="11.5703125" style="34" customWidth="1"/>
    <col min="15894" max="16125" width="9.140625" style="34"/>
    <col min="16126" max="16126" width="9" style="34" customWidth="1"/>
    <col min="16127" max="16127" width="10.7109375" style="34" customWidth="1"/>
    <col min="16128" max="16128" width="25.7109375" style="34" customWidth="1"/>
    <col min="16129" max="16129" width="19.7109375" style="34" customWidth="1"/>
    <col min="16130" max="16130" width="8" style="34" customWidth="1"/>
    <col min="16131" max="16132" width="14.7109375" style="34" customWidth="1"/>
    <col min="16133" max="16149" width="11.5703125" style="34" customWidth="1"/>
    <col min="16150" max="16384" width="9.140625" style="34"/>
  </cols>
  <sheetData>
    <row r="1" spans="2:27" x14ac:dyDescent="0.2">
      <c r="H1" s="92" t="s">
        <v>20</v>
      </c>
      <c r="I1" s="113">
        <v>2100</v>
      </c>
      <c r="J1" s="113">
        <v>6500</v>
      </c>
      <c r="K1" s="113">
        <v>7600</v>
      </c>
      <c r="L1" s="113">
        <v>9000</v>
      </c>
      <c r="M1" s="31">
        <v>80100</v>
      </c>
      <c r="N1" s="113">
        <v>80200</v>
      </c>
      <c r="O1" s="113">
        <v>84500</v>
      </c>
      <c r="P1" s="113">
        <v>84900</v>
      </c>
      <c r="Q1" s="113">
        <v>85400</v>
      </c>
      <c r="R1" s="113">
        <v>86002</v>
      </c>
      <c r="S1" s="113">
        <v>86102</v>
      </c>
      <c r="T1" s="113"/>
      <c r="U1" s="113"/>
      <c r="V1" s="113"/>
      <c r="W1" s="93"/>
      <c r="X1" s="93"/>
      <c r="Z1" s="113">
        <v>6500</v>
      </c>
      <c r="AA1" s="113">
        <v>6500</v>
      </c>
    </row>
    <row r="2" spans="2:27" ht="15" x14ac:dyDescent="0.25">
      <c r="J2" s="34"/>
      <c r="K2" s="34"/>
      <c r="L2" s="34"/>
      <c r="M2" s="7"/>
      <c r="Z2" s="34"/>
      <c r="AA2" s="34"/>
    </row>
    <row r="3" spans="2:27" ht="15" x14ac:dyDescent="0.25">
      <c r="J3" s="34"/>
      <c r="K3" s="34"/>
      <c r="L3" s="34"/>
      <c r="M3" s="7"/>
      <c r="Z3" s="34"/>
      <c r="AA3" s="34"/>
    </row>
    <row r="4" spans="2:27" ht="12.75" customHeight="1" x14ac:dyDescent="0.2">
      <c r="B4" s="202" t="s">
        <v>21</v>
      </c>
      <c r="C4" s="202" t="s">
        <v>22</v>
      </c>
      <c r="D4" s="205"/>
      <c r="E4" s="205" t="s">
        <v>1</v>
      </c>
      <c r="F4" s="206"/>
      <c r="G4" s="188"/>
      <c r="H4" s="199" t="s">
        <v>23</v>
      </c>
      <c r="I4" s="110">
        <v>630</v>
      </c>
      <c r="J4" s="110">
        <v>630</v>
      </c>
      <c r="K4" s="110">
        <v>630</v>
      </c>
      <c r="L4" s="87">
        <v>630</v>
      </c>
      <c r="M4" s="10">
        <v>630</v>
      </c>
      <c r="N4" s="110">
        <v>630</v>
      </c>
      <c r="O4" s="119">
        <v>630</v>
      </c>
      <c r="P4" s="110">
        <v>630</v>
      </c>
      <c r="Q4" s="119">
        <v>630</v>
      </c>
      <c r="R4" s="110">
        <v>630</v>
      </c>
      <c r="S4" s="110">
        <v>630</v>
      </c>
      <c r="T4" s="110"/>
      <c r="U4" s="87"/>
      <c r="V4" s="87"/>
      <c r="W4" s="94"/>
      <c r="X4" s="94"/>
      <c r="Z4" s="110">
        <v>630</v>
      </c>
      <c r="AA4" s="110">
        <v>630</v>
      </c>
    </row>
    <row r="5" spans="2:27" ht="12.75" customHeight="1" x14ac:dyDescent="0.2">
      <c r="B5" s="203"/>
      <c r="C5" s="203"/>
      <c r="D5" s="200"/>
      <c r="E5" s="200"/>
      <c r="F5" s="196"/>
      <c r="G5" s="189"/>
      <c r="H5" s="200"/>
      <c r="I5" s="211" t="s">
        <v>48</v>
      </c>
      <c r="J5" s="211" t="s">
        <v>68</v>
      </c>
      <c r="K5" s="211" t="s">
        <v>69</v>
      </c>
      <c r="L5" s="211" t="s">
        <v>47</v>
      </c>
      <c r="M5" s="151" t="s">
        <v>41</v>
      </c>
      <c r="N5" s="211" t="s">
        <v>42</v>
      </c>
      <c r="O5" s="211" t="s">
        <v>70</v>
      </c>
      <c r="P5" s="211" t="s">
        <v>44</v>
      </c>
      <c r="Q5" s="211" t="s">
        <v>71</v>
      </c>
      <c r="R5" s="211" t="s">
        <v>45</v>
      </c>
      <c r="S5" s="211" t="s">
        <v>46</v>
      </c>
      <c r="T5" s="211"/>
      <c r="U5" s="211"/>
      <c r="V5" s="211"/>
      <c r="W5" s="95"/>
      <c r="X5" s="95"/>
      <c r="Z5" s="211" t="s">
        <v>39</v>
      </c>
      <c r="AA5" s="211" t="s">
        <v>40</v>
      </c>
    </row>
    <row r="6" spans="2:27" ht="12.75" customHeight="1" x14ac:dyDescent="0.2">
      <c r="B6" s="203"/>
      <c r="C6" s="203"/>
      <c r="D6" s="200"/>
      <c r="E6" s="200"/>
      <c r="F6" s="196"/>
      <c r="G6" s="189"/>
      <c r="H6" s="200"/>
      <c r="I6" s="212"/>
      <c r="J6" s="212"/>
      <c r="K6" s="212"/>
      <c r="L6" s="212"/>
      <c r="M6" s="163"/>
      <c r="N6" s="212"/>
      <c r="O6" s="212"/>
      <c r="P6" s="212"/>
      <c r="Q6" s="212"/>
      <c r="R6" s="212"/>
      <c r="S6" s="212"/>
      <c r="T6" s="212"/>
      <c r="U6" s="212"/>
      <c r="V6" s="212"/>
      <c r="W6" s="95"/>
      <c r="X6" s="95"/>
      <c r="Z6" s="212"/>
      <c r="AA6" s="212"/>
    </row>
    <row r="7" spans="2:27" ht="12.75" customHeight="1" x14ac:dyDescent="0.2">
      <c r="B7" s="203"/>
      <c r="C7" s="203"/>
      <c r="D7" s="200"/>
      <c r="E7" s="200"/>
      <c r="F7" s="196"/>
      <c r="G7" s="189"/>
      <c r="H7" s="200"/>
      <c r="I7" s="212"/>
      <c r="J7" s="212"/>
      <c r="K7" s="212"/>
      <c r="L7" s="212"/>
      <c r="M7" s="163"/>
      <c r="N7" s="212"/>
      <c r="O7" s="212"/>
      <c r="P7" s="212"/>
      <c r="Q7" s="212"/>
      <c r="R7" s="212"/>
      <c r="S7" s="212"/>
      <c r="T7" s="212"/>
      <c r="U7" s="212"/>
      <c r="V7" s="212"/>
      <c r="W7" s="95"/>
      <c r="X7" s="95"/>
      <c r="Z7" s="212"/>
      <c r="AA7" s="212"/>
    </row>
    <row r="8" spans="2:27" ht="12.75" customHeight="1" x14ac:dyDescent="0.2">
      <c r="B8" s="203"/>
      <c r="C8" s="203"/>
      <c r="D8" s="200"/>
      <c r="E8" s="200"/>
      <c r="F8" s="196"/>
      <c r="G8" s="189"/>
      <c r="H8" s="200"/>
      <c r="I8" s="212"/>
      <c r="J8" s="212"/>
      <c r="K8" s="212"/>
      <c r="L8" s="212"/>
      <c r="M8" s="163"/>
      <c r="N8" s="212"/>
      <c r="O8" s="212"/>
      <c r="P8" s="212"/>
      <c r="Q8" s="212"/>
      <c r="R8" s="212"/>
      <c r="S8" s="212"/>
      <c r="T8" s="212"/>
      <c r="U8" s="212"/>
      <c r="V8" s="212"/>
      <c r="W8" s="95"/>
      <c r="X8" s="95"/>
      <c r="Z8" s="212"/>
      <c r="AA8" s="212"/>
    </row>
    <row r="9" spans="2:27" ht="10.5" customHeight="1" x14ac:dyDescent="0.2">
      <c r="B9" s="203"/>
      <c r="C9" s="203"/>
      <c r="D9" s="143" t="s">
        <v>4</v>
      </c>
      <c r="E9" s="200"/>
      <c r="F9" s="196" t="s">
        <v>5</v>
      </c>
      <c r="G9" s="143" t="s">
        <v>24</v>
      </c>
      <c r="H9" s="200"/>
      <c r="I9" s="212"/>
      <c r="J9" s="212"/>
      <c r="K9" s="212"/>
      <c r="L9" s="212"/>
      <c r="M9" s="163"/>
      <c r="N9" s="212"/>
      <c r="O9" s="212"/>
      <c r="P9" s="212"/>
      <c r="Q9" s="212"/>
      <c r="R9" s="212"/>
      <c r="S9" s="212"/>
      <c r="T9" s="212"/>
      <c r="U9" s="212"/>
      <c r="V9" s="212"/>
      <c r="W9" s="95"/>
      <c r="X9" s="95"/>
      <c r="Z9" s="212"/>
      <c r="AA9" s="212"/>
    </row>
    <row r="10" spans="2:27" ht="12.75" customHeight="1" x14ac:dyDescent="0.2">
      <c r="B10" s="203"/>
      <c r="C10" s="203"/>
      <c r="D10" s="143"/>
      <c r="E10" s="200"/>
      <c r="F10" s="196"/>
      <c r="G10" s="143"/>
      <c r="H10" s="200"/>
      <c r="I10" s="212"/>
      <c r="J10" s="212"/>
      <c r="K10" s="212"/>
      <c r="L10" s="212"/>
      <c r="M10" s="163"/>
      <c r="N10" s="212"/>
      <c r="O10" s="212"/>
      <c r="P10" s="212"/>
      <c r="Q10" s="212"/>
      <c r="R10" s="212"/>
      <c r="S10" s="212"/>
      <c r="T10" s="212"/>
      <c r="U10" s="212"/>
      <c r="V10" s="212"/>
      <c r="W10" s="95"/>
      <c r="X10" s="95"/>
      <c r="Z10" s="212"/>
      <c r="AA10" s="212"/>
    </row>
    <row r="11" spans="2:27" ht="12.75" customHeight="1" x14ac:dyDescent="0.2">
      <c r="B11" s="203"/>
      <c r="C11" s="203"/>
      <c r="D11" s="143"/>
      <c r="E11" s="200"/>
      <c r="F11" s="196"/>
      <c r="G11" s="189"/>
      <c r="H11" s="200"/>
      <c r="I11" s="212"/>
      <c r="J11" s="212"/>
      <c r="K11" s="212"/>
      <c r="L11" s="212"/>
      <c r="M11" s="163"/>
      <c r="N11" s="212"/>
      <c r="O11" s="212"/>
      <c r="P11" s="212"/>
      <c r="Q11" s="212"/>
      <c r="R11" s="212"/>
      <c r="S11" s="212"/>
      <c r="T11" s="212"/>
      <c r="U11" s="212"/>
      <c r="V11" s="212"/>
      <c r="W11" s="95"/>
      <c r="X11" s="95"/>
      <c r="Z11" s="212"/>
      <c r="AA11" s="212"/>
    </row>
    <row r="12" spans="2:27" ht="12.75" customHeight="1" x14ac:dyDescent="0.2">
      <c r="B12" s="203"/>
      <c r="C12" s="203"/>
      <c r="D12" s="143"/>
      <c r="E12" s="200"/>
      <c r="F12" s="196"/>
      <c r="G12" s="189"/>
      <c r="H12" s="200"/>
      <c r="I12" s="212"/>
      <c r="J12" s="212"/>
      <c r="K12" s="212"/>
      <c r="L12" s="212"/>
      <c r="M12" s="163"/>
      <c r="N12" s="212"/>
      <c r="O12" s="212"/>
      <c r="P12" s="212"/>
      <c r="Q12" s="212"/>
      <c r="R12" s="212"/>
      <c r="S12" s="212"/>
      <c r="T12" s="212"/>
      <c r="U12" s="212"/>
      <c r="V12" s="212"/>
      <c r="W12" s="95"/>
      <c r="X12" s="95"/>
      <c r="Z12" s="212"/>
      <c r="AA12" s="212"/>
    </row>
    <row r="13" spans="2:27" ht="9.75" customHeight="1" x14ac:dyDescent="0.2">
      <c r="B13" s="203"/>
      <c r="C13" s="203"/>
      <c r="D13" s="143"/>
      <c r="E13" s="200"/>
      <c r="F13" s="196"/>
      <c r="G13" s="189"/>
      <c r="H13" s="200"/>
      <c r="I13" s="212"/>
      <c r="J13" s="212"/>
      <c r="K13" s="212"/>
      <c r="L13" s="212"/>
      <c r="M13" s="163"/>
      <c r="N13" s="212"/>
      <c r="O13" s="212"/>
      <c r="P13" s="212"/>
      <c r="Q13" s="212"/>
      <c r="R13" s="212"/>
      <c r="S13" s="212"/>
      <c r="T13" s="212"/>
      <c r="U13" s="212"/>
      <c r="V13" s="212"/>
      <c r="W13" s="95"/>
      <c r="X13" s="95"/>
      <c r="Z13" s="212"/>
      <c r="AA13" s="212"/>
    </row>
    <row r="14" spans="2:27" ht="12.75" customHeight="1" x14ac:dyDescent="0.2">
      <c r="B14" s="203"/>
      <c r="C14" s="203"/>
      <c r="D14" s="143"/>
      <c r="E14" s="200"/>
      <c r="F14" s="196"/>
      <c r="G14" s="189"/>
      <c r="H14" s="200"/>
      <c r="I14" s="213"/>
      <c r="J14" s="213"/>
      <c r="K14" s="213"/>
      <c r="L14" s="213"/>
      <c r="M14" s="164"/>
      <c r="N14" s="213"/>
      <c r="O14" s="213"/>
      <c r="P14" s="213"/>
      <c r="Q14" s="213"/>
      <c r="R14" s="213"/>
      <c r="S14" s="213"/>
      <c r="T14" s="213"/>
      <c r="U14" s="213"/>
      <c r="V14" s="213"/>
      <c r="W14" s="95"/>
      <c r="X14" s="95"/>
      <c r="Z14" s="213"/>
      <c r="AA14" s="213"/>
    </row>
    <row r="15" spans="2:27" ht="12.75" customHeight="1" thickBot="1" x14ac:dyDescent="0.25">
      <c r="B15" s="204"/>
      <c r="C15" s="204"/>
      <c r="D15" s="96"/>
      <c r="E15" s="201"/>
      <c r="F15" s="197"/>
      <c r="G15" s="198"/>
      <c r="H15" s="201"/>
      <c r="I15" s="111" t="s">
        <v>26</v>
      </c>
      <c r="J15" s="98" t="s">
        <v>26</v>
      </c>
      <c r="K15" s="98" t="s">
        <v>26</v>
      </c>
      <c r="L15" s="97" t="s">
        <v>30</v>
      </c>
      <c r="M15" s="18" t="s">
        <v>43</v>
      </c>
      <c r="N15" s="98" t="s">
        <v>43</v>
      </c>
      <c r="O15" s="98" t="s">
        <v>30</v>
      </c>
      <c r="P15" s="98" t="s">
        <v>30</v>
      </c>
      <c r="Q15" s="98" t="s">
        <v>30</v>
      </c>
      <c r="R15" s="98" t="s">
        <v>30</v>
      </c>
      <c r="S15" s="98" t="s">
        <v>30</v>
      </c>
      <c r="T15" s="98"/>
      <c r="U15" s="98"/>
      <c r="V15" s="98"/>
      <c r="W15" s="99"/>
      <c r="X15" s="99"/>
      <c r="Z15" s="98" t="s">
        <v>26</v>
      </c>
      <c r="AA15" s="98" t="s">
        <v>26</v>
      </c>
    </row>
    <row r="16" spans="2:27" ht="12.6" customHeight="1" x14ac:dyDescent="0.2">
      <c r="B16" s="38"/>
      <c r="C16" s="100"/>
      <c r="D16" s="43"/>
      <c r="E16" s="38"/>
      <c r="F16" s="38"/>
      <c r="G16" s="38"/>
      <c r="H16" s="38"/>
      <c r="I16" s="38"/>
      <c r="J16" s="40"/>
      <c r="K16" s="40"/>
      <c r="L16" s="40"/>
      <c r="M16" s="114"/>
      <c r="N16" s="38"/>
      <c r="O16" s="40"/>
      <c r="P16" s="40"/>
      <c r="Q16" s="40"/>
      <c r="R16" s="40"/>
      <c r="S16" s="40"/>
      <c r="T16" s="40"/>
      <c r="U16" s="40"/>
      <c r="V16" s="40"/>
      <c r="W16" s="99"/>
      <c r="X16" s="99"/>
      <c r="Z16" s="40"/>
      <c r="AA16" s="40"/>
    </row>
    <row r="17" spans="2:27" ht="12.75" customHeight="1" x14ac:dyDescent="0.2">
      <c r="B17" s="101">
        <f>'[1]96947SHEETS'!$A$971</f>
        <v>61</v>
      </c>
      <c r="C17" s="101" t="s">
        <v>49</v>
      </c>
      <c r="D17" s="101" t="s">
        <v>36</v>
      </c>
      <c r="E17" s="102">
        <v>21100</v>
      </c>
      <c r="F17" s="102" t="s">
        <v>37</v>
      </c>
      <c r="G17" s="101" t="s">
        <v>51</v>
      </c>
      <c r="H17" s="103" t="s">
        <v>53</v>
      </c>
      <c r="I17" s="104"/>
      <c r="J17" s="103" t="s">
        <v>58</v>
      </c>
      <c r="K17" s="103"/>
      <c r="L17" s="105">
        <v>2</v>
      </c>
      <c r="M17" s="104"/>
      <c r="N17" s="74">
        <v>28</v>
      </c>
      <c r="O17" s="105">
        <v>2</v>
      </c>
      <c r="P17" s="105"/>
      <c r="Q17" s="105"/>
      <c r="R17" s="105"/>
      <c r="S17" s="105"/>
      <c r="T17" s="105"/>
      <c r="U17" s="105"/>
      <c r="V17" s="105"/>
      <c r="W17" s="106"/>
      <c r="X17" s="106"/>
      <c r="Z17" s="103">
        <f>18.4+21</f>
        <v>39.4</v>
      </c>
      <c r="AA17" s="103"/>
    </row>
    <row r="18" spans="2:27" ht="12.75" customHeight="1" x14ac:dyDescent="0.2">
      <c r="B18" s="101">
        <f>B17</f>
        <v>61</v>
      </c>
      <c r="C18" s="101" t="s">
        <v>50</v>
      </c>
      <c r="D18" s="101" t="s">
        <v>36</v>
      </c>
      <c r="E18" s="102">
        <v>21100</v>
      </c>
      <c r="F18" s="102" t="s">
        <v>38</v>
      </c>
      <c r="G18" s="101" t="s">
        <v>52</v>
      </c>
      <c r="H18" s="103" t="s">
        <v>54</v>
      </c>
      <c r="I18" s="104"/>
      <c r="J18" s="103"/>
      <c r="K18" s="103" t="s">
        <v>59</v>
      </c>
      <c r="L18" s="105">
        <v>2</v>
      </c>
      <c r="M18" s="104"/>
      <c r="N18" s="74">
        <v>55</v>
      </c>
      <c r="O18" s="105">
        <v>2</v>
      </c>
      <c r="P18" s="105"/>
      <c r="Q18" s="105"/>
      <c r="R18" s="105"/>
      <c r="S18" s="105"/>
      <c r="T18" s="105"/>
      <c r="U18" s="105"/>
      <c r="V18" s="105"/>
      <c r="W18" s="106"/>
      <c r="X18" s="106"/>
      <c r="Z18" s="103"/>
      <c r="AA18" s="103">
        <f>19.3+23.1</f>
        <v>42.400000000000006</v>
      </c>
    </row>
    <row r="19" spans="2:27" ht="12.75" customHeight="1" x14ac:dyDescent="0.2">
      <c r="B19" s="101"/>
      <c r="C19" s="101"/>
      <c r="D19" s="101"/>
      <c r="E19" s="102"/>
      <c r="F19" s="102"/>
      <c r="G19" s="101"/>
      <c r="H19" s="103"/>
      <c r="I19" s="104"/>
      <c r="J19" s="103"/>
      <c r="K19" s="103"/>
      <c r="L19" s="103"/>
      <c r="M19" s="104"/>
      <c r="N19" s="74"/>
      <c r="O19" s="105"/>
      <c r="P19" s="105"/>
      <c r="Q19" s="105"/>
      <c r="R19" s="105"/>
      <c r="S19" s="105"/>
      <c r="T19" s="105"/>
      <c r="U19" s="105"/>
      <c r="V19" s="105"/>
      <c r="W19" s="106"/>
      <c r="X19" s="106"/>
      <c r="Z19" s="103"/>
      <c r="AA19" s="103"/>
    </row>
    <row r="20" spans="2:27" ht="12.75" customHeight="1" x14ac:dyDescent="0.2">
      <c r="B20" s="101"/>
      <c r="C20" s="101"/>
      <c r="D20" s="101"/>
      <c r="E20" s="102"/>
      <c r="F20" s="102"/>
      <c r="G20" s="101"/>
      <c r="H20" s="103"/>
      <c r="I20" s="104"/>
      <c r="J20" s="103"/>
      <c r="K20" s="103"/>
      <c r="L20" s="103"/>
      <c r="M20" s="104"/>
      <c r="N20" s="74"/>
      <c r="O20" s="105"/>
      <c r="P20" s="105"/>
      <c r="Q20" s="105"/>
      <c r="R20" s="105"/>
      <c r="S20" s="105"/>
      <c r="T20" s="105"/>
      <c r="U20" s="105"/>
      <c r="V20" s="105"/>
      <c r="W20" s="106"/>
      <c r="X20" s="106"/>
      <c r="Z20" s="103"/>
      <c r="AA20" s="103"/>
    </row>
    <row r="21" spans="2:27" ht="12.75" customHeight="1" x14ac:dyDescent="0.2">
      <c r="B21" s="101">
        <f>'[1]96947SHEETS'!$A$973</f>
        <v>63</v>
      </c>
      <c r="C21" s="101" t="s">
        <v>55</v>
      </c>
      <c r="D21" s="101" t="s">
        <v>36</v>
      </c>
      <c r="E21" s="102"/>
      <c r="F21" s="102" t="s">
        <v>37</v>
      </c>
      <c r="G21" s="101" t="s">
        <v>51</v>
      </c>
      <c r="H21" s="103"/>
      <c r="I21" s="104"/>
      <c r="J21" s="103"/>
      <c r="K21" s="103"/>
      <c r="L21" s="103"/>
      <c r="M21" s="104"/>
      <c r="N21" s="74"/>
      <c r="O21" s="105"/>
      <c r="P21" s="105"/>
      <c r="Q21" s="105">
        <v>1</v>
      </c>
      <c r="R21" s="105"/>
      <c r="S21" s="105">
        <v>2</v>
      </c>
      <c r="T21" s="105"/>
      <c r="U21" s="105"/>
      <c r="V21" s="105"/>
      <c r="W21" s="106"/>
      <c r="X21" s="106"/>
      <c r="Z21" s="103"/>
      <c r="AA21" s="103"/>
    </row>
    <row r="22" spans="2:27" ht="12.75" customHeight="1" x14ac:dyDescent="0.2">
      <c r="B22" s="101">
        <f>B21</f>
        <v>63</v>
      </c>
      <c r="C22" s="101" t="s">
        <v>56</v>
      </c>
      <c r="D22" s="101" t="s">
        <v>36</v>
      </c>
      <c r="E22" s="102"/>
      <c r="F22" s="102" t="s">
        <v>38</v>
      </c>
      <c r="G22" s="101" t="s">
        <v>57</v>
      </c>
      <c r="H22" s="103"/>
      <c r="I22" s="107"/>
      <c r="J22" s="103"/>
      <c r="K22" s="103"/>
      <c r="L22" s="103"/>
      <c r="M22" s="104"/>
      <c r="N22" s="74"/>
      <c r="O22" s="105"/>
      <c r="P22" s="105"/>
      <c r="Q22" s="105">
        <v>1</v>
      </c>
      <c r="R22" s="105"/>
      <c r="S22" s="105">
        <v>2</v>
      </c>
      <c r="T22" s="105"/>
      <c r="U22" s="105"/>
      <c r="V22" s="105"/>
      <c r="W22" s="106"/>
      <c r="X22" s="106"/>
      <c r="Z22" s="103"/>
      <c r="AA22" s="103"/>
    </row>
    <row r="23" spans="2:27" ht="12.75" customHeight="1" x14ac:dyDescent="0.2">
      <c r="B23" s="101"/>
      <c r="C23" s="101"/>
      <c r="D23" s="101"/>
      <c r="E23" s="102"/>
      <c r="F23" s="102"/>
      <c r="G23" s="101"/>
      <c r="H23" s="103"/>
      <c r="I23" s="104"/>
      <c r="J23" s="103"/>
      <c r="K23" s="103"/>
      <c r="L23" s="103"/>
      <c r="M23" s="104"/>
      <c r="N23" s="74"/>
      <c r="O23" s="105"/>
      <c r="P23" s="105">
        <v>1</v>
      </c>
      <c r="Q23" s="105"/>
      <c r="R23" s="105">
        <v>1</v>
      </c>
      <c r="S23" s="105"/>
      <c r="T23" s="105"/>
      <c r="U23" s="105"/>
      <c r="V23" s="105"/>
      <c r="W23" s="106"/>
      <c r="X23" s="106"/>
      <c r="Z23" s="103"/>
      <c r="AA23" s="103"/>
    </row>
    <row r="24" spans="2:27" ht="12.75" customHeight="1" x14ac:dyDescent="0.2">
      <c r="B24" s="101">
        <f>'[1]96947SHEETS'!$A$974</f>
        <v>64</v>
      </c>
      <c r="C24" s="101" t="s">
        <v>60</v>
      </c>
      <c r="D24" s="101" t="s">
        <v>36</v>
      </c>
      <c r="E24" s="102"/>
      <c r="F24" s="102" t="s">
        <v>37</v>
      </c>
      <c r="G24" s="101" t="s">
        <v>61</v>
      </c>
      <c r="H24" s="103"/>
      <c r="I24" s="104"/>
      <c r="J24" s="103"/>
      <c r="K24" s="103"/>
      <c r="L24" s="103"/>
      <c r="M24" s="104"/>
      <c r="N24" s="74"/>
      <c r="O24" s="105"/>
      <c r="P24" s="105"/>
      <c r="Q24" s="105"/>
      <c r="R24" s="105"/>
      <c r="S24" s="105"/>
      <c r="T24" s="105"/>
      <c r="U24" s="105"/>
      <c r="V24" s="105"/>
      <c r="W24" s="106"/>
      <c r="X24" s="106"/>
      <c r="Z24" s="103"/>
      <c r="AA24" s="103"/>
    </row>
    <row r="25" spans="2:27" ht="12.75" customHeight="1" x14ac:dyDescent="0.2">
      <c r="B25" s="101">
        <f>'[1]96947SHEETS'!$A$974</f>
        <v>64</v>
      </c>
      <c r="C25" s="101" t="s">
        <v>62</v>
      </c>
      <c r="D25" s="101" t="s">
        <v>36</v>
      </c>
      <c r="E25" s="102">
        <v>24940</v>
      </c>
      <c r="F25" s="102" t="s">
        <v>37</v>
      </c>
      <c r="G25" s="101" t="s">
        <v>63</v>
      </c>
      <c r="H25" s="103" t="s">
        <v>64</v>
      </c>
      <c r="I25" s="104">
        <v>9</v>
      </c>
      <c r="J25" s="103"/>
      <c r="K25" s="103"/>
      <c r="L25" s="103"/>
      <c r="M25" s="104">
        <v>1.5</v>
      </c>
      <c r="N25" s="74"/>
      <c r="O25" s="105"/>
      <c r="P25" s="105"/>
      <c r="Q25" s="105"/>
      <c r="R25" s="105"/>
      <c r="S25" s="105"/>
      <c r="T25" s="105"/>
      <c r="U25" s="105"/>
      <c r="V25" s="105"/>
      <c r="W25" s="106"/>
      <c r="X25" s="106"/>
      <c r="Z25" s="103"/>
      <c r="AA25" s="103"/>
    </row>
    <row r="26" spans="2:27" ht="12.75" customHeight="1" x14ac:dyDescent="0.2">
      <c r="B26" s="101"/>
      <c r="C26" s="101"/>
      <c r="D26" s="101"/>
      <c r="E26" s="102"/>
      <c r="F26" s="102"/>
      <c r="G26" s="101"/>
      <c r="H26" s="103"/>
      <c r="I26" s="104"/>
      <c r="J26" s="103"/>
      <c r="K26" s="103"/>
      <c r="L26" s="103"/>
      <c r="M26" s="104"/>
      <c r="N26" s="74"/>
      <c r="O26" s="105"/>
      <c r="P26" s="105"/>
      <c r="Q26" s="105"/>
      <c r="R26" s="105"/>
      <c r="S26" s="105"/>
      <c r="T26" s="105"/>
      <c r="U26" s="105"/>
      <c r="V26" s="105"/>
      <c r="W26" s="106"/>
      <c r="X26" s="106"/>
      <c r="Z26" s="103"/>
      <c r="AA26" s="103"/>
    </row>
    <row r="27" spans="2:27" ht="12.75" customHeight="1" x14ac:dyDescent="0.2">
      <c r="B27" s="101"/>
      <c r="C27" s="101"/>
      <c r="D27" s="101"/>
      <c r="E27" s="102"/>
      <c r="F27" s="102"/>
      <c r="G27" s="101"/>
      <c r="H27" s="103"/>
      <c r="I27" s="104"/>
      <c r="J27" s="103"/>
      <c r="K27" s="103"/>
      <c r="L27" s="103"/>
      <c r="M27" s="104"/>
      <c r="N27" s="74"/>
      <c r="O27" s="105"/>
      <c r="P27" s="105"/>
      <c r="Q27" s="105"/>
      <c r="R27" s="105"/>
      <c r="S27" s="105"/>
      <c r="T27" s="105"/>
      <c r="U27" s="105"/>
      <c r="V27" s="105"/>
      <c r="W27" s="106"/>
      <c r="X27" s="106"/>
      <c r="Z27" s="103"/>
      <c r="AA27" s="103"/>
    </row>
    <row r="28" spans="2:27" ht="12.75" customHeight="1" x14ac:dyDescent="0.2">
      <c r="B28" s="101"/>
      <c r="C28" s="101"/>
      <c r="D28" s="101"/>
      <c r="E28" s="102"/>
      <c r="F28" s="102"/>
      <c r="G28" s="101"/>
      <c r="H28" s="103"/>
      <c r="I28" s="104"/>
      <c r="J28" s="103"/>
      <c r="K28" s="103"/>
      <c r="L28" s="103"/>
      <c r="M28" s="104"/>
      <c r="N28" s="74"/>
      <c r="O28" s="105"/>
      <c r="P28" s="105"/>
      <c r="Q28" s="105"/>
      <c r="R28" s="105"/>
      <c r="S28" s="105"/>
      <c r="T28" s="105"/>
      <c r="U28" s="105"/>
      <c r="V28" s="105"/>
      <c r="W28" s="106"/>
      <c r="X28" s="106"/>
      <c r="Z28" s="103"/>
      <c r="AA28" s="103"/>
    </row>
    <row r="29" spans="2:27" ht="12.75" customHeight="1" x14ac:dyDescent="0.2">
      <c r="B29" s="101"/>
      <c r="C29" s="101"/>
      <c r="D29" s="101"/>
      <c r="E29" s="102"/>
      <c r="F29" s="102"/>
      <c r="G29" s="101"/>
      <c r="H29" s="103"/>
      <c r="I29" s="104"/>
      <c r="J29" s="103"/>
      <c r="K29" s="103"/>
      <c r="L29" s="103"/>
      <c r="M29" s="104"/>
      <c r="N29" s="74"/>
      <c r="O29" s="105"/>
      <c r="P29" s="105"/>
      <c r="Q29" s="105"/>
      <c r="R29" s="105"/>
      <c r="S29" s="105"/>
      <c r="T29" s="105"/>
      <c r="U29" s="105"/>
      <c r="V29" s="105"/>
      <c r="W29" s="106"/>
      <c r="X29" s="106"/>
      <c r="Z29" s="103"/>
      <c r="AA29" s="103"/>
    </row>
    <row r="30" spans="2:27" ht="12.75" customHeight="1" x14ac:dyDescent="0.2">
      <c r="B30" s="101"/>
      <c r="C30" s="101"/>
      <c r="D30" s="101"/>
      <c r="E30" s="102"/>
      <c r="F30" s="102"/>
      <c r="G30" s="101"/>
      <c r="H30" s="103"/>
      <c r="I30" s="104"/>
      <c r="J30" s="103"/>
      <c r="K30" s="103"/>
      <c r="L30" s="103"/>
      <c r="M30" s="104"/>
      <c r="N30" s="74"/>
      <c r="O30" s="105"/>
      <c r="P30" s="105"/>
      <c r="Q30" s="105"/>
      <c r="R30" s="105"/>
      <c r="S30" s="105"/>
      <c r="T30" s="105"/>
      <c r="U30" s="105"/>
      <c r="V30" s="105"/>
      <c r="W30" s="106"/>
      <c r="X30" s="106"/>
      <c r="Z30" s="103"/>
      <c r="AA30" s="103"/>
    </row>
    <row r="31" spans="2:27" ht="12.75" customHeight="1" x14ac:dyDescent="0.2">
      <c r="B31" s="101"/>
      <c r="C31" s="101"/>
      <c r="D31" s="101"/>
      <c r="E31" s="102"/>
      <c r="F31" s="102"/>
      <c r="G31" s="101"/>
      <c r="H31" s="103"/>
      <c r="I31" s="104"/>
      <c r="J31" s="103"/>
      <c r="K31" s="103"/>
      <c r="L31" s="103"/>
      <c r="M31" s="104"/>
      <c r="N31" s="74"/>
      <c r="O31" s="105"/>
      <c r="P31" s="105"/>
      <c r="Q31" s="105"/>
      <c r="R31" s="105"/>
      <c r="S31" s="105"/>
      <c r="T31" s="105"/>
      <c r="U31" s="105"/>
      <c r="V31" s="105"/>
      <c r="W31" s="106"/>
      <c r="X31" s="106"/>
      <c r="Z31" s="103"/>
      <c r="AA31" s="103"/>
    </row>
    <row r="32" spans="2:27" ht="12.75" customHeight="1" x14ac:dyDescent="0.2">
      <c r="B32" s="101"/>
      <c r="C32" s="101"/>
      <c r="D32" s="101"/>
      <c r="E32" s="102"/>
      <c r="F32" s="102"/>
      <c r="G32" s="101"/>
      <c r="H32" s="103"/>
      <c r="I32" s="104"/>
      <c r="J32" s="103"/>
      <c r="K32" s="103"/>
      <c r="L32" s="103"/>
      <c r="M32" s="104"/>
      <c r="N32" s="74"/>
      <c r="O32" s="119"/>
      <c r="P32" s="87"/>
      <c r="Q32" s="119"/>
      <c r="R32" s="87"/>
      <c r="S32" s="87"/>
      <c r="T32" s="87"/>
      <c r="U32" s="87"/>
      <c r="V32" s="87"/>
      <c r="W32" s="94"/>
      <c r="X32" s="94"/>
      <c r="Z32" s="103"/>
      <c r="AA32" s="103"/>
    </row>
    <row r="33" spans="2:27" ht="12.75" customHeight="1" x14ac:dyDescent="0.2">
      <c r="B33" s="101"/>
      <c r="C33" s="101"/>
      <c r="D33" s="101"/>
      <c r="E33" s="102"/>
      <c r="F33" s="102"/>
      <c r="G33" s="101"/>
      <c r="H33" s="103"/>
      <c r="I33" s="104"/>
      <c r="J33" s="103"/>
      <c r="K33" s="103"/>
      <c r="L33" s="103"/>
      <c r="M33" s="104"/>
      <c r="N33" s="74"/>
      <c r="O33" s="119"/>
      <c r="P33" s="87"/>
      <c r="Q33" s="119"/>
      <c r="R33" s="87"/>
      <c r="S33" s="87"/>
      <c r="T33" s="87"/>
      <c r="U33" s="87"/>
      <c r="V33" s="87"/>
      <c r="W33" s="94"/>
      <c r="X33" s="94"/>
      <c r="Z33" s="103"/>
      <c r="AA33" s="103"/>
    </row>
    <row r="34" spans="2:27" ht="12.75" customHeight="1" x14ac:dyDescent="0.2">
      <c r="B34" s="101"/>
      <c r="C34" s="101"/>
      <c r="D34" s="101"/>
      <c r="E34" s="102"/>
      <c r="F34" s="102"/>
      <c r="G34" s="101"/>
      <c r="H34" s="103"/>
      <c r="I34" s="104"/>
      <c r="J34" s="103"/>
      <c r="K34" s="103"/>
      <c r="L34" s="103"/>
      <c r="M34" s="104"/>
      <c r="N34" s="74"/>
      <c r="O34" s="105"/>
      <c r="P34" s="105"/>
      <c r="Q34" s="105"/>
      <c r="R34" s="105"/>
      <c r="S34" s="105"/>
      <c r="T34" s="105"/>
      <c r="U34" s="105"/>
      <c r="V34" s="105"/>
      <c r="W34" s="106"/>
      <c r="X34" s="106"/>
      <c r="Z34" s="103"/>
      <c r="AA34" s="103"/>
    </row>
    <row r="35" spans="2:27" ht="12.75" customHeight="1" x14ac:dyDescent="0.2">
      <c r="B35" s="101"/>
      <c r="C35" s="101"/>
      <c r="D35" s="101"/>
      <c r="E35" s="102"/>
      <c r="F35" s="102"/>
      <c r="G35" s="101"/>
      <c r="H35" s="103"/>
      <c r="I35" s="104"/>
      <c r="J35" s="103"/>
      <c r="K35" s="103"/>
      <c r="L35" s="103"/>
      <c r="M35" s="104"/>
      <c r="N35" s="74"/>
      <c r="O35" s="105"/>
      <c r="P35" s="105"/>
      <c r="Q35" s="105"/>
      <c r="R35" s="105"/>
      <c r="S35" s="105"/>
      <c r="T35" s="105"/>
      <c r="U35" s="105"/>
      <c r="V35" s="105"/>
      <c r="W35" s="106"/>
      <c r="X35" s="106"/>
      <c r="Z35" s="103"/>
      <c r="AA35" s="103"/>
    </row>
    <row r="36" spans="2:27" ht="12.75" customHeight="1" x14ac:dyDescent="0.2">
      <c r="B36" s="101"/>
      <c r="C36" s="101"/>
      <c r="D36" s="101"/>
      <c r="E36" s="102"/>
      <c r="F36" s="102"/>
      <c r="G36" s="101"/>
      <c r="H36" s="103"/>
      <c r="I36" s="104"/>
      <c r="J36" s="103"/>
      <c r="K36" s="103"/>
      <c r="L36" s="103"/>
      <c r="M36" s="105"/>
      <c r="N36" s="74"/>
      <c r="O36" s="105"/>
      <c r="P36" s="105"/>
      <c r="Q36" s="105"/>
      <c r="R36" s="105"/>
      <c r="S36" s="105"/>
      <c r="T36" s="105"/>
      <c r="U36" s="105"/>
      <c r="V36" s="105"/>
      <c r="W36" s="106"/>
      <c r="X36" s="106"/>
      <c r="Z36" s="103"/>
      <c r="AA36" s="103"/>
    </row>
    <row r="37" spans="2:27" ht="12.75" customHeight="1" x14ac:dyDescent="0.2">
      <c r="B37" s="101"/>
      <c r="C37" s="101"/>
      <c r="D37" s="101"/>
      <c r="E37" s="102"/>
      <c r="F37" s="102"/>
      <c r="G37" s="101"/>
      <c r="H37" s="103"/>
      <c r="I37" s="104"/>
      <c r="J37" s="103"/>
      <c r="K37" s="103"/>
      <c r="L37" s="103"/>
      <c r="M37" s="105"/>
      <c r="N37" s="104"/>
      <c r="O37" s="105"/>
      <c r="P37" s="105"/>
      <c r="Q37" s="105"/>
      <c r="R37" s="105"/>
      <c r="S37" s="105"/>
      <c r="T37" s="105"/>
      <c r="U37" s="105"/>
      <c r="V37" s="105"/>
      <c r="W37" s="106"/>
      <c r="X37" s="106"/>
      <c r="Z37" s="103"/>
      <c r="AA37" s="103"/>
    </row>
    <row r="38" spans="2:27" ht="12.75" customHeight="1" x14ac:dyDescent="0.2">
      <c r="B38" s="101"/>
      <c r="C38" s="101"/>
      <c r="D38" s="101"/>
      <c r="E38" s="102"/>
      <c r="F38" s="102"/>
      <c r="G38" s="101"/>
      <c r="H38" s="103"/>
      <c r="I38" s="104"/>
      <c r="J38" s="103"/>
      <c r="K38" s="103"/>
      <c r="L38" s="103"/>
      <c r="M38" s="105"/>
      <c r="N38" s="74"/>
      <c r="O38" s="105"/>
      <c r="P38" s="105"/>
      <c r="Q38" s="105"/>
      <c r="R38" s="105"/>
      <c r="S38" s="105"/>
      <c r="T38" s="105"/>
      <c r="U38" s="105"/>
      <c r="V38" s="105"/>
      <c r="W38" s="106"/>
      <c r="X38" s="106"/>
      <c r="Z38" s="103"/>
      <c r="AA38" s="103"/>
    </row>
    <row r="39" spans="2:27" ht="12.75" customHeight="1" x14ac:dyDescent="0.2">
      <c r="B39" s="101"/>
      <c r="C39" s="101"/>
      <c r="D39" s="101"/>
      <c r="E39" s="102"/>
      <c r="F39" s="102"/>
      <c r="G39" s="101"/>
      <c r="H39" s="103"/>
      <c r="I39" s="104"/>
      <c r="J39" s="103"/>
      <c r="K39" s="103"/>
      <c r="L39" s="103"/>
      <c r="M39" s="105"/>
      <c r="N39" s="74"/>
      <c r="O39" s="105"/>
      <c r="P39" s="105"/>
      <c r="Q39" s="105"/>
      <c r="R39" s="105"/>
      <c r="S39" s="105"/>
      <c r="T39" s="105"/>
      <c r="U39" s="105"/>
      <c r="V39" s="105"/>
      <c r="W39" s="106"/>
      <c r="X39" s="106"/>
      <c r="Z39" s="103"/>
      <c r="AA39" s="103"/>
    </row>
    <row r="40" spans="2:27" ht="12.75" customHeight="1" x14ac:dyDescent="0.2">
      <c r="B40" s="101"/>
      <c r="C40" s="101"/>
      <c r="D40" s="102"/>
      <c r="E40" s="102"/>
      <c r="F40" s="102"/>
      <c r="G40" s="101"/>
      <c r="H40" s="103"/>
      <c r="I40" s="104"/>
      <c r="J40" s="103"/>
      <c r="K40" s="103"/>
      <c r="L40" s="103"/>
      <c r="M40" s="105"/>
      <c r="N40" s="104"/>
      <c r="O40" s="105"/>
      <c r="P40" s="105"/>
      <c r="Q40" s="105"/>
      <c r="R40" s="105"/>
      <c r="S40" s="105"/>
      <c r="T40" s="105"/>
      <c r="U40" s="105"/>
      <c r="V40" s="105"/>
      <c r="W40" s="106"/>
      <c r="X40" s="106"/>
      <c r="Z40" s="103"/>
      <c r="AA40" s="103"/>
    </row>
    <row r="41" spans="2:27" ht="12.75" customHeight="1" x14ac:dyDescent="0.2">
      <c r="B41" s="101"/>
      <c r="C41" s="101"/>
      <c r="D41" s="101"/>
      <c r="E41" s="102"/>
      <c r="F41" s="102"/>
      <c r="G41" s="101"/>
      <c r="H41" s="103"/>
      <c r="I41" s="104"/>
      <c r="J41" s="103"/>
      <c r="K41" s="103"/>
      <c r="L41" s="103"/>
      <c r="M41" s="105"/>
      <c r="N41" s="74"/>
      <c r="O41" s="105"/>
      <c r="P41" s="105"/>
      <c r="Q41" s="105"/>
      <c r="R41" s="105"/>
      <c r="S41" s="105"/>
      <c r="T41" s="105"/>
      <c r="U41" s="105"/>
      <c r="V41" s="105"/>
      <c r="W41" s="106"/>
      <c r="X41" s="106"/>
      <c r="Z41" s="103"/>
      <c r="AA41" s="103"/>
    </row>
    <row r="42" spans="2:27" ht="12.75" customHeight="1" x14ac:dyDescent="0.2">
      <c r="B42" s="101"/>
      <c r="C42" s="108"/>
      <c r="D42" s="101"/>
      <c r="E42" s="102"/>
      <c r="F42" s="102"/>
      <c r="G42" s="101"/>
      <c r="H42" s="103"/>
      <c r="I42" s="104"/>
      <c r="J42" s="103"/>
      <c r="K42" s="103"/>
      <c r="L42" s="103"/>
      <c r="M42" s="105"/>
      <c r="N42" s="74"/>
      <c r="O42" s="105"/>
      <c r="P42" s="105"/>
      <c r="Q42" s="105"/>
      <c r="R42" s="105"/>
      <c r="S42" s="105"/>
      <c r="T42" s="105"/>
      <c r="U42" s="105"/>
      <c r="V42" s="105"/>
      <c r="W42" s="106"/>
      <c r="X42" s="106"/>
      <c r="Z42" s="103"/>
      <c r="AA42" s="103"/>
    </row>
    <row r="43" spans="2:27" ht="12.75" customHeight="1" x14ac:dyDescent="0.2">
      <c r="B43" s="101"/>
      <c r="C43" s="101"/>
      <c r="D43" s="102"/>
      <c r="E43" s="102"/>
      <c r="F43" s="102"/>
      <c r="G43" s="101"/>
      <c r="H43" s="103"/>
      <c r="I43" s="104"/>
      <c r="J43" s="103"/>
      <c r="K43" s="103"/>
      <c r="L43" s="103"/>
      <c r="M43" s="105"/>
      <c r="N43" s="104"/>
      <c r="O43" s="105"/>
      <c r="P43" s="105"/>
      <c r="Q43" s="105"/>
      <c r="R43" s="105"/>
      <c r="S43" s="105"/>
      <c r="T43" s="105"/>
      <c r="U43" s="105"/>
      <c r="V43" s="105"/>
      <c r="W43" s="106"/>
      <c r="X43" s="106"/>
      <c r="Z43" s="103"/>
      <c r="AA43" s="103"/>
    </row>
    <row r="44" spans="2:27" ht="12.75" customHeight="1" x14ac:dyDescent="0.2">
      <c r="B44" s="101"/>
      <c r="C44" s="101"/>
      <c r="D44" s="101"/>
      <c r="E44" s="102"/>
      <c r="F44" s="102"/>
      <c r="G44" s="101"/>
      <c r="H44" s="103"/>
      <c r="I44" s="104"/>
      <c r="J44" s="103"/>
      <c r="K44" s="103"/>
      <c r="L44" s="103"/>
      <c r="M44" s="105"/>
      <c r="N44" s="74"/>
      <c r="O44" s="105"/>
      <c r="P44" s="105"/>
      <c r="Q44" s="105"/>
      <c r="R44" s="105"/>
      <c r="S44" s="105"/>
      <c r="T44" s="105"/>
      <c r="U44" s="105"/>
      <c r="V44" s="105"/>
      <c r="W44" s="106"/>
      <c r="X44" s="106"/>
      <c r="Z44" s="103"/>
      <c r="AA44" s="103"/>
    </row>
    <row r="45" spans="2:27" ht="12.75" customHeight="1" x14ac:dyDescent="0.2">
      <c r="B45" s="101"/>
      <c r="C45" s="101"/>
      <c r="D45" s="101"/>
      <c r="E45" s="102"/>
      <c r="F45" s="102"/>
      <c r="G45" s="101"/>
      <c r="H45" s="103"/>
      <c r="I45" s="104"/>
      <c r="J45" s="103"/>
      <c r="K45" s="103"/>
      <c r="L45" s="103"/>
      <c r="M45" s="105"/>
      <c r="N45" s="74"/>
      <c r="O45" s="105"/>
      <c r="P45" s="105"/>
      <c r="Q45" s="105"/>
      <c r="R45" s="105"/>
      <c r="S45" s="105"/>
      <c r="T45" s="105"/>
      <c r="U45" s="105"/>
      <c r="V45" s="105"/>
      <c r="W45" s="106"/>
      <c r="X45" s="106"/>
      <c r="Z45" s="103"/>
      <c r="AA45" s="103"/>
    </row>
    <row r="46" spans="2:27" ht="12.75" customHeight="1" x14ac:dyDescent="0.2">
      <c r="B46" s="101"/>
      <c r="C46" s="101"/>
      <c r="D46" s="101"/>
      <c r="E46" s="102"/>
      <c r="F46" s="102"/>
      <c r="G46" s="101"/>
      <c r="H46" s="103"/>
      <c r="I46" s="104"/>
      <c r="J46" s="103"/>
      <c r="K46" s="103"/>
      <c r="L46" s="103"/>
      <c r="M46" s="105"/>
      <c r="N46" s="74"/>
      <c r="O46" s="105"/>
      <c r="P46" s="105"/>
      <c r="Q46" s="105"/>
      <c r="R46" s="105"/>
      <c r="S46" s="105"/>
      <c r="T46" s="105"/>
      <c r="U46" s="105"/>
      <c r="V46" s="105"/>
      <c r="W46" s="106"/>
      <c r="X46" s="106"/>
      <c r="Z46" s="103"/>
      <c r="AA46" s="103"/>
    </row>
    <row r="47" spans="2:27" ht="12.75" customHeight="1" x14ac:dyDescent="0.2">
      <c r="B47" s="101"/>
      <c r="C47" s="101"/>
      <c r="D47" s="101"/>
      <c r="E47" s="102"/>
      <c r="F47" s="102"/>
      <c r="G47" s="101"/>
      <c r="H47" s="103"/>
      <c r="I47" s="104"/>
      <c r="J47" s="103"/>
      <c r="K47" s="103"/>
      <c r="L47" s="103"/>
      <c r="M47" s="105"/>
      <c r="N47" s="74"/>
      <c r="O47" s="105"/>
      <c r="P47" s="105"/>
      <c r="Q47" s="105"/>
      <c r="R47" s="105"/>
      <c r="S47" s="105"/>
      <c r="T47" s="105"/>
      <c r="U47" s="105"/>
      <c r="V47" s="105"/>
      <c r="W47" s="106"/>
      <c r="X47" s="106"/>
      <c r="Z47" s="103"/>
      <c r="AA47" s="103"/>
    </row>
    <row r="48" spans="2:27" ht="12.75" customHeight="1" x14ac:dyDescent="0.2">
      <c r="B48" s="101"/>
      <c r="C48" s="101"/>
      <c r="D48" s="102"/>
      <c r="E48" s="102"/>
      <c r="F48" s="102"/>
      <c r="G48" s="101"/>
      <c r="H48" s="103"/>
      <c r="I48" s="104"/>
      <c r="J48" s="103"/>
      <c r="K48" s="103"/>
      <c r="L48" s="103"/>
      <c r="M48" s="105"/>
      <c r="N48" s="104"/>
      <c r="O48" s="105"/>
      <c r="P48" s="105"/>
      <c r="Q48" s="105"/>
      <c r="R48" s="105"/>
      <c r="S48" s="105"/>
      <c r="T48" s="105"/>
      <c r="U48" s="105"/>
      <c r="V48" s="105"/>
      <c r="W48" s="106"/>
      <c r="X48" s="106"/>
      <c r="Z48" s="103"/>
      <c r="AA48" s="103"/>
    </row>
    <row r="49" spans="2:27" ht="12.75" customHeight="1" x14ac:dyDescent="0.2">
      <c r="B49" s="101"/>
      <c r="C49" s="101"/>
      <c r="D49" s="101"/>
      <c r="E49" s="102"/>
      <c r="F49" s="102"/>
      <c r="G49" s="101"/>
      <c r="H49" s="103"/>
      <c r="I49" s="104"/>
      <c r="J49" s="103"/>
      <c r="K49" s="103"/>
      <c r="L49" s="103"/>
      <c r="M49" s="105"/>
      <c r="N49" s="74"/>
      <c r="O49" s="105"/>
      <c r="P49" s="105"/>
      <c r="Q49" s="105"/>
      <c r="R49" s="105"/>
      <c r="S49" s="105"/>
      <c r="T49" s="105"/>
      <c r="U49" s="105"/>
      <c r="V49" s="105"/>
      <c r="W49" s="106"/>
      <c r="X49" s="106"/>
      <c r="Z49" s="103"/>
      <c r="AA49" s="103"/>
    </row>
    <row r="50" spans="2:27" ht="13.15" customHeight="1" x14ac:dyDescent="0.2">
      <c r="B50" s="101"/>
      <c r="C50" s="101"/>
      <c r="D50" s="101"/>
      <c r="E50" s="102"/>
      <c r="F50" s="102"/>
      <c r="G50" s="101"/>
      <c r="H50" s="103"/>
      <c r="I50" s="104"/>
      <c r="J50" s="103"/>
      <c r="K50" s="103"/>
      <c r="L50" s="103"/>
      <c r="M50" s="105"/>
      <c r="N50" s="74"/>
      <c r="O50" s="105"/>
      <c r="P50" s="105"/>
      <c r="Q50" s="105"/>
      <c r="R50" s="105"/>
      <c r="S50" s="105"/>
      <c r="T50" s="105"/>
      <c r="U50" s="105"/>
      <c r="V50" s="105"/>
      <c r="W50" s="106"/>
      <c r="X50" s="106"/>
      <c r="Z50" s="103"/>
      <c r="AA50" s="103"/>
    </row>
    <row r="51" spans="2:27" ht="12.75" customHeight="1" x14ac:dyDescent="0.2">
      <c r="B51" s="101"/>
      <c r="C51" s="101"/>
      <c r="D51" s="101"/>
      <c r="E51" s="102"/>
      <c r="F51" s="87"/>
      <c r="G51" s="101"/>
      <c r="H51" s="103"/>
      <c r="I51" s="104"/>
      <c r="J51" s="103"/>
      <c r="K51" s="103"/>
      <c r="L51" s="103"/>
      <c r="M51" s="105"/>
      <c r="N51" s="104"/>
      <c r="O51" s="105"/>
      <c r="P51" s="105"/>
      <c r="Q51" s="105"/>
      <c r="R51" s="105"/>
      <c r="S51" s="105"/>
      <c r="T51" s="105"/>
      <c r="U51" s="105"/>
      <c r="V51" s="105"/>
      <c r="W51" s="106"/>
      <c r="X51" s="106"/>
      <c r="Z51" s="103"/>
      <c r="AA51" s="103"/>
    </row>
    <row r="52" spans="2:27" ht="12.75" customHeight="1" x14ac:dyDescent="0.2">
      <c r="B52" s="101"/>
      <c r="C52" s="101"/>
      <c r="D52" s="101"/>
      <c r="E52" s="102"/>
      <c r="F52" s="110"/>
      <c r="G52" s="101"/>
      <c r="H52" s="103"/>
      <c r="I52" s="104"/>
      <c r="J52" s="103"/>
      <c r="K52" s="103"/>
      <c r="L52" s="103"/>
      <c r="M52" s="105"/>
      <c r="N52" s="104"/>
      <c r="O52" s="105"/>
      <c r="P52" s="105"/>
      <c r="Q52" s="105"/>
      <c r="R52" s="105"/>
      <c r="S52" s="105"/>
      <c r="T52" s="105"/>
      <c r="U52" s="105"/>
      <c r="V52" s="105"/>
      <c r="W52" s="106"/>
      <c r="X52" s="106"/>
      <c r="Z52" s="103"/>
      <c r="AA52" s="103"/>
    </row>
    <row r="53" spans="2:27" ht="12.75" customHeight="1" x14ac:dyDescent="0.2">
      <c r="B53" s="101"/>
      <c r="C53" s="101"/>
      <c r="D53" s="101"/>
      <c r="E53" s="102"/>
      <c r="F53" s="110"/>
      <c r="G53" s="101"/>
      <c r="H53" s="103"/>
      <c r="I53" s="104"/>
      <c r="J53" s="103"/>
      <c r="K53" s="103"/>
      <c r="L53" s="103"/>
      <c r="M53" s="105"/>
      <c r="N53" s="104"/>
      <c r="O53" s="105"/>
      <c r="P53" s="105"/>
      <c r="Q53" s="105"/>
      <c r="R53" s="105"/>
      <c r="S53" s="105"/>
      <c r="T53" s="105"/>
      <c r="U53" s="105"/>
      <c r="V53" s="105"/>
      <c r="W53" s="106"/>
      <c r="X53" s="106"/>
      <c r="Z53" s="103"/>
      <c r="AA53" s="103"/>
    </row>
    <row r="54" spans="2:27" ht="12.75" customHeight="1" x14ac:dyDescent="0.2">
      <c r="B54" s="101"/>
      <c r="C54" s="101"/>
      <c r="D54" s="101"/>
      <c r="E54" s="102"/>
      <c r="F54" s="110"/>
      <c r="G54" s="101"/>
      <c r="H54" s="103"/>
      <c r="I54" s="104"/>
      <c r="J54" s="103"/>
      <c r="K54" s="103"/>
      <c r="L54" s="103"/>
      <c r="M54" s="105"/>
      <c r="N54" s="104"/>
      <c r="O54" s="105"/>
      <c r="P54" s="105"/>
      <c r="Q54" s="105"/>
      <c r="R54" s="105"/>
      <c r="S54" s="105"/>
      <c r="T54" s="105"/>
      <c r="U54" s="105"/>
      <c r="V54" s="105"/>
      <c r="W54" s="106"/>
      <c r="X54" s="106"/>
      <c r="Z54" s="103"/>
      <c r="AA54" s="103"/>
    </row>
    <row r="55" spans="2:27" ht="12.75" customHeight="1" x14ac:dyDescent="0.2">
      <c r="B55" s="101"/>
      <c r="C55" s="101"/>
      <c r="D55" s="101"/>
      <c r="E55" s="102"/>
      <c r="F55" s="102"/>
      <c r="G55" s="101"/>
      <c r="H55" s="103"/>
      <c r="I55" s="104"/>
      <c r="J55" s="103"/>
      <c r="K55" s="103"/>
      <c r="L55" s="103"/>
      <c r="M55" s="105"/>
      <c r="N55" s="74"/>
      <c r="O55" s="105"/>
      <c r="P55" s="105"/>
      <c r="Q55" s="105"/>
      <c r="R55" s="105"/>
      <c r="S55" s="105"/>
      <c r="T55" s="105"/>
      <c r="U55" s="105"/>
      <c r="V55" s="105"/>
      <c r="W55" s="106"/>
      <c r="X55" s="106"/>
      <c r="Z55" s="103"/>
      <c r="AA55" s="103"/>
    </row>
    <row r="56" spans="2:27" ht="12.75" customHeight="1" x14ac:dyDescent="0.2">
      <c r="B56" s="101"/>
      <c r="C56" s="101"/>
      <c r="D56" s="101"/>
      <c r="E56" s="102"/>
      <c r="F56" s="102"/>
      <c r="G56" s="101"/>
      <c r="H56" s="103"/>
      <c r="I56" s="104"/>
      <c r="J56" s="103"/>
      <c r="K56" s="103"/>
      <c r="L56" s="103"/>
      <c r="M56" s="105"/>
      <c r="N56" s="74"/>
      <c r="O56" s="105"/>
      <c r="P56" s="105"/>
      <c r="Q56" s="105"/>
      <c r="R56" s="105"/>
      <c r="S56" s="105"/>
      <c r="T56" s="105"/>
      <c r="U56" s="105"/>
      <c r="V56" s="105"/>
      <c r="W56" s="106"/>
      <c r="X56" s="106"/>
      <c r="Z56" s="103"/>
      <c r="AA56" s="103"/>
    </row>
    <row r="57" spans="2:27" ht="13.7" customHeight="1" x14ac:dyDescent="0.2">
      <c r="B57" s="101"/>
      <c r="C57" s="101"/>
      <c r="D57" s="101"/>
      <c r="E57" s="102"/>
      <c r="F57" s="102"/>
      <c r="G57" s="101"/>
      <c r="H57" s="103"/>
      <c r="I57" s="104"/>
      <c r="J57" s="103"/>
      <c r="K57" s="103"/>
      <c r="L57" s="103"/>
      <c r="M57" s="105"/>
      <c r="N57" s="74"/>
      <c r="O57" s="105"/>
      <c r="P57" s="105"/>
      <c r="Q57" s="105"/>
      <c r="R57" s="105"/>
      <c r="S57" s="105"/>
      <c r="T57" s="105"/>
      <c r="U57" s="105"/>
      <c r="V57" s="105"/>
      <c r="W57" s="106"/>
      <c r="Z57" s="103"/>
      <c r="AA57" s="103"/>
    </row>
    <row r="58" spans="2:27" ht="13.7" customHeight="1" x14ac:dyDescent="0.2">
      <c r="B58" s="101"/>
      <c r="C58" s="101"/>
      <c r="D58" s="101"/>
      <c r="E58" s="102"/>
      <c r="F58" s="102"/>
      <c r="G58" s="101"/>
      <c r="H58" s="103"/>
      <c r="I58" s="104"/>
      <c r="J58" s="103"/>
      <c r="K58" s="103"/>
      <c r="L58" s="103"/>
      <c r="M58" s="105"/>
      <c r="N58" s="74"/>
      <c r="O58" s="105"/>
      <c r="P58" s="105"/>
      <c r="Q58" s="105"/>
      <c r="R58" s="105"/>
      <c r="S58" s="105"/>
      <c r="T58" s="105"/>
      <c r="U58" s="105"/>
      <c r="V58" s="105"/>
      <c r="W58" s="106"/>
      <c r="Z58" s="103"/>
      <c r="AA58" s="103"/>
    </row>
    <row r="59" spans="2:27" ht="13.7" customHeight="1" x14ac:dyDescent="0.2">
      <c r="B59" s="101"/>
      <c r="C59" s="101"/>
      <c r="D59" s="101"/>
      <c r="E59" s="102"/>
      <c r="F59" s="102"/>
      <c r="G59" s="101"/>
      <c r="H59" s="103"/>
      <c r="I59" s="104"/>
      <c r="J59" s="103"/>
      <c r="K59" s="103"/>
      <c r="L59" s="103"/>
      <c r="M59" s="105"/>
      <c r="N59" s="104"/>
      <c r="O59" s="105"/>
      <c r="P59" s="105"/>
      <c r="Q59" s="105"/>
      <c r="R59" s="105"/>
      <c r="S59" s="105"/>
      <c r="T59" s="105"/>
      <c r="U59" s="105"/>
      <c r="V59" s="105"/>
      <c r="W59" s="106"/>
      <c r="Z59" s="103"/>
      <c r="AA59" s="103"/>
    </row>
    <row r="60" spans="2:27" ht="13.7" customHeight="1" x14ac:dyDescent="0.2">
      <c r="B60" s="101"/>
      <c r="C60" s="101"/>
      <c r="D60" s="101"/>
      <c r="E60" s="102"/>
      <c r="F60" s="102"/>
      <c r="G60" s="101"/>
      <c r="H60" s="103"/>
      <c r="I60" s="104"/>
      <c r="J60" s="103"/>
      <c r="K60" s="103"/>
      <c r="L60" s="103"/>
      <c r="M60" s="105"/>
      <c r="N60" s="74"/>
      <c r="O60" s="105"/>
      <c r="P60" s="105"/>
      <c r="Q60" s="105"/>
      <c r="R60" s="105"/>
      <c r="S60" s="105"/>
      <c r="T60" s="105"/>
      <c r="U60" s="105"/>
      <c r="V60" s="105"/>
      <c r="W60" s="106"/>
      <c r="Z60" s="103"/>
      <c r="AA60" s="103"/>
    </row>
    <row r="61" spans="2:27" ht="13.7" customHeight="1" x14ac:dyDescent="0.2">
      <c r="B61" s="101"/>
      <c r="C61" s="101"/>
      <c r="D61" s="101"/>
      <c r="E61" s="102"/>
      <c r="F61" s="102"/>
      <c r="G61" s="101"/>
      <c r="H61" s="103"/>
      <c r="I61" s="104"/>
      <c r="J61" s="103"/>
      <c r="K61" s="103"/>
      <c r="L61" s="103"/>
      <c r="M61" s="105"/>
      <c r="N61" s="74"/>
      <c r="O61" s="105"/>
      <c r="P61" s="105"/>
      <c r="Q61" s="105"/>
      <c r="R61" s="105"/>
      <c r="S61" s="105"/>
      <c r="T61" s="105"/>
      <c r="U61" s="105"/>
      <c r="V61" s="105"/>
      <c r="W61" s="106"/>
      <c r="Z61" s="103"/>
      <c r="AA61" s="103"/>
    </row>
    <row r="62" spans="2:27" ht="13.7" customHeight="1" x14ac:dyDescent="0.2">
      <c r="B62" s="101"/>
      <c r="C62" s="101"/>
      <c r="D62" s="101"/>
      <c r="E62" s="102"/>
      <c r="F62" s="102"/>
      <c r="G62" s="101"/>
      <c r="H62" s="87"/>
      <c r="I62" s="104"/>
      <c r="J62" s="103"/>
      <c r="K62" s="103"/>
      <c r="L62" s="103"/>
      <c r="M62" s="105"/>
      <c r="N62" s="74"/>
      <c r="O62" s="119"/>
      <c r="P62" s="87"/>
      <c r="Q62" s="119"/>
      <c r="R62" s="87"/>
      <c r="S62" s="87"/>
      <c r="T62" s="87"/>
      <c r="U62" s="87"/>
      <c r="V62" s="87"/>
      <c r="W62" s="94"/>
      <c r="Z62" s="103"/>
      <c r="AA62" s="103"/>
    </row>
    <row r="63" spans="2:27" ht="13.7" customHeight="1" x14ac:dyDescent="0.2">
      <c r="B63" s="101"/>
      <c r="C63" s="101"/>
      <c r="D63" s="101"/>
      <c r="E63" s="102"/>
      <c r="F63" s="102"/>
      <c r="G63" s="101"/>
      <c r="H63" s="103"/>
      <c r="I63" s="104"/>
      <c r="J63" s="103"/>
      <c r="K63" s="103"/>
      <c r="L63" s="103"/>
      <c r="M63" s="105"/>
      <c r="N63" s="74"/>
      <c r="O63" s="105"/>
      <c r="P63" s="105"/>
      <c r="Q63" s="105"/>
      <c r="R63" s="105"/>
      <c r="S63" s="105"/>
      <c r="T63" s="105"/>
      <c r="U63" s="105"/>
      <c r="V63" s="105"/>
      <c r="W63" s="106"/>
      <c r="Z63" s="103"/>
      <c r="AA63" s="103"/>
    </row>
    <row r="64" spans="2:27" ht="13.7" customHeight="1" x14ac:dyDescent="0.2">
      <c r="B64" s="101"/>
      <c r="C64" s="101"/>
      <c r="D64" s="101"/>
      <c r="E64" s="102"/>
      <c r="F64" s="102"/>
      <c r="G64" s="101"/>
      <c r="H64" s="103"/>
      <c r="I64" s="104"/>
      <c r="J64" s="103"/>
      <c r="K64" s="103"/>
      <c r="L64" s="103"/>
      <c r="M64" s="105"/>
      <c r="N64" s="74"/>
      <c r="O64" s="105"/>
      <c r="P64" s="105"/>
      <c r="Q64" s="105"/>
      <c r="R64" s="105"/>
      <c r="S64" s="105"/>
      <c r="T64" s="105"/>
      <c r="U64" s="105"/>
      <c r="V64" s="105"/>
      <c r="W64" s="106"/>
      <c r="Z64" s="103"/>
      <c r="AA64" s="103"/>
    </row>
    <row r="65" spans="2:27" ht="13.7" customHeight="1" x14ac:dyDescent="0.2">
      <c r="B65" s="101"/>
      <c r="C65" s="101"/>
      <c r="D65" s="101"/>
      <c r="E65" s="102"/>
      <c r="F65" s="102"/>
      <c r="G65" s="101"/>
      <c r="H65" s="103"/>
      <c r="I65" s="104"/>
      <c r="J65" s="103"/>
      <c r="K65" s="103"/>
      <c r="L65" s="103"/>
      <c r="M65" s="105"/>
      <c r="N65" s="74"/>
      <c r="O65" s="105"/>
      <c r="P65" s="105"/>
      <c r="Q65" s="105"/>
      <c r="R65" s="105"/>
      <c r="S65" s="105"/>
      <c r="T65" s="105"/>
      <c r="U65" s="105"/>
      <c r="V65" s="105"/>
      <c r="W65" s="106"/>
      <c r="X65" s="106"/>
      <c r="Z65" s="103"/>
      <c r="AA65" s="103"/>
    </row>
    <row r="66" spans="2:27" ht="13.7" customHeight="1" x14ac:dyDescent="0.2">
      <c r="B66" s="101"/>
      <c r="C66" s="101"/>
      <c r="D66" s="101"/>
      <c r="E66" s="102"/>
      <c r="F66" s="102"/>
      <c r="G66" s="101"/>
      <c r="H66" s="103"/>
      <c r="I66" s="104"/>
      <c r="J66" s="103"/>
      <c r="K66" s="103"/>
      <c r="L66" s="103"/>
      <c r="M66" s="105"/>
      <c r="N66" s="74"/>
      <c r="O66" s="105"/>
      <c r="P66" s="105"/>
      <c r="Q66" s="105"/>
      <c r="R66" s="105"/>
      <c r="S66" s="105"/>
      <c r="T66" s="105"/>
      <c r="U66" s="105"/>
      <c r="V66" s="105"/>
      <c r="W66" s="106"/>
      <c r="Z66" s="103"/>
      <c r="AA66" s="103"/>
    </row>
    <row r="67" spans="2:27" ht="13.7" customHeight="1" x14ac:dyDescent="0.2">
      <c r="B67" s="101"/>
      <c r="C67" s="101"/>
      <c r="D67" s="101"/>
      <c r="E67" s="102"/>
      <c r="F67" s="102"/>
      <c r="G67" s="101"/>
      <c r="H67" s="103"/>
      <c r="I67" s="104"/>
      <c r="J67" s="103"/>
      <c r="K67" s="103"/>
      <c r="L67" s="103"/>
      <c r="M67" s="105"/>
      <c r="N67" s="74"/>
      <c r="O67" s="105"/>
      <c r="P67" s="105"/>
      <c r="Q67" s="105"/>
      <c r="R67" s="105"/>
      <c r="S67" s="105"/>
      <c r="T67" s="105"/>
      <c r="U67" s="105"/>
      <c r="V67" s="105"/>
      <c r="W67" s="106"/>
      <c r="Z67" s="103"/>
      <c r="AA67" s="103"/>
    </row>
    <row r="68" spans="2:27" ht="13.7" customHeight="1" x14ac:dyDescent="0.2">
      <c r="B68" s="101"/>
      <c r="C68" s="101"/>
      <c r="D68" s="101"/>
      <c r="E68" s="102"/>
      <c r="F68" s="102"/>
      <c r="G68" s="101"/>
      <c r="H68" s="103"/>
      <c r="I68" s="104"/>
      <c r="J68" s="103"/>
      <c r="K68" s="103"/>
      <c r="L68" s="103"/>
      <c r="M68" s="105"/>
      <c r="N68" s="74"/>
      <c r="O68" s="105"/>
      <c r="P68" s="105"/>
      <c r="Q68" s="105"/>
      <c r="R68" s="105"/>
      <c r="S68" s="105"/>
      <c r="T68" s="105"/>
      <c r="U68" s="105"/>
      <c r="V68" s="105"/>
      <c r="W68" s="106"/>
      <c r="Z68" s="103"/>
      <c r="AA68" s="103"/>
    </row>
    <row r="69" spans="2:27" ht="13.7" customHeight="1" x14ac:dyDescent="0.2">
      <c r="B69" s="101"/>
      <c r="C69" s="101"/>
      <c r="D69" s="101"/>
      <c r="E69" s="102"/>
      <c r="F69" s="102"/>
      <c r="G69" s="101"/>
      <c r="H69" s="103"/>
      <c r="I69" s="104"/>
      <c r="J69" s="103"/>
      <c r="K69" s="103"/>
      <c r="L69" s="103"/>
      <c r="M69" s="105"/>
      <c r="N69" s="74"/>
      <c r="O69" s="105"/>
      <c r="P69" s="105"/>
      <c r="Q69" s="105"/>
      <c r="R69" s="105"/>
      <c r="S69" s="105"/>
      <c r="T69" s="105"/>
      <c r="U69" s="105"/>
      <c r="V69" s="105"/>
      <c r="W69" s="106"/>
      <c r="X69" s="106"/>
      <c r="Z69" s="103"/>
      <c r="AA69" s="103"/>
    </row>
    <row r="70" spans="2:27" ht="13.7" customHeight="1" x14ac:dyDescent="0.2">
      <c r="B70" s="101"/>
      <c r="C70" s="101"/>
      <c r="D70" s="101"/>
      <c r="E70" s="102"/>
      <c r="F70" s="102"/>
      <c r="G70" s="101"/>
      <c r="H70" s="103"/>
      <c r="I70" s="104"/>
      <c r="J70" s="103"/>
      <c r="K70" s="103"/>
      <c r="L70" s="103"/>
      <c r="M70" s="105"/>
      <c r="N70" s="74"/>
      <c r="O70" s="105"/>
      <c r="P70" s="105"/>
      <c r="Q70" s="105"/>
      <c r="R70" s="105"/>
      <c r="S70" s="105"/>
      <c r="T70" s="105"/>
      <c r="U70" s="105"/>
      <c r="V70" s="105"/>
      <c r="W70" s="106"/>
      <c r="Z70" s="103"/>
      <c r="AA70" s="103"/>
    </row>
    <row r="71" spans="2:27" ht="13.7" customHeight="1" x14ac:dyDescent="0.2">
      <c r="B71" s="101"/>
      <c r="C71" s="101"/>
      <c r="D71" s="101"/>
      <c r="E71" s="102"/>
      <c r="F71" s="102"/>
      <c r="G71" s="101"/>
      <c r="H71" s="103"/>
      <c r="I71" s="104"/>
      <c r="J71" s="103"/>
      <c r="K71" s="103"/>
      <c r="L71" s="103"/>
      <c r="M71" s="105"/>
      <c r="N71" s="74"/>
      <c r="O71" s="105"/>
      <c r="P71" s="105"/>
      <c r="Q71" s="105"/>
      <c r="R71" s="105"/>
      <c r="S71" s="105"/>
      <c r="T71" s="105"/>
      <c r="U71" s="105"/>
      <c r="V71" s="105"/>
      <c r="W71" s="106"/>
      <c r="Z71" s="103"/>
      <c r="AA71" s="103"/>
    </row>
    <row r="72" spans="2:27" ht="13.7" customHeight="1" x14ac:dyDescent="0.2">
      <c r="B72" s="101"/>
      <c r="C72" s="101"/>
      <c r="D72" s="102"/>
      <c r="E72" s="102"/>
      <c r="F72" s="102"/>
      <c r="G72" s="101"/>
      <c r="H72" s="103"/>
      <c r="I72" s="104"/>
      <c r="J72" s="103"/>
      <c r="K72" s="103"/>
      <c r="L72" s="103"/>
      <c r="M72" s="105"/>
      <c r="N72" s="104"/>
      <c r="O72" s="105"/>
      <c r="P72" s="105"/>
      <c r="Q72" s="105"/>
      <c r="R72" s="105"/>
      <c r="S72" s="105"/>
      <c r="T72" s="105"/>
      <c r="U72" s="105"/>
      <c r="V72" s="105"/>
      <c r="W72" s="106"/>
      <c r="Z72" s="103"/>
      <c r="AA72" s="103"/>
    </row>
    <row r="73" spans="2:27" ht="13.7" customHeight="1" x14ac:dyDescent="0.2">
      <c r="B73" s="101"/>
      <c r="C73" s="101"/>
      <c r="D73" s="101"/>
      <c r="E73" s="102"/>
      <c r="F73" s="102"/>
      <c r="G73" s="101"/>
      <c r="H73" s="103"/>
      <c r="I73" s="104"/>
      <c r="J73" s="103"/>
      <c r="K73" s="103"/>
      <c r="L73" s="103"/>
      <c r="M73" s="105"/>
      <c r="N73" s="74"/>
      <c r="O73" s="119"/>
      <c r="P73" s="87"/>
      <c r="Q73" s="119"/>
      <c r="R73" s="87"/>
      <c r="S73" s="87"/>
      <c r="T73" s="87"/>
      <c r="U73" s="87"/>
      <c r="V73" s="87"/>
      <c r="W73" s="94"/>
      <c r="X73" s="94"/>
      <c r="Z73" s="103"/>
      <c r="AA73" s="103"/>
    </row>
    <row r="74" spans="2:27" ht="13.7" customHeight="1" x14ac:dyDescent="0.2">
      <c r="B74" s="101"/>
      <c r="C74" s="101"/>
      <c r="D74" s="101"/>
      <c r="E74" s="102"/>
      <c r="F74" s="102"/>
      <c r="G74" s="101"/>
      <c r="H74" s="103"/>
      <c r="I74" s="104"/>
      <c r="J74" s="103"/>
      <c r="K74" s="103"/>
      <c r="L74" s="103"/>
      <c r="M74" s="105"/>
      <c r="N74" s="74"/>
      <c r="O74" s="119"/>
      <c r="P74" s="112"/>
      <c r="Q74" s="119"/>
      <c r="R74" s="112"/>
      <c r="S74" s="112"/>
      <c r="T74" s="112"/>
      <c r="U74" s="112"/>
      <c r="V74" s="112"/>
      <c r="W74" s="94"/>
      <c r="X74" s="94"/>
      <c r="Z74" s="103"/>
      <c r="AA74" s="103"/>
    </row>
    <row r="75" spans="2:27" ht="13.7" customHeight="1" thickBot="1" x14ac:dyDescent="0.25">
      <c r="B75" s="101"/>
      <c r="C75" s="101"/>
      <c r="D75" s="101"/>
      <c r="E75" s="102"/>
      <c r="F75" s="87"/>
      <c r="G75" s="101"/>
      <c r="H75" s="103"/>
      <c r="I75" s="104"/>
      <c r="J75" s="103"/>
      <c r="K75" s="103"/>
      <c r="L75" s="103"/>
      <c r="M75" s="105"/>
      <c r="N75" s="104"/>
      <c r="O75" s="105"/>
      <c r="P75" s="105"/>
      <c r="Q75" s="105"/>
      <c r="R75" s="105"/>
      <c r="S75" s="105"/>
      <c r="T75" s="105"/>
      <c r="U75" s="105"/>
      <c r="V75" s="105"/>
      <c r="W75" s="106"/>
      <c r="X75" s="106"/>
      <c r="Z75" s="103"/>
      <c r="AA75" s="103"/>
    </row>
    <row r="76" spans="2:27" ht="12.75" customHeight="1" x14ac:dyDescent="0.2">
      <c r="B76" s="190" t="s">
        <v>32</v>
      </c>
      <c r="C76" s="191"/>
      <c r="D76" s="191"/>
      <c r="E76" s="191"/>
      <c r="F76" s="191"/>
      <c r="G76" s="191"/>
      <c r="H76" s="192"/>
      <c r="I76" s="209">
        <f>SUM(I17:I75)</f>
        <v>9</v>
      </c>
      <c r="J76" s="209">
        <f>Z76</f>
        <v>39.4</v>
      </c>
      <c r="K76" s="209">
        <f>AA76</f>
        <v>42.400000000000006</v>
      </c>
      <c r="L76" s="207">
        <f t="shared" ref="L76:V76" si="0">SUM(L17:L75)</f>
        <v>4</v>
      </c>
      <c r="M76" s="209">
        <f t="shared" si="0"/>
        <v>1.5</v>
      </c>
      <c r="N76" s="209">
        <f t="shared" si="0"/>
        <v>83</v>
      </c>
      <c r="O76" s="207">
        <f t="shared" ref="O76" si="1">SUM(O17:O75)</f>
        <v>4</v>
      </c>
      <c r="P76" s="207">
        <f>SUM(P17:P75)</f>
        <v>1</v>
      </c>
      <c r="Q76" s="207">
        <f t="shared" ref="Q76" si="2">SUM(Q17:Q75)</f>
        <v>2</v>
      </c>
      <c r="R76" s="207">
        <f t="shared" si="0"/>
        <v>1</v>
      </c>
      <c r="S76" s="207">
        <f t="shared" si="0"/>
        <v>4</v>
      </c>
      <c r="T76" s="207">
        <f t="shared" si="0"/>
        <v>0</v>
      </c>
      <c r="U76" s="207">
        <f t="shared" si="0"/>
        <v>0</v>
      </c>
      <c r="V76" s="207">
        <f t="shared" si="0"/>
        <v>0</v>
      </c>
      <c r="W76" s="99"/>
      <c r="X76" s="99"/>
      <c r="Z76" s="209">
        <f>SUM(Z17:Z75)</f>
        <v>39.4</v>
      </c>
      <c r="AA76" s="209">
        <f>SUM(AA17:AA75)</f>
        <v>42.400000000000006</v>
      </c>
    </row>
    <row r="77" spans="2:27" ht="12.75" customHeight="1" thickBot="1" x14ac:dyDescent="0.25">
      <c r="B77" s="193"/>
      <c r="C77" s="194"/>
      <c r="D77" s="194"/>
      <c r="E77" s="194"/>
      <c r="F77" s="194"/>
      <c r="G77" s="194"/>
      <c r="H77" s="195"/>
      <c r="I77" s="210"/>
      <c r="J77" s="210"/>
      <c r="K77" s="210"/>
      <c r="L77" s="208"/>
      <c r="M77" s="210"/>
      <c r="N77" s="210"/>
      <c r="O77" s="208"/>
      <c r="P77" s="208"/>
      <c r="Q77" s="208"/>
      <c r="R77" s="208"/>
      <c r="S77" s="208"/>
      <c r="T77" s="208"/>
      <c r="U77" s="208"/>
      <c r="V77" s="208"/>
      <c r="W77" s="99"/>
      <c r="X77" s="99"/>
      <c r="Z77" s="210"/>
      <c r="AA77" s="210"/>
    </row>
    <row r="81" spans="3:24" x14ac:dyDescent="0.2">
      <c r="C81" s="109"/>
      <c r="D81" s="109"/>
      <c r="E81" s="109"/>
      <c r="F81" s="109"/>
      <c r="G81" s="109"/>
      <c r="H81" s="109"/>
      <c r="I81" s="109"/>
      <c r="N81" s="109"/>
      <c r="O81" s="109"/>
      <c r="P81" s="109"/>
      <c r="Q81" s="109"/>
      <c r="R81" s="109"/>
      <c r="S81" s="109"/>
      <c r="T81" s="109"/>
      <c r="U81" s="109"/>
      <c r="V81" s="109"/>
      <c r="W81" s="109"/>
      <c r="X81" s="109"/>
    </row>
  </sheetData>
  <mergeCells count="46">
    <mergeCell ref="I76:I77"/>
    <mergeCell ref="U76:U77"/>
    <mergeCell ref="S76:S77"/>
    <mergeCell ref="T76:T77"/>
    <mergeCell ref="S5:S14"/>
    <mergeCell ref="T5:T14"/>
    <mergeCell ref="I5:I14"/>
    <mergeCell ref="J5:J14"/>
    <mergeCell ref="K5:K14"/>
    <mergeCell ref="L5:L14"/>
    <mergeCell ref="M5:M14"/>
    <mergeCell ref="O76:O77"/>
    <mergeCell ref="Q5:Q14"/>
    <mergeCell ref="Q76:Q77"/>
    <mergeCell ref="J76:J77"/>
    <mergeCell ref="K76:K77"/>
    <mergeCell ref="Z5:Z14"/>
    <mergeCell ref="M76:M77"/>
    <mergeCell ref="AA5:AA14"/>
    <mergeCell ref="Z76:Z77"/>
    <mergeCell ref="AA76:AA77"/>
    <mergeCell ref="U5:U14"/>
    <mergeCell ref="V5:V14"/>
    <mergeCell ref="N5:N14"/>
    <mergeCell ref="P5:P14"/>
    <mergeCell ref="R5:R14"/>
    <mergeCell ref="O5:O14"/>
    <mergeCell ref="L76:L77"/>
    <mergeCell ref="V76:V77"/>
    <mergeCell ref="N76:N77"/>
    <mergeCell ref="P76:P77"/>
    <mergeCell ref="R76:R77"/>
    <mergeCell ref="G4:G8"/>
    <mergeCell ref="B76:H77"/>
    <mergeCell ref="G9:G10"/>
    <mergeCell ref="D11:D14"/>
    <mergeCell ref="F11:F15"/>
    <mergeCell ref="G11:G15"/>
    <mergeCell ref="H4:H15"/>
    <mergeCell ref="B4:B15"/>
    <mergeCell ref="C4:C15"/>
    <mergeCell ref="D4:D8"/>
    <mergeCell ref="E4:E15"/>
    <mergeCell ref="F4:F8"/>
    <mergeCell ref="D9:D10"/>
    <mergeCell ref="F9:F10"/>
  </mergeCells>
  <pageMargins left="0.75" right="0.75" top="1" bottom="1" header="0.5" footer="0.5"/>
  <pageSetup paperSize="17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TC GEN SUM</vt:lpstr>
      <vt:lpstr>PAVT MARK 1</vt:lpstr>
      <vt:lpstr>SIGN 1</vt:lpstr>
      <vt:lpstr>'PAVT MARK 1'!Print_Area</vt:lpstr>
      <vt:lpstr>'SIGN 1'!Print_Area</vt:lpstr>
      <vt:lpstr>'TC GEN SUM'!Print_Area</vt:lpstr>
    </vt:vector>
  </TitlesOfParts>
  <Company>GPD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kmonas</dc:creator>
  <cp:lastModifiedBy>Stimson, Diana</cp:lastModifiedBy>
  <cp:lastPrinted>2014-09-04T16:18:58Z</cp:lastPrinted>
  <dcterms:created xsi:type="dcterms:W3CDTF">2014-06-12T12:40:57Z</dcterms:created>
  <dcterms:modified xsi:type="dcterms:W3CDTF">2020-10-09T14:07:50Z</dcterms:modified>
</cp:coreProperties>
</file>