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5_CUY-480 at W 130th\115031\400-Engineering\Roadway\EngData\Quantities\"/>
    </mc:Choice>
  </mc:AlternateContent>
  <bookViews>
    <workbookView xWindow="-15" yWindow="7755" windowWidth="23970" windowHeight="7815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CALCS'!$N$29:$AJ$76</definedName>
    <definedName name="ITEM">[1]QryItemAddIn2!$A:$A</definedName>
    <definedName name="_xlnm.Print_Area" localSheetId="0">'PAVEMENT CALCS'!$I$15:$AJ$89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P46" i="1" l="1"/>
  <c r="N46" i="1"/>
  <c r="J46" i="1"/>
  <c r="B46" i="1"/>
  <c r="Q35" i="1" l="1"/>
  <c r="R35" i="1" l="1"/>
  <c r="Q39" i="1" l="1"/>
  <c r="S14" i="1"/>
  <c r="S35" i="1" s="1"/>
  <c r="Z90" i="1" l="1"/>
  <c r="Y90" i="1"/>
  <c r="X90" i="1"/>
  <c r="W90" i="1"/>
  <c r="V90" i="1"/>
  <c r="Z89" i="1"/>
  <c r="Y89" i="1"/>
  <c r="X89" i="1"/>
  <c r="W89" i="1"/>
  <c r="V89" i="1"/>
  <c r="Z88" i="1"/>
  <c r="Y88" i="1"/>
  <c r="X88" i="1"/>
  <c r="W88" i="1"/>
  <c r="V88" i="1"/>
  <c r="Z87" i="1"/>
  <c r="Y87" i="1"/>
  <c r="X87" i="1"/>
  <c r="W87" i="1"/>
  <c r="V87" i="1"/>
  <c r="Z28" i="1"/>
  <c r="Y28" i="1"/>
  <c r="X28" i="1"/>
  <c r="W28" i="1"/>
  <c r="V28" i="1"/>
  <c r="Z16" i="1"/>
  <c r="Y16" i="1"/>
  <c r="X16" i="1"/>
  <c r="W16" i="1"/>
  <c r="V16" i="1"/>
  <c r="Z15" i="1"/>
  <c r="Y15" i="1"/>
  <c r="X15" i="1"/>
  <c r="W15" i="1"/>
  <c r="V15" i="1"/>
  <c r="R28" i="1" l="1"/>
  <c r="R16" i="1"/>
  <c r="R15" i="1"/>
  <c r="U90" i="1" l="1"/>
  <c r="AA90" i="1"/>
  <c r="R39" i="1"/>
  <c r="Q38" i="1"/>
  <c r="T38" i="1" s="1"/>
  <c r="T35" i="1"/>
  <c r="Q32" i="1"/>
  <c r="R32" i="1" s="1"/>
  <c r="R88" i="1" s="1"/>
  <c r="Q31" i="1"/>
  <c r="T31" i="1" s="1"/>
  <c r="B33" i="1"/>
  <c r="J33" i="1"/>
  <c r="J34" i="1"/>
  <c r="R87" i="1" l="1"/>
  <c r="S32" i="1"/>
  <c r="S39" i="1"/>
  <c r="J38" i="1"/>
  <c r="R89" i="1" l="1"/>
  <c r="I9" i="1"/>
  <c r="I92" i="1" s="1"/>
  <c r="B93" i="1" s="1"/>
  <c r="AJ339" i="1" l="1"/>
  <c r="AI339" i="1"/>
  <c r="AH339" i="1"/>
  <c r="AG339" i="1"/>
  <c r="AF339" i="1"/>
  <c r="AE339" i="1"/>
  <c r="AD339" i="1"/>
  <c r="AC339" i="1"/>
  <c r="AB339" i="1"/>
  <c r="AA339" i="1"/>
  <c r="U339" i="1"/>
  <c r="T339" i="1"/>
  <c r="S339" i="1"/>
  <c r="AJ338" i="1"/>
  <c r="AI338" i="1"/>
  <c r="AH338" i="1"/>
  <c r="AG338" i="1"/>
  <c r="AF338" i="1"/>
  <c r="AE338" i="1"/>
  <c r="AD338" i="1"/>
  <c r="AC338" i="1"/>
  <c r="AB338" i="1"/>
  <c r="AA338" i="1"/>
  <c r="U338" i="1"/>
  <c r="T338" i="1"/>
  <c r="S338" i="1"/>
  <c r="AJ337" i="1"/>
  <c r="AI337" i="1"/>
  <c r="AH337" i="1"/>
  <c r="AG337" i="1"/>
  <c r="AF337" i="1"/>
  <c r="AE337" i="1"/>
  <c r="AD337" i="1"/>
  <c r="AC337" i="1"/>
  <c r="AB337" i="1"/>
  <c r="AA337" i="1"/>
  <c r="U337" i="1"/>
  <c r="T337" i="1"/>
  <c r="S337" i="1"/>
  <c r="AJ336" i="1"/>
  <c r="AI336" i="1"/>
  <c r="AH336" i="1"/>
  <c r="AG336" i="1"/>
  <c r="AF336" i="1"/>
  <c r="AE336" i="1"/>
  <c r="AD336" i="1"/>
  <c r="AC336" i="1"/>
  <c r="AB336" i="1"/>
  <c r="AA336" i="1"/>
  <c r="U336" i="1"/>
  <c r="T336" i="1"/>
  <c r="S336" i="1"/>
  <c r="B336" i="1"/>
  <c r="P335" i="1"/>
  <c r="N335" i="1"/>
  <c r="J335" i="1"/>
  <c r="B335" i="1"/>
  <c r="P334" i="1"/>
  <c r="N334" i="1"/>
  <c r="J334" i="1"/>
  <c r="B334" i="1"/>
  <c r="P333" i="1"/>
  <c r="N333" i="1"/>
  <c r="J333" i="1"/>
  <c r="B333" i="1"/>
  <c r="P332" i="1"/>
  <c r="N332" i="1"/>
  <c r="J332" i="1"/>
  <c r="B332" i="1"/>
  <c r="P331" i="1"/>
  <c r="N331" i="1"/>
  <c r="J331" i="1"/>
  <c r="B331" i="1"/>
  <c r="P330" i="1"/>
  <c r="N330" i="1"/>
  <c r="J330" i="1"/>
  <c r="B330" i="1"/>
  <c r="P329" i="1"/>
  <c r="N329" i="1"/>
  <c r="J329" i="1"/>
  <c r="B329" i="1"/>
  <c r="P328" i="1"/>
  <c r="N328" i="1"/>
  <c r="J328" i="1"/>
  <c r="B328" i="1"/>
  <c r="P327" i="1"/>
  <c r="N327" i="1"/>
  <c r="J327" i="1"/>
  <c r="B327" i="1"/>
  <c r="P326" i="1"/>
  <c r="N326" i="1"/>
  <c r="J326" i="1"/>
  <c r="B326" i="1"/>
  <c r="P325" i="1"/>
  <c r="N325" i="1"/>
  <c r="J325" i="1"/>
  <c r="B325" i="1"/>
  <c r="P324" i="1"/>
  <c r="N324" i="1"/>
  <c r="J324" i="1"/>
  <c r="B324" i="1"/>
  <c r="P323" i="1"/>
  <c r="N323" i="1"/>
  <c r="J323" i="1"/>
  <c r="B323" i="1"/>
  <c r="P322" i="1"/>
  <c r="N322" i="1"/>
  <c r="J322" i="1"/>
  <c r="B322" i="1"/>
  <c r="P321" i="1"/>
  <c r="N321" i="1"/>
  <c r="J321" i="1"/>
  <c r="B321" i="1"/>
  <c r="P320" i="1"/>
  <c r="N320" i="1"/>
  <c r="J320" i="1"/>
  <c r="B320" i="1"/>
  <c r="P319" i="1"/>
  <c r="N319" i="1"/>
  <c r="J319" i="1"/>
  <c r="B319" i="1"/>
  <c r="P318" i="1"/>
  <c r="N318" i="1"/>
  <c r="J318" i="1"/>
  <c r="B318" i="1"/>
  <c r="P317" i="1"/>
  <c r="N317" i="1"/>
  <c r="J317" i="1"/>
  <c r="B317" i="1"/>
  <c r="P316" i="1"/>
  <c r="N316" i="1"/>
  <c r="J316" i="1"/>
  <c r="B316" i="1"/>
  <c r="P315" i="1"/>
  <c r="N315" i="1"/>
  <c r="J315" i="1"/>
  <c r="B315" i="1"/>
  <c r="P314" i="1"/>
  <c r="N314" i="1"/>
  <c r="J314" i="1"/>
  <c r="B314" i="1"/>
  <c r="P313" i="1"/>
  <c r="N313" i="1"/>
  <c r="J313" i="1"/>
  <c r="B313" i="1"/>
  <c r="P312" i="1"/>
  <c r="N312" i="1"/>
  <c r="J312" i="1"/>
  <c r="B312" i="1"/>
  <c r="P311" i="1"/>
  <c r="N311" i="1"/>
  <c r="J311" i="1"/>
  <c r="B311" i="1"/>
  <c r="P310" i="1"/>
  <c r="N310" i="1"/>
  <c r="J310" i="1"/>
  <c r="B310" i="1"/>
  <c r="P309" i="1"/>
  <c r="N309" i="1"/>
  <c r="J309" i="1"/>
  <c r="B309" i="1"/>
  <c r="P308" i="1"/>
  <c r="N308" i="1"/>
  <c r="J308" i="1"/>
  <c r="B308" i="1"/>
  <c r="P307" i="1"/>
  <c r="N307" i="1"/>
  <c r="J307" i="1"/>
  <c r="B307" i="1"/>
  <c r="P306" i="1"/>
  <c r="N306" i="1"/>
  <c r="J306" i="1"/>
  <c r="B306" i="1"/>
  <c r="P305" i="1"/>
  <c r="N305" i="1"/>
  <c r="J305" i="1"/>
  <c r="B305" i="1"/>
  <c r="P304" i="1"/>
  <c r="N304" i="1"/>
  <c r="J304" i="1"/>
  <c r="B304" i="1"/>
  <c r="P303" i="1"/>
  <c r="N303" i="1"/>
  <c r="J303" i="1"/>
  <c r="B303" i="1"/>
  <c r="P302" i="1"/>
  <c r="N302" i="1"/>
  <c r="J302" i="1"/>
  <c r="B302" i="1"/>
  <c r="P301" i="1"/>
  <c r="N301" i="1"/>
  <c r="J301" i="1"/>
  <c r="B301" i="1"/>
  <c r="P300" i="1"/>
  <c r="N300" i="1"/>
  <c r="J300" i="1"/>
  <c r="B300" i="1"/>
  <c r="P299" i="1"/>
  <c r="N299" i="1"/>
  <c r="J299" i="1"/>
  <c r="B299" i="1"/>
  <c r="P298" i="1"/>
  <c r="N298" i="1"/>
  <c r="J298" i="1"/>
  <c r="B298" i="1"/>
  <c r="P297" i="1"/>
  <c r="N297" i="1"/>
  <c r="J297" i="1"/>
  <c r="B297" i="1"/>
  <c r="P296" i="1"/>
  <c r="N296" i="1"/>
  <c r="J296" i="1"/>
  <c r="B296" i="1"/>
  <c r="P295" i="1"/>
  <c r="N295" i="1"/>
  <c r="J295" i="1"/>
  <c r="B295" i="1"/>
  <c r="P294" i="1"/>
  <c r="N294" i="1"/>
  <c r="J294" i="1"/>
  <c r="B294" i="1"/>
  <c r="P293" i="1"/>
  <c r="N293" i="1"/>
  <c r="J293" i="1"/>
  <c r="B293" i="1"/>
  <c r="P292" i="1"/>
  <c r="N292" i="1"/>
  <c r="J292" i="1"/>
  <c r="B292" i="1"/>
  <c r="P291" i="1"/>
  <c r="N291" i="1"/>
  <c r="J291" i="1"/>
  <c r="B291" i="1"/>
  <c r="P290" i="1"/>
  <c r="N290" i="1"/>
  <c r="J290" i="1"/>
  <c r="B290" i="1"/>
  <c r="P289" i="1"/>
  <c r="N289" i="1"/>
  <c r="J289" i="1"/>
  <c r="B289" i="1"/>
  <c r="P288" i="1"/>
  <c r="N288" i="1"/>
  <c r="J288" i="1"/>
  <c r="B288" i="1"/>
  <c r="P287" i="1"/>
  <c r="N287" i="1"/>
  <c r="J287" i="1"/>
  <c r="B287" i="1"/>
  <c r="P286" i="1"/>
  <c r="N286" i="1"/>
  <c r="J286" i="1"/>
  <c r="B286" i="1"/>
  <c r="P285" i="1"/>
  <c r="N285" i="1"/>
  <c r="J285" i="1"/>
  <c r="B285" i="1"/>
  <c r="P284" i="1"/>
  <c r="N284" i="1"/>
  <c r="J284" i="1"/>
  <c r="B284" i="1"/>
  <c r="P283" i="1"/>
  <c r="N283" i="1"/>
  <c r="J283" i="1"/>
  <c r="B283" i="1"/>
  <c r="P282" i="1"/>
  <c r="N282" i="1"/>
  <c r="J282" i="1"/>
  <c r="B282" i="1"/>
  <c r="P281" i="1"/>
  <c r="N281" i="1"/>
  <c r="J281" i="1"/>
  <c r="B281" i="1"/>
  <c r="P280" i="1"/>
  <c r="N280" i="1"/>
  <c r="J280" i="1"/>
  <c r="B280" i="1"/>
  <c r="P279" i="1"/>
  <c r="N279" i="1"/>
  <c r="J279" i="1"/>
  <c r="B279" i="1"/>
  <c r="P278" i="1"/>
  <c r="N278" i="1"/>
  <c r="J278" i="1"/>
  <c r="B278" i="1"/>
  <c r="AJ277" i="1"/>
  <c r="AI277" i="1"/>
  <c r="AH277" i="1"/>
  <c r="AG277" i="1"/>
  <c r="AF277" i="1"/>
  <c r="AE277" i="1"/>
  <c r="AD277" i="1"/>
  <c r="AC277" i="1"/>
  <c r="AB277" i="1"/>
  <c r="AA277" i="1"/>
  <c r="U277" i="1"/>
  <c r="T277" i="1"/>
  <c r="S277" i="1"/>
  <c r="AJ265" i="1"/>
  <c r="AI265" i="1"/>
  <c r="AH265" i="1"/>
  <c r="AG265" i="1"/>
  <c r="AF265" i="1"/>
  <c r="AE265" i="1"/>
  <c r="AD265" i="1"/>
  <c r="AC265" i="1"/>
  <c r="AB265" i="1"/>
  <c r="AA265" i="1"/>
  <c r="U265" i="1"/>
  <c r="T265" i="1"/>
  <c r="S265" i="1"/>
  <c r="AJ264" i="1"/>
  <c r="AI264" i="1"/>
  <c r="AH264" i="1"/>
  <c r="AG264" i="1"/>
  <c r="AF264" i="1"/>
  <c r="AE264" i="1"/>
  <c r="AD264" i="1"/>
  <c r="AC264" i="1"/>
  <c r="AB264" i="1"/>
  <c r="AA264" i="1"/>
  <c r="U264" i="1"/>
  <c r="T264" i="1"/>
  <c r="S264" i="1"/>
  <c r="AJ256" i="1"/>
  <c r="AI256" i="1"/>
  <c r="AH256" i="1"/>
  <c r="AG256" i="1"/>
  <c r="AF256" i="1"/>
  <c r="AE256" i="1"/>
  <c r="AD256" i="1"/>
  <c r="AC256" i="1"/>
  <c r="AB256" i="1"/>
  <c r="AA256" i="1"/>
  <c r="U256" i="1"/>
  <c r="T256" i="1"/>
  <c r="S256" i="1"/>
  <c r="AJ255" i="1"/>
  <c r="AI255" i="1"/>
  <c r="AH255" i="1"/>
  <c r="AG255" i="1"/>
  <c r="AF255" i="1"/>
  <c r="AE255" i="1"/>
  <c r="AD255" i="1"/>
  <c r="AC255" i="1"/>
  <c r="AB255" i="1"/>
  <c r="AA255" i="1"/>
  <c r="U255" i="1"/>
  <c r="T255" i="1"/>
  <c r="S255" i="1"/>
  <c r="AJ254" i="1"/>
  <c r="AI254" i="1"/>
  <c r="AH254" i="1"/>
  <c r="AG254" i="1"/>
  <c r="AF254" i="1"/>
  <c r="AE254" i="1"/>
  <c r="AD254" i="1"/>
  <c r="AC254" i="1"/>
  <c r="AB254" i="1"/>
  <c r="AA254" i="1"/>
  <c r="U254" i="1"/>
  <c r="T254" i="1"/>
  <c r="S254" i="1"/>
  <c r="AJ253" i="1"/>
  <c r="AI253" i="1"/>
  <c r="AH253" i="1"/>
  <c r="AG253" i="1"/>
  <c r="AF253" i="1"/>
  <c r="AE253" i="1"/>
  <c r="AD253" i="1"/>
  <c r="AC253" i="1"/>
  <c r="AB253" i="1"/>
  <c r="AA253" i="1"/>
  <c r="U253" i="1"/>
  <c r="T253" i="1"/>
  <c r="S253" i="1"/>
  <c r="B253" i="1"/>
  <c r="P252" i="1"/>
  <c r="N252" i="1"/>
  <c r="J252" i="1"/>
  <c r="B252" i="1"/>
  <c r="P251" i="1"/>
  <c r="N251" i="1"/>
  <c r="J251" i="1"/>
  <c r="B251" i="1"/>
  <c r="P250" i="1"/>
  <c r="N250" i="1"/>
  <c r="J250" i="1"/>
  <c r="B250" i="1"/>
  <c r="P249" i="1"/>
  <c r="N249" i="1"/>
  <c r="J249" i="1"/>
  <c r="B249" i="1"/>
  <c r="P248" i="1"/>
  <c r="N248" i="1"/>
  <c r="J248" i="1"/>
  <c r="B248" i="1"/>
  <c r="P247" i="1"/>
  <c r="N247" i="1"/>
  <c r="J247" i="1"/>
  <c r="B247" i="1"/>
  <c r="P246" i="1"/>
  <c r="N246" i="1"/>
  <c r="J246" i="1"/>
  <c r="B246" i="1"/>
  <c r="P245" i="1"/>
  <c r="N245" i="1"/>
  <c r="J245" i="1"/>
  <c r="B245" i="1"/>
  <c r="P244" i="1"/>
  <c r="N244" i="1"/>
  <c r="J244" i="1"/>
  <c r="B244" i="1"/>
  <c r="P243" i="1"/>
  <c r="N243" i="1"/>
  <c r="J243" i="1"/>
  <c r="B243" i="1"/>
  <c r="P242" i="1"/>
  <c r="N242" i="1"/>
  <c r="J242" i="1"/>
  <c r="B242" i="1"/>
  <c r="P241" i="1"/>
  <c r="N241" i="1"/>
  <c r="J241" i="1"/>
  <c r="B241" i="1"/>
  <c r="P240" i="1"/>
  <c r="N240" i="1"/>
  <c r="J240" i="1"/>
  <c r="B240" i="1"/>
  <c r="P239" i="1"/>
  <c r="N239" i="1"/>
  <c r="J239" i="1"/>
  <c r="B239" i="1"/>
  <c r="P238" i="1"/>
  <c r="N238" i="1"/>
  <c r="J238" i="1"/>
  <c r="B238" i="1"/>
  <c r="P237" i="1"/>
  <c r="N237" i="1"/>
  <c r="J237" i="1"/>
  <c r="B237" i="1"/>
  <c r="P236" i="1"/>
  <c r="N236" i="1"/>
  <c r="J236" i="1"/>
  <c r="B236" i="1"/>
  <c r="P235" i="1"/>
  <c r="N235" i="1"/>
  <c r="J235" i="1"/>
  <c r="B235" i="1"/>
  <c r="P234" i="1"/>
  <c r="N234" i="1"/>
  <c r="J234" i="1"/>
  <c r="B234" i="1"/>
  <c r="P233" i="1"/>
  <c r="N233" i="1"/>
  <c r="J233" i="1"/>
  <c r="B233" i="1"/>
  <c r="P232" i="1"/>
  <c r="N232" i="1"/>
  <c r="J232" i="1"/>
  <c r="B232" i="1"/>
  <c r="P231" i="1"/>
  <c r="N231" i="1"/>
  <c r="J231" i="1"/>
  <c r="B231" i="1"/>
  <c r="P230" i="1"/>
  <c r="N230" i="1"/>
  <c r="J230" i="1"/>
  <c r="B230" i="1"/>
  <c r="P229" i="1"/>
  <c r="N229" i="1"/>
  <c r="J229" i="1"/>
  <c r="B229" i="1"/>
  <c r="P228" i="1"/>
  <c r="N228" i="1"/>
  <c r="J228" i="1"/>
  <c r="B228" i="1"/>
  <c r="P227" i="1"/>
  <c r="N227" i="1"/>
  <c r="J227" i="1"/>
  <c r="B227" i="1"/>
  <c r="P226" i="1"/>
  <c r="N226" i="1"/>
  <c r="J226" i="1"/>
  <c r="B226" i="1"/>
  <c r="P225" i="1"/>
  <c r="N225" i="1"/>
  <c r="J225" i="1"/>
  <c r="B225" i="1"/>
  <c r="P224" i="1"/>
  <c r="N224" i="1"/>
  <c r="J224" i="1"/>
  <c r="B224" i="1"/>
  <c r="P223" i="1"/>
  <c r="N223" i="1"/>
  <c r="J223" i="1"/>
  <c r="B223" i="1"/>
  <c r="P222" i="1"/>
  <c r="N222" i="1"/>
  <c r="J222" i="1"/>
  <c r="B222" i="1"/>
  <c r="P221" i="1"/>
  <c r="N221" i="1"/>
  <c r="J221" i="1"/>
  <c r="B221" i="1"/>
  <c r="P220" i="1"/>
  <c r="N220" i="1"/>
  <c r="J220" i="1"/>
  <c r="B220" i="1"/>
  <c r="P219" i="1"/>
  <c r="N219" i="1"/>
  <c r="J219" i="1"/>
  <c r="B219" i="1"/>
  <c r="P218" i="1"/>
  <c r="N218" i="1"/>
  <c r="J218" i="1"/>
  <c r="B218" i="1"/>
  <c r="P217" i="1"/>
  <c r="N217" i="1"/>
  <c r="J217" i="1"/>
  <c r="B217" i="1"/>
  <c r="P216" i="1"/>
  <c r="N216" i="1"/>
  <c r="J216" i="1"/>
  <c r="B216" i="1"/>
  <c r="P215" i="1"/>
  <c r="N215" i="1"/>
  <c r="J215" i="1"/>
  <c r="B215" i="1"/>
  <c r="P214" i="1"/>
  <c r="N214" i="1"/>
  <c r="J214" i="1"/>
  <c r="B214" i="1"/>
  <c r="P213" i="1"/>
  <c r="N213" i="1"/>
  <c r="J213" i="1"/>
  <c r="B213" i="1"/>
  <c r="P212" i="1"/>
  <c r="N212" i="1"/>
  <c r="J212" i="1"/>
  <c r="B212" i="1"/>
  <c r="P211" i="1"/>
  <c r="N211" i="1"/>
  <c r="J211" i="1"/>
  <c r="B211" i="1"/>
  <c r="P210" i="1"/>
  <c r="N210" i="1"/>
  <c r="J210" i="1"/>
  <c r="B210" i="1"/>
  <c r="P209" i="1"/>
  <c r="N209" i="1"/>
  <c r="J209" i="1"/>
  <c r="B209" i="1"/>
  <c r="P208" i="1"/>
  <c r="N208" i="1"/>
  <c r="J208" i="1"/>
  <c r="B208" i="1"/>
  <c r="P207" i="1"/>
  <c r="N207" i="1"/>
  <c r="J207" i="1"/>
  <c r="B207" i="1"/>
  <c r="P206" i="1"/>
  <c r="N206" i="1"/>
  <c r="J206" i="1"/>
  <c r="B206" i="1"/>
  <c r="P205" i="1"/>
  <c r="N205" i="1"/>
  <c r="J205" i="1"/>
  <c r="B205" i="1"/>
  <c r="P204" i="1"/>
  <c r="N204" i="1"/>
  <c r="J204" i="1"/>
  <c r="B204" i="1"/>
  <c r="P203" i="1"/>
  <c r="N203" i="1"/>
  <c r="J203" i="1"/>
  <c r="B203" i="1"/>
  <c r="P202" i="1"/>
  <c r="N202" i="1"/>
  <c r="J202" i="1"/>
  <c r="B202" i="1"/>
  <c r="P201" i="1"/>
  <c r="N201" i="1"/>
  <c r="J201" i="1"/>
  <c r="B201" i="1"/>
  <c r="P200" i="1"/>
  <c r="N200" i="1"/>
  <c r="J200" i="1"/>
  <c r="B200" i="1"/>
  <c r="P199" i="1"/>
  <c r="N199" i="1"/>
  <c r="J199" i="1"/>
  <c r="B199" i="1"/>
  <c r="P198" i="1"/>
  <c r="N198" i="1"/>
  <c r="J198" i="1"/>
  <c r="B198" i="1"/>
  <c r="P197" i="1"/>
  <c r="N197" i="1"/>
  <c r="J197" i="1"/>
  <c r="B197" i="1"/>
  <c r="P196" i="1"/>
  <c r="N196" i="1"/>
  <c r="J196" i="1"/>
  <c r="B196" i="1"/>
  <c r="P195" i="1"/>
  <c r="N195" i="1"/>
  <c r="J195" i="1"/>
  <c r="B195" i="1"/>
  <c r="AJ194" i="1"/>
  <c r="AI194" i="1"/>
  <c r="AH194" i="1"/>
  <c r="AG194" i="1"/>
  <c r="AF194" i="1"/>
  <c r="AE194" i="1"/>
  <c r="AD194" i="1"/>
  <c r="AC194" i="1"/>
  <c r="AB194" i="1"/>
  <c r="AA194" i="1"/>
  <c r="U194" i="1"/>
  <c r="T194" i="1"/>
  <c r="S194" i="1"/>
  <c r="AJ182" i="1"/>
  <c r="AI182" i="1"/>
  <c r="AH182" i="1"/>
  <c r="AG182" i="1"/>
  <c r="AF182" i="1"/>
  <c r="AE182" i="1"/>
  <c r="AD182" i="1"/>
  <c r="AC182" i="1"/>
  <c r="AB182" i="1"/>
  <c r="AA182" i="1"/>
  <c r="U182" i="1"/>
  <c r="T182" i="1"/>
  <c r="S182" i="1"/>
  <c r="AJ181" i="1"/>
  <c r="AI181" i="1"/>
  <c r="AH181" i="1"/>
  <c r="AG181" i="1"/>
  <c r="AF181" i="1"/>
  <c r="AE181" i="1"/>
  <c r="AD181" i="1"/>
  <c r="AC181" i="1"/>
  <c r="AB181" i="1"/>
  <c r="AA181" i="1"/>
  <c r="U181" i="1"/>
  <c r="T181" i="1"/>
  <c r="S181" i="1"/>
  <c r="AJ173" i="1"/>
  <c r="AI173" i="1"/>
  <c r="AH173" i="1"/>
  <c r="AG173" i="1"/>
  <c r="AF173" i="1"/>
  <c r="AE173" i="1"/>
  <c r="AD173" i="1"/>
  <c r="AC173" i="1"/>
  <c r="AB173" i="1"/>
  <c r="AA173" i="1"/>
  <c r="U173" i="1"/>
  <c r="T173" i="1"/>
  <c r="S173" i="1"/>
  <c r="AJ172" i="1"/>
  <c r="AI172" i="1"/>
  <c r="AH172" i="1"/>
  <c r="AG172" i="1"/>
  <c r="AJ171" i="1"/>
  <c r="AI171" i="1"/>
  <c r="AH171" i="1"/>
  <c r="AG171" i="1"/>
  <c r="AJ170" i="1"/>
  <c r="AI170" i="1"/>
  <c r="AH170" i="1"/>
  <c r="AG170" i="1"/>
  <c r="AF170" i="1"/>
  <c r="AE170" i="1"/>
  <c r="AD170" i="1"/>
  <c r="AC170" i="1"/>
  <c r="AB170" i="1"/>
  <c r="AA170" i="1"/>
  <c r="U170" i="1"/>
  <c r="T170" i="1"/>
  <c r="S170" i="1"/>
  <c r="B170" i="1"/>
  <c r="P169" i="1"/>
  <c r="N169" i="1"/>
  <c r="J169" i="1"/>
  <c r="B169" i="1"/>
  <c r="P168" i="1"/>
  <c r="N168" i="1"/>
  <c r="J168" i="1"/>
  <c r="B168" i="1"/>
  <c r="P167" i="1"/>
  <c r="N167" i="1"/>
  <c r="J167" i="1"/>
  <c r="B167" i="1"/>
  <c r="P166" i="1"/>
  <c r="N166" i="1"/>
  <c r="J166" i="1"/>
  <c r="B166" i="1"/>
  <c r="P165" i="1"/>
  <c r="N165" i="1"/>
  <c r="J165" i="1"/>
  <c r="B165" i="1"/>
  <c r="P164" i="1"/>
  <c r="N164" i="1"/>
  <c r="J164" i="1"/>
  <c r="B164" i="1"/>
  <c r="P163" i="1"/>
  <c r="N163" i="1"/>
  <c r="J163" i="1"/>
  <c r="B163" i="1"/>
  <c r="P162" i="1"/>
  <c r="N162" i="1"/>
  <c r="J162" i="1"/>
  <c r="B162" i="1"/>
  <c r="P161" i="1"/>
  <c r="N161" i="1"/>
  <c r="J161" i="1"/>
  <c r="B161" i="1"/>
  <c r="P160" i="1"/>
  <c r="N160" i="1"/>
  <c r="J160" i="1"/>
  <c r="B160" i="1"/>
  <c r="P159" i="1"/>
  <c r="N159" i="1"/>
  <c r="J159" i="1"/>
  <c r="B159" i="1"/>
  <c r="P158" i="1"/>
  <c r="N158" i="1"/>
  <c r="J158" i="1"/>
  <c r="B158" i="1"/>
  <c r="P157" i="1"/>
  <c r="N157" i="1"/>
  <c r="J157" i="1"/>
  <c r="B157" i="1"/>
  <c r="P156" i="1"/>
  <c r="N156" i="1"/>
  <c r="J156" i="1"/>
  <c r="B156" i="1"/>
  <c r="P155" i="1"/>
  <c r="N155" i="1"/>
  <c r="J155" i="1"/>
  <c r="B155" i="1"/>
  <c r="P154" i="1"/>
  <c r="N154" i="1"/>
  <c r="J154" i="1"/>
  <c r="B154" i="1"/>
  <c r="P153" i="1"/>
  <c r="N153" i="1"/>
  <c r="J153" i="1"/>
  <c r="B153" i="1"/>
  <c r="P152" i="1"/>
  <c r="N152" i="1"/>
  <c r="J152" i="1"/>
  <c r="B152" i="1"/>
  <c r="P151" i="1"/>
  <c r="N151" i="1"/>
  <c r="J151" i="1"/>
  <c r="B151" i="1"/>
  <c r="P150" i="1"/>
  <c r="N150" i="1"/>
  <c r="J150" i="1"/>
  <c r="B150" i="1"/>
  <c r="P149" i="1"/>
  <c r="N149" i="1"/>
  <c r="J149" i="1"/>
  <c r="B149" i="1"/>
  <c r="P148" i="1"/>
  <c r="N148" i="1"/>
  <c r="J148" i="1"/>
  <c r="B148" i="1"/>
  <c r="P147" i="1"/>
  <c r="N147" i="1"/>
  <c r="J147" i="1"/>
  <c r="B147" i="1"/>
  <c r="P146" i="1"/>
  <c r="N146" i="1"/>
  <c r="J146" i="1"/>
  <c r="B146" i="1"/>
  <c r="P145" i="1"/>
  <c r="N145" i="1"/>
  <c r="J145" i="1"/>
  <c r="B145" i="1"/>
  <c r="P144" i="1"/>
  <c r="N144" i="1"/>
  <c r="J144" i="1"/>
  <c r="B144" i="1"/>
  <c r="P143" i="1"/>
  <c r="N143" i="1"/>
  <c r="J143" i="1"/>
  <c r="B143" i="1"/>
  <c r="P142" i="1"/>
  <c r="N142" i="1"/>
  <c r="J142" i="1"/>
  <c r="B142" i="1"/>
  <c r="P141" i="1"/>
  <c r="N141" i="1"/>
  <c r="J141" i="1"/>
  <c r="B141" i="1"/>
  <c r="P140" i="1"/>
  <c r="N140" i="1"/>
  <c r="J140" i="1"/>
  <c r="B140" i="1"/>
  <c r="P139" i="1"/>
  <c r="N139" i="1"/>
  <c r="J139" i="1"/>
  <c r="B139" i="1"/>
  <c r="P138" i="1"/>
  <c r="N138" i="1"/>
  <c r="J138" i="1"/>
  <c r="B138" i="1"/>
  <c r="P137" i="1"/>
  <c r="N137" i="1"/>
  <c r="J137" i="1"/>
  <c r="B137" i="1"/>
  <c r="P136" i="1"/>
  <c r="N136" i="1"/>
  <c r="J136" i="1"/>
  <c r="B136" i="1"/>
  <c r="P135" i="1"/>
  <c r="N135" i="1"/>
  <c r="J135" i="1"/>
  <c r="B135" i="1"/>
  <c r="P134" i="1"/>
  <c r="N134" i="1"/>
  <c r="J134" i="1"/>
  <c r="B134" i="1"/>
  <c r="P133" i="1"/>
  <c r="N133" i="1"/>
  <c r="J133" i="1"/>
  <c r="B133" i="1"/>
  <c r="P132" i="1"/>
  <c r="N132" i="1"/>
  <c r="J132" i="1"/>
  <c r="B132" i="1"/>
  <c r="P131" i="1"/>
  <c r="N131" i="1"/>
  <c r="J131" i="1"/>
  <c r="B131" i="1"/>
  <c r="P130" i="1"/>
  <c r="N130" i="1"/>
  <c r="J130" i="1"/>
  <c r="B130" i="1"/>
  <c r="P129" i="1"/>
  <c r="N129" i="1"/>
  <c r="J129" i="1"/>
  <c r="B129" i="1"/>
  <c r="P128" i="1"/>
  <c r="N128" i="1"/>
  <c r="J128" i="1"/>
  <c r="B128" i="1"/>
  <c r="P127" i="1"/>
  <c r="N127" i="1"/>
  <c r="J127" i="1"/>
  <c r="B127" i="1"/>
  <c r="P126" i="1"/>
  <c r="N126" i="1"/>
  <c r="J126" i="1"/>
  <c r="B126" i="1"/>
  <c r="P125" i="1"/>
  <c r="N125" i="1"/>
  <c r="J125" i="1"/>
  <c r="B125" i="1"/>
  <c r="P124" i="1"/>
  <c r="N124" i="1"/>
  <c r="J124" i="1"/>
  <c r="B124" i="1"/>
  <c r="P123" i="1"/>
  <c r="N123" i="1"/>
  <c r="J123" i="1"/>
  <c r="B123" i="1"/>
  <c r="P122" i="1"/>
  <c r="N122" i="1"/>
  <c r="J122" i="1"/>
  <c r="B122" i="1"/>
  <c r="P121" i="1"/>
  <c r="N121" i="1"/>
  <c r="J121" i="1"/>
  <c r="B121" i="1"/>
  <c r="P120" i="1"/>
  <c r="N120" i="1"/>
  <c r="J120" i="1"/>
  <c r="B120" i="1"/>
  <c r="P119" i="1"/>
  <c r="N119" i="1"/>
  <c r="J119" i="1"/>
  <c r="B119" i="1"/>
  <c r="P118" i="1"/>
  <c r="N118" i="1"/>
  <c r="J118" i="1"/>
  <c r="B118" i="1"/>
  <c r="P117" i="1"/>
  <c r="N117" i="1"/>
  <c r="J117" i="1"/>
  <c r="B117" i="1"/>
  <c r="P116" i="1"/>
  <c r="N116" i="1"/>
  <c r="J116" i="1"/>
  <c r="B116" i="1"/>
  <c r="P115" i="1"/>
  <c r="N115" i="1"/>
  <c r="J115" i="1"/>
  <c r="B115" i="1"/>
  <c r="P114" i="1"/>
  <c r="N114" i="1"/>
  <c r="J114" i="1"/>
  <c r="B114" i="1"/>
  <c r="P113" i="1"/>
  <c r="N113" i="1"/>
  <c r="J113" i="1"/>
  <c r="B113" i="1"/>
  <c r="P112" i="1"/>
  <c r="N112" i="1"/>
  <c r="J112" i="1"/>
  <c r="B112" i="1"/>
  <c r="AJ111" i="1"/>
  <c r="AI111" i="1"/>
  <c r="AH111" i="1"/>
  <c r="AG111" i="1"/>
  <c r="AF111" i="1"/>
  <c r="AF171" i="1" s="1"/>
  <c r="AE111" i="1"/>
  <c r="AE171" i="1" s="1"/>
  <c r="AD111" i="1"/>
  <c r="AD171" i="1" s="1"/>
  <c r="AC111" i="1"/>
  <c r="AC171" i="1" s="1"/>
  <c r="AB111" i="1"/>
  <c r="AB171" i="1" s="1"/>
  <c r="AA111" i="1"/>
  <c r="U111" i="1"/>
  <c r="T111" i="1"/>
  <c r="T171" i="1" s="1"/>
  <c r="S111" i="1"/>
  <c r="S171" i="1" s="1"/>
  <c r="AJ99" i="1"/>
  <c r="AI99" i="1"/>
  <c r="AH99" i="1"/>
  <c r="AG99" i="1"/>
  <c r="AF99" i="1"/>
  <c r="AE99" i="1"/>
  <c r="AD99" i="1"/>
  <c r="AC99" i="1"/>
  <c r="AB99" i="1"/>
  <c r="AA99" i="1"/>
  <c r="U99" i="1"/>
  <c r="T99" i="1"/>
  <c r="S99" i="1"/>
  <c r="AJ98" i="1"/>
  <c r="AI98" i="1"/>
  <c r="AH98" i="1"/>
  <c r="AG98" i="1"/>
  <c r="AF98" i="1"/>
  <c r="AE98" i="1"/>
  <c r="AD98" i="1"/>
  <c r="AC98" i="1"/>
  <c r="AB98" i="1"/>
  <c r="AA98" i="1"/>
  <c r="U98" i="1"/>
  <c r="T98" i="1"/>
  <c r="S98" i="1"/>
  <c r="U171" i="1" l="1"/>
  <c r="U172" i="1" s="1"/>
  <c r="AB172" i="1"/>
  <c r="AA171" i="1"/>
  <c r="AA172" i="1" s="1"/>
  <c r="AC172" i="1"/>
  <c r="AD172" i="1"/>
  <c r="AE172" i="1"/>
  <c r="S172" i="1"/>
  <c r="AF172" i="1"/>
  <c r="T172" i="1"/>
  <c r="S90" i="1"/>
  <c r="AB90" i="1"/>
  <c r="AC90" i="1"/>
  <c r="AD90" i="1"/>
  <c r="AE90" i="1"/>
  <c r="AF90" i="1"/>
  <c r="AG90" i="1"/>
  <c r="AH90" i="1"/>
  <c r="AI90" i="1"/>
  <c r="AJ90" i="1"/>
  <c r="AJ88" i="1"/>
  <c r="AI88" i="1"/>
  <c r="AH88" i="1"/>
  <c r="AG88" i="1"/>
  <c r="AJ89" i="1"/>
  <c r="AI89" i="1"/>
  <c r="AH89" i="1"/>
  <c r="AG89" i="1"/>
  <c r="AJ87" i="1"/>
  <c r="AI87" i="1"/>
  <c r="AH87" i="1"/>
  <c r="AG87" i="1"/>
  <c r="AF87" i="1"/>
  <c r="AE87" i="1"/>
  <c r="AD87" i="1"/>
  <c r="AC87" i="1"/>
  <c r="AB87" i="1"/>
  <c r="AA87" i="1"/>
  <c r="U87" i="1"/>
  <c r="T87" i="1"/>
  <c r="T90" i="1" s="1"/>
  <c r="S87" i="1"/>
  <c r="B87" i="1"/>
  <c r="B40" i="1" l="1"/>
  <c r="B41" i="1"/>
  <c r="B42" i="1"/>
  <c r="B43" i="1"/>
  <c r="B44" i="1"/>
  <c r="B45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J29" i="1" l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5" i="1"/>
  <c r="J44" i="1"/>
  <c r="J39" i="1"/>
  <c r="J37" i="1"/>
  <c r="J30" i="1"/>
  <c r="N29" i="1"/>
  <c r="P29" i="1"/>
  <c r="N30" i="1"/>
  <c r="P30" i="1" s="1"/>
  <c r="N37" i="1"/>
  <c r="P37" i="1" s="1"/>
  <c r="N39" i="1"/>
  <c r="P39" i="1"/>
  <c r="N44" i="1"/>
  <c r="P44" i="1"/>
  <c r="N45" i="1"/>
  <c r="P45" i="1"/>
  <c r="N47" i="1"/>
  <c r="P47" i="1"/>
  <c r="N48" i="1"/>
  <c r="P48" i="1"/>
  <c r="N49" i="1"/>
  <c r="P49" i="1"/>
  <c r="N50" i="1"/>
  <c r="P50" i="1"/>
  <c r="N51" i="1"/>
  <c r="P51" i="1"/>
  <c r="N52" i="1"/>
  <c r="P52" i="1"/>
  <c r="N53" i="1"/>
  <c r="P53" i="1"/>
  <c r="N54" i="1"/>
  <c r="P54" i="1"/>
  <c r="N55" i="1"/>
  <c r="P55" i="1"/>
  <c r="N56" i="1"/>
  <c r="P56" i="1"/>
  <c r="N57" i="1"/>
  <c r="P57" i="1"/>
  <c r="N58" i="1"/>
  <c r="P58" i="1"/>
  <c r="N59" i="1"/>
  <c r="P59" i="1"/>
  <c r="N60" i="1"/>
  <c r="P60" i="1"/>
  <c r="N61" i="1"/>
  <c r="P61" i="1"/>
  <c r="N62" i="1"/>
  <c r="P62" i="1"/>
  <c r="N63" i="1"/>
  <c r="P63" i="1"/>
  <c r="N64" i="1"/>
  <c r="P64" i="1"/>
  <c r="N65" i="1"/>
  <c r="P65" i="1"/>
  <c r="N66" i="1"/>
  <c r="P66" i="1"/>
  <c r="N67" i="1"/>
  <c r="P67" i="1"/>
  <c r="N68" i="1"/>
  <c r="P68" i="1"/>
  <c r="N69" i="1"/>
  <c r="P69" i="1"/>
  <c r="N70" i="1"/>
  <c r="P70" i="1"/>
  <c r="N71" i="1"/>
  <c r="P71" i="1"/>
  <c r="N72" i="1"/>
  <c r="P72" i="1"/>
  <c r="N73" i="1"/>
  <c r="P73" i="1"/>
  <c r="N74" i="1"/>
  <c r="P74" i="1"/>
  <c r="N75" i="1"/>
  <c r="P75" i="1"/>
  <c r="N76" i="1"/>
  <c r="P76" i="1"/>
  <c r="N77" i="1"/>
  <c r="P77" i="1"/>
  <c r="N78" i="1"/>
  <c r="P78" i="1"/>
  <c r="N79" i="1"/>
  <c r="P79" i="1"/>
  <c r="N80" i="1"/>
  <c r="P80" i="1"/>
  <c r="N81" i="1"/>
  <c r="P81" i="1"/>
  <c r="N82" i="1"/>
  <c r="P82" i="1"/>
  <c r="N83" i="1"/>
  <c r="P83" i="1"/>
  <c r="N84" i="1"/>
  <c r="P84" i="1"/>
  <c r="N85" i="1"/>
  <c r="P85" i="1"/>
  <c r="N86" i="1"/>
  <c r="P86" i="1"/>
  <c r="T15" i="1" l="1"/>
  <c r="U15" i="1"/>
  <c r="T16" i="1"/>
  <c r="U16" i="1"/>
  <c r="T28" i="1"/>
  <c r="U28" i="1"/>
  <c r="U88" i="1" l="1"/>
  <c r="U89" i="1" s="1"/>
  <c r="T88" i="1"/>
  <c r="T89" i="1" s="1"/>
  <c r="AJ16" i="1"/>
  <c r="AI16" i="1"/>
  <c r="AH16" i="1"/>
  <c r="AG16" i="1"/>
  <c r="AF16" i="1"/>
  <c r="AE16" i="1"/>
  <c r="AD16" i="1"/>
  <c r="AC16" i="1"/>
  <c r="AB16" i="1"/>
  <c r="AA16" i="1"/>
  <c r="S16" i="1"/>
  <c r="AJ28" i="1" l="1"/>
  <c r="AI28" i="1"/>
  <c r="AH28" i="1"/>
  <c r="AG28" i="1"/>
  <c r="AF28" i="1"/>
  <c r="AE28" i="1"/>
  <c r="AD28" i="1"/>
  <c r="AC28" i="1"/>
  <c r="AB28" i="1"/>
  <c r="AA28" i="1"/>
  <c r="AJ15" i="1"/>
  <c r="AI15" i="1"/>
  <c r="AH15" i="1"/>
  <c r="AG15" i="1"/>
  <c r="AF15" i="1"/>
  <c r="AE15" i="1"/>
  <c r="AD15" i="1"/>
  <c r="AC15" i="1"/>
  <c r="AB15" i="1"/>
  <c r="AA15" i="1"/>
  <c r="S28" i="1"/>
  <c r="S15" i="1"/>
  <c r="AC88" i="1" l="1"/>
  <c r="AC89" i="1" s="1"/>
  <c r="AD88" i="1"/>
  <c r="AD89" i="1" s="1"/>
  <c r="AE88" i="1"/>
  <c r="AE89" i="1" s="1"/>
  <c r="AB88" i="1"/>
  <c r="AB89" i="1" s="1"/>
  <c r="AF88" i="1"/>
  <c r="AF89" i="1" s="1"/>
  <c r="S88" i="1"/>
  <c r="S89" i="1" s="1"/>
  <c r="AA88" i="1"/>
  <c r="AA89" i="1" s="1"/>
  <c r="I175" i="1"/>
  <c r="I258" i="1" l="1"/>
  <c r="B176" i="1"/>
  <c r="B259" i="1" l="1"/>
</calcChain>
</file>

<file path=xl/sharedStrings.xml><?xml version="1.0" encoding="utf-8"?>
<sst xmlns="http://schemas.openxmlformats.org/spreadsheetml/2006/main" count="120" uniqueCount="49">
  <si>
    <t>SIDE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</si>
  <si>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</si>
  <si>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</si>
  <si>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</si>
  <si>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</si>
  <si>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</si>
  <si>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</si>
  <si>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</si>
  <si>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</si>
  <si>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</si>
  <si>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</si>
  <si>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</si>
  <si>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</si>
  <si>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</si>
  <si>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</si>
  <si>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</si>
  <si>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</si>
  <si>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</si>
  <si>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</si>
  <si>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</si>
  <si>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</si>
  <si>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</si>
  <si>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</si>
  <si>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4)</t>
  </si>
  <si>
    <t>ENTER ALL DATA REQUIRED</t>
  </si>
  <si>
    <t>SY</t>
  </si>
  <si>
    <t>SURFACE AREA (A) A=DxW/9</t>
  </si>
  <si>
    <t>AVERAGE WIDTH   (W)</t>
  </si>
  <si>
    <t>$GC001</t>
  </si>
  <si>
    <t>^ FILL IN PART. #</t>
  </si>
  <si>
    <t>DESCRIPTION</t>
  </si>
  <si>
    <t>ROUNDING</t>
  </si>
  <si>
    <t>ROUNDING DECIMAL</t>
  </si>
  <si>
    <t>DO NOT REMOVE THE PROTECTION FROM THIS SPREADSHEET, LEAVE PROTECTION ON SO THAT YOU DO NOT DELETE NEEDED FORMULAS OR RESIZE SHEET</t>
  </si>
  <si>
    <t>AVERAGE WIDTH
 (W)</t>
  </si>
  <si>
    <t>DISTANCE 
(D)</t>
  </si>
  <si>
    <t>SURFACE AREA (A) 
A=DxW/9</t>
  </si>
  <si>
    <t>ENTER ITEM CODE (FOR EXAMPLE: 201E11000) AND ADDITIONAL DESCRIPTION INTO THE BLUE CELLS. IF ROUNDING IS NEEDED, PUT THE NUMBER CORRESPONDING TO THE DECIMAL PLACES NEEDED. I.E. 1 = 2.3, 2 = 2.23, 3 = 2.223, ETC</t>
  </si>
  <si>
    <t>304E20000</t>
  </si>
  <si>
    <t>RAMP WIDENING</t>
  </si>
  <si>
    <t>WALK SAWCUT JOINT</t>
  </si>
  <si>
    <t>MEDIAN RECONSTRUCTION</t>
  </si>
  <si>
    <t>LT</t>
  </si>
  <si>
    <t>RT</t>
  </si>
  <si>
    <t>AGGREGATE BASE</t>
  </si>
  <si>
    <t>NON-REINFORCED CONCRETE</t>
  </si>
  <si>
    <t>452E14010</t>
  </si>
  <si>
    <t xml:space="preserve">204E10000 </t>
  </si>
  <si>
    <t>FULL DEPTH BUILDUP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</si>
</sst>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\ ???/???"/>
    <numFmt numFmtId="165" formatCode="0&quot;+&quot;00.00"/>
    <numFmt numFmtId="166" formatCode="0\)"/>
    <numFmt numFmtId="167" formatCode="&quot;PAVEMENT CALC SHEET &quot;#"/>
    <numFmt numFmtId="168" formatCode="0.0"/>
    <numFmt numFmtId="169" formatCode="0.000"/>
    <numFmt numFmtId="170" formatCode="0.00000"/>
  </numFmts>
  <fonts count="1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  <font>
      <sz val="12"/>
      <name val="Verdana"/>
      <family val="2"/>
    </font>
    <font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77">
    <xf numFmtId="0" fontId="0" fillId="0" borderId="0" xfId="0"/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6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</xf>
    <xf numFmtId="165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5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165" fontId="6" fillId="0" borderId="6" xfId="0" applyNumberFormat="1" applyFont="1" applyFill="1" applyBorder="1" applyAlignment="1" applyProtection="1">
      <alignment horizontal="center" vertical="center"/>
      <protection locked="0"/>
    </xf>
    <xf numFmtId="1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/>
      <protection locked="0"/>
    </xf>
    <xf numFmtId="2" fontId="6" fillId="0" borderId="1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  <protection locked="0"/>
    </xf>
    <xf numFmtId="2" fontId="6" fillId="0" borderId="28" xfId="0" applyNumberFormat="1" applyFont="1" applyFill="1" applyBorder="1" applyAlignment="1" applyProtection="1">
      <alignment horizontal="center" vertical="center"/>
      <protection locked="0"/>
    </xf>
    <xf numFmtId="2" fontId="6" fillId="0" borderId="30" xfId="0" applyNumberFormat="1" applyFont="1" applyFill="1" applyBorder="1" applyAlignment="1" applyProtection="1">
      <alignment horizontal="center" vertical="center"/>
      <protection locked="0"/>
    </xf>
    <xf numFmtId="2" fontId="6" fillId="0" borderId="32" xfId="0" applyNumberFormat="1" applyFont="1" applyFill="1" applyBorder="1" applyAlignment="1" applyProtection="1">
      <alignment horizontal="center" vertical="center"/>
      <protection locked="0"/>
    </xf>
    <xf numFmtId="0" fontId="6" fillId="0" borderId="28" xfId="0" applyFont="1" applyFill="1" applyBorder="1" applyAlignment="1" applyProtection="1">
      <alignment horizontal="center" vertical="center"/>
      <protection locked="0"/>
    </xf>
    <xf numFmtId="0" fontId="6" fillId="0" borderId="30" xfId="0" applyFont="1" applyFill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 applyProtection="1">
      <alignment horizontal="center" vertical="center"/>
      <protection locked="0"/>
    </xf>
    <xf numFmtId="0" fontId="6" fillId="0" borderId="26" xfId="0" applyFont="1" applyFill="1" applyBorder="1" applyAlignment="1" applyProtection="1">
      <alignment horizontal="center" vertical="center"/>
      <protection locked="0"/>
    </xf>
    <xf numFmtId="164" fontId="6" fillId="0" borderId="8" xfId="0" applyNumberFormat="1" applyFont="1" applyFill="1" applyBorder="1" applyAlignment="1" applyProtection="1">
      <alignment horizontal="center" vertical="center"/>
    </xf>
    <xf numFmtId="2" fontId="6" fillId="0" borderId="27" xfId="0" applyNumberFormat="1" applyFont="1" applyFill="1" applyBorder="1" applyAlignment="1" applyProtection="1">
      <alignment horizontal="center" vertical="center"/>
      <protection locked="0"/>
    </xf>
    <xf numFmtId="2" fontId="6" fillId="0" borderId="29" xfId="0" applyNumberFormat="1" applyFont="1" applyFill="1" applyBorder="1" applyAlignment="1" applyProtection="1">
      <alignment horizontal="center" vertical="center"/>
      <protection locked="0"/>
    </xf>
    <xf numFmtId="2" fontId="6" fillId="0" borderId="31" xfId="0" applyNumberFormat="1" applyFont="1" applyFill="1" applyBorder="1" applyAlignment="1" applyProtection="1">
      <alignment horizontal="center" vertical="center"/>
      <protection locked="0"/>
    </xf>
    <xf numFmtId="1" fontId="6" fillId="0" borderId="41" xfId="0" applyNumberFormat="1" applyFont="1" applyFill="1" applyBorder="1" applyAlignment="1" applyProtection="1">
      <alignment horizontal="center" vertical="center"/>
    </xf>
    <xf numFmtId="2" fontId="6" fillId="0" borderId="0" xfId="0" applyNumberFormat="1" applyFont="1" applyFill="1" applyAlignment="1" applyProtection="1">
      <alignment vertical="center"/>
      <protection locked="0"/>
    </xf>
    <xf numFmtId="168" fontId="6" fillId="0" borderId="30" xfId="0" applyNumberFormat="1" applyFont="1" applyFill="1" applyBorder="1" applyAlignment="1" applyProtection="1">
      <alignment horizontal="center" vertical="center"/>
      <protection locked="0"/>
    </xf>
    <xf numFmtId="169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37" xfId="0" applyNumberFormat="1" applyFont="1" applyFill="1" applyBorder="1" applyAlignment="1" applyProtection="1">
      <alignment horizontal="center" vertical="center"/>
    </xf>
    <xf numFmtId="0" fontId="6" fillId="0" borderId="36" xfId="0" applyFont="1" applyFill="1" applyBorder="1" applyAlignment="1" applyProtection="1">
      <alignment horizontal="center" vertical="center"/>
    </xf>
    <xf numFmtId="2" fontId="6" fillId="0" borderId="17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" fontId="6" fillId="0" borderId="0" xfId="0" applyNumberFormat="1" applyFont="1" applyFill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vertical="center"/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1" fontId="6" fillId="2" borderId="0" xfId="0" applyNumberFormat="1" applyFont="1" applyFill="1" applyAlignment="1" applyProtection="1">
      <alignment vertical="center"/>
      <protection locked="0"/>
    </xf>
    <xf numFmtId="1" fontId="6" fillId="0" borderId="3" xfId="0" applyNumberFormat="1" applyFont="1" applyFill="1" applyBorder="1" applyAlignment="1" applyProtection="1">
      <alignment vertical="center"/>
      <protection locked="0"/>
    </xf>
    <xf numFmtId="0" fontId="6" fillId="0" borderId="35" xfId="0" applyFont="1" applyFill="1" applyBorder="1" applyAlignment="1" applyProtection="1">
      <alignment horizontal="center" vertical="center"/>
      <protection locked="0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5" borderId="16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vertical="center"/>
    </xf>
    <xf numFmtId="0" fontId="6" fillId="5" borderId="15" xfId="0" applyFont="1" applyFill="1" applyBorder="1" applyAlignment="1" applyProtection="1">
      <alignment vertical="center"/>
    </xf>
    <xf numFmtId="2" fontId="6" fillId="0" borderId="18" xfId="0" applyNumberFormat="1" applyFont="1" applyFill="1" applyBorder="1" applyAlignment="1" applyProtection="1">
      <alignment horizontal="center" vertical="center"/>
    </xf>
    <xf numFmtId="168" fontId="6" fillId="0" borderId="17" xfId="0" applyNumberFormat="1" applyFont="1" applyFill="1" applyBorder="1" applyAlignment="1" applyProtection="1">
      <alignment horizontal="center" vertical="center"/>
    </xf>
    <xf numFmtId="2" fontId="6" fillId="0" borderId="17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center" vertical="center"/>
    </xf>
    <xf numFmtId="2" fontId="6" fillId="0" borderId="5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2" fontId="6" fillId="0" borderId="6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6" borderId="0" xfId="2" applyFont="1" applyFill="1" applyAlignment="1" applyProtection="1">
      <alignment vertical="center"/>
      <protection locked="0"/>
    </xf>
    <xf numFmtId="0" fontId="6" fillId="0" borderId="0" xfId="2" applyFont="1" applyFill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vertical="center"/>
    </xf>
    <xf numFmtId="165" fontId="6" fillId="0" borderId="18" xfId="0" applyNumberFormat="1" applyFont="1" applyFill="1" applyBorder="1" applyAlignment="1" applyProtection="1">
      <alignment horizontal="center" vertical="center"/>
      <protection locked="0"/>
    </xf>
    <xf numFmtId="165" fontId="6" fillId="0" borderId="17" xfId="0" applyNumberFormat="1" applyFont="1" applyFill="1" applyBorder="1" applyAlignment="1" applyProtection="1">
      <alignment horizontal="center" vertical="center"/>
      <protection locked="0"/>
    </xf>
    <xf numFmtId="165" fontId="6" fillId="0" borderId="10" xfId="0" applyNumberFormat="1" applyFont="1" applyFill="1" applyBorder="1" applyAlignment="1" applyProtection="1">
      <alignment horizontal="center" vertical="center"/>
      <protection locked="0"/>
    </xf>
    <xf numFmtId="169" fontId="6" fillId="0" borderId="40" xfId="0" applyNumberFormat="1" applyFont="1" applyFill="1" applyBorder="1" applyAlignment="1" applyProtection="1">
      <alignment horizontal="center" vertical="center"/>
    </xf>
    <xf numFmtId="170" fontId="6" fillId="0" borderId="39" xfId="0" applyNumberFormat="1" applyFont="1" applyFill="1" applyBorder="1" applyAlignment="1" applyProtection="1">
      <alignment horizontal="center" vertical="center"/>
    </xf>
    <xf numFmtId="170" fontId="6" fillId="0" borderId="7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  <protection locked="0"/>
    </xf>
    <xf numFmtId="0" fontId="6" fillId="5" borderId="0" xfId="0" applyFont="1" applyFill="1" applyAlignment="1" applyProtection="1">
      <alignment vertical="center"/>
      <protection locked="0"/>
    </xf>
    <xf numFmtId="0" fontId="6" fillId="5" borderId="0" xfId="0" applyFont="1" applyFill="1" applyBorder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1" fontId="6" fillId="5" borderId="0" xfId="0" applyNumberFormat="1" applyFont="1" applyFill="1" applyAlignment="1" applyProtection="1">
      <alignment vertical="center"/>
      <protection locked="0"/>
    </xf>
    <xf numFmtId="0" fontId="5" fillId="8" borderId="0" xfId="0" applyFont="1" applyFill="1" applyBorder="1" applyAlignment="1" applyProtection="1">
      <alignment vertical="center"/>
      <protection locked="0"/>
    </xf>
    <xf numFmtId="0" fontId="6" fillId="8" borderId="0" xfId="0" applyFont="1" applyFill="1" applyAlignment="1" applyProtection="1">
      <alignment vertical="center"/>
      <protection locked="0"/>
    </xf>
    <xf numFmtId="2" fontId="6" fillId="0" borderId="39" xfId="0" applyNumberFormat="1" applyFont="1" applyFill="1" applyBorder="1" applyAlignment="1" applyProtection="1">
      <alignment horizontal="center" vertical="center"/>
    </xf>
    <xf numFmtId="1" fontId="6" fillId="0" borderId="40" xfId="0" applyNumberFormat="1" applyFont="1" applyFill="1" applyBorder="1" applyAlignment="1" applyProtection="1">
      <alignment horizontal="center" vertical="center"/>
    </xf>
    <xf numFmtId="1" fontId="5" fillId="2" borderId="0" xfId="0" applyNumberFormat="1" applyFont="1" applyFill="1" applyAlignment="1" applyProtection="1">
      <alignment horizontal="center"/>
      <protection locked="0"/>
    </xf>
    <xf numFmtId="0" fontId="9" fillId="0" borderId="45" xfId="0" applyFont="1" applyFill="1" applyBorder="1" applyAlignment="1" applyProtection="1">
      <alignment horizontal="center" vertical="center"/>
      <protection locked="0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164" fontId="6" fillId="0" borderId="6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9" fillId="0" borderId="22" xfId="0" applyFont="1" applyFill="1" applyBorder="1" applyAlignment="1" applyProtection="1">
      <alignment horizontal="center" vertical="center" textRotation="90" wrapText="1"/>
      <protection locked="0"/>
    </xf>
    <xf numFmtId="0" fontId="9" fillId="0" borderId="0" xfId="0" applyFont="1" applyFill="1" applyBorder="1" applyAlignment="1" applyProtection="1">
      <alignment horizontal="center" vertical="center" textRotation="90" wrapText="1"/>
      <protection locked="0"/>
    </xf>
    <xf numFmtId="0" fontId="6" fillId="0" borderId="51" xfId="0" applyFont="1" applyFill="1" applyBorder="1" applyAlignment="1" applyProtection="1">
      <alignment horizontal="center" vertical="center"/>
      <protection locked="0"/>
    </xf>
    <xf numFmtId="2" fontId="6" fillId="0" borderId="52" xfId="0" applyNumberFormat="1" applyFont="1" applyFill="1" applyBorder="1" applyAlignment="1" applyProtection="1">
      <alignment horizontal="center" vertical="center"/>
      <protection locked="0"/>
    </xf>
    <xf numFmtId="168" fontId="6" fillId="0" borderId="52" xfId="0" applyNumberFormat="1" applyFont="1" applyFill="1" applyBorder="1" applyAlignment="1" applyProtection="1">
      <alignment horizontal="center" vertical="center"/>
      <protection locked="0"/>
    </xf>
    <xf numFmtId="2" fontId="6" fillId="0" borderId="49" xfId="0" applyNumberFormat="1" applyFont="1" applyFill="1" applyBorder="1" applyAlignment="1" applyProtection="1">
      <alignment horizontal="center" vertical="center"/>
      <protection locked="0"/>
    </xf>
    <xf numFmtId="2" fontId="6" fillId="0" borderId="53" xfId="0" applyNumberFormat="1" applyFont="1" applyFill="1" applyBorder="1" applyAlignment="1" applyProtection="1">
      <alignment horizontal="center" vertical="center"/>
      <protection locked="0"/>
    </xf>
    <xf numFmtId="11" fontId="6" fillId="2" borderId="0" xfId="0" applyNumberFormat="1" applyFont="1" applyFill="1" applyBorder="1" applyAlignment="1" applyProtection="1">
      <alignment horizontal="right" vertical="center"/>
      <protection locked="0"/>
    </xf>
    <xf numFmtId="0" fontId="9" fillId="0" borderId="33" xfId="0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9" fillId="0" borderId="34" xfId="0" applyFont="1" applyFill="1" applyBorder="1" applyAlignment="1" applyProtection="1">
      <alignment horizontal="center" vertical="center"/>
      <protection locked="0"/>
    </xf>
    <xf numFmtId="0" fontId="9" fillId="0" borderId="44" xfId="0" applyFont="1" applyFill="1" applyBorder="1" applyAlignment="1" applyProtection="1">
      <alignment horizontal="center" vertical="center"/>
      <protection locked="0"/>
    </xf>
    <xf numFmtId="0" fontId="9" fillId="0" borderId="45" xfId="0" applyFont="1" applyFill="1" applyBorder="1" applyAlignment="1" applyProtection="1">
      <alignment horizontal="center" vertical="center"/>
      <protection locked="0"/>
    </xf>
    <xf numFmtId="0" fontId="9" fillId="0" borderId="46" xfId="0" applyFont="1" applyFill="1" applyBorder="1" applyAlignment="1" applyProtection="1">
      <alignment horizontal="center" vertical="center"/>
      <protection locked="0"/>
    </xf>
    <xf numFmtId="164" fontId="6" fillId="0" borderId="6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6" fillId="0" borderId="47" xfId="0" applyFont="1" applyFill="1" applyBorder="1" applyAlignment="1" applyProtection="1">
      <alignment vertical="center"/>
      <protection locked="0"/>
    </xf>
    <xf numFmtId="0" fontId="6" fillId="0" borderId="3" xfId="0" applyFont="1" applyFill="1" applyBorder="1" applyAlignment="1" applyProtection="1">
      <alignment vertical="center"/>
      <protection locked="0"/>
    </xf>
    <xf numFmtId="0" fontId="6" fillId="0" borderId="29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0" xfId="0" applyFont="1" applyFill="1" applyBorder="1" applyAlignment="1" applyProtection="1">
      <alignment horizontal="center" vertical="center"/>
    </xf>
    <xf numFmtId="0" fontId="6" fillId="0" borderId="31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9" fillId="0" borderId="21" xfId="0" applyFont="1" applyFill="1" applyBorder="1" applyAlignment="1" applyProtection="1">
      <alignment horizontal="center" vertical="center"/>
      <protection locked="0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0" fontId="9" fillId="0" borderId="42" xfId="0" applyFont="1" applyFill="1" applyBorder="1" applyAlignment="1" applyProtection="1">
      <alignment horizontal="center" vertical="center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0" borderId="43" xfId="0" applyFont="1" applyFill="1" applyBorder="1" applyAlignment="1" applyProtection="1">
      <alignment horizontal="center" vertical="center"/>
      <protection locked="0"/>
    </xf>
    <xf numFmtId="0" fontId="9" fillId="0" borderId="22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Fill="1" applyBorder="1" applyAlignment="1" applyProtection="1">
      <alignment vertical="center"/>
      <protection locked="0"/>
    </xf>
    <xf numFmtId="0" fontId="9" fillId="0" borderId="20" xfId="0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11" xfId="0" applyFont="1" applyFill="1" applyBorder="1" applyAlignment="1" applyProtection="1">
      <alignment vertical="center"/>
      <protection locked="0"/>
    </xf>
    <xf numFmtId="1" fontId="9" fillId="0" borderId="7" xfId="0" applyNumberFormat="1" applyFont="1" applyFill="1" applyBorder="1" applyAlignment="1" applyProtection="1">
      <alignment horizontal="center" vertical="center" textRotation="90"/>
      <protection locked="0"/>
    </xf>
    <xf numFmtId="1" fontId="9" fillId="0" borderId="2" xfId="0" applyNumberFormat="1" applyFont="1" applyFill="1" applyBorder="1" applyAlignment="1" applyProtection="1">
      <alignment horizontal="center" vertical="center" textRotation="90"/>
      <protection locked="0"/>
    </xf>
    <xf numFmtId="0" fontId="9" fillId="0" borderId="23" xfId="0" applyFont="1" applyFill="1" applyBorder="1" applyAlignment="1" applyProtection="1">
      <alignment horizontal="center" vertical="center" textRotation="90" wrapText="1"/>
      <protection locked="0"/>
    </xf>
    <xf numFmtId="0" fontId="9" fillId="0" borderId="25" xfId="0" applyFont="1" applyFill="1" applyBorder="1" applyAlignment="1" applyProtection="1">
      <alignment horizontal="center" vertical="center" textRotation="90" wrapText="1"/>
      <protection locked="0"/>
    </xf>
    <xf numFmtId="0" fontId="9" fillId="0" borderId="20" xfId="0" applyFont="1" applyFill="1" applyBorder="1" applyAlignment="1" applyProtection="1">
      <alignment horizontal="center" vertical="center" textRotation="90" wrapText="1"/>
      <protection locked="0"/>
    </xf>
    <xf numFmtId="0" fontId="9" fillId="0" borderId="11" xfId="0" applyFont="1" applyFill="1" applyBorder="1" applyAlignment="1" applyProtection="1">
      <alignment horizontal="center" vertical="center" textRotation="90" wrapText="1"/>
      <protection locked="0"/>
    </xf>
    <xf numFmtId="0" fontId="9" fillId="0" borderId="7" xfId="0" applyFont="1" applyFill="1" applyBorder="1" applyAlignment="1" applyProtection="1">
      <alignment horizontal="center" vertical="center" textRotation="90" wrapText="1"/>
      <protection locked="0"/>
    </xf>
    <xf numFmtId="0" fontId="9" fillId="0" borderId="2" xfId="0" applyFont="1" applyFill="1" applyBorder="1" applyAlignment="1" applyProtection="1">
      <alignment horizontal="center" vertical="center" textRotation="90" wrapText="1"/>
      <protection locked="0"/>
    </xf>
    <xf numFmtId="0" fontId="6" fillId="0" borderId="27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167" fontId="5" fillId="4" borderId="0" xfId="0" applyNumberFormat="1" applyFont="1" applyFill="1" applyBorder="1" applyAlignment="1" applyProtection="1">
      <alignment horizontal="center" vertical="center"/>
    </xf>
    <xf numFmtId="164" fontId="6" fillId="0" borderId="31" xfId="0" applyNumberFormat="1" applyFont="1" applyFill="1" applyBorder="1" applyAlignment="1" applyProtection="1">
      <alignment horizontal="center" vertical="center" textRotation="90" wrapText="1"/>
    </xf>
    <xf numFmtId="164" fontId="6" fillId="0" borderId="38" xfId="0" applyNumberFormat="1" applyFont="1" applyFill="1" applyBorder="1" applyAlignment="1" applyProtection="1">
      <alignment horizontal="center" vertical="center" textRotation="90" wrapText="1"/>
    </xf>
    <xf numFmtId="164" fontId="6" fillId="0" borderId="27" xfId="0" applyNumberFormat="1" applyFont="1" applyFill="1" applyBorder="1" applyAlignment="1" applyProtection="1">
      <alignment horizontal="center" vertical="center" textRotation="90" wrapText="1"/>
    </xf>
    <xf numFmtId="0" fontId="12" fillId="0" borderId="29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2" fillId="0" borderId="30" xfId="0" applyFont="1" applyFill="1" applyBorder="1" applyAlignment="1" applyProtection="1">
      <alignment horizontal="center" vertical="center"/>
    </xf>
    <xf numFmtId="0" fontId="10" fillId="7" borderId="21" xfId="2" applyFont="1" applyFill="1" applyBorder="1" applyAlignment="1" applyProtection="1">
      <alignment horizontal="center" vertical="center" wrapText="1"/>
    </xf>
    <xf numFmtId="0" fontId="10" fillId="7" borderId="22" xfId="2" applyFont="1" applyFill="1" applyBorder="1" applyAlignment="1" applyProtection="1">
      <alignment horizontal="center" vertical="center" wrapText="1"/>
    </xf>
    <xf numFmtId="0" fontId="10" fillId="7" borderId="42" xfId="2" applyFont="1" applyFill="1" applyBorder="1" applyAlignment="1" applyProtection="1">
      <alignment horizontal="center" vertical="center" wrapText="1"/>
    </xf>
    <xf numFmtId="0" fontId="10" fillId="7" borderId="24" xfId="2" applyFont="1" applyFill="1" applyBorder="1" applyAlignment="1" applyProtection="1">
      <alignment horizontal="center" vertical="center" wrapText="1"/>
    </xf>
    <xf numFmtId="0" fontId="10" fillId="7" borderId="0" xfId="2" applyFont="1" applyFill="1" applyBorder="1" applyAlignment="1" applyProtection="1">
      <alignment horizontal="center" vertical="center" wrapText="1"/>
    </xf>
    <xf numFmtId="0" fontId="10" fillId="7" borderId="43" xfId="2" applyFont="1" applyFill="1" applyBorder="1" applyAlignment="1" applyProtection="1">
      <alignment horizontal="center" vertical="center" wrapText="1"/>
    </xf>
    <xf numFmtId="0" fontId="10" fillId="7" borderId="44" xfId="2" applyFont="1" applyFill="1" applyBorder="1" applyAlignment="1" applyProtection="1">
      <alignment horizontal="center" vertical="center" wrapText="1"/>
    </xf>
    <xf numFmtId="0" fontId="10" fillId="7" borderId="45" xfId="2" applyFont="1" applyFill="1" applyBorder="1" applyAlignment="1" applyProtection="1">
      <alignment horizontal="center" vertical="center" wrapText="1"/>
    </xf>
    <xf numFmtId="0" fontId="10" fillId="7" borderId="46" xfId="2" applyFont="1" applyFill="1" applyBorder="1" applyAlignment="1" applyProtection="1">
      <alignment horizontal="center" vertical="center" wrapText="1"/>
    </xf>
    <xf numFmtId="0" fontId="6" fillId="0" borderId="38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center" vertical="center"/>
    </xf>
    <xf numFmtId="0" fontId="11" fillId="0" borderId="48" xfId="0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  <protection locked="0"/>
    </xf>
    <xf numFmtId="0" fontId="11" fillId="0" borderId="50" xfId="0" applyFont="1" applyFill="1" applyBorder="1" applyAlignment="1" applyProtection="1">
      <alignment horizontal="center" vertical="center"/>
      <protection locked="0"/>
    </xf>
    <xf numFmtId="0" fontId="6" fillId="0" borderId="48" xfId="0" applyFont="1" applyFill="1" applyBorder="1" applyAlignment="1" applyProtection="1">
      <alignment horizontal="center" vertical="center"/>
    </xf>
    <xf numFmtId="0" fontId="6" fillId="0" borderId="49" xfId="0" applyFont="1" applyFill="1" applyBorder="1" applyAlignment="1" applyProtection="1">
      <alignment horizontal="center" vertical="center"/>
    </xf>
    <xf numFmtId="0" fontId="6" fillId="0" borderId="50" xfId="0" applyFont="1" applyFill="1" applyBorder="1" applyAlignment="1" applyProtection="1">
      <alignment horizontal="center"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CCFFCC"/>
      <color rgb="FFCCFF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87</xdr:row>
      <xdr:rowOff>76200</xdr:rowOff>
    </xdr:from>
    <xdr:to>
      <xdr:col>36</xdr:col>
      <xdr:colOff>0</xdr:colOff>
      <xdr:row>87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90</xdr:row>
      <xdr:rowOff>0</xdr:rowOff>
    </xdr:from>
    <xdr:to>
      <xdr:col>36</xdr:col>
      <xdr:colOff>0</xdr:colOff>
      <xdr:row>90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90</xdr:row>
      <xdr:rowOff>0</xdr:rowOff>
    </xdr:from>
    <xdr:to>
      <xdr:col>48</xdr:col>
      <xdr:colOff>66675</xdr:colOff>
      <xdr:row>90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90</xdr:row>
      <xdr:rowOff>0</xdr:rowOff>
    </xdr:from>
    <xdr:to>
      <xdr:col>49</xdr:col>
      <xdr:colOff>161925</xdr:colOff>
      <xdr:row>90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90</xdr:row>
      <xdr:rowOff>0</xdr:rowOff>
    </xdr:from>
    <xdr:to>
      <xdr:col>48</xdr:col>
      <xdr:colOff>66675</xdr:colOff>
      <xdr:row>90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90</xdr:row>
      <xdr:rowOff>0</xdr:rowOff>
    </xdr:from>
    <xdr:to>
      <xdr:col>36</xdr:col>
      <xdr:colOff>0</xdr:colOff>
      <xdr:row>90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90</xdr:row>
      <xdr:rowOff>0</xdr:rowOff>
    </xdr:from>
    <xdr:to>
      <xdr:col>48</xdr:col>
      <xdr:colOff>66675</xdr:colOff>
      <xdr:row>90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90</xdr:row>
      <xdr:rowOff>0</xdr:rowOff>
    </xdr:from>
    <xdr:to>
      <xdr:col>49</xdr:col>
      <xdr:colOff>161925</xdr:colOff>
      <xdr:row>90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90</xdr:row>
      <xdr:rowOff>0</xdr:rowOff>
    </xdr:from>
    <xdr:to>
      <xdr:col>48</xdr:col>
      <xdr:colOff>66675</xdr:colOff>
      <xdr:row>90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90</xdr:row>
      <xdr:rowOff>0</xdr:rowOff>
    </xdr:from>
    <xdr:to>
      <xdr:col>36</xdr:col>
      <xdr:colOff>0</xdr:colOff>
      <xdr:row>90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90</xdr:row>
      <xdr:rowOff>0</xdr:rowOff>
    </xdr:from>
    <xdr:to>
      <xdr:col>48</xdr:col>
      <xdr:colOff>66675</xdr:colOff>
      <xdr:row>90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90</xdr:row>
      <xdr:rowOff>0</xdr:rowOff>
    </xdr:from>
    <xdr:to>
      <xdr:col>49</xdr:col>
      <xdr:colOff>161925</xdr:colOff>
      <xdr:row>90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90</xdr:row>
      <xdr:rowOff>0</xdr:rowOff>
    </xdr:from>
    <xdr:to>
      <xdr:col>48</xdr:col>
      <xdr:colOff>66675</xdr:colOff>
      <xdr:row>90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90</xdr:row>
      <xdr:rowOff>0</xdr:rowOff>
    </xdr:from>
    <xdr:to>
      <xdr:col>36</xdr:col>
      <xdr:colOff>0</xdr:colOff>
      <xdr:row>90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90</xdr:row>
      <xdr:rowOff>0</xdr:rowOff>
    </xdr:from>
    <xdr:to>
      <xdr:col>48</xdr:col>
      <xdr:colOff>66675</xdr:colOff>
      <xdr:row>90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90</xdr:row>
      <xdr:rowOff>0</xdr:rowOff>
    </xdr:from>
    <xdr:to>
      <xdr:col>49</xdr:col>
      <xdr:colOff>161925</xdr:colOff>
      <xdr:row>90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90</xdr:row>
      <xdr:rowOff>0</xdr:rowOff>
    </xdr:from>
    <xdr:to>
      <xdr:col>48</xdr:col>
      <xdr:colOff>66675</xdr:colOff>
      <xdr:row>90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Y339"/>
  <sheetViews>
    <sheetView showGridLines="0" tabSelected="1" topLeftCell="A6" zoomScale="70" zoomScaleNormal="70" workbookViewId="0">
      <selection activeCell="D44" sqref="D44:H44"/>
    </sheetView>
  </sheetViews>
  <sheetFormatPr defaultRowHeight="12.75" customHeight="1" x14ac:dyDescent="0.2"/>
  <cols>
    <col min="1" max="1" width="2.5703125" style="27" customWidth="1"/>
    <col min="2" max="2" width="9.140625" style="27"/>
    <col min="3" max="3" width="3.140625" style="27" customWidth="1"/>
    <col min="4" max="8" width="9.7109375" style="27" customWidth="1"/>
    <col min="9" max="9" width="15.42578125" style="27" customWidth="1"/>
    <col min="10" max="10" width="4.28515625" style="27" customWidth="1"/>
    <col min="11" max="11" width="15.42578125" style="27" customWidth="1"/>
    <col min="12" max="12" width="15.5703125" style="50" customWidth="1"/>
    <col min="13" max="13" width="9.7109375" style="51" customWidth="1"/>
    <col min="14" max="14" width="9.7109375" style="52" hidden="1" customWidth="1"/>
    <col min="15" max="16" width="9.7109375" style="51" hidden="1" customWidth="1"/>
    <col min="17" max="36" width="9.7109375" style="51" customWidth="1"/>
    <col min="37" max="37" width="2.7109375" style="27" customWidth="1"/>
    <col min="38" max="40" width="10.140625" style="27" customWidth="1"/>
    <col min="41" max="16384" width="9.140625" style="27"/>
  </cols>
  <sheetData>
    <row r="1" spans="1:44" ht="12.75" customHeight="1" thickBot="1" x14ac:dyDescent="0.25">
      <c r="A1" s="5">
        <v>1</v>
      </c>
      <c r="D1" s="3"/>
      <c r="E1" s="3" t="s">
        <v>12</v>
      </c>
      <c r="F1" s="26" t="s">
        <v>19</v>
      </c>
      <c r="G1" s="2" t="s">
        <v>20</v>
      </c>
      <c r="H1" s="3"/>
      <c r="I1" s="3"/>
      <c r="J1" s="26"/>
      <c r="K1" s="2"/>
      <c r="L1" s="26"/>
      <c r="M1" s="2"/>
      <c r="N1" s="1"/>
      <c r="O1" s="1"/>
      <c r="P1" s="1"/>
      <c r="Q1" s="23"/>
      <c r="R1" s="23"/>
      <c r="S1" s="1"/>
      <c r="T1" s="1"/>
      <c r="U1" s="1"/>
      <c r="V1" s="1"/>
      <c r="W1" s="1"/>
      <c r="X1" s="1"/>
      <c r="Y1" s="1"/>
      <c r="Z1" s="1"/>
      <c r="AA1" s="1"/>
      <c r="AB1" s="23"/>
      <c r="AC1" s="23"/>
      <c r="AD1" s="23"/>
      <c r="AE1" s="23"/>
      <c r="AF1" s="23"/>
      <c r="AG1" s="23"/>
      <c r="AH1" s="23"/>
      <c r="AI1" s="22"/>
      <c r="AJ1" s="22"/>
      <c r="AL1" s="75">
        <v>1</v>
      </c>
      <c r="AM1" s="76"/>
      <c r="AN1" s="76"/>
    </row>
    <row r="2" spans="1:44" ht="12.75" customHeight="1" x14ac:dyDescent="0.2">
      <c r="D2" s="3"/>
      <c r="E2" s="3" t="s">
        <v>10</v>
      </c>
      <c r="F2" s="26" t="s">
        <v>21</v>
      </c>
      <c r="G2" s="2" t="s">
        <v>37</v>
      </c>
      <c r="H2" s="3"/>
      <c r="I2" s="3"/>
      <c r="J2" s="26"/>
      <c r="K2" s="2"/>
      <c r="L2" s="26"/>
      <c r="M2" s="2"/>
      <c r="N2" s="1"/>
      <c r="O2" s="1"/>
      <c r="P2" s="1"/>
      <c r="Q2" s="23"/>
      <c r="R2" s="23"/>
      <c r="S2" s="1"/>
      <c r="T2" s="1"/>
      <c r="U2" s="1"/>
      <c r="V2" s="1"/>
      <c r="W2" s="1"/>
      <c r="X2" s="1"/>
      <c r="Y2" s="1"/>
      <c r="Z2" s="1"/>
      <c r="AA2" s="1"/>
      <c r="AB2" s="23"/>
      <c r="AC2" s="23"/>
      <c r="AD2" s="23"/>
      <c r="AE2" s="23"/>
      <c r="AF2" s="23"/>
      <c r="AG2" s="23"/>
      <c r="AH2" s="23"/>
      <c r="AI2" s="22"/>
      <c r="AJ2" s="22"/>
      <c r="AL2" s="159" t="s">
        <v>29</v>
      </c>
      <c r="AM2" s="160"/>
      <c r="AN2" s="161"/>
    </row>
    <row r="3" spans="1:44" ht="12.75" customHeight="1" x14ac:dyDescent="0.2">
      <c r="D3" s="3"/>
      <c r="E3" s="3"/>
      <c r="F3" s="26" t="s">
        <v>22</v>
      </c>
      <c r="G3" s="2" t="s">
        <v>24</v>
      </c>
      <c r="H3" s="3"/>
      <c r="I3" s="3"/>
      <c r="J3" s="26"/>
      <c r="K3" s="2"/>
      <c r="L3" s="26"/>
      <c r="M3" s="2"/>
      <c r="N3" s="1"/>
      <c r="O3" s="1"/>
      <c r="P3" s="1"/>
      <c r="Q3" s="2"/>
      <c r="R3" s="2"/>
      <c r="S3" s="1"/>
      <c r="T3" s="1"/>
      <c r="U3" s="1"/>
      <c r="V3" s="1"/>
      <c r="W3" s="1"/>
      <c r="X3" s="1"/>
      <c r="Y3" s="1"/>
      <c r="Z3" s="1"/>
      <c r="AA3" s="1"/>
      <c r="AB3" s="2"/>
      <c r="AC3" s="2"/>
      <c r="AD3" s="2"/>
      <c r="AE3" s="2"/>
      <c r="AF3" s="2"/>
      <c r="AG3" s="2"/>
      <c r="AH3" s="2"/>
      <c r="AI3" s="22"/>
      <c r="AJ3" s="22"/>
      <c r="AL3" s="162"/>
      <c r="AM3" s="163"/>
      <c r="AN3" s="164"/>
    </row>
    <row r="4" spans="1:44" ht="12.75" customHeight="1" thickBot="1" x14ac:dyDescent="0.25">
      <c r="D4" s="4"/>
      <c r="E4" s="4"/>
      <c r="F4" s="26" t="s">
        <v>23</v>
      </c>
      <c r="G4" s="2" t="s">
        <v>33</v>
      </c>
      <c r="H4" s="4"/>
      <c r="I4" s="4"/>
      <c r="J4" s="26"/>
      <c r="K4" s="2"/>
      <c r="L4" s="26"/>
      <c r="M4" s="2"/>
      <c r="N4" s="1"/>
      <c r="O4" s="1"/>
      <c r="P4" s="1"/>
      <c r="Q4" s="2"/>
      <c r="R4" s="2"/>
      <c r="S4" s="1"/>
      <c r="T4" s="1"/>
      <c r="U4" s="1"/>
      <c r="V4" s="1"/>
      <c r="W4" s="1"/>
      <c r="X4" s="1"/>
      <c r="Y4" s="1"/>
      <c r="Z4" s="1"/>
      <c r="AA4" s="1"/>
      <c r="AB4" s="2"/>
      <c r="AC4" s="2"/>
      <c r="AD4" s="2"/>
      <c r="AE4" s="2"/>
      <c r="AF4" s="2"/>
      <c r="AG4" s="2"/>
      <c r="AH4" s="2"/>
      <c r="AI4" s="22"/>
      <c r="AJ4" s="22"/>
      <c r="AL4" s="165"/>
      <c r="AM4" s="166"/>
      <c r="AN4" s="167"/>
    </row>
    <row r="5" spans="1:44" ht="12.75" customHeight="1" x14ac:dyDescent="0.2">
      <c r="D5" s="2"/>
      <c r="E5" s="2"/>
      <c r="F5" s="3"/>
      <c r="G5" s="4"/>
      <c r="H5" s="2"/>
      <c r="I5" s="2"/>
      <c r="J5" s="3"/>
      <c r="K5" s="4"/>
      <c r="L5" s="26"/>
      <c r="M5" s="2"/>
      <c r="N5" s="1"/>
      <c r="O5" s="1"/>
      <c r="P5" s="1"/>
      <c r="Q5" s="2"/>
      <c r="R5" s="2"/>
      <c r="S5" s="1"/>
      <c r="T5" s="1"/>
      <c r="U5" s="1"/>
      <c r="V5" s="1"/>
      <c r="W5" s="1"/>
      <c r="X5" s="1"/>
      <c r="Y5" s="1"/>
      <c r="Z5" s="1"/>
      <c r="AA5" s="1"/>
      <c r="AB5" s="2"/>
      <c r="AC5" s="2"/>
      <c r="AD5" s="2"/>
      <c r="AE5" s="2"/>
      <c r="AF5" s="2"/>
      <c r="AG5" s="2"/>
      <c r="AH5" s="2"/>
      <c r="AI5" s="22"/>
      <c r="AJ5" s="22"/>
    </row>
    <row r="6" spans="1:44" ht="12.75" customHeight="1" x14ac:dyDescent="0.2">
      <c r="D6" s="2"/>
      <c r="E6" s="2"/>
      <c r="F6" s="2"/>
      <c r="G6" s="2"/>
      <c r="H6" s="2"/>
      <c r="I6" s="2"/>
      <c r="J6" s="3"/>
      <c r="K6" s="4"/>
      <c r="L6" s="26"/>
      <c r="M6" s="2"/>
      <c r="N6" s="1"/>
      <c r="O6" s="1"/>
      <c r="P6" s="1"/>
      <c r="Q6" s="2"/>
      <c r="R6" s="2"/>
      <c r="S6" s="1"/>
      <c r="T6" s="1"/>
      <c r="U6" s="1"/>
      <c r="V6" s="1"/>
      <c r="W6" s="1"/>
      <c r="X6" s="1"/>
      <c r="Y6" s="1"/>
      <c r="Z6" s="1"/>
      <c r="AA6" s="1"/>
      <c r="AB6" s="2"/>
      <c r="AC6" s="2"/>
      <c r="AD6" s="2"/>
      <c r="AE6" s="2"/>
      <c r="AF6" s="2"/>
      <c r="AG6" s="2"/>
      <c r="AH6" s="2"/>
      <c r="AI6" s="22"/>
      <c r="AJ6" s="22"/>
    </row>
    <row r="7" spans="1:44" ht="12.75" customHeight="1" x14ac:dyDescent="0.2">
      <c r="D7" s="2"/>
      <c r="E7" s="2"/>
      <c r="F7" s="2"/>
      <c r="G7" s="2"/>
      <c r="H7" s="2"/>
      <c r="I7" s="2"/>
      <c r="J7" s="6"/>
      <c r="K7" s="4"/>
      <c r="L7" s="7" t="s">
        <v>11</v>
      </c>
      <c r="M7" s="7"/>
      <c r="N7" s="1"/>
      <c r="O7" s="1"/>
      <c r="P7" s="1"/>
      <c r="Q7" s="2"/>
      <c r="R7" s="2"/>
      <c r="S7" s="1"/>
      <c r="T7" s="1"/>
      <c r="U7" s="1"/>
      <c r="V7" s="1"/>
      <c r="W7" s="1"/>
      <c r="X7" s="1"/>
      <c r="Y7" s="1"/>
      <c r="Z7" s="1"/>
      <c r="AA7" s="1"/>
      <c r="AB7" s="2"/>
      <c r="AC7" s="2"/>
      <c r="AD7" s="2"/>
      <c r="AE7" s="2"/>
      <c r="AF7" s="2"/>
      <c r="AG7" s="2"/>
      <c r="AH7" s="2"/>
      <c r="AI7" s="22"/>
      <c r="AJ7" s="22"/>
    </row>
    <row r="8" spans="1:44" ht="12.75" customHeight="1" thickBot="1" x14ac:dyDescent="0.25"/>
    <row r="9" spans="1:44" ht="12.75" customHeight="1" thickBot="1" x14ac:dyDescent="0.25">
      <c r="B9" s="53" t="s">
        <v>16</v>
      </c>
      <c r="C9" s="77"/>
      <c r="D9" s="91"/>
      <c r="E9" s="91"/>
      <c r="F9" s="91"/>
      <c r="G9" s="91"/>
      <c r="H9" s="92"/>
      <c r="I9" s="152">
        <f>AL9</f>
        <v>1</v>
      </c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L9" s="95">
        <v>1</v>
      </c>
      <c r="AM9" s="54" t="s">
        <v>13</v>
      </c>
      <c r="AN9" s="55"/>
      <c r="AO9" s="55"/>
      <c r="AP9" s="55"/>
      <c r="AQ9" s="55"/>
      <c r="AR9" s="55"/>
    </row>
    <row r="10" spans="1:44" ht="12.75" customHeight="1" thickBot="1" x14ac:dyDescent="0.25">
      <c r="B10" s="25" t="s">
        <v>28</v>
      </c>
      <c r="C10" s="51"/>
      <c r="D10" s="86"/>
      <c r="E10" s="86"/>
      <c r="F10" s="86"/>
      <c r="G10" s="86"/>
      <c r="H10" s="87"/>
      <c r="I10" s="88"/>
      <c r="J10" s="88"/>
      <c r="K10" s="88"/>
      <c r="L10" s="88"/>
      <c r="M10" s="8"/>
      <c r="N10" s="56"/>
      <c r="O10" s="56"/>
      <c r="P10" s="56"/>
      <c r="Q10" s="57" t="s">
        <v>14</v>
      </c>
      <c r="R10" s="108" t="s">
        <v>47</v>
      </c>
      <c r="S10" s="24" t="s">
        <v>38</v>
      </c>
      <c r="T10" s="24" t="s">
        <v>46</v>
      </c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</row>
    <row r="11" spans="1:44" ht="12.75" customHeight="1" x14ac:dyDescent="0.2">
      <c r="D11" s="87"/>
      <c r="E11" s="87"/>
      <c r="F11" s="87"/>
      <c r="G11" s="87"/>
      <c r="H11" s="87"/>
      <c r="I11" s="88"/>
      <c r="J11" s="88"/>
      <c r="K11" s="88"/>
      <c r="L11" s="88"/>
      <c r="M11" s="8"/>
      <c r="N11" s="56"/>
      <c r="O11" s="56"/>
      <c r="P11" s="56"/>
      <c r="Q11" s="57" t="s">
        <v>15</v>
      </c>
      <c r="R11" s="57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</row>
    <row r="12" spans="1:44" ht="12.75" customHeight="1" x14ac:dyDescent="0.2">
      <c r="D12" s="87"/>
      <c r="E12" s="87"/>
      <c r="F12" s="87"/>
      <c r="G12" s="87"/>
      <c r="H12" s="87"/>
      <c r="I12" s="87"/>
      <c r="J12" s="87"/>
      <c r="K12" s="89"/>
      <c r="L12" s="90"/>
      <c r="M12" s="56"/>
      <c r="N12" s="8"/>
      <c r="O12" s="56"/>
      <c r="P12" s="56"/>
      <c r="Q12" s="57" t="s">
        <v>6</v>
      </c>
      <c r="R12" s="57"/>
      <c r="S12" s="8">
        <v>1</v>
      </c>
      <c r="T12" s="8">
        <v>2</v>
      </c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</row>
    <row r="13" spans="1:44" ht="12.75" customHeight="1" x14ac:dyDescent="0.2">
      <c r="D13" s="87"/>
      <c r="E13" s="87"/>
      <c r="F13" s="87"/>
      <c r="G13" s="87"/>
      <c r="H13" s="87"/>
      <c r="I13" s="87"/>
      <c r="J13" s="87"/>
      <c r="K13" s="89"/>
      <c r="L13" s="90"/>
      <c r="M13" s="56"/>
      <c r="N13" s="8"/>
      <c r="O13" s="56"/>
      <c r="P13" s="56"/>
      <c r="Q13" s="57" t="s">
        <v>32</v>
      </c>
      <c r="R13" s="57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</row>
    <row r="14" spans="1:44" ht="12.75" customHeight="1" thickBot="1" x14ac:dyDescent="0.25">
      <c r="D14" s="87"/>
      <c r="E14" s="87"/>
      <c r="F14" s="87"/>
      <c r="G14" s="87"/>
      <c r="H14" s="87"/>
      <c r="I14" s="87"/>
      <c r="J14" s="87"/>
      <c r="K14" s="89"/>
      <c r="L14" s="90"/>
      <c r="M14" s="56"/>
      <c r="N14" s="8"/>
      <c r="O14" s="56"/>
      <c r="P14" s="56"/>
      <c r="Q14" s="57" t="s">
        <v>7</v>
      </c>
      <c r="R14" s="57"/>
      <c r="S14" s="10">
        <f>6/36</f>
        <v>0.16666666666666666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44"/>
      <c r="AE14" s="10"/>
      <c r="AF14" s="10"/>
      <c r="AG14" s="10"/>
      <c r="AH14" s="10"/>
      <c r="AI14" s="10"/>
      <c r="AJ14" s="10"/>
    </row>
    <row r="15" spans="1:44" ht="12.75" customHeight="1" x14ac:dyDescent="0.2">
      <c r="B15" s="126" t="s">
        <v>17</v>
      </c>
      <c r="C15" s="78"/>
      <c r="D15" s="129" t="s">
        <v>30</v>
      </c>
      <c r="E15" s="130"/>
      <c r="F15" s="130"/>
      <c r="G15" s="130"/>
      <c r="H15" s="131"/>
      <c r="I15" s="135" t="s">
        <v>1</v>
      </c>
      <c r="J15" s="136"/>
      <c r="K15" s="137"/>
      <c r="L15" s="141" t="s">
        <v>8</v>
      </c>
      <c r="M15" s="143" t="s">
        <v>0</v>
      </c>
      <c r="N15" s="145" t="s">
        <v>35</v>
      </c>
      <c r="O15" s="147" t="s">
        <v>34</v>
      </c>
      <c r="P15" s="147" t="s">
        <v>36</v>
      </c>
      <c r="Q15" s="143" t="s">
        <v>2</v>
      </c>
      <c r="R15" s="45" t="str">
        <f t="shared" ref="R15" si="0">IF(OR(TRIM(R10)=0,TRIM(R10)=""),"",IF(IFERROR(TRIM(INDEX(QryItemNamed,MATCH(TRIM(R10),ITEM,0),2)),"")="Y","SPECIAL",LEFT(IFERROR(TRIM(INDEX(ITEM,MATCH(TRIM(R10),ITEM,0))),""),3)))</f>
        <v>204</v>
      </c>
      <c r="S15" s="37" t="str">
        <f>IF(OR(TRIM(S10)=0,TRIM(S10)=""),"",IF(IFERROR(TRIM(INDEX(QryItemNamed,MATCH(TRIM(S10),ITEM,0),2)),"")="Y","SPECIAL",LEFT(IFERROR(TRIM(INDEX(ITEM,MATCH(TRIM(S10),ITEM,0))),""),3)))</f>
        <v>304</v>
      </c>
      <c r="T15" s="37" t="str">
        <f t="shared" ref="T15" si="1">IF(OR(TRIM(T10)=0,TRIM(T10)=""),"",IF(IFERROR(TRIM(INDEX(QryItemNamed,MATCH(TRIM(T10),ITEM,0),2)),"")="Y","SPECIAL",LEFT(IFERROR(TRIM(INDEX(ITEM,MATCH(TRIM(T10),ITEM,0))),""),3)))</f>
        <v>452</v>
      </c>
      <c r="U15" s="37" t="str">
        <f t="shared" ref="U15:AJ15" si="2">IF(OR(TRIM(U10)=0,TRIM(U10)=""),"",IF(IFERROR(TRIM(INDEX(QryItemNamed,MATCH(TRIM(U10),ITEM,0),2)),"")="Y","SPECIAL",LEFT(IFERROR(TRIM(INDEX(ITEM,MATCH(TRIM(U10),ITEM,0))),""),3)))</f>
        <v/>
      </c>
      <c r="V15" s="37" t="str">
        <f t="shared" ref="V15:Z15" si="3">IF(OR(TRIM(V10)=0,TRIM(V10)=""),"",IF(IFERROR(TRIM(INDEX(QryItemNamed,MATCH(TRIM(V10),ITEM,0),2)),"")="Y","SPECIAL",LEFT(IFERROR(TRIM(INDEX(ITEM,MATCH(TRIM(V10),ITEM,0))),""),3)))</f>
        <v/>
      </c>
      <c r="W15" s="37" t="str">
        <f t="shared" si="3"/>
        <v/>
      </c>
      <c r="X15" s="37" t="str">
        <f t="shared" si="3"/>
        <v/>
      </c>
      <c r="Y15" s="37" t="str">
        <f t="shared" si="3"/>
        <v/>
      </c>
      <c r="Z15" s="37" t="str">
        <f t="shared" si="3"/>
        <v/>
      </c>
      <c r="AA15" s="37" t="str">
        <f t="shared" si="2"/>
        <v/>
      </c>
      <c r="AB15" s="37" t="str">
        <f t="shared" si="2"/>
        <v/>
      </c>
      <c r="AC15" s="37" t="str">
        <f t="shared" si="2"/>
        <v/>
      </c>
      <c r="AD15" s="37" t="str">
        <f t="shared" si="2"/>
        <v/>
      </c>
      <c r="AE15" s="37" t="str">
        <f t="shared" si="2"/>
        <v/>
      </c>
      <c r="AF15" s="37" t="str">
        <f t="shared" si="2"/>
        <v/>
      </c>
      <c r="AG15" s="37" t="str">
        <f t="shared" si="2"/>
        <v/>
      </c>
      <c r="AH15" s="37" t="str">
        <f t="shared" si="2"/>
        <v/>
      </c>
      <c r="AI15" s="37" t="str">
        <f t="shared" si="2"/>
        <v/>
      </c>
      <c r="AJ15" s="37" t="str">
        <f t="shared" si="2"/>
        <v/>
      </c>
    </row>
    <row r="16" spans="1:44" ht="12.75" customHeight="1" x14ac:dyDescent="0.2">
      <c r="B16" s="127"/>
      <c r="C16" s="78"/>
      <c r="D16" s="132"/>
      <c r="E16" s="133"/>
      <c r="F16" s="133"/>
      <c r="G16" s="133"/>
      <c r="H16" s="134"/>
      <c r="I16" s="138"/>
      <c r="J16" s="139"/>
      <c r="K16" s="140"/>
      <c r="L16" s="142"/>
      <c r="M16" s="144"/>
      <c r="N16" s="146"/>
      <c r="O16" s="148"/>
      <c r="P16" s="148"/>
      <c r="Q16" s="144"/>
      <c r="R16" s="153" t="str">
        <f t="shared" ref="R16" si="4"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SUBGRADE COMPACTION</v>
      </c>
      <c r="S16" s="115" t="str">
        <f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AGGREGATE BASE</v>
      </c>
      <c r="T16" s="115" t="str">
        <f t="shared" ref="T16" si="5"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>10" NON-REINFORCED CONCRETE PAVEMENT, CLASS QC1</v>
      </c>
      <c r="U16" s="115" t="str">
        <f t="shared" ref="U16:AJ16" si="6"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/>
      </c>
      <c r="V16" s="115" t="str">
        <f t="shared" ref="V16:Z16" si="7"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/>
      </c>
      <c r="W16" s="115" t="str">
        <f t="shared" si="7"/>
        <v/>
      </c>
      <c r="X16" s="115" t="str">
        <f t="shared" si="7"/>
        <v/>
      </c>
      <c r="Y16" s="115" t="str">
        <f t="shared" si="7"/>
        <v/>
      </c>
      <c r="Z16" s="115" t="str">
        <f t="shared" si="7"/>
        <v/>
      </c>
      <c r="AA16" s="115" t="str">
        <f t="shared" si="6"/>
        <v/>
      </c>
      <c r="AB16" s="115" t="str">
        <f t="shared" si="6"/>
        <v/>
      </c>
      <c r="AC16" s="115" t="str">
        <f t="shared" si="6"/>
        <v/>
      </c>
      <c r="AD16" s="115" t="str">
        <f t="shared" si="6"/>
        <v/>
      </c>
      <c r="AE16" s="115" t="str">
        <f t="shared" si="6"/>
        <v/>
      </c>
      <c r="AF16" s="115" t="str">
        <f t="shared" si="6"/>
        <v/>
      </c>
      <c r="AG16" s="115" t="str">
        <f t="shared" si="6"/>
        <v/>
      </c>
      <c r="AH16" s="115" t="str">
        <f t="shared" si="6"/>
        <v/>
      </c>
      <c r="AI16" s="115" t="str">
        <f t="shared" si="6"/>
        <v/>
      </c>
      <c r="AJ16" s="115" t="str">
        <f t="shared" si="6"/>
        <v/>
      </c>
    </row>
    <row r="17" spans="2:51" ht="12.75" customHeight="1" x14ac:dyDescent="0.2">
      <c r="B17" s="127"/>
      <c r="C17" s="78"/>
      <c r="D17" s="132"/>
      <c r="E17" s="133"/>
      <c r="F17" s="133"/>
      <c r="G17" s="133"/>
      <c r="H17" s="134"/>
      <c r="I17" s="138"/>
      <c r="J17" s="139"/>
      <c r="K17" s="140"/>
      <c r="L17" s="142"/>
      <c r="M17" s="144"/>
      <c r="N17" s="146"/>
      <c r="O17" s="148"/>
      <c r="P17" s="148"/>
      <c r="Q17" s="144"/>
      <c r="R17" s="154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</row>
    <row r="18" spans="2:51" ht="12.75" customHeight="1" x14ac:dyDescent="0.2">
      <c r="B18" s="127"/>
      <c r="C18" s="78"/>
      <c r="D18" s="132"/>
      <c r="E18" s="133"/>
      <c r="F18" s="133"/>
      <c r="G18" s="133"/>
      <c r="H18" s="134"/>
      <c r="I18" s="138"/>
      <c r="J18" s="139"/>
      <c r="K18" s="140"/>
      <c r="L18" s="142"/>
      <c r="M18" s="144"/>
      <c r="N18" s="146"/>
      <c r="O18" s="148"/>
      <c r="P18" s="148"/>
      <c r="Q18" s="144"/>
      <c r="R18" s="154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</row>
    <row r="19" spans="2:51" ht="12.75" customHeight="1" x14ac:dyDescent="0.2">
      <c r="B19" s="127"/>
      <c r="C19" s="78"/>
      <c r="D19" s="132"/>
      <c r="E19" s="133"/>
      <c r="F19" s="133"/>
      <c r="G19" s="133"/>
      <c r="H19" s="134"/>
      <c r="I19" s="138"/>
      <c r="J19" s="139"/>
      <c r="K19" s="140"/>
      <c r="L19" s="142"/>
      <c r="M19" s="144"/>
      <c r="N19" s="146"/>
      <c r="O19" s="148"/>
      <c r="P19" s="148"/>
      <c r="Q19" s="144"/>
      <c r="R19" s="154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</row>
    <row r="20" spans="2:51" ht="12.75" customHeight="1" x14ac:dyDescent="0.2">
      <c r="B20" s="127"/>
      <c r="C20" s="78"/>
      <c r="D20" s="132"/>
      <c r="E20" s="133"/>
      <c r="F20" s="133"/>
      <c r="G20" s="133"/>
      <c r="H20" s="134"/>
      <c r="I20" s="138"/>
      <c r="J20" s="139"/>
      <c r="K20" s="140"/>
      <c r="L20" s="142"/>
      <c r="M20" s="144"/>
      <c r="N20" s="146"/>
      <c r="O20" s="148"/>
      <c r="P20" s="148"/>
      <c r="Q20" s="144"/>
      <c r="R20" s="154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</row>
    <row r="21" spans="2:51" ht="12.75" customHeight="1" x14ac:dyDescent="0.2">
      <c r="B21" s="127"/>
      <c r="C21" s="78"/>
      <c r="D21" s="132"/>
      <c r="E21" s="133"/>
      <c r="F21" s="133"/>
      <c r="G21" s="133"/>
      <c r="H21" s="134"/>
      <c r="I21" s="138"/>
      <c r="J21" s="139"/>
      <c r="K21" s="140"/>
      <c r="L21" s="142"/>
      <c r="M21" s="144"/>
      <c r="N21" s="146"/>
      <c r="O21" s="148"/>
      <c r="P21" s="148"/>
      <c r="Q21" s="144"/>
      <c r="R21" s="154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</row>
    <row r="22" spans="2:51" ht="12.75" customHeight="1" x14ac:dyDescent="0.2">
      <c r="B22" s="127"/>
      <c r="C22" s="78"/>
      <c r="D22" s="132"/>
      <c r="E22" s="133"/>
      <c r="F22" s="133"/>
      <c r="G22" s="133"/>
      <c r="H22" s="134"/>
      <c r="I22" s="138"/>
      <c r="J22" s="139"/>
      <c r="K22" s="140"/>
      <c r="L22" s="142"/>
      <c r="M22" s="144"/>
      <c r="N22" s="146"/>
      <c r="O22" s="148"/>
      <c r="P22" s="148"/>
      <c r="Q22" s="144"/>
      <c r="R22" s="154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</row>
    <row r="23" spans="2:51" ht="12.75" customHeight="1" x14ac:dyDescent="0.2">
      <c r="B23" s="127"/>
      <c r="C23" s="78"/>
      <c r="D23" s="132"/>
      <c r="E23" s="133"/>
      <c r="F23" s="133"/>
      <c r="G23" s="133"/>
      <c r="H23" s="134"/>
      <c r="I23" s="138"/>
      <c r="J23" s="139"/>
      <c r="K23" s="140"/>
      <c r="L23" s="142"/>
      <c r="M23" s="144"/>
      <c r="N23" s="146"/>
      <c r="O23" s="148"/>
      <c r="P23" s="148"/>
      <c r="Q23" s="144"/>
      <c r="R23" s="154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</row>
    <row r="24" spans="2:51" ht="12.75" customHeight="1" x14ac:dyDescent="0.2">
      <c r="B24" s="127"/>
      <c r="C24" s="78"/>
      <c r="D24" s="132"/>
      <c r="E24" s="133"/>
      <c r="F24" s="133"/>
      <c r="G24" s="133"/>
      <c r="H24" s="134"/>
      <c r="I24" s="138"/>
      <c r="J24" s="139"/>
      <c r="K24" s="140"/>
      <c r="L24" s="142"/>
      <c r="M24" s="144"/>
      <c r="N24" s="146"/>
      <c r="O24" s="148"/>
      <c r="P24" s="148"/>
      <c r="Q24" s="144"/>
      <c r="R24" s="154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</row>
    <row r="25" spans="2:51" ht="12.75" customHeight="1" x14ac:dyDescent="0.2">
      <c r="B25" s="127"/>
      <c r="C25" s="78"/>
      <c r="D25" s="132"/>
      <c r="E25" s="133"/>
      <c r="F25" s="133"/>
      <c r="G25" s="133"/>
      <c r="H25" s="134"/>
      <c r="I25" s="138"/>
      <c r="J25" s="139"/>
      <c r="K25" s="140"/>
      <c r="L25" s="142"/>
      <c r="M25" s="144"/>
      <c r="N25" s="146"/>
      <c r="O25" s="148"/>
      <c r="P25" s="148"/>
      <c r="Q25" s="144"/>
      <c r="R25" s="154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</row>
    <row r="26" spans="2:51" ht="12.75" customHeight="1" x14ac:dyDescent="0.2">
      <c r="B26" s="127"/>
      <c r="C26" s="78"/>
      <c r="D26" s="132"/>
      <c r="E26" s="133"/>
      <c r="F26" s="133"/>
      <c r="G26" s="133"/>
      <c r="H26" s="134"/>
      <c r="I26" s="138"/>
      <c r="J26" s="139"/>
      <c r="K26" s="140"/>
      <c r="L26" s="142"/>
      <c r="M26" s="144"/>
      <c r="N26" s="146"/>
      <c r="O26" s="148"/>
      <c r="P26" s="148"/>
      <c r="Q26" s="144"/>
      <c r="R26" s="154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U26" s="51"/>
      <c r="AV26" s="51"/>
      <c r="AW26" s="51"/>
      <c r="AX26" s="51"/>
      <c r="AY26" s="51"/>
    </row>
    <row r="27" spans="2:51" ht="12.75" customHeight="1" x14ac:dyDescent="0.2">
      <c r="B27" s="127"/>
      <c r="C27" s="78"/>
      <c r="D27" s="132"/>
      <c r="E27" s="133"/>
      <c r="F27" s="133"/>
      <c r="G27" s="133"/>
      <c r="H27" s="134"/>
      <c r="I27" s="138"/>
      <c r="J27" s="139"/>
      <c r="K27" s="140"/>
      <c r="L27" s="142"/>
      <c r="M27" s="144"/>
      <c r="N27" s="146"/>
      <c r="O27" s="148"/>
      <c r="P27" s="148"/>
      <c r="Q27" s="144"/>
      <c r="R27" s="155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U27" s="51"/>
      <c r="AV27" s="51"/>
      <c r="AW27" s="51"/>
      <c r="AX27" s="51"/>
      <c r="AY27" s="51"/>
    </row>
    <row r="28" spans="2:51" ht="12.75" customHeight="1" thickBot="1" x14ac:dyDescent="0.25">
      <c r="B28" s="128"/>
      <c r="C28" s="78"/>
      <c r="D28" s="112"/>
      <c r="E28" s="113"/>
      <c r="F28" s="113"/>
      <c r="G28" s="113"/>
      <c r="H28" s="114"/>
      <c r="I28" s="118"/>
      <c r="J28" s="119"/>
      <c r="K28" s="119"/>
      <c r="L28" s="60"/>
      <c r="M28" s="61"/>
      <c r="N28" s="62" t="s">
        <v>5</v>
      </c>
      <c r="O28" s="63" t="s">
        <v>5</v>
      </c>
      <c r="P28" s="63" t="s">
        <v>25</v>
      </c>
      <c r="Q28" s="36" t="s">
        <v>25</v>
      </c>
      <c r="R28" s="46" t="str">
        <f t="shared" ref="R28" si="8">IF(OR(TRIM(R10)=0,TRIM(R10)=""),"",IF(IFERROR(TRIM(INDEX(QryItemNamed,MATCH(TRIM(R10),ITEM,0),3)),"")="LS","",IFERROR(TRIM(INDEX(QryItemNamed,MATCH(TRIM(R10),ITEM,0),3)),"")))</f>
        <v>SY</v>
      </c>
      <c r="S28" s="11" t="str">
        <f>IF(OR(TRIM(S10)=0,TRIM(S10)=""),"",IF(IFERROR(TRIM(INDEX(QryItemNamed,MATCH(TRIM(S10),ITEM,0),3)),"")="LS","",IFERROR(TRIM(INDEX(QryItemNamed,MATCH(TRIM(S10),ITEM,0),3)),"")))</f>
        <v>CY</v>
      </c>
      <c r="T28" s="11" t="str">
        <f t="shared" ref="T28" si="9">IF(OR(TRIM(T10)=0,TRIM(T10)=""),"",IF(IFERROR(TRIM(INDEX(QryItemNamed,MATCH(TRIM(T10),ITEM,0),3)),"")="LS","",IFERROR(TRIM(INDEX(QryItemNamed,MATCH(TRIM(T10),ITEM,0),3)),"")))</f>
        <v>SY</v>
      </c>
      <c r="U28" s="11" t="str">
        <f t="shared" ref="U28:AJ28" si="10">IF(OR(TRIM(U10)=0,TRIM(U10)=""),"",IF(IFERROR(TRIM(INDEX(QryItemNamed,MATCH(TRIM(U10),ITEM,0),3)),"")="LS","",IFERROR(TRIM(INDEX(QryItemNamed,MATCH(TRIM(U10),ITEM,0),3)),"")))</f>
        <v/>
      </c>
      <c r="V28" s="11" t="str">
        <f t="shared" ref="V28:Z28" si="11">IF(OR(TRIM(V10)=0,TRIM(V10)=""),"",IF(IFERROR(TRIM(INDEX(QryItemNamed,MATCH(TRIM(V10),ITEM,0),3)),"")="LS","",IFERROR(TRIM(INDEX(QryItemNamed,MATCH(TRIM(V10),ITEM,0),3)),"")))</f>
        <v/>
      </c>
      <c r="W28" s="11" t="str">
        <f t="shared" si="11"/>
        <v/>
      </c>
      <c r="X28" s="11" t="str">
        <f t="shared" si="11"/>
        <v/>
      </c>
      <c r="Y28" s="11" t="str">
        <f t="shared" si="11"/>
        <v/>
      </c>
      <c r="Z28" s="11" t="str">
        <f t="shared" si="11"/>
        <v/>
      </c>
      <c r="AA28" s="11" t="str">
        <f t="shared" si="10"/>
        <v/>
      </c>
      <c r="AB28" s="11" t="str">
        <f t="shared" si="10"/>
        <v/>
      </c>
      <c r="AC28" s="11" t="str">
        <f t="shared" si="10"/>
        <v/>
      </c>
      <c r="AD28" s="11" t="str">
        <f t="shared" si="10"/>
        <v/>
      </c>
      <c r="AE28" s="11" t="str">
        <f t="shared" si="10"/>
        <v/>
      </c>
      <c r="AF28" s="11" t="str">
        <f t="shared" si="10"/>
        <v/>
      </c>
      <c r="AG28" s="11" t="str">
        <f t="shared" si="10"/>
        <v/>
      </c>
      <c r="AH28" s="11" t="str">
        <f t="shared" si="10"/>
        <v/>
      </c>
      <c r="AI28" s="11" t="str">
        <f t="shared" si="10"/>
        <v/>
      </c>
      <c r="AJ28" s="11" t="str">
        <f t="shared" si="10"/>
        <v/>
      </c>
      <c r="AU28" s="51"/>
      <c r="AV28" s="51"/>
      <c r="AW28" s="51"/>
      <c r="AX28" s="51"/>
      <c r="AY28" s="51"/>
    </row>
    <row r="29" spans="2:51" ht="12.75" customHeight="1" x14ac:dyDescent="0.2">
      <c r="B29" s="64"/>
      <c r="C29" s="79"/>
      <c r="D29" s="168"/>
      <c r="E29" s="169"/>
      <c r="F29" s="169"/>
      <c r="G29" s="169"/>
      <c r="H29" s="170"/>
      <c r="I29" s="80"/>
      <c r="J29" s="48" t="str">
        <f>IF(K29="","","TO")</f>
        <v/>
      </c>
      <c r="K29" s="12"/>
      <c r="L29" s="13"/>
      <c r="M29" s="33"/>
      <c r="N29" s="67" t="str">
        <f>IF(I29&lt;&gt;"",K29-I29,"")</f>
        <v/>
      </c>
      <c r="O29" s="14"/>
      <c r="P29" s="71" t="str">
        <f>IF(I29&lt;&gt;"",N29*O29/9,"")</f>
        <v/>
      </c>
      <c r="Q29" s="30"/>
      <c r="R29" s="28"/>
      <c r="S29" s="28"/>
      <c r="T29" s="28"/>
      <c r="U29" s="28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U29" s="51"/>
      <c r="AV29" s="51"/>
      <c r="AW29" s="51"/>
      <c r="AX29" s="51"/>
      <c r="AY29" s="51"/>
    </row>
    <row r="30" spans="2:51" ht="12.75" customHeight="1" x14ac:dyDescent="0.2">
      <c r="B30" s="65"/>
      <c r="C30" s="79"/>
      <c r="D30" s="171" t="s">
        <v>39</v>
      </c>
      <c r="E30" s="172"/>
      <c r="F30" s="172"/>
      <c r="G30" s="172"/>
      <c r="H30" s="173"/>
      <c r="I30" s="80">
        <v>58399</v>
      </c>
      <c r="J30" s="49" t="str">
        <f>IF(K30="","","TO")</f>
        <v>TO</v>
      </c>
      <c r="K30" s="12">
        <v>58773</v>
      </c>
      <c r="L30" s="13"/>
      <c r="M30" s="33" t="s">
        <v>43</v>
      </c>
      <c r="N30" s="67">
        <f t="shared" ref="N30:N86" si="12">IF(I30&lt;&gt;"",K30-I30,"")</f>
        <v>374</v>
      </c>
      <c r="O30" s="14"/>
      <c r="P30" s="72">
        <f t="shared" ref="P30:P86" si="13">IF(I30&lt;&gt;"",N30*O30/9,"")</f>
        <v>0</v>
      </c>
      <c r="Q30" s="30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14"/>
      <c r="AC30" s="14"/>
      <c r="AD30" s="14"/>
      <c r="AE30" s="14"/>
      <c r="AF30" s="14"/>
      <c r="AG30" s="14"/>
      <c r="AH30" s="14"/>
      <c r="AI30" s="14"/>
      <c r="AJ30" s="14"/>
      <c r="AU30" s="51"/>
      <c r="AV30" s="51"/>
      <c r="AW30" s="51"/>
      <c r="AX30" s="51"/>
      <c r="AY30" s="51"/>
    </row>
    <row r="31" spans="2:51" ht="12.75" customHeight="1" x14ac:dyDescent="0.2">
      <c r="B31" s="65">
        <v>1</v>
      </c>
      <c r="C31" s="79"/>
      <c r="D31" s="120" t="s">
        <v>45</v>
      </c>
      <c r="E31" s="121"/>
      <c r="F31" s="121"/>
      <c r="G31" s="121"/>
      <c r="H31" s="122"/>
      <c r="I31" s="81"/>
      <c r="J31" s="49"/>
      <c r="K31" s="16"/>
      <c r="L31" s="17"/>
      <c r="M31" s="34"/>
      <c r="N31" s="68"/>
      <c r="O31" s="14"/>
      <c r="P31" s="72"/>
      <c r="Q31" s="31">
        <f>5448/9</f>
        <v>605.33333333333337</v>
      </c>
      <c r="R31" s="28"/>
      <c r="S31" s="28"/>
      <c r="T31" s="28">
        <f>$Q31</f>
        <v>605.33333333333337</v>
      </c>
      <c r="U31" s="28"/>
      <c r="V31" s="28"/>
      <c r="W31" s="28"/>
      <c r="X31" s="28"/>
      <c r="Y31" s="28"/>
      <c r="Z31" s="28"/>
      <c r="AA31" s="28"/>
      <c r="AB31" s="28"/>
      <c r="AC31" s="28"/>
      <c r="AD31" s="14"/>
      <c r="AE31" s="14"/>
      <c r="AF31" s="14"/>
      <c r="AG31" s="14"/>
      <c r="AH31" s="14"/>
      <c r="AI31" s="15"/>
      <c r="AJ31" s="14"/>
    </row>
    <row r="32" spans="2:51" ht="12.75" customHeight="1" x14ac:dyDescent="0.2">
      <c r="B32" s="65">
        <v>1</v>
      </c>
      <c r="C32" s="79"/>
      <c r="D32" s="120" t="s">
        <v>44</v>
      </c>
      <c r="E32" s="121"/>
      <c r="F32" s="121"/>
      <c r="G32" s="121"/>
      <c r="H32" s="122"/>
      <c r="I32" s="81"/>
      <c r="J32" s="49"/>
      <c r="K32" s="16"/>
      <c r="L32" s="17"/>
      <c r="M32" s="34"/>
      <c r="N32" s="68"/>
      <c r="O32" s="14"/>
      <c r="P32" s="72"/>
      <c r="Q32" s="31">
        <f>5762/9</f>
        <v>640.22222222222217</v>
      </c>
      <c r="R32" s="28">
        <f>$Q32</f>
        <v>640.22222222222217</v>
      </c>
      <c r="S32" s="28">
        <f>$Q32*S$14</f>
        <v>106.7037037037037</v>
      </c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14"/>
      <c r="AE32" s="14"/>
      <c r="AF32" s="14"/>
      <c r="AG32" s="14"/>
      <c r="AH32" s="14"/>
      <c r="AI32" s="15"/>
      <c r="AJ32" s="14"/>
    </row>
    <row r="33" spans="2:51" ht="12.75" customHeight="1" x14ac:dyDescent="0.2">
      <c r="B33" s="65" t="str">
        <f>IF(I33&lt;&gt;"",$AL$1,"")</f>
        <v/>
      </c>
      <c r="C33" s="79"/>
      <c r="D33" s="174"/>
      <c r="E33" s="175"/>
      <c r="F33" s="175"/>
      <c r="G33" s="175"/>
      <c r="H33" s="176"/>
      <c r="I33" s="81"/>
      <c r="J33" s="49" t="str">
        <f t="shared" ref="J33:J86" si="14">IF(K33="","","TO")</f>
        <v/>
      </c>
      <c r="K33" s="16"/>
      <c r="L33" s="13"/>
      <c r="M33" s="33"/>
      <c r="N33" s="68"/>
      <c r="O33" s="14"/>
      <c r="P33" s="72"/>
      <c r="Q33" s="31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14"/>
      <c r="AE33" s="14"/>
      <c r="AF33" s="14"/>
      <c r="AG33" s="14"/>
      <c r="AH33" s="14"/>
      <c r="AI33" s="14"/>
      <c r="AJ33" s="14"/>
      <c r="AU33" s="51"/>
      <c r="AV33" s="51"/>
      <c r="AW33" s="51"/>
      <c r="AX33" s="51"/>
      <c r="AY33" s="51"/>
    </row>
    <row r="34" spans="2:51" ht="12.75" customHeight="1" x14ac:dyDescent="0.2">
      <c r="B34" s="65"/>
      <c r="C34" s="79"/>
      <c r="D34" s="156" t="s">
        <v>41</v>
      </c>
      <c r="E34" s="157"/>
      <c r="F34" s="157"/>
      <c r="G34" s="157"/>
      <c r="H34" s="158"/>
      <c r="I34" s="81">
        <v>5691</v>
      </c>
      <c r="J34" s="49" t="str">
        <f t="shared" si="14"/>
        <v>TO</v>
      </c>
      <c r="K34" s="16">
        <v>5734</v>
      </c>
      <c r="L34" s="13"/>
      <c r="M34" s="33" t="s">
        <v>42</v>
      </c>
      <c r="N34" s="68"/>
      <c r="O34" s="14"/>
      <c r="P34" s="72"/>
      <c r="Q34" s="31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14"/>
      <c r="AC34" s="14"/>
      <c r="AD34" s="14"/>
      <c r="AE34" s="14"/>
      <c r="AF34" s="14"/>
      <c r="AG34" s="14"/>
      <c r="AH34" s="14"/>
      <c r="AI34" s="14"/>
      <c r="AJ34" s="14"/>
      <c r="AU34" s="51"/>
      <c r="AV34" s="51"/>
      <c r="AW34" s="51"/>
      <c r="AX34" s="51"/>
      <c r="AY34" s="51"/>
    </row>
    <row r="35" spans="2:51" ht="12.75" customHeight="1" x14ac:dyDescent="0.2">
      <c r="B35" s="65">
        <v>1</v>
      </c>
      <c r="C35" s="79"/>
      <c r="D35" s="120" t="s">
        <v>48</v>
      </c>
      <c r="E35" s="121"/>
      <c r="F35" s="121"/>
      <c r="G35" s="121"/>
      <c r="H35" s="122"/>
      <c r="I35" s="81"/>
      <c r="J35" s="49"/>
      <c r="K35" s="16"/>
      <c r="L35" s="17"/>
      <c r="M35" s="34"/>
      <c r="N35" s="68"/>
      <c r="O35" s="14"/>
      <c r="P35" s="72"/>
      <c r="Q35" s="31">
        <f>506.75/9</f>
        <v>56.305555555555557</v>
      </c>
      <c r="R35" s="28">
        <f>$Q35</f>
        <v>56.305555555555557</v>
      </c>
      <c r="S35" s="28">
        <f>$Q35*S$14</f>
        <v>9.3842592592592595</v>
      </c>
      <c r="T35" s="28">
        <f>$Q35</f>
        <v>56.305555555555557</v>
      </c>
      <c r="U35" s="28"/>
      <c r="V35" s="28"/>
      <c r="W35" s="28"/>
      <c r="X35" s="28"/>
      <c r="Y35" s="28"/>
      <c r="Z35" s="28"/>
      <c r="AA35" s="28"/>
      <c r="AB35" s="28"/>
      <c r="AC35" s="28"/>
      <c r="AD35" s="14"/>
      <c r="AE35" s="14"/>
      <c r="AF35" s="14"/>
      <c r="AG35" s="14"/>
      <c r="AH35" s="14"/>
      <c r="AI35" s="15"/>
      <c r="AJ35" s="14"/>
    </row>
    <row r="36" spans="2:51" ht="12.75" customHeight="1" x14ac:dyDescent="0.2">
      <c r="B36" s="65">
        <v>1</v>
      </c>
      <c r="C36" s="79"/>
      <c r="D36" s="120"/>
      <c r="E36" s="121"/>
      <c r="F36" s="121"/>
      <c r="G36" s="121"/>
      <c r="H36" s="122"/>
      <c r="I36" s="81"/>
      <c r="J36" s="49"/>
      <c r="K36" s="16"/>
      <c r="L36" s="17"/>
      <c r="M36" s="34"/>
      <c r="N36" s="68"/>
      <c r="O36" s="14"/>
      <c r="P36" s="72"/>
      <c r="Q36" s="31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14"/>
      <c r="AE36" s="14"/>
      <c r="AF36" s="14"/>
      <c r="AG36" s="14"/>
      <c r="AH36" s="14"/>
      <c r="AI36" s="15"/>
      <c r="AJ36" s="14"/>
    </row>
    <row r="37" spans="2:51" ht="12.75" customHeight="1" x14ac:dyDescent="0.2">
      <c r="B37" s="65"/>
      <c r="C37" s="79"/>
      <c r="D37" s="156" t="s">
        <v>40</v>
      </c>
      <c r="E37" s="157"/>
      <c r="F37" s="157"/>
      <c r="G37" s="157"/>
      <c r="H37" s="158"/>
      <c r="I37" s="81">
        <v>58430</v>
      </c>
      <c r="J37" s="49" t="str">
        <f t="shared" si="14"/>
        <v>TO</v>
      </c>
      <c r="K37" s="16">
        <v>58444</v>
      </c>
      <c r="L37" s="17"/>
      <c r="M37" s="34" t="s">
        <v>42</v>
      </c>
      <c r="N37" s="68">
        <f t="shared" si="12"/>
        <v>14</v>
      </c>
      <c r="O37" s="14"/>
      <c r="P37" s="72">
        <f t="shared" ref="P37:P39" si="15">IF(I37&lt;&gt;"",N37*O37/9,"")</f>
        <v>0</v>
      </c>
      <c r="Q37" s="31"/>
      <c r="R37" s="28"/>
      <c r="S37" s="28"/>
      <c r="T37" s="28"/>
      <c r="U37" s="28"/>
      <c r="V37" s="15"/>
      <c r="W37" s="15"/>
      <c r="X37" s="15"/>
      <c r="Y37" s="15"/>
      <c r="Z37" s="15"/>
      <c r="AA37" s="15"/>
      <c r="AB37" s="14"/>
      <c r="AC37" s="14"/>
      <c r="AD37" s="14"/>
      <c r="AE37" s="14"/>
      <c r="AF37" s="14"/>
      <c r="AG37" s="14"/>
      <c r="AH37" s="14"/>
      <c r="AI37" s="15"/>
      <c r="AJ37" s="14"/>
    </row>
    <row r="38" spans="2:51" ht="12.75" customHeight="1" x14ac:dyDescent="0.2">
      <c r="B38" s="65">
        <v>1</v>
      </c>
      <c r="C38" s="79"/>
      <c r="D38" s="120" t="s">
        <v>45</v>
      </c>
      <c r="E38" s="121"/>
      <c r="F38" s="121"/>
      <c r="G38" s="121"/>
      <c r="H38" s="122"/>
      <c r="I38" s="81"/>
      <c r="J38" s="49" t="str">
        <f t="shared" ref="J38" si="16">IF(K38="","","TO")</f>
        <v/>
      </c>
      <c r="K38" s="16"/>
      <c r="L38" s="17"/>
      <c r="M38" s="34"/>
      <c r="N38" s="68"/>
      <c r="O38" s="14"/>
      <c r="P38" s="72"/>
      <c r="Q38" s="31">
        <f>37/9</f>
        <v>4.1111111111111107</v>
      </c>
      <c r="R38" s="28"/>
      <c r="S38" s="28"/>
      <c r="T38" s="28">
        <f>$Q38</f>
        <v>4.1111111111111107</v>
      </c>
      <c r="U38" s="28"/>
      <c r="V38" s="15"/>
      <c r="W38" s="15"/>
      <c r="X38" s="15"/>
      <c r="Y38" s="15"/>
      <c r="Z38" s="15"/>
      <c r="AA38" s="15"/>
      <c r="AB38" s="28"/>
      <c r="AC38" s="28"/>
      <c r="AD38" s="14"/>
      <c r="AE38" s="28"/>
      <c r="AF38" s="14"/>
      <c r="AG38" s="14"/>
      <c r="AH38" s="14"/>
      <c r="AI38" s="15"/>
      <c r="AJ38" s="14"/>
    </row>
    <row r="39" spans="2:51" ht="12.75" customHeight="1" x14ac:dyDescent="0.2">
      <c r="B39" s="65">
        <v>1</v>
      </c>
      <c r="C39" s="79"/>
      <c r="D39" s="120" t="s">
        <v>44</v>
      </c>
      <c r="E39" s="121"/>
      <c r="F39" s="121"/>
      <c r="G39" s="121"/>
      <c r="H39" s="122"/>
      <c r="I39" s="81"/>
      <c r="J39" s="49" t="str">
        <f t="shared" si="14"/>
        <v/>
      </c>
      <c r="K39" s="16"/>
      <c r="L39" s="17"/>
      <c r="M39" s="34"/>
      <c r="N39" s="68" t="str">
        <f t="shared" si="12"/>
        <v/>
      </c>
      <c r="O39" s="14"/>
      <c r="P39" s="72" t="str">
        <f t="shared" si="15"/>
        <v/>
      </c>
      <c r="Q39" s="31">
        <f>40/9</f>
        <v>4.4444444444444446</v>
      </c>
      <c r="R39" s="28">
        <f>$Q39</f>
        <v>4.4444444444444446</v>
      </c>
      <c r="S39" s="28">
        <f>$Q39*S$14</f>
        <v>0.7407407407407407</v>
      </c>
      <c r="T39" s="28"/>
      <c r="U39" s="28"/>
      <c r="V39" s="15"/>
      <c r="W39" s="15"/>
      <c r="X39" s="15"/>
      <c r="Y39" s="15"/>
      <c r="Z39" s="15"/>
      <c r="AA39" s="15"/>
      <c r="AB39" s="14"/>
      <c r="AC39" s="14"/>
      <c r="AD39" s="14"/>
      <c r="AE39" s="14"/>
      <c r="AF39" s="14"/>
      <c r="AG39" s="14"/>
      <c r="AH39" s="14"/>
      <c r="AI39" s="15"/>
      <c r="AJ39" s="14"/>
      <c r="AN39" s="42"/>
    </row>
    <row r="40" spans="2:51" ht="12.75" customHeight="1" x14ac:dyDescent="0.2">
      <c r="B40" s="65" t="str">
        <f t="shared" ref="B40:B60" si="17">IF(I40&lt;&gt;"",$AL$1,"")</f>
        <v/>
      </c>
      <c r="C40" s="79"/>
      <c r="D40" s="120"/>
      <c r="E40" s="121"/>
      <c r="F40" s="121"/>
      <c r="G40" s="121"/>
      <c r="H40" s="122"/>
      <c r="I40" s="81"/>
      <c r="J40" s="49"/>
      <c r="K40" s="16"/>
      <c r="L40" s="17"/>
      <c r="M40" s="34"/>
      <c r="N40" s="68"/>
      <c r="O40" s="14"/>
      <c r="P40" s="72"/>
      <c r="Q40" s="43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14"/>
      <c r="AE40" s="14"/>
      <c r="AF40" s="14"/>
      <c r="AG40" s="14"/>
      <c r="AH40" s="14"/>
      <c r="AI40" s="15"/>
      <c r="AJ40" s="14"/>
    </row>
    <row r="41" spans="2:51" ht="12.75" customHeight="1" x14ac:dyDescent="0.2">
      <c r="B41" s="65" t="str">
        <f t="shared" si="17"/>
        <v/>
      </c>
      <c r="C41" s="79"/>
      <c r="D41" s="120"/>
      <c r="E41" s="121"/>
      <c r="F41" s="121"/>
      <c r="G41" s="121"/>
      <c r="H41" s="122"/>
      <c r="I41" s="81"/>
      <c r="J41" s="49"/>
      <c r="K41" s="16"/>
      <c r="L41" s="17"/>
      <c r="M41" s="34"/>
      <c r="N41" s="68"/>
      <c r="O41" s="14"/>
      <c r="P41" s="72"/>
      <c r="Q41" s="31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14"/>
      <c r="AE41" s="14"/>
      <c r="AF41" s="14"/>
      <c r="AG41" s="14"/>
      <c r="AH41" s="14"/>
      <c r="AI41" s="15"/>
      <c r="AJ41" s="14"/>
    </row>
    <row r="42" spans="2:51" ht="12.75" customHeight="1" x14ac:dyDescent="0.2">
      <c r="B42" s="65" t="str">
        <f t="shared" si="17"/>
        <v/>
      </c>
      <c r="C42" s="79"/>
      <c r="D42" s="120"/>
      <c r="E42" s="121"/>
      <c r="F42" s="121"/>
      <c r="G42" s="121"/>
      <c r="H42" s="122"/>
      <c r="I42" s="81"/>
      <c r="J42" s="49"/>
      <c r="K42" s="16"/>
      <c r="L42" s="17"/>
      <c r="M42" s="34"/>
      <c r="N42" s="68"/>
      <c r="O42" s="15"/>
      <c r="P42" s="72"/>
      <c r="Q42" s="43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14"/>
      <c r="AE42" s="14"/>
      <c r="AF42" s="14"/>
      <c r="AG42" s="14"/>
      <c r="AH42" s="14"/>
      <c r="AI42" s="15"/>
      <c r="AJ42" s="14"/>
    </row>
    <row r="43" spans="2:51" ht="12.75" customHeight="1" x14ac:dyDescent="0.2">
      <c r="B43" s="65" t="str">
        <f t="shared" si="17"/>
        <v/>
      </c>
      <c r="C43" s="79"/>
      <c r="D43" s="120"/>
      <c r="E43" s="121"/>
      <c r="F43" s="121"/>
      <c r="G43" s="121"/>
      <c r="H43" s="122"/>
      <c r="I43" s="81"/>
      <c r="J43" s="49"/>
      <c r="K43" s="16"/>
      <c r="L43" s="17"/>
      <c r="M43" s="34"/>
      <c r="N43" s="68"/>
      <c r="O43" s="15"/>
      <c r="P43" s="72"/>
      <c r="Q43" s="31"/>
      <c r="R43" s="28"/>
      <c r="S43" s="28"/>
      <c r="T43" s="28"/>
      <c r="U43" s="28"/>
      <c r="V43" s="15"/>
      <c r="W43" s="15"/>
      <c r="X43" s="15"/>
      <c r="Y43" s="15"/>
      <c r="Z43" s="15"/>
      <c r="AA43" s="15"/>
      <c r="AB43" s="14"/>
      <c r="AC43" s="14"/>
      <c r="AD43" s="14"/>
      <c r="AE43" s="14"/>
      <c r="AF43" s="14"/>
      <c r="AG43" s="14"/>
      <c r="AH43" s="14"/>
      <c r="AI43" s="15"/>
      <c r="AJ43" s="14"/>
    </row>
    <row r="44" spans="2:51" ht="12.75" customHeight="1" x14ac:dyDescent="0.2">
      <c r="B44" s="65" t="str">
        <f t="shared" si="17"/>
        <v/>
      </c>
      <c r="C44" s="79"/>
      <c r="D44" s="120"/>
      <c r="E44" s="121"/>
      <c r="F44" s="121"/>
      <c r="G44" s="121"/>
      <c r="H44" s="122"/>
      <c r="I44" s="81"/>
      <c r="J44" s="49" t="str">
        <f t="shared" si="14"/>
        <v/>
      </c>
      <c r="K44" s="16"/>
      <c r="L44" s="17"/>
      <c r="M44" s="34"/>
      <c r="N44" s="68" t="str">
        <f t="shared" si="12"/>
        <v/>
      </c>
      <c r="O44" s="15"/>
      <c r="P44" s="72" t="str">
        <f t="shared" ref="P44:P66" si="18">IF(I44&lt;&gt;"",N44*O44/9,"")</f>
        <v/>
      </c>
      <c r="Q44" s="31"/>
      <c r="R44" s="28"/>
      <c r="S44" s="28"/>
      <c r="T44" s="28"/>
      <c r="U44" s="28"/>
      <c r="V44" s="15"/>
      <c r="W44" s="15"/>
      <c r="X44" s="15"/>
      <c r="Y44" s="15"/>
      <c r="Z44" s="15"/>
      <c r="AA44" s="15"/>
      <c r="AB44" s="14"/>
      <c r="AC44" s="14"/>
      <c r="AD44" s="14"/>
      <c r="AE44" s="14"/>
      <c r="AF44" s="14"/>
      <c r="AG44" s="14"/>
      <c r="AH44" s="14"/>
      <c r="AI44" s="15"/>
      <c r="AJ44" s="14"/>
    </row>
    <row r="45" spans="2:51" ht="12.75" customHeight="1" x14ac:dyDescent="0.2">
      <c r="B45" s="65" t="str">
        <f t="shared" si="17"/>
        <v/>
      </c>
      <c r="C45" s="79"/>
      <c r="D45" s="120"/>
      <c r="E45" s="121"/>
      <c r="F45" s="121"/>
      <c r="G45" s="121"/>
      <c r="H45" s="122"/>
      <c r="I45" s="81"/>
      <c r="J45" s="49" t="str">
        <f t="shared" si="14"/>
        <v/>
      </c>
      <c r="K45" s="16"/>
      <c r="L45" s="17"/>
      <c r="M45" s="34"/>
      <c r="N45" s="68" t="str">
        <f t="shared" si="12"/>
        <v/>
      </c>
      <c r="O45" s="15"/>
      <c r="P45" s="72" t="str">
        <f t="shared" si="18"/>
        <v/>
      </c>
      <c r="Q45" s="31"/>
      <c r="R45" s="28"/>
      <c r="S45" s="28"/>
      <c r="T45" s="28"/>
      <c r="U45" s="28"/>
      <c r="V45" s="15"/>
      <c r="W45" s="15"/>
      <c r="X45" s="15"/>
      <c r="Y45" s="15"/>
      <c r="Z45" s="15"/>
      <c r="AA45" s="15"/>
      <c r="AB45" s="14"/>
      <c r="AC45" s="14"/>
      <c r="AD45" s="14"/>
      <c r="AE45" s="14"/>
      <c r="AF45" s="14"/>
      <c r="AG45" s="14"/>
      <c r="AH45" s="14"/>
      <c r="AI45" s="15"/>
      <c r="AJ45" s="14"/>
    </row>
    <row r="46" spans="2:51" ht="12.75" customHeight="1" x14ac:dyDescent="0.2">
      <c r="B46" s="65" t="str">
        <f t="shared" ref="B46" si="19">IF(I46&lt;&gt;"",$AL$1,"")</f>
        <v/>
      </c>
      <c r="C46" s="79"/>
      <c r="D46" s="120"/>
      <c r="E46" s="121"/>
      <c r="F46" s="121"/>
      <c r="G46" s="121"/>
      <c r="H46" s="122"/>
      <c r="I46" s="81"/>
      <c r="J46" s="49" t="str">
        <f t="shared" ref="J46" si="20">IF(K46="","","TO")</f>
        <v/>
      </c>
      <c r="K46" s="16"/>
      <c r="L46" s="17"/>
      <c r="M46" s="34"/>
      <c r="N46" s="68" t="str">
        <f t="shared" ref="N46" si="21">IF(I46&lt;&gt;"",K46-I46,"")</f>
        <v/>
      </c>
      <c r="O46" s="15"/>
      <c r="P46" s="72" t="str">
        <f t="shared" ref="P46" si="22">IF(I46&lt;&gt;"",N46*O46/9,"")</f>
        <v/>
      </c>
      <c r="Q46" s="31"/>
      <c r="R46" s="28"/>
      <c r="S46" s="28"/>
      <c r="T46" s="28"/>
      <c r="U46" s="28"/>
      <c r="V46" s="15"/>
      <c r="W46" s="15"/>
      <c r="X46" s="15"/>
      <c r="Y46" s="15"/>
      <c r="Z46" s="15"/>
      <c r="AA46" s="15"/>
      <c r="AB46" s="14"/>
      <c r="AC46" s="14"/>
      <c r="AD46" s="14"/>
      <c r="AE46" s="14"/>
      <c r="AF46" s="14"/>
      <c r="AG46" s="14"/>
      <c r="AH46" s="14"/>
      <c r="AI46" s="15"/>
      <c r="AJ46" s="14"/>
    </row>
    <row r="47" spans="2:51" ht="12.75" customHeight="1" x14ac:dyDescent="0.2">
      <c r="B47" s="65" t="str">
        <f t="shared" si="17"/>
        <v/>
      </c>
      <c r="C47" s="79"/>
      <c r="D47" s="120"/>
      <c r="E47" s="121"/>
      <c r="F47" s="121"/>
      <c r="G47" s="121"/>
      <c r="H47" s="122"/>
      <c r="I47" s="81"/>
      <c r="J47" s="49" t="str">
        <f t="shared" si="14"/>
        <v/>
      </c>
      <c r="K47" s="16"/>
      <c r="L47" s="17"/>
      <c r="M47" s="34"/>
      <c r="N47" s="68" t="str">
        <f t="shared" si="12"/>
        <v/>
      </c>
      <c r="O47" s="15"/>
      <c r="P47" s="72" t="str">
        <f t="shared" si="18"/>
        <v/>
      </c>
      <c r="Q47" s="31"/>
      <c r="R47" s="28"/>
      <c r="S47" s="28"/>
      <c r="T47" s="28"/>
      <c r="U47" s="28"/>
      <c r="V47" s="15"/>
      <c r="W47" s="15"/>
      <c r="X47" s="15"/>
      <c r="Y47" s="15"/>
      <c r="Z47" s="15"/>
      <c r="AA47" s="15"/>
      <c r="AB47" s="14"/>
      <c r="AC47" s="14"/>
      <c r="AD47" s="14"/>
      <c r="AE47" s="14"/>
      <c r="AF47" s="14"/>
      <c r="AG47" s="14"/>
      <c r="AH47" s="14"/>
      <c r="AI47" s="15"/>
      <c r="AJ47" s="14"/>
    </row>
    <row r="48" spans="2:51" ht="12.75" customHeight="1" x14ac:dyDescent="0.2">
      <c r="B48" s="65" t="str">
        <f t="shared" si="17"/>
        <v/>
      </c>
      <c r="C48" s="79"/>
      <c r="D48" s="120"/>
      <c r="E48" s="121"/>
      <c r="F48" s="121"/>
      <c r="G48" s="121"/>
      <c r="H48" s="122"/>
      <c r="I48" s="81"/>
      <c r="J48" s="49" t="str">
        <f t="shared" si="14"/>
        <v/>
      </c>
      <c r="K48" s="16"/>
      <c r="L48" s="17"/>
      <c r="M48" s="34"/>
      <c r="N48" s="69" t="str">
        <f t="shared" ref="N48:N66" si="23">IF(I48&lt;&gt;"",K48-I48,"")</f>
        <v/>
      </c>
      <c r="O48" s="15"/>
      <c r="P48" s="72" t="str">
        <f t="shared" si="18"/>
        <v/>
      </c>
      <c r="Q48" s="31"/>
      <c r="R48" s="28"/>
      <c r="S48" s="28"/>
      <c r="T48" s="28"/>
      <c r="U48" s="28"/>
      <c r="V48" s="15"/>
      <c r="W48" s="15"/>
      <c r="X48" s="15"/>
      <c r="Y48" s="15"/>
      <c r="Z48" s="15"/>
      <c r="AA48" s="15"/>
      <c r="AB48" s="14"/>
      <c r="AC48" s="14"/>
      <c r="AD48" s="14"/>
      <c r="AE48" s="14"/>
      <c r="AF48" s="14"/>
      <c r="AG48" s="14"/>
      <c r="AH48" s="14"/>
      <c r="AI48" s="15"/>
      <c r="AJ48" s="14"/>
    </row>
    <row r="49" spans="2:36" ht="12.75" customHeight="1" x14ac:dyDescent="0.2">
      <c r="B49" s="65" t="str">
        <f t="shared" si="17"/>
        <v/>
      </c>
      <c r="C49" s="79"/>
      <c r="D49" s="120"/>
      <c r="E49" s="121"/>
      <c r="F49" s="121"/>
      <c r="G49" s="121"/>
      <c r="H49" s="122"/>
      <c r="I49" s="81"/>
      <c r="J49" s="49" t="str">
        <f t="shared" si="14"/>
        <v/>
      </c>
      <c r="K49" s="16"/>
      <c r="L49" s="17"/>
      <c r="M49" s="34"/>
      <c r="N49" s="69" t="str">
        <f t="shared" si="23"/>
        <v/>
      </c>
      <c r="O49" s="15"/>
      <c r="P49" s="72" t="str">
        <f t="shared" si="18"/>
        <v/>
      </c>
      <c r="Q49" s="31"/>
      <c r="R49" s="28"/>
      <c r="S49" s="28"/>
      <c r="T49" s="28"/>
      <c r="U49" s="28"/>
      <c r="V49" s="15"/>
      <c r="W49" s="15"/>
      <c r="X49" s="15"/>
      <c r="Y49" s="15"/>
      <c r="Z49" s="15"/>
      <c r="AA49" s="15"/>
      <c r="AB49" s="14"/>
      <c r="AC49" s="14"/>
      <c r="AD49" s="14"/>
      <c r="AE49" s="14"/>
      <c r="AF49" s="14"/>
      <c r="AG49" s="14"/>
      <c r="AH49" s="14"/>
      <c r="AI49" s="15"/>
      <c r="AJ49" s="14"/>
    </row>
    <row r="50" spans="2:36" ht="12.75" customHeight="1" x14ac:dyDescent="0.2">
      <c r="B50" s="65" t="str">
        <f t="shared" si="17"/>
        <v/>
      </c>
      <c r="C50" s="79"/>
      <c r="D50" s="120"/>
      <c r="E50" s="121"/>
      <c r="F50" s="121"/>
      <c r="G50" s="121"/>
      <c r="H50" s="122"/>
      <c r="I50" s="81"/>
      <c r="J50" s="49" t="str">
        <f t="shared" si="14"/>
        <v/>
      </c>
      <c r="K50" s="16"/>
      <c r="L50" s="17"/>
      <c r="M50" s="34"/>
      <c r="N50" s="69" t="str">
        <f t="shared" si="23"/>
        <v/>
      </c>
      <c r="O50" s="15"/>
      <c r="P50" s="72" t="str">
        <f t="shared" si="18"/>
        <v/>
      </c>
      <c r="Q50" s="31"/>
      <c r="R50" s="28"/>
      <c r="S50" s="28"/>
      <c r="T50" s="28"/>
      <c r="U50" s="28"/>
      <c r="V50" s="15"/>
      <c r="W50" s="15"/>
      <c r="X50" s="15"/>
      <c r="Y50" s="15"/>
      <c r="Z50" s="15"/>
      <c r="AA50" s="15"/>
      <c r="AB50" s="14"/>
      <c r="AC50" s="14"/>
      <c r="AD50" s="14"/>
      <c r="AE50" s="14"/>
      <c r="AF50" s="14"/>
      <c r="AG50" s="14"/>
      <c r="AH50" s="14"/>
      <c r="AI50" s="15"/>
      <c r="AJ50" s="14"/>
    </row>
    <row r="51" spans="2:36" ht="12.75" customHeight="1" x14ac:dyDescent="0.2">
      <c r="B51" s="65" t="str">
        <f t="shared" si="17"/>
        <v/>
      </c>
      <c r="C51" s="79"/>
      <c r="D51" s="120"/>
      <c r="E51" s="121"/>
      <c r="F51" s="121"/>
      <c r="G51" s="121"/>
      <c r="H51" s="122"/>
      <c r="I51" s="81"/>
      <c r="J51" s="49" t="str">
        <f t="shared" si="14"/>
        <v/>
      </c>
      <c r="K51" s="16"/>
      <c r="L51" s="17"/>
      <c r="M51" s="34"/>
      <c r="N51" s="69" t="str">
        <f t="shared" si="23"/>
        <v/>
      </c>
      <c r="O51" s="15"/>
      <c r="P51" s="72" t="str">
        <f t="shared" si="18"/>
        <v/>
      </c>
      <c r="Q51" s="31"/>
      <c r="R51" s="28"/>
      <c r="S51" s="28"/>
      <c r="T51" s="28"/>
      <c r="U51" s="28"/>
      <c r="V51" s="15"/>
      <c r="W51" s="15"/>
      <c r="X51" s="15"/>
      <c r="Y51" s="15"/>
      <c r="Z51" s="15"/>
      <c r="AA51" s="15"/>
      <c r="AB51" s="14"/>
      <c r="AC51" s="14"/>
      <c r="AD51" s="14"/>
      <c r="AE51" s="14"/>
      <c r="AF51" s="14"/>
      <c r="AG51" s="14"/>
      <c r="AH51" s="14"/>
      <c r="AI51" s="15"/>
      <c r="AJ51" s="14"/>
    </row>
    <row r="52" spans="2:36" ht="12.75" customHeight="1" x14ac:dyDescent="0.2">
      <c r="B52" s="65" t="str">
        <f t="shared" si="17"/>
        <v/>
      </c>
      <c r="C52" s="79"/>
      <c r="D52" s="120"/>
      <c r="E52" s="121"/>
      <c r="F52" s="121"/>
      <c r="G52" s="121"/>
      <c r="H52" s="122"/>
      <c r="I52" s="81"/>
      <c r="J52" s="49" t="str">
        <f t="shared" si="14"/>
        <v/>
      </c>
      <c r="K52" s="16"/>
      <c r="L52" s="17"/>
      <c r="M52" s="34"/>
      <c r="N52" s="69" t="str">
        <f t="shared" si="23"/>
        <v/>
      </c>
      <c r="O52" s="15"/>
      <c r="P52" s="72" t="str">
        <f t="shared" si="18"/>
        <v/>
      </c>
      <c r="Q52" s="31"/>
      <c r="R52" s="28"/>
      <c r="S52" s="28"/>
      <c r="T52" s="28"/>
      <c r="U52" s="28"/>
      <c r="V52" s="15"/>
      <c r="W52" s="15"/>
      <c r="X52" s="15"/>
      <c r="Y52" s="15"/>
      <c r="Z52" s="15"/>
      <c r="AA52" s="15"/>
      <c r="AB52" s="14"/>
      <c r="AC52" s="14"/>
      <c r="AD52" s="14"/>
      <c r="AE52" s="14"/>
      <c r="AF52" s="14"/>
      <c r="AG52" s="14"/>
      <c r="AH52" s="14"/>
      <c r="AI52" s="15"/>
      <c r="AJ52" s="14"/>
    </row>
    <row r="53" spans="2:36" ht="12.75" customHeight="1" x14ac:dyDescent="0.2">
      <c r="B53" s="65" t="str">
        <f t="shared" si="17"/>
        <v/>
      </c>
      <c r="C53" s="79"/>
      <c r="D53" s="120"/>
      <c r="E53" s="121"/>
      <c r="F53" s="121"/>
      <c r="G53" s="121"/>
      <c r="H53" s="122"/>
      <c r="I53" s="81"/>
      <c r="J53" s="49" t="str">
        <f t="shared" si="14"/>
        <v/>
      </c>
      <c r="K53" s="16"/>
      <c r="L53" s="17"/>
      <c r="M53" s="34"/>
      <c r="N53" s="69" t="str">
        <f t="shared" si="23"/>
        <v/>
      </c>
      <c r="O53" s="15"/>
      <c r="P53" s="72" t="str">
        <f t="shared" si="18"/>
        <v/>
      </c>
      <c r="Q53" s="31"/>
      <c r="R53" s="28"/>
      <c r="S53" s="28"/>
      <c r="T53" s="28"/>
      <c r="U53" s="28"/>
      <c r="V53" s="15"/>
      <c r="W53" s="15"/>
      <c r="X53" s="15"/>
      <c r="Y53" s="15"/>
      <c r="Z53" s="15"/>
      <c r="AA53" s="15"/>
      <c r="AB53" s="14"/>
      <c r="AC53" s="14"/>
      <c r="AD53" s="14"/>
      <c r="AE53" s="14"/>
      <c r="AF53" s="14"/>
      <c r="AG53" s="14"/>
      <c r="AH53" s="14"/>
      <c r="AI53" s="15"/>
      <c r="AJ53" s="14"/>
    </row>
    <row r="54" spans="2:36" ht="12.75" customHeight="1" x14ac:dyDescent="0.2">
      <c r="B54" s="65" t="str">
        <f t="shared" si="17"/>
        <v/>
      </c>
      <c r="C54" s="79"/>
      <c r="D54" s="120"/>
      <c r="E54" s="121"/>
      <c r="F54" s="121"/>
      <c r="G54" s="121"/>
      <c r="H54" s="122"/>
      <c r="I54" s="81"/>
      <c r="J54" s="49" t="str">
        <f t="shared" si="14"/>
        <v/>
      </c>
      <c r="K54" s="16"/>
      <c r="L54" s="17"/>
      <c r="M54" s="34"/>
      <c r="N54" s="69" t="str">
        <f t="shared" si="23"/>
        <v/>
      </c>
      <c r="O54" s="15"/>
      <c r="P54" s="72" t="str">
        <f t="shared" si="18"/>
        <v/>
      </c>
      <c r="Q54" s="31"/>
      <c r="R54" s="28"/>
      <c r="S54" s="28"/>
      <c r="T54" s="28"/>
      <c r="U54" s="28"/>
      <c r="V54" s="15"/>
      <c r="W54" s="15"/>
      <c r="X54" s="15"/>
      <c r="Y54" s="15"/>
      <c r="Z54" s="15"/>
      <c r="AA54" s="15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2:36" ht="12.75" customHeight="1" x14ac:dyDescent="0.2">
      <c r="B55" s="65" t="str">
        <f t="shared" si="17"/>
        <v/>
      </c>
      <c r="C55" s="79"/>
      <c r="D55" s="120"/>
      <c r="E55" s="121"/>
      <c r="F55" s="121"/>
      <c r="G55" s="121"/>
      <c r="H55" s="122"/>
      <c r="I55" s="81"/>
      <c r="J55" s="49" t="str">
        <f t="shared" si="14"/>
        <v/>
      </c>
      <c r="K55" s="16"/>
      <c r="L55" s="17"/>
      <c r="M55" s="34"/>
      <c r="N55" s="69" t="str">
        <f t="shared" si="23"/>
        <v/>
      </c>
      <c r="O55" s="15"/>
      <c r="P55" s="72" t="str">
        <f t="shared" si="18"/>
        <v/>
      </c>
      <c r="Q55" s="31"/>
      <c r="R55" s="28"/>
      <c r="S55" s="28"/>
      <c r="T55" s="28"/>
      <c r="U55" s="28"/>
      <c r="V55" s="15"/>
      <c r="W55" s="15"/>
      <c r="X55" s="15"/>
      <c r="Y55" s="15"/>
      <c r="Z55" s="15"/>
      <c r="AA55" s="15"/>
      <c r="AB55" s="14"/>
      <c r="AC55" s="14"/>
      <c r="AD55" s="14"/>
      <c r="AE55" s="14"/>
      <c r="AF55" s="14"/>
      <c r="AG55" s="14"/>
      <c r="AH55" s="14"/>
      <c r="AI55" s="15"/>
      <c r="AJ55" s="14"/>
    </row>
    <row r="56" spans="2:36" ht="12.75" customHeight="1" x14ac:dyDescent="0.2">
      <c r="B56" s="65" t="str">
        <f t="shared" si="17"/>
        <v/>
      </c>
      <c r="C56" s="79"/>
      <c r="D56" s="120"/>
      <c r="E56" s="121"/>
      <c r="F56" s="121"/>
      <c r="G56" s="121"/>
      <c r="H56" s="122"/>
      <c r="I56" s="81"/>
      <c r="J56" s="49" t="str">
        <f t="shared" si="14"/>
        <v/>
      </c>
      <c r="K56" s="16"/>
      <c r="L56" s="17"/>
      <c r="M56" s="34"/>
      <c r="N56" s="69" t="str">
        <f t="shared" si="23"/>
        <v/>
      </c>
      <c r="O56" s="15"/>
      <c r="P56" s="72" t="str">
        <f t="shared" si="18"/>
        <v/>
      </c>
      <c r="Q56" s="31"/>
      <c r="R56" s="28"/>
      <c r="S56" s="28"/>
      <c r="T56" s="28"/>
      <c r="U56" s="28"/>
      <c r="V56" s="15"/>
      <c r="W56" s="15"/>
      <c r="X56" s="15"/>
      <c r="Y56" s="15"/>
      <c r="Z56" s="15"/>
      <c r="AA56" s="15"/>
      <c r="AB56" s="14"/>
      <c r="AC56" s="14"/>
      <c r="AD56" s="14"/>
      <c r="AE56" s="14"/>
      <c r="AF56" s="14"/>
      <c r="AG56" s="14"/>
      <c r="AH56" s="14"/>
      <c r="AI56" s="15"/>
      <c r="AJ56" s="14"/>
    </row>
    <row r="57" spans="2:36" ht="12.75" customHeight="1" x14ac:dyDescent="0.2">
      <c r="B57" s="65" t="str">
        <f t="shared" si="17"/>
        <v/>
      </c>
      <c r="C57" s="79"/>
      <c r="D57" s="120"/>
      <c r="E57" s="121"/>
      <c r="F57" s="121"/>
      <c r="G57" s="121"/>
      <c r="H57" s="122"/>
      <c r="I57" s="81"/>
      <c r="J57" s="49" t="str">
        <f t="shared" si="14"/>
        <v/>
      </c>
      <c r="K57" s="16"/>
      <c r="L57" s="17"/>
      <c r="M57" s="34"/>
      <c r="N57" s="69" t="str">
        <f t="shared" si="23"/>
        <v/>
      </c>
      <c r="O57" s="15"/>
      <c r="P57" s="72" t="str">
        <f t="shared" si="18"/>
        <v/>
      </c>
      <c r="Q57" s="31"/>
      <c r="R57" s="28"/>
      <c r="S57" s="28"/>
      <c r="T57" s="28"/>
      <c r="U57" s="28"/>
      <c r="V57" s="15"/>
      <c r="W57" s="15"/>
      <c r="X57" s="15"/>
      <c r="Y57" s="15"/>
      <c r="Z57" s="15"/>
      <c r="AA57" s="15"/>
      <c r="AB57" s="14"/>
      <c r="AC57" s="14"/>
      <c r="AD57" s="14"/>
      <c r="AE57" s="14"/>
      <c r="AF57" s="14"/>
      <c r="AG57" s="14"/>
      <c r="AH57" s="14"/>
      <c r="AI57" s="15"/>
      <c r="AJ57" s="14"/>
    </row>
    <row r="58" spans="2:36" ht="12.75" customHeight="1" x14ac:dyDescent="0.2">
      <c r="B58" s="65" t="str">
        <f t="shared" si="17"/>
        <v/>
      </c>
      <c r="C58" s="79"/>
      <c r="D58" s="120"/>
      <c r="E58" s="121"/>
      <c r="F58" s="121"/>
      <c r="G58" s="121"/>
      <c r="H58" s="122"/>
      <c r="I58" s="81"/>
      <c r="J58" s="49" t="str">
        <f t="shared" si="14"/>
        <v/>
      </c>
      <c r="K58" s="16"/>
      <c r="L58" s="17"/>
      <c r="M58" s="34"/>
      <c r="N58" s="69" t="str">
        <f t="shared" si="23"/>
        <v/>
      </c>
      <c r="O58" s="15"/>
      <c r="P58" s="72" t="str">
        <f t="shared" si="18"/>
        <v/>
      </c>
      <c r="Q58" s="31"/>
      <c r="R58" s="28"/>
      <c r="S58" s="28"/>
      <c r="T58" s="28"/>
      <c r="U58" s="28"/>
      <c r="V58" s="15"/>
      <c r="W58" s="15"/>
      <c r="X58" s="15"/>
      <c r="Y58" s="15"/>
      <c r="Z58" s="15"/>
      <c r="AA58" s="15"/>
      <c r="AB58" s="14"/>
      <c r="AC58" s="14"/>
      <c r="AD58" s="14"/>
      <c r="AE58" s="14"/>
      <c r="AF58" s="14"/>
      <c r="AG58" s="14"/>
      <c r="AH58" s="14"/>
      <c r="AI58" s="14"/>
      <c r="AJ58" s="14"/>
    </row>
    <row r="59" spans="2:36" ht="12.75" customHeight="1" x14ac:dyDescent="0.2">
      <c r="B59" s="65" t="str">
        <f t="shared" si="17"/>
        <v/>
      </c>
      <c r="C59" s="79"/>
      <c r="D59" s="120"/>
      <c r="E59" s="121"/>
      <c r="F59" s="121"/>
      <c r="G59" s="121"/>
      <c r="H59" s="122"/>
      <c r="I59" s="81"/>
      <c r="J59" s="49" t="str">
        <f t="shared" si="14"/>
        <v/>
      </c>
      <c r="K59" s="16"/>
      <c r="L59" s="17"/>
      <c r="M59" s="34"/>
      <c r="N59" s="69" t="str">
        <f t="shared" si="23"/>
        <v/>
      </c>
      <c r="O59" s="15"/>
      <c r="P59" s="72" t="str">
        <f t="shared" si="18"/>
        <v/>
      </c>
      <c r="Q59" s="31"/>
      <c r="R59" s="28"/>
      <c r="S59" s="28"/>
      <c r="T59" s="28"/>
      <c r="U59" s="28"/>
      <c r="V59" s="15"/>
      <c r="W59" s="15"/>
      <c r="X59" s="15"/>
      <c r="Y59" s="15"/>
      <c r="Z59" s="15"/>
      <c r="AA59" s="15"/>
      <c r="AB59" s="14"/>
      <c r="AC59" s="14"/>
      <c r="AD59" s="14"/>
      <c r="AE59" s="14"/>
      <c r="AF59" s="14"/>
      <c r="AG59" s="14"/>
      <c r="AH59" s="14"/>
      <c r="AI59" s="14"/>
      <c r="AJ59" s="14"/>
    </row>
    <row r="60" spans="2:36" ht="12.75" customHeight="1" x14ac:dyDescent="0.2">
      <c r="B60" s="65" t="str">
        <f t="shared" si="17"/>
        <v/>
      </c>
      <c r="C60" s="79"/>
      <c r="D60" s="120"/>
      <c r="E60" s="121"/>
      <c r="F60" s="121"/>
      <c r="G60" s="121"/>
      <c r="H60" s="122"/>
      <c r="I60" s="81"/>
      <c r="J60" s="49" t="str">
        <f t="shared" si="14"/>
        <v/>
      </c>
      <c r="K60" s="16"/>
      <c r="L60" s="17"/>
      <c r="M60" s="34"/>
      <c r="N60" s="69" t="str">
        <f t="shared" si="23"/>
        <v/>
      </c>
      <c r="O60" s="15"/>
      <c r="P60" s="72" t="str">
        <f t="shared" si="18"/>
        <v/>
      </c>
      <c r="Q60" s="31"/>
      <c r="R60" s="28"/>
      <c r="S60" s="28"/>
      <c r="T60" s="28"/>
      <c r="U60" s="28"/>
      <c r="V60" s="15"/>
      <c r="W60" s="15"/>
      <c r="X60" s="15"/>
      <c r="Y60" s="15"/>
      <c r="Z60" s="15"/>
      <c r="AA60" s="15"/>
      <c r="AB60" s="14"/>
      <c r="AC60" s="14"/>
      <c r="AD60" s="14"/>
      <c r="AE60" s="14"/>
      <c r="AF60" s="14"/>
      <c r="AG60" s="14"/>
      <c r="AH60" s="14"/>
      <c r="AI60" s="14"/>
      <c r="AJ60" s="14"/>
    </row>
    <row r="61" spans="2:36" ht="12.75" customHeight="1" x14ac:dyDescent="0.2">
      <c r="B61" s="65" t="str">
        <f t="shared" ref="B61:B86" si="24">IF(I61&lt;&gt;"",$AL$1,"")</f>
        <v/>
      </c>
      <c r="C61" s="79"/>
      <c r="D61" s="120"/>
      <c r="E61" s="121"/>
      <c r="F61" s="121"/>
      <c r="G61" s="121"/>
      <c r="H61" s="122"/>
      <c r="I61" s="81"/>
      <c r="J61" s="49" t="str">
        <f t="shared" si="14"/>
        <v/>
      </c>
      <c r="K61" s="16"/>
      <c r="L61" s="17"/>
      <c r="M61" s="34"/>
      <c r="N61" s="69" t="str">
        <f t="shared" si="23"/>
        <v/>
      </c>
      <c r="O61" s="15"/>
      <c r="P61" s="72" t="str">
        <f t="shared" si="18"/>
        <v/>
      </c>
      <c r="Q61" s="31"/>
      <c r="R61" s="28"/>
      <c r="S61" s="28"/>
      <c r="T61" s="28"/>
      <c r="U61" s="28"/>
      <c r="V61" s="15"/>
      <c r="W61" s="15"/>
      <c r="X61" s="15"/>
      <c r="Y61" s="15"/>
      <c r="Z61" s="15"/>
      <c r="AA61" s="15"/>
      <c r="AB61" s="14"/>
      <c r="AC61" s="14"/>
      <c r="AD61" s="14"/>
      <c r="AE61" s="14"/>
      <c r="AF61" s="14"/>
      <c r="AG61" s="14"/>
      <c r="AH61" s="14"/>
      <c r="AI61" s="14"/>
      <c r="AJ61" s="14"/>
    </row>
    <row r="62" spans="2:36" ht="12.75" customHeight="1" x14ac:dyDescent="0.2">
      <c r="B62" s="65" t="str">
        <f t="shared" si="24"/>
        <v/>
      </c>
      <c r="C62" s="79"/>
      <c r="D62" s="120"/>
      <c r="E62" s="121"/>
      <c r="F62" s="121"/>
      <c r="G62" s="121"/>
      <c r="H62" s="122"/>
      <c r="I62" s="81"/>
      <c r="J62" s="49" t="str">
        <f t="shared" si="14"/>
        <v/>
      </c>
      <c r="K62" s="16"/>
      <c r="L62" s="17"/>
      <c r="M62" s="34"/>
      <c r="N62" s="69" t="str">
        <f t="shared" si="23"/>
        <v/>
      </c>
      <c r="O62" s="15"/>
      <c r="P62" s="72" t="str">
        <f t="shared" si="18"/>
        <v/>
      </c>
      <c r="Q62" s="31"/>
      <c r="R62" s="28"/>
      <c r="S62" s="28"/>
      <c r="T62" s="28"/>
      <c r="U62" s="28"/>
      <c r="V62" s="15"/>
      <c r="W62" s="15"/>
      <c r="X62" s="15"/>
      <c r="Y62" s="15"/>
      <c r="Z62" s="15"/>
      <c r="AA62" s="15"/>
      <c r="AB62" s="14"/>
      <c r="AC62" s="14"/>
      <c r="AD62" s="14"/>
      <c r="AE62" s="14"/>
      <c r="AF62" s="14"/>
      <c r="AG62" s="14"/>
      <c r="AH62" s="14"/>
      <c r="AI62" s="14"/>
      <c r="AJ62" s="14"/>
    </row>
    <row r="63" spans="2:36" ht="12.75" customHeight="1" x14ac:dyDescent="0.2">
      <c r="B63" s="65" t="str">
        <f t="shared" si="24"/>
        <v/>
      </c>
      <c r="C63" s="79"/>
      <c r="D63" s="120"/>
      <c r="E63" s="121"/>
      <c r="F63" s="121"/>
      <c r="G63" s="121"/>
      <c r="H63" s="122"/>
      <c r="I63" s="81"/>
      <c r="J63" s="49" t="str">
        <f t="shared" si="14"/>
        <v/>
      </c>
      <c r="K63" s="16"/>
      <c r="L63" s="17"/>
      <c r="M63" s="34"/>
      <c r="N63" s="69" t="str">
        <f t="shared" si="23"/>
        <v/>
      </c>
      <c r="O63" s="15"/>
      <c r="P63" s="72" t="str">
        <f t="shared" si="18"/>
        <v/>
      </c>
      <c r="Q63" s="31"/>
      <c r="R63" s="28"/>
      <c r="S63" s="28"/>
      <c r="T63" s="28"/>
      <c r="U63" s="28"/>
      <c r="V63" s="15"/>
      <c r="W63" s="15"/>
      <c r="X63" s="15"/>
      <c r="Y63" s="15"/>
      <c r="Z63" s="15"/>
      <c r="AA63" s="15"/>
      <c r="AB63" s="14"/>
      <c r="AC63" s="14"/>
      <c r="AD63" s="14"/>
      <c r="AE63" s="14"/>
      <c r="AF63" s="14"/>
      <c r="AG63" s="14"/>
      <c r="AH63" s="14"/>
      <c r="AI63" s="14"/>
      <c r="AJ63" s="14"/>
    </row>
    <row r="64" spans="2:36" ht="12.75" customHeight="1" x14ac:dyDescent="0.2">
      <c r="B64" s="65" t="str">
        <f t="shared" si="24"/>
        <v/>
      </c>
      <c r="C64" s="79"/>
      <c r="D64" s="120"/>
      <c r="E64" s="121"/>
      <c r="F64" s="121"/>
      <c r="G64" s="121"/>
      <c r="H64" s="122"/>
      <c r="I64" s="81"/>
      <c r="J64" s="49" t="str">
        <f t="shared" si="14"/>
        <v/>
      </c>
      <c r="K64" s="16"/>
      <c r="L64" s="17"/>
      <c r="M64" s="34"/>
      <c r="N64" s="69" t="str">
        <f t="shared" si="23"/>
        <v/>
      </c>
      <c r="O64" s="15"/>
      <c r="P64" s="72" t="str">
        <f t="shared" si="18"/>
        <v/>
      </c>
      <c r="Q64" s="31"/>
      <c r="R64" s="28"/>
      <c r="S64" s="28"/>
      <c r="T64" s="28"/>
      <c r="U64" s="28"/>
      <c r="V64" s="15"/>
      <c r="W64" s="15"/>
      <c r="X64" s="15"/>
      <c r="Y64" s="15"/>
      <c r="Z64" s="15"/>
      <c r="AA64" s="15"/>
      <c r="AB64" s="14"/>
      <c r="AC64" s="14"/>
      <c r="AD64" s="14"/>
      <c r="AE64" s="14"/>
      <c r="AF64" s="14"/>
      <c r="AG64" s="14"/>
      <c r="AH64" s="14"/>
      <c r="AI64" s="14"/>
      <c r="AJ64" s="15"/>
    </row>
    <row r="65" spans="2:36" ht="12.75" customHeight="1" x14ac:dyDescent="0.2">
      <c r="B65" s="65" t="str">
        <f t="shared" si="24"/>
        <v/>
      </c>
      <c r="C65" s="79"/>
      <c r="D65" s="120"/>
      <c r="E65" s="121"/>
      <c r="F65" s="121"/>
      <c r="G65" s="121"/>
      <c r="H65" s="122"/>
      <c r="I65" s="81"/>
      <c r="J65" s="49" t="str">
        <f t="shared" si="14"/>
        <v/>
      </c>
      <c r="K65" s="16"/>
      <c r="L65" s="17"/>
      <c r="M65" s="34"/>
      <c r="N65" s="69" t="str">
        <f t="shared" si="23"/>
        <v/>
      </c>
      <c r="O65" s="15"/>
      <c r="P65" s="72" t="str">
        <f t="shared" si="18"/>
        <v/>
      </c>
      <c r="Q65" s="31"/>
      <c r="R65" s="28"/>
      <c r="S65" s="28"/>
      <c r="T65" s="28"/>
      <c r="U65" s="28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5"/>
    </row>
    <row r="66" spans="2:36" ht="12.75" customHeight="1" x14ac:dyDescent="0.2">
      <c r="B66" s="65" t="str">
        <f t="shared" si="24"/>
        <v/>
      </c>
      <c r="C66" s="79"/>
      <c r="D66" s="120"/>
      <c r="E66" s="121"/>
      <c r="F66" s="121"/>
      <c r="G66" s="121"/>
      <c r="H66" s="122"/>
      <c r="I66" s="81"/>
      <c r="J66" s="49" t="str">
        <f t="shared" si="14"/>
        <v/>
      </c>
      <c r="K66" s="16"/>
      <c r="L66" s="17"/>
      <c r="M66" s="34"/>
      <c r="N66" s="69" t="str">
        <f t="shared" si="23"/>
        <v/>
      </c>
      <c r="O66" s="15"/>
      <c r="P66" s="72" t="str">
        <f t="shared" si="18"/>
        <v/>
      </c>
      <c r="Q66" s="31"/>
      <c r="R66" s="28"/>
      <c r="S66" s="28"/>
      <c r="T66" s="28"/>
      <c r="U66" s="28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5"/>
    </row>
    <row r="67" spans="2:36" ht="12.75" customHeight="1" x14ac:dyDescent="0.2">
      <c r="B67" s="65" t="str">
        <f t="shared" si="24"/>
        <v/>
      </c>
      <c r="C67" s="79"/>
      <c r="D67" s="120"/>
      <c r="E67" s="121"/>
      <c r="F67" s="121"/>
      <c r="G67" s="121"/>
      <c r="H67" s="122"/>
      <c r="I67" s="81"/>
      <c r="J67" s="49" t="str">
        <f t="shared" si="14"/>
        <v/>
      </c>
      <c r="K67" s="16"/>
      <c r="L67" s="17"/>
      <c r="M67" s="34"/>
      <c r="N67" s="69" t="str">
        <f t="shared" si="12"/>
        <v/>
      </c>
      <c r="O67" s="15"/>
      <c r="P67" s="72" t="str">
        <f t="shared" si="13"/>
        <v/>
      </c>
      <c r="Q67" s="31"/>
      <c r="R67" s="28"/>
      <c r="S67" s="28"/>
      <c r="T67" s="28"/>
      <c r="U67" s="28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5"/>
    </row>
    <row r="68" spans="2:36" ht="12.75" customHeight="1" x14ac:dyDescent="0.2">
      <c r="B68" s="65" t="str">
        <f t="shared" si="24"/>
        <v/>
      </c>
      <c r="C68" s="79"/>
      <c r="D68" s="120"/>
      <c r="E68" s="121"/>
      <c r="F68" s="121"/>
      <c r="G68" s="121"/>
      <c r="H68" s="122"/>
      <c r="I68" s="81"/>
      <c r="J68" s="49" t="str">
        <f t="shared" si="14"/>
        <v/>
      </c>
      <c r="K68" s="16"/>
      <c r="L68" s="17"/>
      <c r="M68" s="34"/>
      <c r="N68" s="69" t="str">
        <f t="shared" si="12"/>
        <v/>
      </c>
      <c r="O68" s="15"/>
      <c r="P68" s="72" t="str">
        <f t="shared" si="13"/>
        <v/>
      </c>
      <c r="Q68" s="31"/>
      <c r="R68" s="28"/>
      <c r="S68" s="28"/>
      <c r="T68" s="28"/>
      <c r="U68" s="28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5"/>
    </row>
    <row r="69" spans="2:36" ht="12.75" customHeight="1" x14ac:dyDescent="0.2">
      <c r="B69" s="65" t="str">
        <f t="shared" si="24"/>
        <v/>
      </c>
      <c r="C69" s="79"/>
      <c r="D69" s="120"/>
      <c r="E69" s="121"/>
      <c r="F69" s="121"/>
      <c r="G69" s="121"/>
      <c r="H69" s="122"/>
      <c r="I69" s="81"/>
      <c r="J69" s="49" t="str">
        <f t="shared" si="14"/>
        <v/>
      </c>
      <c r="K69" s="16"/>
      <c r="L69" s="17"/>
      <c r="M69" s="34"/>
      <c r="N69" s="69" t="str">
        <f t="shared" si="12"/>
        <v/>
      </c>
      <c r="O69" s="15"/>
      <c r="P69" s="72" t="str">
        <f t="shared" si="13"/>
        <v/>
      </c>
      <c r="Q69" s="31"/>
      <c r="R69" s="28"/>
      <c r="S69" s="28"/>
      <c r="T69" s="28"/>
      <c r="U69" s="28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5"/>
    </row>
    <row r="70" spans="2:36" ht="12.75" customHeight="1" x14ac:dyDescent="0.2">
      <c r="B70" s="65" t="str">
        <f t="shared" si="24"/>
        <v/>
      </c>
      <c r="C70" s="79"/>
      <c r="D70" s="120"/>
      <c r="E70" s="121"/>
      <c r="F70" s="121"/>
      <c r="G70" s="121"/>
      <c r="H70" s="122"/>
      <c r="I70" s="81"/>
      <c r="J70" s="49" t="str">
        <f t="shared" si="14"/>
        <v/>
      </c>
      <c r="K70" s="16"/>
      <c r="L70" s="17"/>
      <c r="M70" s="34"/>
      <c r="N70" s="69" t="str">
        <f t="shared" si="12"/>
        <v/>
      </c>
      <c r="O70" s="15"/>
      <c r="P70" s="72" t="str">
        <f t="shared" si="13"/>
        <v/>
      </c>
      <c r="Q70" s="31"/>
      <c r="R70" s="28"/>
      <c r="S70" s="28"/>
      <c r="T70" s="28"/>
      <c r="U70" s="28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</row>
    <row r="71" spans="2:36" ht="12.75" customHeight="1" x14ac:dyDescent="0.2">
      <c r="B71" s="65" t="str">
        <f t="shared" si="24"/>
        <v/>
      </c>
      <c r="C71" s="79"/>
      <c r="D71" s="120"/>
      <c r="E71" s="121"/>
      <c r="F71" s="121"/>
      <c r="G71" s="121"/>
      <c r="H71" s="122"/>
      <c r="I71" s="81"/>
      <c r="J71" s="49" t="str">
        <f t="shared" si="14"/>
        <v/>
      </c>
      <c r="K71" s="16"/>
      <c r="L71" s="17"/>
      <c r="M71" s="34"/>
      <c r="N71" s="69" t="str">
        <f t="shared" si="12"/>
        <v/>
      </c>
      <c r="O71" s="15"/>
      <c r="P71" s="72" t="str">
        <f t="shared" si="13"/>
        <v/>
      </c>
      <c r="Q71" s="31"/>
      <c r="R71" s="28"/>
      <c r="S71" s="28"/>
      <c r="T71" s="28"/>
      <c r="U71" s="28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2:36" ht="12.75" customHeight="1" x14ac:dyDescent="0.2">
      <c r="B72" s="65" t="str">
        <f t="shared" si="24"/>
        <v/>
      </c>
      <c r="C72" s="79"/>
      <c r="D72" s="120"/>
      <c r="E72" s="121"/>
      <c r="F72" s="121"/>
      <c r="G72" s="121"/>
      <c r="H72" s="122"/>
      <c r="I72" s="81"/>
      <c r="J72" s="49" t="str">
        <f t="shared" si="14"/>
        <v/>
      </c>
      <c r="K72" s="16"/>
      <c r="L72" s="17"/>
      <c r="M72" s="35"/>
      <c r="N72" s="69" t="str">
        <f t="shared" si="12"/>
        <v/>
      </c>
      <c r="O72" s="15"/>
      <c r="P72" s="72" t="str">
        <f t="shared" si="13"/>
        <v/>
      </c>
      <c r="Q72" s="31"/>
      <c r="R72" s="28"/>
      <c r="S72" s="28"/>
      <c r="T72" s="28"/>
      <c r="U72" s="28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2:36" ht="12.75" customHeight="1" x14ac:dyDescent="0.2">
      <c r="B73" s="65" t="str">
        <f t="shared" si="24"/>
        <v/>
      </c>
      <c r="C73" s="79"/>
      <c r="D73" s="120"/>
      <c r="E73" s="121"/>
      <c r="F73" s="121"/>
      <c r="G73" s="121"/>
      <c r="H73" s="122"/>
      <c r="I73" s="81"/>
      <c r="J73" s="49" t="str">
        <f t="shared" si="14"/>
        <v/>
      </c>
      <c r="K73" s="16"/>
      <c r="L73" s="17"/>
      <c r="M73" s="35"/>
      <c r="N73" s="69" t="str">
        <f t="shared" si="12"/>
        <v/>
      </c>
      <c r="O73" s="15"/>
      <c r="P73" s="72" t="str">
        <f t="shared" si="13"/>
        <v/>
      </c>
      <c r="Q73" s="31"/>
      <c r="R73" s="28"/>
      <c r="S73" s="28"/>
      <c r="T73" s="28"/>
      <c r="U73" s="28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2:36" ht="12.75" customHeight="1" x14ac:dyDescent="0.2">
      <c r="B74" s="65" t="str">
        <f t="shared" si="24"/>
        <v/>
      </c>
      <c r="C74" s="79"/>
      <c r="D74" s="120"/>
      <c r="E74" s="121"/>
      <c r="F74" s="121"/>
      <c r="G74" s="121"/>
      <c r="H74" s="122"/>
      <c r="I74" s="81"/>
      <c r="J74" s="49" t="str">
        <f t="shared" si="14"/>
        <v/>
      </c>
      <c r="K74" s="16"/>
      <c r="L74" s="17"/>
      <c r="M74" s="35"/>
      <c r="N74" s="69" t="str">
        <f t="shared" si="12"/>
        <v/>
      </c>
      <c r="O74" s="15"/>
      <c r="P74" s="72" t="str">
        <f t="shared" si="13"/>
        <v/>
      </c>
      <c r="Q74" s="31"/>
      <c r="R74" s="28"/>
      <c r="S74" s="28"/>
      <c r="T74" s="28"/>
      <c r="U74" s="28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2:36" ht="12.75" customHeight="1" x14ac:dyDescent="0.2">
      <c r="B75" s="65" t="str">
        <f t="shared" si="24"/>
        <v/>
      </c>
      <c r="C75" s="79"/>
      <c r="D75" s="120"/>
      <c r="E75" s="121"/>
      <c r="F75" s="121"/>
      <c r="G75" s="121"/>
      <c r="H75" s="122"/>
      <c r="I75" s="81"/>
      <c r="J75" s="49" t="str">
        <f t="shared" si="14"/>
        <v/>
      </c>
      <c r="K75" s="16"/>
      <c r="L75" s="17"/>
      <c r="M75" s="34"/>
      <c r="N75" s="69" t="str">
        <f t="shared" si="12"/>
        <v/>
      </c>
      <c r="O75" s="15"/>
      <c r="P75" s="72" t="str">
        <f t="shared" si="13"/>
        <v/>
      </c>
      <c r="Q75" s="31"/>
      <c r="R75" s="47"/>
      <c r="S75" s="47"/>
      <c r="T75" s="47"/>
      <c r="U75" s="47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</row>
    <row r="76" spans="2:36" ht="12.75" customHeight="1" x14ac:dyDescent="0.2">
      <c r="B76" s="65" t="str">
        <f t="shared" si="24"/>
        <v/>
      </c>
      <c r="C76" s="79"/>
      <c r="D76" s="120"/>
      <c r="E76" s="121"/>
      <c r="F76" s="121"/>
      <c r="G76" s="121"/>
      <c r="H76" s="122"/>
      <c r="I76" s="81"/>
      <c r="J76" s="49" t="str">
        <f t="shared" si="14"/>
        <v/>
      </c>
      <c r="K76" s="16"/>
      <c r="L76" s="17"/>
      <c r="M76" s="34"/>
      <c r="N76" s="69" t="str">
        <f t="shared" si="12"/>
        <v/>
      </c>
      <c r="O76" s="15"/>
      <c r="P76" s="72" t="str">
        <f t="shared" si="13"/>
        <v/>
      </c>
      <c r="Q76" s="31"/>
      <c r="R76" s="47"/>
      <c r="S76" s="47"/>
      <c r="T76" s="47"/>
      <c r="U76" s="47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</row>
    <row r="77" spans="2:36" ht="12.75" customHeight="1" x14ac:dyDescent="0.2">
      <c r="B77" s="65" t="str">
        <f t="shared" si="24"/>
        <v/>
      </c>
      <c r="C77" s="79"/>
      <c r="D77" s="120"/>
      <c r="E77" s="121"/>
      <c r="F77" s="121"/>
      <c r="G77" s="121"/>
      <c r="H77" s="122"/>
      <c r="I77" s="81"/>
      <c r="J77" s="49" t="str">
        <f t="shared" si="14"/>
        <v/>
      </c>
      <c r="K77" s="16"/>
      <c r="L77" s="17"/>
      <c r="M77" s="34"/>
      <c r="N77" s="69" t="str">
        <f t="shared" si="12"/>
        <v/>
      </c>
      <c r="O77" s="15"/>
      <c r="P77" s="72" t="str">
        <f t="shared" si="13"/>
        <v/>
      </c>
      <c r="Q77" s="31"/>
      <c r="R77" s="47"/>
      <c r="S77" s="47"/>
      <c r="T77" s="47"/>
      <c r="U77" s="47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</row>
    <row r="78" spans="2:36" ht="12.75" customHeight="1" x14ac:dyDescent="0.2">
      <c r="B78" s="65" t="str">
        <f t="shared" si="24"/>
        <v/>
      </c>
      <c r="C78" s="79"/>
      <c r="D78" s="120"/>
      <c r="E78" s="121"/>
      <c r="F78" s="121"/>
      <c r="G78" s="121"/>
      <c r="H78" s="122"/>
      <c r="I78" s="81"/>
      <c r="J78" s="49" t="str">
        <f t="shared" si="14"/>
        <v/>
      </c>
      <c r="K78" s="16"/>
      <c r="L78" s="17"/>
      <c r="M78" s="34"/>
      <c r="N78" s="69" t="str">
        <f t="shared" si="12"/>
        <v/>
      </c>
      <c r="O78" s="15"/>
      <c r="P78" s="72" t="str">
        <f t="shared" si="13"/>
        <v/>
      </c>
      <c r="Q78" s="31"/>
      <c r="R78" s="47"/>
      <c r="S78" s="47"/>
      <c r="T78" s="47"/>
      <c r="U78" s="47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</row>
    <row r="79" spans="2:36" ht="12.75" customHeight="1" x14ac:dyDescent="0.2">
      <c r="B79" s="65" t="str">
        <f t="shared" si="24"/>
        <v/>
      </c>
      <c r="C79" s="79"/>
      <c r="D79" s="120"/>
      <c r="E79" s="121"/>
      <c r="F79" s="121"/>
      <c r="G79" s="121"/>
      <c r="H79" s="122"/>
      <c r="I79" s="81"/>
      <c r="J79" s="49" t="str">
        <f t="shared" si="14"/>
        <v/>
      </c>
      <c r="K79" s="16"/>
      <c r="L79" s="17"/>
      <c r="M79" s="34"/>
      <c r="N79" s="69" t="str">
        <f t="shared" si="12"/>
        <v/>
      </c>
      <c r="O79" s="15"/>
      <c r="P79" s="72" t="str">
        <f t="shared" si="13"/>
        <v/>
      </c>
      <c r="Q79" s="31"/>
      <c r="R79" s="47"/>
      <c r="S79" s="47"/>
      <c r="T79" s="47"/>
      <c r="U79" s="47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</row>
    <row r="80" spans="2:36" ht="12.75" customHeight="1" x14ac:dyDescent="0.2">
      <c r="B80" s="65" t="str">
        <f t="shared" si="24"/>
        <v/>
      </c>
      <c r="C80" s="79"/>
      <c r="D80" s="120"/>
      <c r="E80" s="121"/>
      <c r="F80" s="121"/>
      <c r="G80" s="121"/>
      <c r="H80" s="122"/>
      <c r="I80" s="81"/>
      <c r="J80" s="49" t="str">
        <f t="shared" si="14"/>
        <v/>
      </c>
      <c r="K80" s="16"/>
      <c r="L80" s="17"/>
      <c r="M80" s="34"/>
      <c r="N80" s="69" t="str">
        <f t="shared" si="12"/>
        <v/>
      </c>
      <c r="O80" s="15"/>
      <c r="P80" s="72" t="str">
        <f t="shared" si="13"/>
        <v/>
      </c>
      <c r="Q80" s="31"/>
      <c r="R80" s="28"/>
      <c r="S80" s="28"/>
      <c r="T80" s="28"/>
      <c r="U80" s="28"/>
      <c r="V80" s="15"/>
      <c r="W80" s="15"/>
      <c r="X80" s="15"/>
      <c r="Y80" s="15"/>
      <c r="Z80" s="15"/>
      <c r="AA80" s="15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2:37" ht="12.75" customHeight="1" x14ac:dyDescent="0.2">
      <c r="B81" s="65" t="str">
        <f t="shared" si="24"/>
        <v/>
      </c>
      <c r="C81" s="79"/>
      <c r="D81" s="120"/>
      <c r="E81" s="121"/>
      <c r="F81" s="121"/>
      <c r="G81" s="121"/>
      <c r="H81" s="122"/>
      <c r="I81" s="81"/>
      <c r="J81" s="49" t="str">
        <f t="shared" si="14"/>
        <v/>
      </c>
      <c r="K81" s="16"/>
      <c r="L81" s="17"/>
      <c r="M81" s="34"/>
      <c r="N81" s="69" t="str">
        <f t="shared" si="12"/>
        <v/>
      </c>
      <c r="O81" s="15"/>
      <c r="P81" s="72" t="str">
        <f t="shared" si="13"/>
        <v/>
      </c>
      <c r="Q81" s="31"/>
      <c r="R81" s="28"/>
      <c r="S81" s="28"/>
      <c r="T81" s="28"/>
      <c r="U81" s="28"/>
      <c r="V81" s="15"/>
      <c r="W81" s="15"/>
      <c r="X81" s="15"/>
      <c r="Y81" s="15"/>
      <c r="Z81" s="15"/>
      <c r="AA81" s="15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2:37" ht="12.75" customHeight="1" x14ac:dyDescent="0.2">
      <c r="B82" s="65" t="str">
        <f t="shared" si="24"/>
        <v/>
      </c>
      <c r="C82" s="79"/>
      <c r="D82" s="120"/>
      <c r="E82" s="121"/>
      <c r="F82" s="121"/>
      <c r="G82" s="121"/>
      <c r="H82" s="122"/>
      <c r="I82" s="81"/>
      <c r="J82" s="49" t="str">
        <f t="shared" si="14"/>
        <v/>
      </c>
      <c r="K82" s="16"/>
      <c r="L82" s="17"/>
      <c r="M82" s="34"/>
      <c r="N82" s="69" t="str">
        <f t="shared" si="12"/>
        <v/>
      </c>
      <c r="O82" s="15"/>
      <c r="P82" s="72" t="str">
        <f t="shared" si="13"/>
        <v/>
      </c>
      <c r="Q82" s="31"/>
      <c r="R82" s="28"/>
      <c r="S82" s="28"/>
      <c r="T82" s="28"/>
      <c r="U82" s="28"/>
      <c r="V82" s="15"/>
      <c r="W82" s="15"/>
      <c r="X82" s="15"/>
      <c r="Y82" s="15"/>
      <c r="Z82" s="15"/>
      <c r="AA82" s="15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2:37" ht="12.75" customHeight="1" x14ac:dyDescent="0.2">
      <c r="B83" s="65" t="str">
        <f t="shared" si="24"/>
        <v/>
      </c>
      <c r="C83" s="79"/>
      <c r="D83" s="120"/>
      <c r="E83" s="121"/>
      <c r="F83" s="121"/>
      <c r="G83" s="121"/>
      <c r="H83" s="122"/>
      <c r="I83" s="81"/>
      <c r="J83" s="49" t="str">
        <f t="shared" si="14"/>
        <v/>
      </c>
      <c r="K83" s="16"/>
      <c r="L83" s="17"/>
      <c r="M83" s="34"/>
      <c r="N83" s="69" t="str">
        <f t="shared" si="12"/>
        <v/>
      </c>
      <c r="O83" s="15"/>
      <c r="P83" s="72" t="str">
        <f t="shared" si="13"/>
        <v/>
      </c>
      <c r="Q83" s="31"/>
      <c r="R83" s="28"/>
      <c r="S83" s="28"/>
      <c r="T83" s="28"/>
      <c r="U83" s="28"/>
      <c r="V83" s="15"/>
      <c r="W83" s="15"/>
      <c r="X83" s="15"/>
      <c r="Y83" s="15"/>
      <c r="Z83" s="15"/>
      <c r="AA83" s="15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2:37" ht="12.75" customHeight="1" x14ac:dyDescent="0.2">
      <c r="B84" s="65" t="str">
        <f t="shared" si="24"/>
        <v/>
      </c>
      <c r="C84" s="79"/>
      <c r="D84" s="120"/>
      <c r="E84" s="121"/>
      <c r="F84" s="121"/>
      <c r="G84" s="121"/>
      <c r="H84" s="122"/>
      <c r="I84" s="82"/>
      <c r="J84" s="49" t="str">
        <f t="shared" si="14"/>
        <v/>
      </c>
      <c r="K84" s="18"/>
      <c r="L84" s="19"/>
      <c r="M84" s="35"/>
      <c r="N84" s="70" t="str">
        <f t="shared" si="12"/>
        <v/>
      </c>
      <c r="O84" s="20"/>
      <c r="P84" s="73" t="str">
        <f t="shared" si="13"/>
        <v/>
      </c>
      <c r="Q84" s="32"/>
      <c r="R84" s="29"/>
      <c r="S84" s="29"/>
      <c r="T84" s="29"/>
      <c r="U84" s="29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</row>
    <row r="85" spans="2:37" ht="12.75" customHeight="1" x14ac:dyDescent="0.2">
      <c r="B85" s="65" t="str">
        <f t="shared" si="24"/>
        <v/>
      </c>
      <c r="C85" s="79"/>
      <c r="D85" s="120"/>
      <c r="E85" s="121"/>
      <c r="F85" s="121"/>
      <c r="G85" s="121"/>
      <c r="H85" s="122"/>
      <c r="I85" s="82"/>
      <c r="J85" s="49" t="str">
        <f t="shared" si="14"/>
        <v/>
      </c>
      <c r="K85" s="18"/>
      <c r="L85" s="19"/>
      <c r="M85" s="35"/>
      <c r="N85" s="70" t="str">
        <f t="shared" si="12"/>
        <v/>
      </c>
      <c r="O85" s="20"/>
      <c r="P85" s="73" t="str">
        <f t="shared" si="13"/>
        <v/>
      </c>
      <c r="Q85" s="32"/>
      <c r="R85" s="29"/>
      <c r="S85" s="29"/>
      <c r="T85" s="29"/>
      <c r="U85" s="29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</row>
    <row r="86" spans="2:37" ht="12.75" customHeight="1" thickBot="1" x14ac:dyDescent="0.25">
      <c r="B86" s="65" t="str">
        <f t="shared" si="24"/>
        <v/>
      </c>
      <c r="C86" s="79"/>
      <c r="D86" s="123"/>
      <c r="E86" s="124"/>
      <c r="F86" s="124"/>
      <c r="G86" s="124"/>
      <c r="H86" s="125"/>
      <c r="I86" s="82"/>
      <c r="J86" s="74" t="str">
        <f t="shared" si="14"/>
        <v/>
      </c>
      <c r="K86" s="18"/>
      <c r="L86" s="19"/>
      <c r="M86" s="35"/>
      <c r="N86" s="70" t="str">
        <f t="shared" si="12"/>
        <v/>
      </c>
      <c r="O86" s="20"/>
      <c r="P86" s="73" t="str">
        <f t="shared" si="13"/>
        <v/>
      </c>
      <c r="Q86" s="32"/>
      <c r="R86" s="29"/>
      <c r="S86" s="29"/>
      <c r="T86" s="29"/>
      <c r="U86" s="29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</row>
    <row r="87" spans="2:37" ht="12.75" hidden="1" customHeight="1" thickBot="1" x14ac:dyDescent="0.25">
      <c r="B87" s="66">
        <f>IF(D87&lt;&gt;"",$AL$1,"")</f>
        <v>1</v>
      </c>
      <c r="C87" s="79"/>
      <c r="D87" s="109" t="s">
        <v>31</v>
      </c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1"/>
      <c r="R87" s="85">
        <f>ROUNDUP(SUM(R29:R86),IF(R13&lt;&gt;"",R13,0))-SUM(R29:R86)</f>
        <v>2.7777777777828305E-2</v>
      </c>
      <c r="S87" s="85">
        <f>ROUNDUP(SUM(S29:S86),IF(S13&lt;&gt;"",S13,0))-SUM(S29:S86)</f>
        <v>0.17129629629629051</v>
      </c>
      <c r="T87" s="85">
        <f>ROUNDUP(SUM(T29:T86),IF(T13&lt;&gt;"",T13,0))-SUM(T29:T86)</f>
        <v>0.25</v>
      </c>
      <c r="U87" s="85">
        <f>ROUNDUP(SUM(U29:U86),IF(U13&lt;&gt;"",U13,0))-SUM(U29:U86)</f>
        <v>0</v>
      </c>
      <c r="V87" s="85">
        <f>ROUNDUP(SUM(V29:V86),IF(V13&lt;&gt;"",V13,0))-SUM(V29:V86)</f>
        <v>0</v>
      </c>
      <c r="W87" s="85">
        <f>ROUNDUP(SUM(W29:W86),IF(W13&lt;&gt;"",W13,0))-SUM(W29:W86)</f>
        <v>0</v>
      </c>
      <c r="X87" s="85">
        <f>ROUNDUP(SUM(X29:X86),IF(X13&lt;&gt;"",X13,0))-SUM(X29:X86)</f>
        <v>0</v>
      </c>
      <c r="Y87" s="85">
        <f>ROUNDUP(SUM(Y29:Y86),IF(Y13&lt;&gt;"",Y13,0))-SUM(Y29:Y86)</f>
        <v>0</v>
      </c>
      <c r="Z87" s="85">
        <f>ROUNDUP(SUM(Z29:Z86),IF(Z13&lt;&gt;"",Z13,0))-SUM(Z29:Z86)</f>
        <v>0</v>
      </c>
      <c r="AA87" s="85">
        <f>ROUNDUP(SUM(AA29:AA86),IF(AA13&lt;&gt;"",AA13,0))-SUM(AA29:AA86)</f>
        <v>0</v>
      </c>
      <c r="AB87" s="85">
        <f>ROUNDUP(SUM(AB29:AB86),IF(AB13&lt;&gt;"",AB13,0))-SUM(AB29:AB86)</f>
        <v>0</v>
      </c>
      <c r="AC87" s="85">
        <f>ROUNDUP(SUM(AC29:AC86),IF(AC13&lt;&gt;"",AC13,0))-SUM(AC29:AC86)</f>
        <v>0</v>
      </c>
      <c r="AD87" s="85">
        <f>ROUNDUP(SUM(AD29:AD86),IF(AD13&lt;&gt;"",AD13,0))-SUM(AD29:AD86)</f>
        <v>0</v>
      </c>
      <c r="AE87" s="85">
        <f>ROUNDUP(SUM(AE29:AE86),IF(AE13&lt;&gt;"",AE13,0))-SUM(AE29:AE86)</f>
        <v>0</v>
      </c>
      <c r="AF87" s="85">
        <f>ROUNDUP(SUM(AF29:AF86),IF(AF13&lt;&gt;"",AF13,0))-SUM(AF29:AF86)</f>
        <v>0</v>
      </c>
      <c r="AG87" s="85">
        <f>ROUNDUP(SUM(AG29:AG86),IF(AG13&lt;&gt;"",AG13,0))-SUM(AG29:AG86)</f>
        <v>0</v>
      </c>
      <c r="AH87" s="85">
        <f>ROUNDUP(SUM(AH29:AH86),IF(AH13&lt;&gt;"",AH13,0))-SUM(AH29:AH86)</f>
        <v>0</v>
      </c>
      <c r="AI87" s="85">
        <f>ROUNDUP(SUM(AI29:AI86),IF(AI13&lt;&gt;"",AI13,0))-SUM(AI29:AI86)</f>
        <v>0</v>
      </c>
      <c r="AJ87" s="85">
        <f>ROUNDUP(SUM(AJ29:AJ86),IF(AJ13&lt;&gt;"",AJ13,0))-SUM(AJ29:AJ86)</f>
        <v>0</v>
      </c>
    </row>
    <row r="88" spans="2:37" ht="12.75" customHeight="1" thickBot="1" x14ac:dyDescent="0.25">
      <c r="D88" s="109" t="s">
        <v>3</v>
      </c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1"/>
      <c r="R88" s="21">
        <f>IF(R10="","",IF(R28="","",IF(SUM(R29:R86)&lt;&gt;0,SUM(R29:R86),"")))</f>
        <v>700.97222222222217</v>
      </c>
      <c r="S88" s="21">
        <f>IF(S10="","",IF(S28="","",IF(SUM(S29:S86)&lt;&gt;0,SUM(S29:S86),"")))</f>
        <v>116.82870370370371</v>
      </c>
      <c r="T88" s="21">
        <f>IF(T10="","",IF(T28="","",IF(SUM(T29:T86)&lt;&gt;0,SUM(T29:T86),"")))</f>
        <v>665.75</v>
      </c>
      <c r="U88" s="21" t="str">
        <f>IF(U10="","",IF(U28="","",IF(SUM(U29:U86)&lt;&gt;0,SUM(U29:U86),"")))</f>
        <v/>
      </c>
      <c r="V88" s="21" t="str">
        <f>IF(V10="","",IF(V28="","",IF(SUM(V29:V86)&lt;&gt;0,SUM(V29:V86),"")))</f>
        <v/>
      </c>
      <c r="W88" s="21" t="str">
        <f>IF(W10="","",IF(W28="","",IF(SUM(W29:W86)&lt;&gt;0,SUM(W29:W86),"")))</f>
        <v/>
      </c>
      <c r="X88" s="21" t="str">
        <f>IF(X10="","",IF(X28="","",IF(SUM(X29:X86)&lt;&gt;0,SUM(X29:X86),"")))</f>
        <v/>
      </c>
      <c r="Y88" s="21" t="str">
        <f>IF(Y10="","",IF(Y28="","",IF(SUM(Y29:Y86)&lt;&gt;0,SUM(Y29:Y86),"")))</f>
        <v/>
      </c>
      <c r="Z88" s="21" t="str">
        <f>IF(Z10="","",IF(Z28="","",IF(SUM(Z29:Z86)&lt;&gt;0,SUM(Z29:Z86),"")))</f>
        <v/>
      </c>
      <c r="AA88" s="21" t="str">
        <f>IF(AA10="","",IF(AA28="","",IF(SUM(AA29:AA86)&lt;&gt;0,SUM(AA29:AA86),"")))</f>
        <v/>
      </c>
      <c r="AB88" s="21" t="str">
        <f>IF(AB10="","",IF(AB28="","",IF(SUM(AB29:AB86)&lt;&gt;0,SUM(AB29:AB86),"")))</f>
        <v/>
      </c>
      <c r="AC88" s="21" t="str">
        <f>IF(AC10="","",IF(AC28="","",IF(SUM(AC29:AC86)&lt;&gt;0,SUM(AC29:AC86),"")))</f>
        <v/>
      </c>
      <c r="AD88" s="21" t="str">
        <f>IF(AD10="","",IF(AD28="","",IF(SUM(AD29:AD86)&lt;&gt;0,SUM(AD29:AD86),"")))</f>
        <v/>
      </c>
      <c r="AE88" s="21" t="str">
        <f>IF(AE10="","",IF(AE28="","",IF(SUM(AE29:AE86)&lt;&gt;0,SUM(AE29:AE86),"")))</f>
        <v/>
      </c>
      <c r="AF88" s="21" t="str">
        <f>IF(AF10="","",IF(AF28="","",IF(SUM(AF29:AF86)&lt;&gt;0,SUM(AF29:AF86),"")))</f>
        <v/>
      </c>
      <c r="AG88" s="21" t="str">
        <f>IF(AG10="","",IF(AG28="","",IF(SUM(AG29:AG86)&lt;&gt;0,SUM(AG29:AG86),"")))</f>
        <v/>
      </c>
      <c r="AH88" s="21" t="str">
        <f>IF(AH10="","",IF(AH28="","",IF(SUM(AH29:AH86)&lt;&gt;0,SUM(AH29:AH86),"")))</f>
        <v/>
      </c>
      <c r="AI88" s="21" t="str">
        <f>IF(AI10="","",IF(AI28="","",IF(SUM(AI29:AI86)&lt;&gt;0,SUM(AI29:AI86),"")))</f>
        <v/>
      </c>
      <c r="AJ88" s="21" t="str">
        <f>IF(AJ10="","",IF(AJ28="","",IF(SUM(AJ29:AJ86)&lt;&gt;0,SUM(AJ29:AJ86),"")))</f>
        <v/>
      </c>
      <c r="AK88" s="42"/>
    </row>
    <row r="89" spans="2:37" ht="12.75" customHeight="1" thickBot="1" x14ac:dyDescent="0.25">
      <c r="B89" s="27" t="s">
        <v>18</v>
      </c>
      <c r="D89" s="112" t="s">
        <v>4</v>
      </c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4"/>
      <c r="R89" s="41">
        <f>IF(R10="","",IF(R28="",IF(SUM(COUNTIF(R29:R86,"LS")+COUNTIF(R29:R86,"LUMP"))&gt;0,"LS",""),SUM(R87:R88)))</f>
        <v>701</v>
      </c>
      <c r="S89" s="41">
        <f>IF(S10="","",IF(S28="",IF(SUM(COUNTIF(S29:S86,"LS")+COUNTIF(S29:S86,"LUMP"))&gt;0,"LS",""),SUM(S87:S88)))</f>
        <v>117</v>
      </c>
      <c r="T89" s="41">
        <f>IF(T10="","",IF(T28="",IF(SUM(COUNTIF(T29:T86,"LS")+COUNTIF(T29:T86,"LUMP"))&gt;0,"LS",""),SUM(T87:T88)))</f>
        <v>666</v>
      </c>
      <c r="U89" s="41" t="str">
        <f>IF(U10="","",IF(U28="",IF(SUM(COUNTIF(U29:U86,"LS")+COUNTIF(U29:U86,"LUMP"))&gt;0,"LS",""),SUM(U87:U88)))</f>
        <v/>
      </c>
      <c r="V89" s="41" t="str">
        <f>IF(V10="","",IF(V28="",IF(SUM(COUNTIF(V29:V86,"LS")+COUNTIF(V29:V86,"LUMP"))&gt;0,"LS",""),SUM(V87:V88)))</f>
        <v/>
      </c>
      <c r="W89" s="41" t="str">
        <f>IF(W10="","",IF(W28="",IF(SUM(COUNTIF(W29:W86,"LS")+COUNTIF(W29:W86,"LUMP"))&gt;0,"LS",""),SUM(W87:W88)))</f>
        <v/>
      </c>
      <c r="X89" s="41" t="str">
        <f>IF(X10="","",IF(X28="",IF(SUM(COUNTIF(X29:X86,"LS")+COUNTIF(X29:X86,"LUMP"))&gt;0,"LS",""),SUM(X87:X88)))</f>
        <v/>
      </c>
      <c r="Y89" s="41" t="str">
        <f>IF(Y10="","",IF(Y28="",IF(SUM(COUNTIF(Y29:Y86,"LS")+COUNTIF(Y29:Y86,"LUMP"))&gt;0,"LS",""),SUM(Y87:Y88)))</f>
        <v/>
      </c>
      <c r="Z89" s="41" t="str">
        <f>IF(Z10="","",IF(Z28="",IF(SUM(COUNTIF(Z29:Z86,"LS")+COUNTIF(Z29:Z86,"LUMP"))&gt;0,"LS",""),SUM(Z87:Z88)))</f>
        <v/>
      </c>
      <c r="AA89" s="41" t="str">
        <f>IF(AA10="","",IF(AA28="",IF(SUM(COUNTIF(AA29:AA86,"LS")+COUNTIF(AA29:AA86,"LUMP"))&gt;0,"LS",""),SUM(AA87:AA88)))</f>
        <v/>
      </c>
      <c r="AB89" s="41" t="str">
        <f>IF(AB10="","",IF(AB28="",IF(SUM(COUNTIF(AB29:AB86,"LS")+COUNTIF(AB29:AB86,"LUMP"))&gt;0,"LS",""),SUM(AB87:AB88)))</f>
        <v/>
      </c>
      <c r="AC89" s="41" t="str">
        <f>IF(AC10="","",IF(AC28="",IF(SUM(COUNTIF(AC29:AC86,"LS")+COUNTIF(AC29:AC86,"LUMP"))&gt;0,"LS",""),SUM(AC87:AC88)))</f>
        <v/>
      </c>
      <c r="AD89" s="41" t="str">
        <f>IF(AD10="","",IF(AD28="",IF(SUM(COUNTIF(AD29:AD86,"LS")+COUNTIF(AD29:AD86,"LUMP"))&gt;0,"LS",""),SUM(AD87:AD88)))</f>
        <v/>
      </c>
      <c r="AE89" s="41" t="str">
        <f>IF(AE10="","",IF(AE28="",IF(SUM(COUNTIF(AE29:AE86,"LS")+COUNTIF(AE29:AE86,"LUMP"))&gt;0,"LS",""),SUM(AE87:AE88)))</f>
        <v/>
      </c>
      <c r="AF89" s="41" t="str">
        <f>IF(AF10="","",IF(AF28="",IF(SUM(COUNTIF(AF29:AF86,"LS")+COUNTIF(AF29:AF86,"LUMP"))&gt;0,"LS",""),SUM(AF87:AF88)))</f>
        <v/>
      </c>
      <c r="AG89" s="41" t="str">
        <f>IF(AG10="","",IF(AG28="",IF(SUM(COUNTIF(AG29:AG86,"LS")+COUNTIF(AG29:AG86,"LUMP"))&gt;0,"LS",""),SUM(AG87:AG88)))</f>
        <v/>
      </c>
      <c r="AH89" s="41" t="str">
        <f>IF(AH10="","",IF(AH28="",IF(SUM(COUNTIF(AH29:AH86,"LS")+COUNTIF(AH29:AH86,"LUMP"))&gt;0,"LS",""),SUM(AH87:AH88)))</f>
        <v/>
      </c>
      <c r="AI89" s="41" t="str">
        <f>IF(AI10="","",IF(AI28="",IF(SUM(COUNTIF(AI29:AI86,"LS")+COUNTIF(AI29:AI86,"LUMP"))&gt;0,"LS",""),SUM(AI87:AI88)))</f>
        <v/>
      </c>
      <c r="AJ89" s="41" t="str">
        <f>IF(AJ10="","",IF(AJ28="",IF(SUM(COUNTIF(AJ29:AJ86,"LS")+COUNTIF(AJ29:AJ86,"LUMP"))&gt;0,"LS",""),SUM(AJ87:AJ88)))</f>
        <v/>
      </c>
    </row>
    <row r="90" spans="2:37" ht="12.75" customHeight="1" thickBot="1" x14ac:dyDescent="0.25">
      <c r="D90" s="112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4"/>
      <c r="R90" s="96"/>
      <c r="S90" s="41" t="str">
        <f>IF(S11="","",IF(S29="",IF(SUM(COUNTIF(S30:S87,"LS")+COUNTIF(S30:S87,"LUMP"))&gt;0,"LS",""),SUM(S88:S89)))</f>
        <v/>
      </c>
      <c r="T90" s="41" t="str">
        <f>IF(T11="","",IF(T29="",IF(SUM(COUNTIF(T30:T87,"LS")+COUNTIF(T30:T87,"LUMP"))&gt;0,"LS",""),SUM(T88:T89)))</f>
        <v/>
      </c>
      <c r="U90" s="41" t="str">
        <f>IF(U11="","",IF(U29="",IF(SUM(COUNTIF(U30:U87,"LS")+COUNTIF(U30:U87,"LUMP"))&gt;0,"LS",""),SUM(U88:U89)))</f>
        <v/>
      </c>
      <c r="V90" s="41" t="str">
        <f>IF(V11="","",IF(V29="",IF(SUM(COUNTIF(V30:V87,"LS")+COUNTIF(V30:V87,"LUMP"))&gt;0,"LS",""),SUM(V88:V89)))</f>
        <v/>
      </c>
      <c r="W90" s="41" t="str">
        <f>IF(W11="","",IF(W29="",IF(SUM(COUNTIF(W30:W87,"LS")+COUNTIF(W30:W87,"LUMP"))&gt;0,"LS",""),SUM(W88:W89)))</f>
        <v/>
      </c>
      <c r="X90" s="41" t="str">
        <f>IF(X11="","",IF(X29="",IF(SUM(COUNTIF(X30:X87,"LS")+COUNTIF(X30:X87,"LUMP"))&gt;0,"LS",""),SUM(X88:X89)))</f>
        <v/>
      </c>
      <c r="Y90" s="41" t="str">
        <f>IF(Y11="","",IF(Y29="",IF(SUM(COUNTIF(Y30:Y87,"LS")+COUNTIF(Y30:Y87,"LUMP"))&gt;0,"LS",""),SUM(Y88:Y89)))</f>
        <v/>
      </c>
      <c r="Z90" s="41" t="str">
        <f>IF(Z11="","",IF(Z29="",IF(SUM(COUNTIF(Z30:Z87,"LS")+COUNTIF(Z30:Z87,"LUMP"))&gt;0,"LS",""),SUM(Z88:Z89)))</f>
        <v/>
      </c>
      <c r="AA90" s="41" t="str">
        <f>IF(AA11="","",IF(AA29="",IF(SUM(COUNTIF(AA30:AA87,"LS")+COUNTIF(AA30:AA87,"LUMP"))&gt;0,"LS",""),SUM(AA88:AA89)))</f>
        <v/>
      </c>
      <c r="AB90" s="41" t="str">
        <f>IF(AB11="","",IF(AB29="",IF(SUM(COUNTIF(AB30:AB87,"LS")+COUNTIF(AB30:AB87,"LUMP"))&gt;0,"LS",""),SUM(AB88:AB89)))</f>
        <v/>
      </c>
      <c r="AC90" s="41" t="str">
        <f>IF(AC11="","",IF(AC29="",IF(SUM(COUNTIF(AC30:AC87,"LS")+COUNTIF(AC30:AC87,"LUMP"))&gt;0,"LS",""),SUM(AC88:AC89)))</f>
        <v/>
      </c>
      <c r="AD90" s="41" t="str">
        <f>IF(AD11="","",IF(AD29="",IF(SUM(COUNTIF(AD30:AD87,"LS")+COUNTIF(AD30:AD87,"LUMP"))&gt;0,"LS",""),SUM(AD88:AD89)))</f>
        <v/>
      </c>
      <c r="AE90" s="41" t="str">
        <f>IF(AE11="","",IF(AE29="",IF(SUM(COUNTIF(AE30:AE87,"LS")+COUNTIF(AE30:AE87,"LUMP"))&gt;0,"LS",""),SUM(AE88:AE89)))</f>
        <v/>
      </c>
      <c r="AF90" s="41" t="str">
        <f>IF(AF11="","",IF(AF29="",IF(SUM(COUNTIF(AF30:AF87,"LS")+COUNTIF(AF30:AF87,"LUMP"))&gt;0,"LS",""),SUM(AF88:AF89)))</f>
        <v/>
      </c>
      <c r="AG90" s="41" t="str">
        <f>IF(AG11="","",IF(AG29="",IF(SUM(COUNTIF(AG30:AG87,"LS")+COUNTIF(AG30:AG87,"LUMP"))&gt;0,"LS",""),SUM(AG88:AG89)))</f>
        <v/>
      </c>
      <c r="AH90" s="41" t="str">
        <f>IF(AH11="","",IF(AH29="",IF(SUM(COUNTIF(AH30:AH87,"LS")+COUNTIF(AH30:AH87,"LUMP"))&gt;0,"LS",""),SUM(AH88:AH89)))</f>
        <v/>
      </c>
      <c r="AI90" s="41" t="str">
        <f>IF(AI11="","",IF(AI29="",IF(SUM(COUNTIF(AI30:AI87,"LS")+COUNTIF(AI30:AI87,"LUMP"))&gt;0,"LS",""),SUM(AI88:AI89)))</f>
        <v/>
      </c>
      <c r="AJ90" s="41" t="str">
        <f>IF(AJ11="","",IF(AJ29="",IF(SUM(COUNTIF(AJ30:AJ87,"LS")+COUNTIF(AJ30:AJ87,"LUMP"))&gt;0,"LS",""),SUM(AJ88:AJ89)))</f>
        <v/>
      </c>
    </row>
    <row r="91" spans="2:37" ht="12.75" customHeight="1" thickBot="1" x14ac:dyDescent="0.25"/>
    <row r="92" spans="2:37" ht="12.75" customHeight="1" thickBot="1" x14ac:dyDescent="0.25">
      <c r="B92" s="53" t="s">
        <v>16</v>
      </c>
      <c r="C92" s="77"/>
      <c r="D92" s="91"/>
      <c r="E92" s="91"/>
      <c r="F92" s="91"/>
      <c r="G92" s="91"/>
      <c r="H92" s="92"/>
      <c r="I92" s="152">
        <f>I9+1</f>
        <v>2</v>
      </c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</row>
    <row r="93" spans="2:37" ht="12.75" customHeight="1" thickBot="1" x14ac:dyDescent="0.25">
      <c r="B93" s="25" t="str">
        <f>IF(I92&lt;10,LEFT(B10,5)&amp;I92,IF(I92&gt;99,LEFT(B10,3)&amp;I92,LEFT(B10,4)&amp;I92))</f>
        <v>$GC002</v>
      </c>
      <c r="C93" s="51"/>
      <c r="D93" s="86"/>
      <c r="E93" s="86"/>
      <c r="F93" s="86"/>
      <c r="G93" s="86"/>
      <c r="H93" s="87"/>
      <c r="I93" s="8"/>
      <c r="J93" s="8"/>
      <c r="K93" s="8"/>
      <c r="L93" s="8"/>
      <c r="M93" s="8"/>
      <c r="N93" s="56"/>
      <c r="O93" s="56"/>
      <c r="P93" s="56"/>
      <c r="Q93" s="57" t="s">
        <v>14</v>
      </c>
      <c r="R93" s="57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</row>
    <row r="94" spans="2:37" ht="12.75" customHeight="1" x14ac:dyDescent="0.2">
      <c r="D94" s="87"/>
      <c r="E94" s="87"/>
      <c r="F94" s="87"/>
      <c r="G94" s="87"/>
      <c r="H94" s="87"/>
      <c r="I94" s="8"/>
      <c r="J94" s="8"/>
      <c r="K94" s="8"/>
      <c r="L94" s="8"/>
      <c r="M94" s="8"/>
      <c r="N94" s="56"/>
      <c r="O94" s="56"/>
      <c r="P94" s="56"/>
      <c r="Q94" s="57" t="s">
        <v>15</v>
      </c>
      <c r="R94" s="57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</row>
    <row r="95" spans="2:37" ht="12.75" customHeight="1" x14ac:dyDescent="0.2">
      <c r="D95" s="87"/>
      <c r="E95" s="87"/>
      <c r="F95" s="87"/>
      <c r="G95" s="87"/>
      <c r="H95" s="87"/>
      <c r="I95" s="55"/>
      <c r="J95" s="55"/>
      <c r="K95" s="58"/>
      <c r="L95" s="59"/>
      <c r="M95" s="56"/>
      <c r="N95" s="8"/>
      <c r="O95" s="56"/>
      <c r="P95" s="56"/>
      <c r="Q95" s="57" t="s">
        <v>6</v>
      </c>
      <c r="R95" s="57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</row>
    <row r="96" spans="2:37" ht="12.75" customHeight="1" x14ac:dyDescent="0.2">
      <c r="D96" s="87"/>
      <c r="E96" s="87"/>
      <c r="F96" s="87"/>
      <c r="G96" s="87"/>
      <c r="H96" s="87"/>
      <c r="I96" s="55"/>
      <c r="J96" s="55"/>
      <c r="K96" s="58"/>
      <c r="L96" s="59"/>
      <c r="M96" s="56"/>
      <c r="N96" s="8"/>
      <c r="O96" s="56"/>
      <c r="P96" s="56"/>
      <c r="Q96" s="57" t="s">
        <v>32</v>
      </c>
      <c r="R96" s="57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</row>
    <row r="97" spans="2:36" ht="12.75" customHeight="1" thickBot="1" x14ac:dyDescent="0.25">
      <c r="D97" s="87"/>
      <c r="E97" s="87"/>
      <c r="F97" s="87"/>
      <c r="G97" s="87"/>
      <c r="H97" s="87"/>
      <c r="I97" s="55"/>
      <c r="J97" s="55"/>
      <c r="K97" s="58"/>
      <c r="L97" s="59"/>
      <c r="M97" s="56"/>
      <c r="N97" s="8"/>
      <c r="O97" s="56"/>
      <c r="P97" s="56"/>
      <c r="Q97" s="57" t="s">
        <v>7</v>
      </c>
      <c r="R97" s="57"/>
      <c r="S97" s="10"/>
      <c r="T97" s="10"/>
      <c r="U97" s="10"/>
      <c r="V97" s="10"/>
      <c r="W97" s="10"/>
      <c r="X97" s="10"/>
      <c r="Y97" s="10"/>
      <c r="Z97" s="10"/>
      <c r="AA97" s="44"/>
      <c r="AB97" s="10"/>
      <c r="AC97" s="10"/>
      <c r="AD97" s="10"/>
      <c r="AE97" s="10"/>
      <c r="AF97" s="10"/>
      <c r="AG97" s="10"/>
      <c r="AH97" s="10"/>
      <c r="AI97" s="10"/>
      <c r="AJ97" s="10"/>
    </row>
    <row r="98" spans="2:36" ht="12.75" customHeight="1" x14ac:dyDescent="0.2">
      <c r="B98" s="126" t="s">
        <v>17</v>
      </c>
      <c r="C98" s="78"/>
      <c r="D98" s="129" t="s">
        <v>30</v>
      </c>
      <c r="E98" s="130"/>
      <c r="F98" s="130"/>
      <c r="G98" s="130"/>
      <c r="H98" s="131"/>
      <c r="I98" s="135" t="s">
        <v>1</v>
      </c>
      <c r="J98" s="136"/>
      <c r="K98" s="137"/>
      <c r="L98" s="141" t="s">
        <v>8</v>
      </c>
      <c r="M98" s="143" t="s">
        <v>0</v>
      </c>
      <c r="N98" s="145" t="s">
        <v>9</v>
      </c>
      <c r="O98" s="147" t="s">
        <v>27</v>
      </c>
      <c r="P98" s="147" t="s">
        <v>26</v>
      </c>
      <c r="Q98" s="143" t="s">
        <v>2</v>
      </c>
      <c r="R98" s="101"/>
      <c r="S98" s="45" t="str">
        <f>IF(OR(TRIM(S93)=0,TRIM(S93)=""),"",IF(IFERROR(TRIM(INDEX(QryItemNamed,MATCH(TRIM(S93),ITEM,0),2)),"")="Y","SPECIAL",LEFT(IFERROR(TRIM(INDEX(ITEM,MATCH(TRIM(S93),ITEM,0))),""),3)))</f>
        <v/>
      </c>
      <c r="T98" s="37" t="str">
        <f t="shared" ref="T98" si="25">IF(OR(TRIM(T93)=0,TRIM(T93)=""),"",IF(IFERROR(TRIM(INDEX(QryItemNamed,MATCH(TRIM(T93),ITEM,0),2)),"")="Y","SPECIAL",LEFT(IFERROR(TRIM(INDEX(ITEM,MATCH(TRIM(T93),ITEM,0))),""),3)))</f>
        <v/>
      </c>
      <c r="U98" s="37" t="str">
        <f t="shared" ref="U98:AJ98" si="26">IF(OR(TRIM(U93)=0,TRIM(U93)=""),"",IF(IFERROR(TRIM(INDEX(QryItemNamed,MATCH(TRIM(U93),ITEM,0),2)),"")="Y","SPECIAL",LEFT(IFERROR(TRIM(INDEX(ITEM,MATCH(TRIM(U93),ITEM,0))),""),3)))</f>
        <v/>
      </c>
      <c r="V98" s="37"/>
      <c r="W98" s="37"/>
      <c r="X98" s="37"/>
      <c r="Y98" s="37"/>
      <c r="Z98" s="37"/>
      <c r="AA98" s="37" t="str">
        <f t="shared" si="26"/>
        <v/>
      </c>
      <c r="AB98" s="37" t="str">
        <f t="shared" si="26"/>
        <v/>
      </c>
      <c r="AC98" s="37" t="str">
        <f t="shared" si="26"/>
        <v/>
      </c>
      <c r="AD98" s="37" t="str">
        <f t="shared" si="26"/>
        <v/>
      </c>
      <c r="AE98" s="37" t="str">
        <f t="shared" si="26"/>
        <v/>
      </c>
      <c r="AF98" s="37" t="str">
        <f t="shared" si="26"/>
        <v/>
      </c>
      <c r="AG98" s="37" t="str">
        <f t="shared" si="26"/>
        <v/>
      </c>
      <c r="AH98" s="37" t="str">
        <f t="shared" si="26"/>
        <v/>
      </c>
      <c r="AI98" s="37" t="str">
        <f t="shared" si="26"/>
        <v/>
      </c>
      <c r="AJ98" s="37" t="str">
        <f t="shared" si="26"/>
        <v/>
      </c>
    </row>
    <row r="99" spans="2:36" ht="12.75" customHeight="1" x14ac:dyDescent="0.2">
      <c r="B99" s="127"/>
      <c r="C99" s="78"/>
      <c r="D99" s="132"/>
      <c r="E99" s="133"/>
      <c r="F99" s="133"/>
      <c r="G99" s="133"/>
      <c r="H99" s="134"/>
      <c r="I99" s="138"/>
      <c r="J99" s="139"/>
      <c r="K99" s="140"/>
      <c r="L99" s="142"/>
      <c r="M99" s="144"/>
      <c r="N99" s="146"/>
      <c r="O99" s="148"/>
      <c r="P99" s="148"/>
      <c r="Q99" s="144"/>
      <c r="R99" s="102"/>
      <c r="S99" s="153" t="str">
        <f>IF(OR(TRIM(S93)=0,TRIM(S93)=""),IF(S94="","",S94),IF(IFERROR(TRIM(INDEX(QryItemNamed,MATCH(TRIM(S93),ITEM,0),2)),"")="Y",TRIM(RIGHT(IFERROR(TRIM(INDEX(QryItemNamed,MATCH(TRIM(S93),ITEM,0),4)),"123456789012"),LEN(IFERROR(TRIM(INDEX(QryItemNamed,MATCH(TRIM(S93),ITEM,0),4)),"123456789012"))-9))&amp;S94,IFERROR(TRIM(INDEX(QryItemNamed,MATCH(TRIM(S93),ITEM,0),4))&amp;S94,"ITEM CODE DOES NOT EXIST IN ITEM MASTER")))</f>
        <v/>
      </c>
      <c r="T99" s="115" t="str">
        <f t="shared" ref="T99" si="27">IF(OR(TRIM(T93)=0,TRIM(T93)=""),IF(T94="","",T94),IF(IFERROR(TRIM(INDEX(QryItemNamed,MATCH(TRIM(T93),ITEM,0),2)),"")="Y",TRIM(RIGHT(IFERROR(TRIM(INDEX(QryItemNamed,MATCH(TRIM(T93),ITEM,0),4)),"123456789012"),LEN(IFERROR(TRIM(INDEX(QryItemNamed,MATCH(TRIM(T93),ITEM,0),4)),"123456789012"))-9))&amp;T94,IFERROR(TRIM(INDEX(QryItemNamed,MATCH(TRIM(T93),ITEM,0),4))&amp;T94,"ITEM CODE DOES NOT EXIST IN ITEM MASTER")))</f>
        <v/>
      </c>
      <c r="U99" s="115" t="str">
        <f t="shared" ref="U99:AJ99" si="28">IF(OR(TRIM(U93)=0,TRIM(U93)=""),IF(U94="","",U94),IF(IFERROR(TRIM(INDEX(QryItemNamed,MATCH(TRIM(U93),ITEM,0),2)),"")="Y",TRIM(RIGHT(IFERROR(TRIM(INDEX(QryItemNamed,MATCH(TRIM(U93),ITEM,0),4)),"123456789012"),LEN(IFERROR(TRIM(INDEX(QryItemNamed,MATCH(TRIM(U93),ITEM,0),4)),"123456789012"))-9))&amp;U94,IFERROR(TRIM(INDEX(QryItemNamed,MATCH(TRIM(U93),ITEM,0),4))&amp;U94,"ITEM CODE DOES NOT EXIST IN ITEM MASTER")))</f>
        <v/>
      </c>
      <c r="V99" s="98"/>
      <c r="W99" s="98"/>
      <c r="X99" s="98"/>
      <c r="Y99" s="98"/>
      <c r="Z99" s="98"/>
      <c r="AA99" s="115" t="str">
        <f t="shared" si="28"/>
        <v/>
      </c>
      <c r="AB99" s="115" t="str">
        <f t="shared" si="28"/>
        <v/>
      </c>
      <c r="AC99" s="115" t="str">
        <f t="shared" si="28"/>
        <v/>
      </c>
      <c r="AD99" s="115" t="str">
        <f t="shared" si="28"/>
        <v/>
      </c>
      <c r="AE99" s="115" t="str">
        <f t="shared" si="28"/>
        <v/>
      </c>
      <c r="AF99" s="115" t="str">
        <f t="shared" si="28"/>
        <v/>
      </c>
      <c r="AG99" s="115" t="str">
        <f t="shared" si="28"/>
        <v/>
      </c>
      <c r="AH99" s="115" t="str">
        <f t="shared" si="28"/>
        <v/>
      </c>
      <c r="AI99" s="115" t="str">
        <f t="shared" si="28"/>
        <v/>
      </c>
      <c r="AJ99" s="115" t="str">
        <f t="shared" si="28"/>
        <v/>
      </c>
    </row>
    <row r="100" spans="2:36" ht="12.75" customHeight="1" x14ac:dyDescent="0.2">
      <c r="B100" s="127"/>
      <c r="C100" s="78"/>
      <c r="D100" s="132"/>
      <c r="E100" s="133"/>
      <c r="F100" s="133"/>
      <c r="G100" s="133"/>
      <c r="H100" s="134"/>
      <c r="I100" s="138"/>
      <c r="J100" s="139"/>
      <c r="K100" s="140"/>
      <c r="L100" s="142"/>
      <c r="M100" s="144"/>
      <c r="N100" s="146"/>
      <c r="O100" s="148"/>
      <c r="P100" s="148"/>
      <c r="Q100" s="144"/>
      <c r="R100" s="102"/>
      <c r="S100" s="154"/>
      <c r="T100" s="116"/>
      <c r="U100" s="116"/>
      <c r="V100" s="99"/>
      <c r="W100" s="99"/>
      <c r="X100" s="99"/>
      <c r="Y100" s="99"/>
      <c r="Z100" s="99"/>
      <c r="AA100" s="116"/>
      <c r="AB100" s="116"/>
      <c r="AC100" s="116"/>
      <c r="AD100" s="116"/>
      <c r="AE100" s="116"/>
      <c r="AF100" s="116"/>
      <c r="AG100" s="116"/>
      <c r="AH100" s="116"/>
      <c r="AI100" s="116"/>
      <c r="AJ100" s="116"/>
    </row>
    <row r="101" spans="2:36" ht="12.75" customHeight="1" x14ac:dyDescent="0.2">
      <c r="B101" s="127"/>
      <c r="C101" s="78"/>
      <c r="D101" s="132"/>
      <c r="E101" s="133"/>
      <c r="F101" s="133"/>
      <c r="G101" s="133"/>
      <c r="H101" s="134"/>
      <c r="I101" s="138"/>
      <c r="J101" s="139"/>
      <c r="K101" s="140"/>
      <c r="L101" s="142"/>
      <c r="M101" s="144"/>
      <c r="N101" s="146"/>
      <c r="O101" s="148"/>
      <c r="P101" s="148"/>
      <c r="Q101" s="144"/>
      <c r="R101" s="102"/>
      <c r="S101" s="154"/>
      <c r="T101" s="116"/>
      <c r="U101" s="116"/>
      <c r="V101" s="99"/>
      <c r="W101" s="99"/>
      <c r="X101" s="99"/>
      <c r="Y101" s="99"/>
      <c r="Z101" s="99"/>
      <c r="AA101" s="116"/>
      <c r="AB101" s="116"/>
      <c r="AC101" s="116"/>
      <c r="AD101" s="116"/>
      <c r="AE101" s="116"/>
      <c r="AF101" s="116"/>
      <c r="AG101" s="116"/>
      <c r="AH101" s="116"/>
      <c r="AI101" s="116"/>
      <c r="AJ101" s="116"/>
    </row>
    <row r="102" spans="2:36" ht="12.75" customHeight="1" x14ac:dyDescent="0.2">
      <c r="B102" s="127"/>
      <c r="C102" s="78"/>
      <c r="D102" s="132"/>
      <c r="E102" s="133"/>
      <c r="F102" s="133"/>
      <c r="G102" s="133"/>
      <c r="H102" s="134"/>
      <c r="I102" s="138"/>
      <c r="J102" s="139"/>
      <c r="K102" s="140"/>
      <c r="L102" s="142"/>
      <c r="M102" s="144"/>
      <c r="N102" s="146"/>
      <c r="O102" s="148"/>
      <c r="P102" s="148"/>
      <c r="Q102" s="144"/>
      <c r="R102" s="102"/>
      <c r="S102" s="154"/>
      <c r="T102" s="116"/>
      <c r="U102" s="116"/>
      <c r="V102" s="99"/>
      <c r="W102" s="99"/>
      <c r="X102" s="99"/>
      <c r="Y102" s="99"/>
      <c r="Z102" s="99"/>
      <c r="AA102" s="116"/>
      <c r="AB102" s="116"/>
      <c r="AC102" s="116"/>
      <c r="AD102" s="116"/>
      <c r="AE102" s="116"/>
      <c r="AF102" s="116"/>
      <c r="AG102" s="116"/>
      <c r="AH102" s="116"/>
      <c r="AI102" s="116"/>
      <c r="AJ102" s="116"/>
    </row>
    <row r="103" spans="2:36" ht="12.75" customHeight="1" x14ac:dyDescent="0.2">
      <c r="B103" s="127"/>
      <c r="C103" s="78"/>
      <c r="D103" s="132"/>
      <c r="E103" s="133"/>
      <c r="F103" s="133"/>
      <c r="G103" s="133"/>
      <c r="H103" s="134"/>
      <c r="I103" s="138"/>
      <c r="J103" s="139"/>
      <c r="K103" s="140"/>
      <c r="L103" s="142"/>
      <c r="M103" s="144"/>
      <c r="N103" s="146"/>
      <c r="O103" s="148"/>
      <c r="P103" s="148"/>
      <c r="Q103" s="144"/>
      <c r="R103" s="102"/>
      <c r="S103" s="154"/>
      <c r="T103" s="116"/>
      <c r="U103" s="116"/>
      <c r="V103" s="99"/>
      <c r="W103" s="99"/>
      <c r="X103" s="99"/>
      <c r="Y103" s="99"/>
      <c r="Z103" s="99"/>
      <c r="AA103" s="116"/>
      <c r="AB103" s="116"/>
      <c r="AC103" s="116"/>
      <c r="AD103" s="116"/>
      <c r="AE103" s="116"/>
      <c r="AF103" s="116"/>
      <c r="AG103" s="116"/>
      <c r="AH103" s="116"/>
      <c r="AI103" s="116"/>
      <c r="AJ103" s="116"/>
    </row>
    <row r="104" spans="2:36" ht="12.75" customHeight="1" x14ac:dyDescent="0.2">
      <c r="B104" s="127"/>
      <c r="C104" s="78"/>
      <c r="D104" s="132"/>
      <c r="E104" s="133"/>
      <c r="F104" s="133"/>
      <c r="G104" s="133"/>
      <c r="H104" s="134"/>
      <c r="I104" s="138"/>
      <c r="J104" s="139"/>
      <c r="K104" s="140"/>
      <c r="L104" s="142"/>
      <c r="M104" s="144"/>
      <c r="N104" s="146"/>
      <c r="O104" s="148"/>
      <c r="P104" s="148"/>
      <c r="Q104" s="144"/>
      <c r="R104" s="102"/>
      <c r="S104" s="154"/>
      <c r="T104" s="116"/>
      <c r="U104" s="116"/>
      <c r="V104" s="99"/>
      <c r="W104" s="99"/>
      <c r="X104" s="99"/>
      <c r="Y104" s="99"/>
      <c r="Z104" s="99"/>
      <c r="AA104" s="116"/>
      <c r="AB104" s="116"/>
      <c r="AC104" s="116"/>
      <c r="AD104" s="116"/>
      <c r="AE104" s="116"/>
      <c r="AF104" s="116"/>
      <c r="AG104" s="116"/>
      <c r="AH104" s="116"/>
      <c r="AI104" s="116"/>
      <c r="AJ104" s="116"/>
    </row>
    <row r="105" spans="2:36" ht="12.75" customHeight="1" x14ac:dyDescent="0.2">
      <c r="B105" s="127"/>
      <c r="C105" s="78"/>
      <c r="D105" s="132"/>
      <c r="E105" s="133"/>
      <c r="F105" s="133"/>
      <c r="G105" s="133"/>
      <c r="H105" s="134"/>
      <c r="I105" s="138"/>
      <c r="J105" s="139"/>
      <c r="K105" s="140"/>
      <c r="L105" s="142"/>
      <c r="M105" s="144"/>
      <c r="N105" s="146"/>
      <c r="O105" s="148"/>
      <c r="P105" s="148"/>
      <c r="Q105" s="144"/>
      <c r="R105" s="102"/>
      <c r="S105" s="154"/>
      <c r="T105" s="116"/>
      <c r="U105" s="116"/>
      <c r="V105" s="99"/>
      <c r="W105" s="99"/>
      <c r="X105" s="99"/>
      <c r="Y105" s="99"/>
      <c r="Z105" s="99"/>
      <c r="AA105" s="116"/>
      <c r="AB105" s="116"/>
      <c r="AC105" s="116"/>
      <c r="AD105" s="116"/>
      <c r="AE105" s="116"/>
      <c r="AF105" s="116"/>
      <c r="AG105" s="116"/>
      <c r="AH105" s="116"/>
      <c r="AI105" s="116"/>
      <c r="AJ105" s="116"/>
    </row>
    <row r="106" spans="2:36" ht="12.75" customHeight="1" x14ac:dyDescent="0.2">
      <c r="B106" s="127"/>
      <c r="C106" s="78"/>
      <c r="D106" s="132"/>
      <c r="E106" s="133"/>
      <c r="F106" s="133"/>
      <c r="G106" s="133"/>
      <c r="H106" s="134"/>
      <c r="I106" s="138"/>
      <c r="J106" s="139"/>
      <c r="K106" s="140"/>
      <c r="L106" s="142"/>
      <c r="M106" s="144"/>
      <c r="N106" s="146"/>
      <c r="O106" s="148"/>
      <c r="P106" s="148"/>
      <c r="Q106" s="144"/>
      <c r="R106" s="102"/>
      <c r="S106" s="154"/>
      <c r="T106" s="116"/>
      <c r="U106" s="116"/>
      <c r="V106" s="99"/>
      <c r="W106" s="99"/>
      <c r="X106" s="99"/>
      <c r="Y106" s="99"/>
      <c r="Z106" s="99"/>
      <c r="AA106" s="116"/>
      <c r="AB106" s="116"/>
      <c r="AC106" s="116"/>
      <c r="AD106" s="116"/>
      <c r="AE106" s="116"/>
      <c r="AF106" s="116"/>
      <c r="AG106" s="116"/>
      <c r="AH106" s="116"/>
      <c r="AI106" s="116"/>
      <c r="AJ106" s="116"/>
    </row>
    <row r="107" spans="2:36" ht="12.75" customHeight="1" x14ac:dyDescent="0.2">
      <c r="B107" s="127"/>
      <c r="C107" s="78"/>
      <c r="D107" s="132"/>
      <c r="E107" s="133"/>
      <c r="F107" s="133"/>
      <c r="G107" s="133"/>
      <c r="H107" s="134"/>
      <c r="I107" s="138"/>
      <c r="J107" s="139"/>
      <c r="K107" s="140"/>
      <c r="L107" s="142"/>
      <c r="M107" s="144"/>
      <c r="N107" s="146"/>
      <c r="O107" s="148"/>
      <c r="P107" s="148"/>
      <c r="Q107" s="144"/>
      <c r="R107" s="102"/>
      <c r="S107" s="154"/>
      <c r="T107" s="116"/>
      <c r="U107" s="116"/>
      <c r="V107" s="99"/>
      <c r="W107" s="99"/>
      <c r="X107" s="99"/>
      <c r="Y107" s="99"/>
      <c r="Z107" s="99"/>
      <c r="AA107" s="116"/>
      <c r="AB107" s="116"/>
      <c r="AC107" s="116"/>
      <c r="AD107" s="116"/>
      <c r="AE107" s="116"/>
      <c r="AF107" s="116"/>
      <c r="AG107" s="116"/>
      <c r="AH107" s="116"/>
      <c r="AI107" s="116"/>
      <c r="AJ107" s="116"/>
    </row>
    <row r="108" spans="2:36" ht="12.75" customHeight="1" x14ac:dyDescent="0.2">
      <c r="B108" s="127"/>
      <c r="C108" s="78"/>
      <c r="D108" s="132"/>
      <c r="E108" s="133"/>
      <c r="F108" s="133"/>
      <c r="G108" s="133"/>
      <c r="H108" s="134"/>
      <c r="I108" s="138"/>
      <c r="J108" s="139"/>
      <c r="K108" s="140"/>
      <c r="L108" s="142"/>
      <c r="M108" s="144"/>
      <c r="N108" s="146"/>
      <c r="O108" s="148"/>
      <c r="P108" s="148"/>
      <c r="Q108" s="144"/>
      <c r="R108" s="102"/>
      <c r="S108" s="154"/>
      <c r="T108" s="116"/>
      <c r="U108" s="116"/>
      <c r="V108" s="99"/>
      <c r="W108" s="99"/>
      <c r="X108" s="99"/>
      <c r="Y108" s="99"/>
      <c r="Z108" s="99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</row>
    <row r="109" spans="2:36" ht="12.75" customHeight="1" x14ac:dyDescent="0.2">
      <c r="B109" s="127"/>
      <c r="C109" s="78"/>
      <c r="D109" s="132"/>
      <c r="E109" s="133"/>
      <c r="F109" s="133"/>
      <c r="G109" s="133"/>
      <c r="H109" s="134"/>
      <c r="I109" s="138"/>
      <c r="J109" s="139"/>
      <c r="K109" s="140"/>
      <c r="L109" s="142"/>
      <c r="M109" s="144"/>
      <c r="N109" s="146"/>
      <c r="O109" s="148"/>
      <c r="P109" s="148"/>
      <c r="Q109" s="144"/>
      <c r="R109" s="102"/>
      <c r="S109" s="154"/>
      <c r="T109" s="116"/>
      <c r="U109" s="116"/>
      <c r="V109" s="99"/>
      <c r="W109" s="99"/>
      <c r="X109" s="99"/>
      <c r="Y109" s="99"/>
      <c r="Z109" s="99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16"/>
    </row>
    <row r="110" spans="2:36" ht="12.75" customHeight="1" x14ac:dyDescent="0.2">
      <c r="B110" s="127"/>
      <c r="C110" s="78"/>
      <c r="D110" s="132"/>
      <c r="E110" s="133"/>
      <c r="F110" s="133"/>
      <c r="G110" s="133"/>
      <c r="H110" s="134"/>
      <c r="I110" s="138"/>
      <c r="J110" s="139"/>
      <c r="K110" s="140"/>
      <c r="L110" s="142"/>
      <c r="M110" s="144"/>
      <c r="N110" s="146"/>
      <c r="O110" s="148"/>
      <c r="P110" s="148"/>
      <c r="Q110" s="144"/>
      <c r="R110" s="102"/>
      <c r="S110" s="155"/>
      <c r="T110" s="117"/>
      <c r="U110" s="117"/>
      <c r="V110" s="100"/>
      <c r="W110" s="100"/>
      <c r="X110" s="100"/>
      <c r="Y110" s="100"/>
      <c r="Z110" s="100"/>
      <c r="AA110" s="117"/>
      <c r="AB110" s="117"/>
      <c r="AC110" s="117"/>
      <c r="AD110" s="117"/>
      <c r="AE110" s="117"/>
      <c r="AF110" s="117"/>
      <c r="AG110" s="117"/>
      <c r="AH110" s="117"/>
      <c r="AI110" s="117"/>
      <c r="AJ110" s="117"/>
    </row>
    <row r="111" spans="2:36" ht="12.75" customHeight="1" thickBot="1" x14ac:dyDescent="0.25">
      <c r="B111" s="128"/>
      <c r="C111" s="78"/>
      <c r="D111" s="112"/>
      <c r="E111" s="113"/>
      <c r="F111" s="113"/>
      <c r="G111" s="113"/>
      <c r="H111" s="114"/>
      <c r="I111" s="118"/>
      <c r="J111" s="119"/>
      <c r="K111" s="119"/>
      <c r="L111" s="60"/>
      <c r="M111" s="61"/>
      <c r="N111" s="62" t="s">
        <v>5</v>
      </c>
      <c r="O111" s="63" t="s">
        <v>5</v>
      </c>
      <c r="P111" s="63" t="s">
        <v>25</v>
      </c>
      <c r="Q111" s="36" t="s">
        <v>25</v>
      </c>
      <c r="R111" s="103"/>
      <c r="S111" s="46" t="str">
        <f>IF(OR(TRIM(S93)=0,TRIM(S93)=""),"",IF(IFERROR(TRIM(INDEX(QryItemNamed,MATCH(TRIM(S93),ITEM,0),3)),"")="LS","",IFERROR(TRIM(INDEX(QryItemNamed,MATCH(TRIM(S93),ITEM,0),3)),"")))</f>
        <v/>
      </c>
      <c r="T111" s="11" t="str">
        <f t="shared" ref="T111" si="29">IF(OR(TRIM(T93)=0,TRIM(T93)=""),"",IF(IFERROR(TRIM(INDEX(QryItemNamed,MATCH(TRIM(T93),ITEM,0),3)),"")="LS","",IFERROR(TRIM(INDEX(QryItemNamed,MATCH(TRIM(T93),ITEM,0),3)),"")))</f>
        <v/>
      </c>
      <c r="U111" s="11" t="str">
        <f t="shared" ref="U111:AJ111" si="30">IF(OR(TRIM(U93)=0,TRIM(U93)=""),"",IF(IFERROR(TRIM(INDEX(QryItemNamed,MATCH(TRIM(U93),ITEM,0),3)),"")="LS","",IFERROR(TRIM(INDEX(QryItemNamed,MATCH(TRIM(U93),ITEM,0),3)),"")))</f>
        <v/>
      </c>
      <c r="V111" s="11"/>
      <c r="W111" s="11"/>
      <c r="X111" s="11"/>
      <c r="Y111" s="11"/>
      <c r="Z111" s="11"/>
      <c r="AA111" s="11" t="str">
        <f t="shared" si="30"/>
        <v/>
      </c>
      <c r="AB111" s="11" t="str">
        <f t="shared" si="30"/>
        <v/>
      </c>
      <c r="AC111" s="11" t="str">
        <f t="shared" si="30"/>
        <v/>
      </c>
      <c r="AD111" s="11" t="str">
        <f t="shared" si="30"/>
        <v/>
      </c>
      <c r="AE111" s="11" t="str">
        <f t="shared" si="30"/>
        <v/>
      </c>
      <c r="AF111" s="11" t="str">
        <f t="shared" si="30"/>
        <v/>
      </c>
      <c r="AG111" s="11" t="str">
        <f t="shared" si="30"/>
        <v/>
      </c>
      <c r="AH111" s="11" t="str">
        <f t="shared" si="30"/>
        <v/>
      </c>
      <c r="AI111" s="11" t="str">
        <f t="shared" si="30"/>
        <v/>
      </c>
      <c r="AJ111" s="11" t="str">
        <f t="shared" si="30"/>
        <v/>
      </c>
    </row>
    <row r="112" spans="2:36" ht="12.75" customHeight="1" x14ac:dyDescent="0.2">
      <c r="B112" s="64" t="str">
        <f t="shared" ref="B112:B143" si="31">IF(I112&lt;&gt;"",$AL$1,"")</f>
        <v/>
      </c>
      <c r="C112" s="79"/>
      <c r="D112" s="149"/>
      <c r="E112" s="150"/>
      <c r="F112" s="150"/>
      <c r="G112" s="150"/>
      <c r="H112" s="151"/>
      <c r="I112" s="80"/>
      <c r="J112" s="48" t="str">
        <f>IF(K112="","","TO")</f>
        <v/>
      </c>
      <c r="K112" s="12"/>
      <c r="L112" s="13"/>
      <c r="M112" s="33"/>
      <c r="N112" s="67" t="str">
        <f>IF(I112&lt;&gt;"",K112-I112,"")</f>
        <v/>
      </c>
      <c r="O112" s="14"/>
      <c r="P112" s="71" t="str">
        <f>IF(I112&lt;&gt;"",N112*O112/9,"")</f>
        <v/>
      </c>
      <c r="Q112" s="30"/>
      <c r="R112" s="104"/>
      <c r="S112" s="38"/>
      <c r="T112" s="28"/>
      <c r="U112" s="28"/>
      <c r="V112" s="28"/>
      <c r="W112" s="28"/>
      <c r="X112" s="28"/>
      <c r="Y112" s="28"/>
      <c r="Z112" s="28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2:36" ht="12.75" customHeight="1" x14ac:dyDescent="0.2">
      <c r="B113" s="65" t="str">
        <f t="shared" si="31"/>
        <v/>
      </c>
      <c r="C113" s="79"/>
      <c r="D113" s="120"/>
      <c r="E113" s="121"/>
      <c r="F113" s="121"/>
      <c r="G113" s="121"/>
      <c r="H113" s="122"/>
      <c r="I113" s="80"/>
      <c r="J113" s="49" t="str">
        <f>IF(K113="","","TO")</f>
        <v/>
      </c>
      <c r="K113" s="12"/>
      <c r="L113" s="13"/>
      <c r="M113" s="33"/>
      <c r="N113" s="67" t="str">
        <f t="shared" ref="N113:N169" si="32">IF(I113&lt;&gt;"",K113-I113,"")</f>
        <v/>
      </c>
      <c r="O113" s="14"/>
      <c r="P113" s="72" t="str">
        <f t="shared" ref="P113:P169" si="33">IF(I113&lt;&gt;"",N113*O113/9,"")</f>
        <v/>
      </c>
      <c r="Q113" s="30"/>
      <c r="R113" s="104"/>
      <c r="S113" s="38"/>
      <c r="T113" s="28"/>
      <c r="U113" s="28"/>
      <c r="V113" s="28"/>
      <c r="W113" s="28"/>
      <c r="X113" s="28"/>
      <c r="Y113" s="28"/>
      <c r="Z113" s="28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2:36" ht="12.75" customHeight="1" x14ac:dyDescent="0.2">
      <c r="B114" s="65" t="str">
        <f t="shared" si="31"/>
        <v/>
      </c>
      <c r="C114" s="79"/>
      <c r="D114" s="120"/>
      <c r="E114" s="121"/>
      <c r="F114" s="121"/>
      <c r="G114" s="121"/>
      <c r="H114" s="122"/>
      <c r="I114" s="81"/>
      <c r="J114" s="49" t="str">
        <f t="shared" ref="J114:J169" si="34">IF(K114="","","TO")</f>
        <v/>
      </c>
      <c r="K114" s="16"/>
      <c r="L114" s="17"/>
      <c r="M114" s="34"/>
      <c r="N114" s="68" t="str">
        <f t="shared" si="32"/>
        <v/>
      </c>
      <c r="O114" s="14"/>
      <c r="P114" s="72" t="str">
        <f t="shared" si="33"/>
        <v/>
      </c>
      <c r="Q114" s="43"/>
      <c r="R114" s="105"/>
      <c r="S114" s="3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14"/>
      <c r="AE114" s="14"/>
      <c r="AF114" s="14"/>
      <c r="AG114" s="14"/>
      <c r="AH114" s="14"/>
      <c r="AI114" s="14"/>
      <c r="AJ114" s="14"/>
    </row>
    <row r="115" spans="2:36" ht="12.75" customHeight="1" x14ac:dyDescent="0.2">
      <c r="B115" s="65" t="str">
        <f t="shared" si="31"/>
        <v/>
      </c>
      <c r="C115" s="79"/>
      <c r="D115" s="120"/>
      <c r="E115" s="121"/>
      <c r="F115" s="121"/>
      <c r="G115" s="121"/>
      <c r="H115" s="122"/>
      <c r="I115" s="81"/>
      <c r="J115" s="49" t="str">
        <f t="shared" si="34"/>
        <v/>
      </c>
      <c r="K115" s="16"/>
      <c r="L115" s="17"/>
      <c r="M115" s="34"/>
      <c r="N115" s="68" t="str">
        <f t="shared" si="32"/>
        <v/>
      </c>
      <c r="O115" s="14"/>
      <c r="P115" s="72" t="str">
        <f t="shared" si="33"/>
        <v/>
      </c>
      <c r="Q115" s="43"/>
      <c r="R115" s="105"/>
      <c r="S115" s="38"/>
      <c r="T115" s="28"/>
      <c r="U115" s="28"/>
      <c r="V115" s="28"/>
      <c r="W115" s="28"/>
      <c r="X115" s="28"/>
      <c r="Y115" s="28"/>
      <c r="Z115" s="28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2:36" ht="12.75" customHeight="1" x14ac:dyDescent="0.2">
      <c r="B116" s="65" t="str">
        <f t="shared" si="31"/>
        <v/>
      </c>
      <c r="C116" s="79"/>
      <c r="D116" s="120"/>
      <c r="E116" s="121"/>
      <c r="F116" s="121"/>
      <c r="G116" s="121"/>
      <c r="H116" s="122"/>
      <c r="I116" s="81"/>
      <c r="J116" s="49" t="str">
        <f t="shared" si="34"/>
        <v/>
      </c>
      <c r="K116" s="16"/>
      <c r="L116" s="17"/>
      <c r="M116" s="34"/>
      <c r="N116" s="68" t="str">
        <f t="shared" si="32"/>
        <v/>
      </c>
      <c r="O116" s="14"/>
      <c r="P116" s="72" t="str">
        <f t="shared" si="33"/>
        <v/>
      </c>
      <c r="Q116" s="43"/>
      <c r="R116" s="105"/>
      <c r="S116" s="38"/>
      <c r="T116" s="28"/>
      <c r="U116" s="28"/>
      <c r="V116" s="28"/>
      <c r="W116" s="28"/>
      <c r="X116" s="28"/>
      <c r="Y116" s="28"/>
      <c r="Z116" s="28"/>
      <c r="AA116" s="28"/>
      <c r="AB116" s="28"/>
      <c r="AC116" s="14"/>
      <c r="AD116" s="14"/>
      <c r="AE116" s="14"/>
      <c r="AF116" s="14"/>
      <c r="AG116" s="14"/>
      <c r="AH116" s="14"/>
      <c r="AI116" s="14"/>
      <c r="AJ116" s="14"/>
    </row>
    <row r="117" spans="2:36" ht="12.75" customHeight="1" x14ac:dyDescent="0.2">
      <c r="B117" s="65" t="str">
        <f t="shared" si="31"/>
        <v/>
      </c>
      <c r="C117" s="79"/>
      <c r="D117" s="120"/>
      <c r="E117" s="121"/>
      <c r="F117" s="121"/>
      <c r="G117" s="121"/>
      <c r="H117" s="122"/>
      <c r="I117" s="81"/>
      <c r="J117" s="49" t="str">
        <f t="shared" si="34"/>
        <v/>
      </c>
      <c r="K117" s="16"/>
      <c r="L117" s="17"/>
      <c r="M117" s="34"/>
      <c r="N117" s="68" t="str">
        <f t="shared" si="32"/>
        <v/>
      </c>
      <c r="O117" s="14"/>
      <c r="P117" s="72" t="str">
        <f t="shared" si="33"/>
        <v/>
      </c>
      <c r="Q117" s="43"/>
      <c r="R117" s="105"/>
      <c r="S117" s="38"/>
      <c r="T117" s="28"/>
      <c r="U117" s="28"/>
      <c r="V117" s="28"/>
      <c r="W117" s="28"/>
      <c r="X117" s="28"/>
      <c r="Y117" s="28"/>
      <c r="Z117" s="28"/>
      <c r="AA117" s="15"/>
      <c r="AB117" s="14"/>
      <c r="AC117" s="14"/>
      <c r="AD117" s="14"/>
      <c r="AE117" s="14"/>
      <c r="AF117" s="14"/>
      <c r="AG117" s="14"/>
      <c r="AH117" s="14"/>
      <c r="AI117" s="15"/>
      <c r="AJ117" s="14"/>
    </row>
    <row r="118" spans="2:36" ht="12.75" customHeight="1" x14ac:dyDescent="0.2">
      <c r="B118" s="65" t="str">
        <f t="shared" si="31"/>
        <v/>
      </c>
      <c r="C118" s="79"/>
      <c r="D118" s="120"/>
      <c r="E118" s="121"/>
      <c r="F118" s="121"/>
      <c r="G118" s="121"/>
      <c r="H118" s="122"/>
      <c r="I118" s="81"/>
      <c r="J118" s="49" t="str">
        <f t="shared" si="34"/>
        <v/>
      </c>
      <c r="K118" s="16"/>
      <c r="L118" s="17"/>
      <c r="M118" s="34"/>
      <c r="N118" s="68" t="str">
        <f t="shared" si="32"/>
        <v/>
      </c>
      <c r="O118" s="14"/>
      <c r="P118" s="72" t="str">
        <f t="shared" si="33"/>
        <v/>
      </c>
      <c r="Q118" s="43"/>
      <c r="R118" s="105"/>
      <c r="S118" s="38"/>
      <c r="T118" s="28"/>
      <c r="U118" s="28"/>
      <c r="V118" s="28"/>
      <c r="W118" s="28"/>
      <c r="X118" s="28"/>
      <c r="Y118" s="28"/>
      <c r="Z118" s="28"/>
      <c r="AA118" s="15"/>
      <c r="AB118" s="28"/>
      <c r="AC118" s="28"/>
      <c r="AD118" s="14"/>
      <c r="AE118" s="14"/>
      <c r="AF118" s="14"/>
      <c r="AG118" s="14"/>
      <c r="AH118" s="14"/>
      <c r="AI118" s="15"/>
      <c r="AJ118" s="14"/>
    </row>
    <row r="119" spans="2:36" ht="12.75" customHeight="1" x14ac:dyDescent="0.2">
      <c r="B119" s="65" t="str">
        <f t="shared" si="31"/>
        <v/>
      </c>
      <c r="C119" s="79"/>
      <c r="D119" s="120"/>
      <c r="E119" s="121"/>
      <c r="F119" s="121"/>
      <c r="G119" s="121"/>
      <c r="H119" s="122"/>
      <c r="I119" s="81"/>
      <c r="J119" s="49" t="str">
        <f t="shared" si="34"/>
        <v/>
      </c>
      <c r="K119" s="16"/>
      <c r="L119" s="17"/>
      <c r="M119" s="34"/>
      <c r="N119" s="68" t="str">
        <f t="shared" si="32"/>
        <v/>
      </c>
      <c r="O119" s="14"/>
      <c r="P119" s="72" t="str">
        <f t="shared" si="33"/>
        <v/>
      </c>
      <c r="Q119" s="43"/>
      <c r="R119" s="105"/>
      <c r="S119" s="38"/>
      <c r="T119" s="28"/>
      <c r="U119" s="28"/>
      <c r="V119" s="28"/>
      <c r="W119" s="28"/>
      <c r="X119" s="28"/>
      <c r="Y119" s="28"/>
      <c r="Z119" s="28"/>
      <c r="AA119" s="15"/>
      <c r="AB119" s="14"/>
      <c r="AC119" s="14"/>
      <c r="AD119" s="14"/>
      <c r="AE119" s="14"/>
      <c r="AF119" s="14"/>
      <c r="AG119" s="14"/>
      <c r="AH119" s="14"/>
      <c r="AI119" s="15"/>
      <c r="AJ119" s="14"/>
    </row>
    <row r="120" spans="2:36" ht="12.75" customHeight="1" x14ac:dyDescent="0.2">
      <c r="B120" s="65" t="str">
        <f t="shared" si="31"/>
        <v/>
      </c>
      <c r="C120" s="79"/>
      <c r="D120" s="120"/>
      <c r="E120" s="121"/>
      <c r="F120" s="121"/>
      <c r="G120" s="121"/>
      <c r="H120" s="122"/>
      <c r="I120" s="81"/>
      <c r="J120" s="49" t="str">
        <f t="shared" si="34"/>
        <v/>
      </c>
      <c r="K120" s="16"/>
      <c r="L120" s="17"/>
      <c r="M120" s="34"/>
      <c r="N120" s="68" t="str">
        <f t="shared" si="32"/>
        <v/>
      </c>
      <c r="O120" s="14"/>
      <c r="P120" s="72" t="str">
        <f t="shared" si="33"/>
        <v/>
      </c>
      <c r="Q120" s="43"/>
      <c r="R120" s="105"/>
      <c r="S120" s="38"/>
      <c r="T120" s="28"/>
      <c r="U120" s="28"/>
      <c r="V120" s="28"/>
      <c r="W120" s="28"/>
      <c r="X120" s="28"/>
      <c r="Y120" s="28"/>
      <c r="Z120" s="28"/>
      <c r="AA120" s="15"/>
      <c r="AB120" s="14"/>
      <c r="AC120" s="14"/>
      <c r="AD120" s="14"/>
      <c r="AE120" s="14"/>
      <c r="AF120" s="14"/>
      <c r="AG120" s="14"/>
      <c r="AH120" s="14"/>
      <c r="AI120" s="15"/>
      <c r="AJ120" s="14"/>
    </row>
    <row r="121" spans="2:36" ht="12.75" customHeight="1" x14ac:dyDescent="0.2">
      <c r="B121" s="65" t="str">
        <f t="shared" si="31"/>
        <v/>
      </c>
      <c r="C121" s="79"/>
      <c r="D121" s="120"/>
      <c r="E121" s="121"/>
      <c r="F121" s="121"/>
      <c r="G121" s="121"/>
      <c r="H121" s="122"/>
      <c r="I121" s="81"/>
      <c r="J121" s="49" t="str">
        <f t="shared" si="34"/>
        <v/>
      </c>
      <c r="K121" s="16"/>
      <c r="L121" s="17"/>
      <c r="M121" s="34"/>
      <c r="N121" s="68" t="str">
        <f t="shared" si="32"/>
        <v/>
      </c>
      <c r="O121" s="14"/>
      <c r="P121" s="72" t="str">
        <f t="shared" si="33"/>
        <v/>
      </c>
      <c r="Q121" s="31"/>
      <c r="R121" s="104"/>
      <c r="S121" s="38"/>
      <c r="T121" s="28"/>
      <c r="U121" s="28"/>
      <c r="V121" s="28"/>
      <c r="W121" s="28"/>
      <c r="X121" s="28"/>
      <c r="Y121" s="28"/>
      <c r="Z121" s="28"/>
      <c r="AA121" s="15"/>
      <c r="AB121" s="14"/>
      <c r="AC121" s="14"/>
      <c r="AD121" s="14"/>
      <c r="AE121" s="14"/>
      <c r="AF121" s="14"/>
      <c r="AG121" s="14"/>
      <c r="AH121" s="14"/>
      <c r="AI121" s="15"/>
      <c r="AJ121" s="14"/>
    </row>
    <row r="122" spans="2:36" ht="12.75" customHeight="1" x14ac:dyDescent="0.2">
      <c r="B122" s="65" t="str">
        <f t="shared" si="31"/>
        <v/>
      </c>
      <c r="C122" s="79"/>
      <c r="D122" s="120"/>
      <c r="E122" s="121"/>
      <c r="F122" s="121"/>
      <c r="G122" s="121"/>
      <c r="H122" s="122"/>
      <c r="I122" s="81"/>
      <c r="J122" s="49" t="str">
        <f t="shared" si="34"/>
        <v/>
      </c>
      <c r="K122" s="16"/>
      <c r="L122" s="17"/>
      <c r="M122" s="34"/>
      <c r="N122" s="68" t="str">
        <f t="shared" si="32"/>
        <v/>
      </c>
      <c r="O122" s="15"/>
      <c r="P122" s="72" t="str">
        <f t="shared" si="33"/>
        <v/>
      </c>
      <c r="Q122" s="43"/>
      <c r="R122" s="105"/>
      <c r="S122" s="38"/>
      <c r="T122" s="28"/>
      <c r="U122" s="28"/>
      <c r="V122" s="28"/>
      <c r="W122" s="28"/>
      <c r="X122" s="28"/>
      <c r="Y122" s="28"/>
      <c r="Z122" s="28"/>
      <c r="AA122" s="15"/>
      <c r="AB122" s="14"/>
      <c r="AC122" s="14"/>
      <c r="AD122" s="14"/>
      <c r="AE122" s="14"/>
      <c r="AF122" s="14"/>
      <c r="AG122" s="14"/>
      <c r="AH122" s="14"/>
      <c r="AI122" s="15"/>
      <c r="AJ122" s="14"/>
    </row>
    <row r="123" spans="2:36" ht="12.75" customHeight="1" x14ac:dyDescent="0.2">
      <c r="B123" s="65" t="str">
        <f t="shared" si="31"/>
        <v/>
      </c>
      <c r="C123" s="79"/>
      <c r="D123" s="120"/>
      <c r="E123" s="121"/>
      <c r="F123" s="121"/>
      <c r="G123" s="121"/>
      <c r="H123" s="122"/>
      <c r="I123" s="81"/>
      <c r="J123" s="49" t="str">
        <f t="shared" si="34"/>
        <v/>
      </c>
      <c r="K123" s="16"/>
      <c r="L123" s="17"/>
      <c r="M123" s="34"/>
      <c r="N123" s="68" t="str">
        <f t="shared" si="32"/>
        <v/>
      </c>
      <c r="O123" s="15"/>
      <c r="P123" s="72" t="str">
        <f t="shared" si="33"/>
        <v/>
      </c>
      <c r="Q123" s="31"/>
      <c r="R123" s="104"/>
      <c r="S123" s="38"/>
      <c r="T123" s="28"/>
      <c r="U123" s="28"/>
      <c r="V123" s="28"/>
      <c r="W123" s="28"/>
      <c r="X123" s="28"/>
      <c r="Y123" s="28"/>
      <c r="Z123" s="28"/>
      <c r="AA123" s="15"/>
      <c r="AB123" s="14"/>
      <c r="AC123" s="14"/>
      <c r="AD123" s="14"/>
      <c r="AE123" s="14"/>
      <c r="AF123" s="14"/>
      <c r="AG123" s="14"/>
      <c r="AH123" s="14"/>
      <c r="AI123" s="15"/>
      <c r="AJ123" s="14"/>
    </row>
    <row r="124" spans="2:36" ht="12.75" customHeight="1" x14ac:dyDescent="0.2">
      <c r="B124" s="65" t="str">
        <f t="shared" si="31"/>
        <v/>
      </c>
      <c r="C124" s="79"/>
      <c r="D124" s="120"/>
      <c r="E124" s="121"/>
      <c r="F124" s="121"/>
      <c r="G124" s="121"/>
      <c r="H124" s="122"/>
      <c r="I124" s="81"/>
      <c r="J124" s="49" t="str">
        <f t="shared" si="34"/>
        <v/>
      </c>
      <c r="K124" s="16"/>
      <c r="L124" s="17"/>
      <c r="M124" s="34"/>
      <c r="N124" s="68" t="str">
        <f t="shared" si="32"/>
        <v/>
      </c>
      <c r="O124" s="15"/>
      <c r="P124" s="72" t="str">
        <f t="shared" si="33"/>
        <v/>
      </c>
      <c r="Q124" s="31"/>
      <c r="R124" s="104"/>
      <c r="S124" s="38"/>
      <c r="T124" s="28"/>
      <c r="U124" s="28"/>
      <c r="V124" s="28"/>
      <c r="W124" s="28"/>
      <c r="X124" s="28"/>
      <c r="Y124" s="28"/>
      <c r="Z124" s="28"/>
      <c r="AA124" s="15"/>
      <c r="AB124" s="14"/>
      <c r="AC124" s="14"/>
      <c r="AD124" s="14"/>
      <c r="AE124" s="14"/>
      <c r="AF124" s="14"/>
      <c r="AG124" s="14"/>
      <c r="AH124" s="14"/>
      <c r="AI124" s="15"/>
      <c r="AJ124" s="14"/>
    </row>
    <row r="125" spans="2:36" ht="12.75" customHeight="1" x14ac:dyDescent="0.2">
      <c r="B125" s="65" t="str">
        <f t="shared" si="31"/>
        <v/>
      </c>
      <c r="C125" s="79"/>
      <c r="D125" s="120"/>
      <c r="E125" s="121"/>
      <c r="F125" s="121"/>
      <c r="G125" s="121"/>
      <c r="H125" s="122"/>
      <c r="I125" s="81"/>
      <c r="J125" s="49" t="str">
        <f t="shared" si="34"/>
        <v/>
      </c>
      <c r="K125" s="16"/>
      <c r="L125" s="17"/>
      <c r="M125" s="34"/>
      <c r="N125" s="68" t="str">
        <f t="shared" si="32"/>
        <v/>
      </c>
      <c r="O125" s="15"/>
      <c r="P125" s="72" t="str">
        <f t="shared" si="33"/>
        <v/>
      </c>
      <c r="Q125" s="31"/>
      <c r="R125" s="104"/>
      <c r="S125" s="38"/>
      <c r="T125" s="28"/>
      <c r="U125" s="28"/>
      <c r="V125" s="28"/>
      <c r="W125" s="28"/>
      <c r="X125" s="28"/>
      <c r="Y125" s="28"/>
      <c r="Z125" s="28"/>
      <c r="AA125" s="15"/>
      <c r="AB125" s="14"/>
      <c r="AC125" s="14"/>
      <c r="AD125" s="14"/>
      <c r="AE125" s="14"/>
      <c r="AF125" s="14"/>
      <c r="AG125" s="14"/>
      <c r="AH125" s="14"/>
      <c r="AI125" s="15"/>
      <c r="AJ125" s="14"/>
    </row>
    <row r="126" spans="2:36" ht="12.75" customHeight="1" x14ac:dyDescent="0.2">
      <c r="B126" s="65" t="str">
        <f t="shared" si="31"/>
        <v/>
      </c>
      <c r="C126" s="79"/>
      <c r="D126" s="120"/>
      <c r="E126" s="121"/>
      <c r="F126" s="121"/>
      <c r="G126" s="121"/>
      <c r="H126" s="122"/>
      <c r="I126" s="81"/>
      <c r="J126" s="49" t="str">
        <f t="shared" si="34"/>
        <v/>
      </c>
      <c r="K126" s="16"/>
      <c r="L126" s="17"/>
      <c r="M126" s="34"/>
      <c r="N126" s="68" t="str">
        <f t="shared" si="32"/>
        <v/>
      </c>
      <c r="O126" s="15"/>
      <c r="P126" s="72" t="str">
        <f t="shared" si="33"/>
        <v/>
      </c>
      <c r="Q126" s="31"/>
      <c r="R126" s="104"/>
      <c r="S126" s="38"/>
      <c r="T126" s="28"/>
      <c r="U126" s="28"/>
      <c r="V126" s="28"/>
      <c r="W126" s="28"/>
      <c r="X126" s="28"/>
      <c r="Y126" s="28"/>
      <c r="Z126" s="28"/>
      <c r="AA126" s="15"/>
      <c r="AB126" s="14"/>
      <c r="AC126" s="14"/>
      <c r="AD126" s="14"/>
      <c r="AE126" s="14"/>
      <c r="AF126" s="14"/>
      <c r="AG126" s="14"/>
      <c r="AH126" s="14"/>
      <c r="AI126" s="15"/>
      <c r="AJ126" s="14"/>
    </row>
    <row r="127" spans="2:36" ht="12.75" customHeight="1" x14ac:dyDescent="0.2">
      <c r="B127" s="65" t="str">
        <f t="shared" si="31"/>
        <v/>
      </c>
      <c r="C127" s="79"/>
      <c r="D127" s="120"/>
      <c r="E127" s="121"/>
      <c r="F127" s="121"/>
      <c r="G127" s="121"/>
      <c r="H127" s="122"/>
      <c r="I127" s="81"/>
      <c r="J127" s="49" t="str">
        <f t="shared" si="34"/>
        <v/>
      </c>
      <c r="K127" s="16"/>
      <c r="L127" s="17"/>
      <c r="M127" s="34"/>
      <c r="N127" s="68" t="str">
        <f t="shared" si="32"/>
        <v/>
      </c>
      <c r="O127" s="15"/>
      <c r="P127" s="72" t="str">
        <f t="shared" si="33"/>
        <v/>
      </c>
      <c r="Q127" s="31"/>
      <c r="R127" s="104"/>
      <c r="S127" s="38"/>
      <c r="T127" s="28"/>
      <c r="U127" s="28"/>
      <c r="V127" s="28"/>
      <c r="W127" s="28"/>
      <c r="X127" s="28"/>
      <c r="Y127" s="28"/>
      <c r="Z127" s="28"/>
      <c r="AA127" s="15"/>
      <c r="AB127" s="14"/>
      <c r="AC127" s="14"/>
      <c r="AD127" s="14"/>
      <c r="AE127" s="14"/>
      <c r="AF127" s="14"/>
      <c r="AG127" s="14"/>
      <c r="AH127" s="14"/>
      <c r="AI127" s="15"/>
      <c r="AJ127" s="14"/>
    </row>
    <row r="128" spans="2:36" ht="12.75" customHeight="1" x14ac:dyDescent="0.2">
      <c r="B128" s="65" t="str">
        <f t="shared" si="31"/>
        <v/>
      </c>
      <c r="C128" s="79"/>
      <c r="D128" s="120"/>
      <c r="E128" s="121"/>
      <c r="F128" s="121"/>
      <c r="G128" s="121"/>
      <c r="H128" s="122"/>
      <c r="I128" s="81"/>
      <c r="J128" s="49" t="str">
        <f t="shared" si="34"/>
        <v/>
      </c>
      <c r="K128" s="16"/>
      <c r="L128" s="17"/>
      <c r="M128" s="34"/>
      <c r="N128" s="68" t="str">
        <f t="shared" si="32"/>
        <v/>
      </c>
      <c r="O128" s="15"/>
      <c r="P128" s="72" t="str">
        <f t="shared" si="33"/>
        <v/>
      </c>
      <c r="Q128" s="31"/>
      <c r="R128" s="104"/>
      <c r="S128" s="38"/>
      <c r="T128" s="28"/>
      <c r="U128" s="28"/>
      <c r="V128" s="28"/>
      <c r="W128" s="28"/>
      <c r="X128" s="28"/>
      <c r="Y128" s="28"/>
      <c r="Z128" s="28"/>
      <c r="AA128" s="15"/>
      <c r="AB128" s="14"/>
      <c r="AC128" s="14"/>
      <c r="AD128" s="14"/>
      <c r="AE128" s="14"/>
      <c r="AF128" s="14"/>
      <c r="AG128" s="14"/>
      <c r="AH128" s="14"/>
      <c r="AI128" s="15"/>
      <c r="AJ128" s="14"/>
    </row>
    <row r="129" spans="2:36" ht="12.75" customHeight="1" x14ac:dyDescent="0.2">
      <c r="B129" s="65" t="str">
        <f t="shared" si="31"/>
        <v/>
      </c>
      <c r="C129" s="79"/>
      <c r="D129" s="120"/>
      <c r="E129" s="121"/>
      <c r="F129" s="121"/>
      <c r="G129" s="121"/>
      <c r="H129" s="122"/>
      <c r="I129" s="81"/>
      <c r="J129" s="49" t="str">
        <f t="shared" si="34"/>
        <v/>
      </c>
      <c r="K129" s="16"/>
      <c r="L129" s="17"/>
      <c r="M129" s="34"/>
      <c r="N129" s="69" t="str">
        <f t="shared" si="32"/>
        <v/>
      </c>
      <c r="O129" s="15"/>
      <c r="P129" s="72" t="str">
        <f t="shared" si="33"/>
        <v/>
      </c>
      <c r="Q129" s="31"/>
      <c r="R129" s="104"/>
      <c r="S129" s="38"/>
      <c r="T129" s="28"/>
      <c r="U129" s="28"/>
      <c r="V129" s="28"/>
      <c r="W129" s="28"/>
      <c r="X129" s="28"/>
      <c r="Y129" s="28"/>
      <c r="Z129" s="28"/>
      <c r="AA129" s="15"/>
      <c r="AB129" s="14"/>
      <c r="AC129" s="14"/>
      <c r="AD129" s="14"/>
      <c r="AE129" s="14"/>
      <c r="AF129" s="14"/>
      <c r="AG129" s="14"/>
      <c r="AH129" s="14"/>
      <c r="AI129" s="15"/>
      <c r="AJ129" s="14"/>
    </row>
    <row r="130" spans="2:36" ht="12.75" customHeight="1" x14ac:dyDescent="0.2">
      <c r="B130" s="65" t="str">
        <f t="shared" si="31"/>
        <v/>
      </c>
      <c r="C130" s="79"/>
      <c r="D130" s="120"/>
      <c r="E130" s="121"/>
      <c r="F130" s="121"/>
      <c r="G130" s="121"/>
      <c r="H130" s="122"/>
      <c r="I130" s="81"/>
      <c r="J130" s="49" t="str">
        <f t="shared" si="34"/>
        <v/>
      </c>
      <c r="K130" s="16"/>
      <c r="L130" s="17"/>
      <c r="M130" s="34"/>
      <c r="N130" s="69" t="str">
        <f t="shared" si="32"/>
        <v/>
      </c>
      <c r="O130" s="15"/>
      <c r="P130" s="72" t="str">
        <f t="shared" si="33"/>
        <v/>
      </c>
      <c r="Q130" s="31"/>
      <c r="R130" s="104"/>
      <c r="S130" s="38"/>
      <c r="T130" s="28"/>
      <c r="U130" s="28"/>
      <c r="V130" s="28"/>
      <c r="W130" s="28"/>
      <c r="X130" s="28"/>
      <c r="Y130" s="28"/>
      <c r="Z130" s="28"/>
      <c r="AA130" s="15"/>
      <c r="AB130" s="14"/>
      <c r="AC130" s="14"/>
      <c r="AD130" s="14"/>
      <c r="AE130" s="14"/>
      <c r="AF130" s="14"/>
      <c r="AG130" s="14"/>
      <c r="AH130" s="14"/>
      <c r="AI130" s="15"/>
      <c r="AJ130" s="14"/>
    </row>
    <row r="131" spans="2:36" ht="12.75" customHeight="1" x14ac:dyDescent="0.2">
      <c r="B131" s="65" t="str">
        <f t="shared" si="31"/>
        <v/>
      </c>
      <c r="C131" s="79"/>
      <c r="D131" s="120"/>
      <c r="E131" s="121"/>
      <c r="F131" s="121"/>
      <c r="G131" s="121"/>
      <c r="H131" s="122"/>
      <c r="I131" s="81"/>
      <c r="J131" s="49" t="str">
        <f t="shared" si="34"/>
        <v/>
      </c>
      <c r="K131" s="16"/>
      <c r="L131" s="17"/>
      <c r="M131" s="34"/>
      <c r="N131" s="69" t="str">
        <f t="shared" si="32"/>
        <v/>
      </c>
      <c r="O131" s="15"/>
      <c r="P131" s="72" t="str">
        <f t="shared" si="33"/>
        <v/>
      </c>
      <c r="Q131" s="31"/>
      <c r="R131" s="104"/>
      <c r="S131" s="38"/>
      <c r="T131" s="28"/>
      <c r="U131" s="28"/>
      <c r="V131" s="28"/>
      <c r="W131" s="28"/>
      <c r="X131" s="28"/>
      <c r="Y131" s="28"/>
      <c r="Z131" s="28"/>
      <c r="AA131" s="15"/>
      <c r="AB131" s="14"/>
      <c r="AC131" s="14"/>
      <c r="AD131" s="14"/>
      <c r="AE131" s="14"/>
      <c r="AF131" s="14"/>
      <c r="AG131" s="14"/>
      <c r="AH131" s="14"/>
      <c r="AI131" s="15"/>
      <c r="AJ131" s="14"/>
    </row>
    <row r="132" spans="2:36" ht="12.75" customHeight="1" x14ac:dyDescent="0.2">
      <c r="B132" s="65" t="str">
        <f t="shared" si="31"/>
        <v/>
      </c>
      <c r="C132" s="79"/>
      <c r="D132" s="120"/>
      <c r="E132" s="121"/>
      <c r="F132" s="121"/>
      <c r="G132" s="121"/>
      <c r="H132" s="122"/>
      <c r="I132" s="81"/>
      <c r="J132" s="49" t="str">
        <f t="shared" si="34"/>
        <v/>
      </c>
      <c r="K132" s="16"/>
      <c r="L132" s="17"/>
      <c r="M132" s="34"/>
      <c r="N132" s="69" t="str">
        <f t="shared" si="32"/>
        <v/>
      </c>
      <c r="O132" s="15"/>
      <c r="P132" s="72" t="str">
        <f t="shared" si="33"/>
        <v/>
      </c>
      <c r="Q132" s="31"/>
      <c r="R132" s="104"/>
      <c r="S132" s="38"/>
      <c r="T132" s="28"/>
      <c r="U132" s="28"/>
      <c r="V132" s="28"/>
      <c r="W132" s="28"/>
      <c r="X132" s="28"/>
      <c r="Y132" s="28"/>
      <c r="Z132" s="28"/>
      <c r="AA132" s="15"/>
      <c r="AB132" s="14"/>
      <c r="AC132" s="14"/>
      <c r="AD132" s="14"/>
      <c r="AE132" s="14"/>
      <c r="AF132" s="14"/>
      <c r="AG132" s="14"/>
      <c r="AH132" s="14"/>
      <c r="AI132" s="15"/>
      <c r="AJ132" s="14"/>
    </row>
    <row r="133" spans="2:36" ht="12.75" customHeight="1" x14ac:dyDescent="0.2">
      <c r="B133" s="65" t="str">
        <f t="shared" si="31"/>
        <v/>
      </c>
      <c r="C133" s="79"/>
      <c r="D133" s="120"/>
      <c r="E133" s="121"/>
      <c r="F133" s="121"/>
      <c r="G133" s="121"/>
      <c r="H133" s="122"/>
      <c r="I133" s="81"/>
      <c r="J133" s="49" t="str">
        <f t="shared" si="34"/>
        <v/>
      </c>
      <c r="K133" s="16"/>
      <c r="L133" s="17"/>
      <c r="M133" s="34"/>
      <c r="N133" s="69" t="str">
        <f t="shared" si="32"/>
        <v/>
      </c>
      <c r="O133" s="15"/>
      <c r="P133" s="72" t="str">
        <f t="shared" si="33"/>
        <v/>
      </c>
      <c r="Q133" s="31"/>
      <c r="R133" s="104"/>
      <c r="S133" s="38"/>
      <c r="T133" s="28"/>
      <c r="U133" s="28"/>
      <c r="V133" s="28"/>
      <c r="W133" s="28"/>
      <c r="X133" s="28"/>
      <c r="Y133" s="28"/>
      <c r="Z133" s="28"/>
      <c r="AA133" s="15"/>
      <c r="AB133" s="14"/>
      <c r="AC133" s="14"/>
      <c r="AD133" s="14"/>
      <c r="AE133" s="14"/>
      <c r="AF133" s="14"/>
      <c r="AG133" s="14"/>
      <c r="AH133" s="14"/>
      <c r="AI133" s="15"/>
      <c r="AJ133" s="14"/>
    </row>
    <row r="134" spans="2:36" ht="12.75" customHeight="1" x14ac:dyDescent="0.2">
      <c r="B134" s="65" t="str">
        <f t="shared" si="31"/>
        <v/>
      </c>
      <c r="C134" s="79"/>
      <c r="D134" s="120"/>
      <c r="E134" s="121"/>
      <c r="F134" s="121"/>
      <c r="G134" s="121"/>
      <c r="H134" s="122"/>
      <c r="I134" s="81"/>
      <c r="J134" s="49" t="str">
        <f t="shared" si="34"/>
        <v/>
      </c>
      <c r="K134" s="16"/>
      <c r="L134" s="17"/>
      <c r="M134" s="34"/>
      <c r="N134" s="69" t="str">
        <f t="shared" si="32"/>
        <v/>
      </c>
      <c r="O134" s="15"/>
      <c r="P134" s="72" t="str">
        <f t="shared" si="33"/>
        <v/>
      </c>
      <c r="Q134" s="31"/>
      <c r="R134" s="104"/>
      <c r="S134" s="38"/>
      <c r="T134" s="28"/>
      <c r="U134" s="28"/>
      <c r="V134" s="28"/>
      <c r="W134" s="28"/>
      <c r="X134" s="28"/>
      <c r="Y134" s="28"/>
      <c r="Z134" s="28"/>
      <c r="AA134" s="15"/>
      <c r="AB134" s="14"/>
      <c r="AC134" s="14"/>
      <c r="AD134" s="14"/>
      <c r="AE134" s="14"/>
      <c r="AF134" s="14"/>
      <c r="AG134" s="14"/>
      <c r="AH134" s="14"/>
      <c r="AI134" s="15"/>
      <c r="AJ134" s="14"/>
    </row>
    <row r="135" spans="2:36" ht="12.75" customHeight="1" x14ac:dyDescent="0.2">
      <c r="B135" s="65" t="str">
        <f t="shared" si="31"/>
        <v/>
      </c>
      <c r="C135" s="79"/>
      <c r="D135" s="120"/>
      <c r="E135" s="121"/>
      <c r="F135" s="121"/>
      <c r="G135" s="121"/>
      <c r="H135" s="122"/>
      <c r="I135" s="81"/>
      <c r="J135" s="49" t="str">
        <f t="shared" si="34"/>
        <v/>
      </c>
      <c r="K135" s="16"/>
      <c r="L135" s="17"/>
      <c r="M135" s="34"/>
      <c r="N135" s="69" t="str">
        <f t="shared" si="32"/>
        <v/>
      </c>
      <c r="O135" s="15"/>
      <c r="P135" s="72" t="str">
        <f t="shared" si="33"/>
        <v/>
      </c>
      <c r="Q135" s="31"/>
      <c r="R135" s="104"/>
      <c r="S135" s="38"/>
      <c r="T135" s="28"/>
      <c r="U135" s="28"/>
      <c r="V135" s="28"/>
      <c r="W135" s="28"/>
      <c r="X135" s="28"/>
      <c r="Y135" s="28"/>
      <c r="Z135" s="28"/>
      <c r="AA135" s="15"/>
      <c r="AB135" s="14"/>
      <c r="AC135" s="14"/>
      <c r="AD135" s="14"/>
      <c r="AE135" s="14"/>
      <c r="AF135" s="14"/>
      <c r="AG135" s="14"/>
      <c r="AH135" s="14"/>
      <c r="AI135" s="15"/>
      <c r="AJ135" s="14"/>
    </row>
    <row r="136" spans="2:36" ht="12.75" customHeight="1" x14ac:dyDescent="0.2">
      <c r="B136" s="65" t="str">
        <f t="shared" si="31"/>
        <v/>
      </c>
      <c r="C136" s="79"/>
      <c r="D136" s="120"/>
      <c r="E136" s="121"/>
      <c r="F136" s="121"/>
      <c r="G136" s="121"/>
      <c r="H136" s="122"/>
      <c r="I136" s="81"/>
      <c r="J136" s="49" t="str">
        <f t="shared" si="34"/>
        <v/>
      </c>
      <c r="K136" s="16"/>
      <c r="L136" s="17"/>
      <c r="M136" s="34"/>
      <c r="N136" s="69" t="str">
        <f t="shared" si="32"/>
        <v/>
      </c>
      <c r="O136" s="15"/>
      <c r="P136" s="72" t="str">
        <f t="shared" si="33"/>
        <v/>
      </c>
      <c r="Q136" s="31"/>
      <c r="R136" s="104"/>
      <c r="S136" s="38"/>
      <c r="T136" s="28"/>
      <c r="U136" s="28"/>
      <c r="V136" s="28"/>
      <c r="W136" s="28"/>
      <c r="X136" s="28"/>
      <c r="Y136" s="28"/>
      <c r="Z136" s="28"/>
      <c r="AA136" s="15"/>
      <c r="AB136" s="14"/>
      <c r="AC136" s="14"/>
      <c r="AD136" s="14"/>
      <c r="AE136" s="14"/>
      <c r="AF136" s="14"/>
      <c r="AG136" s="14"/>
      <c r="AH136" s="14"/>
      <c r="AI136" s="15"/>
      <c r="AJ136" s="14"/>
    </row>
    <row r="137" spans="2:36" ht="12.75" customHeight="1" x14ac:dyDescent="0.2">
      <c r="B137" s="65" t="str">
        <f t="shared" si="31"/>
        <v/>
      </c>
      <c r="C137" s="79"/>
      <c r="D137" s="120"/>
      <c r="E137" s="121"/>
      <c r="F137" s="121"/>
      <c r="G137" s="121"/>
      <c r="H137" s="122"/>
      <c r="I137" s="81"/>
      <c r="J137" s="49" t="str">
        <f t="shared" si="34"/>
        <v/>
      </c>
      <c r="K137" s="16"/>
      <c r="L137" s="17"/>
      <c r="M137" s="34"/>
      <c r="N137" s="69" t="str">
        <f t="shared" si="32"/>
        <v/>
      </c>
      <c r="O137" s="15"/>
      <c r="P137" s="72" t="str">
        <f t="shared" si="33"/>
        <v/>
      </c>
      <c r="Q137" s="31"/>
      <c r="R137" s="104"/>
      <c r="S137" s="38"/>
      <c r="T137" s="28"/>
      <c r="U137" s="28"/>
      <c r="V137" s="28"/>
      <c r="W137" s="28"/>
      <c r="X137" s="28"/>
      <c r="Y137" s="28"/>
      <c r="Z137" s="28"/>
      <c r="AA137" s="15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2:36" ht="12.75" customHeight="1" x14ac:dyDescent="0.2">
      <c r="B138" s="65" t="str">
        <f t="shared" si="31"/>
        <v/>
      </c>
      <c r="C138" s="79"/>
      <c r="D138" s="120"/>
      <c r="E138" s="121"/>
      <c r="F138" s="121"/>
      <c r="G138" s="121"/>
      <c r="H138" s="122"/>
      <c r="I138" s="81"/>
      <c r="J138" s="49" t="str">
        <f t="shared" si="34"/>
        <v/>
      </c>
      <c r="K138" s="16"/>
      <c r="L138" s="17"/>
      <c r="M138" s="34"/>
      <c r="N138" s="69" t="str">
        <f t="shared" si="32"/>
        <v/>
      </c>
      <c r="O138" s="15"/>
      <c r="P138" s="72" t="str">
        <f t="shared" si="33"/>
        <v/>
      </c>
      <c r="Q138" s="31"/>
      <c r="R138" s="104"/>
      <c r="S138" s="38"/>
      <c r="T138" s="28"/>
      <c r="U138" s="28"/>
      <c r="V138" s="28"/>
      <c r="W138" s="28"/>
      <c r="X138" s="28"/>
      <c r="Y138" s="28"/>
      <c r="Z138" s="28"/>
      <c r="AA138" s="15"/>
      <c r="AB138" s="14"/>
      <c r="AC138" s="14"/>
      <c r="AD138" s="14"/>
      <c r="AE138" s="14"/>
      <c r="AF138" s="14"/>
      <c r="AG138" s="14"/>
      <c r="AH138" s="14"/>
      <c r="AI138" s="15"/>
      <c r="AJ138" s="14"/>
    </row>
    <row r="139" spans="2:36" ht="12.75" customHeight="1" x14ac:dyDescent="0.2">
      <c r="B139" s="65" t="str">
        <f t="shared" si="31"/>
        <v/>
      </c>
      <c r="C139" s="79"/>
      <c r="D139" s="120"/>
      <c r="E139" s="121"/>
      <c r="F139" s="121"/>
      <c r="G139" s="121"/>
      <c r="H139" s="122"/>
      <c r="I139" s="81"/>
      <c r="J139" s="49" t="str">
        <f t="shared" si="34"/>
        <v/>
      </c>
      <c r="K139" s="16"/>
      <c r="L139" s="17"/>
      <c r="M139" s="34"/>
      <c r="N139" s="69" t="str">
        <f t="shared" si="32"/>
        <v/>
      </c>
      <c r="O139" s="15"/>
      <c r="P139" s="72" t="str">
        <f t="shared" si="33"/>
        <v/>
      </c>
      <c r="Q139" s="31"/>
      <c r="R139" s="104"/>
      <c r="S139" s="38"/>
      <c r="T139" s="28"/>
      <c r="U139" s="28"/>
      <c r="V139" s="28"/>
      <c r="W139" s="28"/>
      <c r="X139" s="28"/>
      <c r="Y139" s="28"/>
      <c r="Z139" s="28"/>
      <c r="AA139" s="15"/>
      <c r="AB139" s="14"/>
      <c r="AC139" s="14"/>
      <c r="AD139" s="14"/>
      <c r="AE139" s="14"/>
      <c r="AF139" s="14"/>
      <c r="AG139" s="14"/>
      <c r="AH139" s="14"/>
      <c r="AI139" s="15"/>
      <c r="AJ139" s="14"/>
    </row>
    <row r="140" spans="2:36" ht="12.75" customHeight="1" x14ac:dyDescent="0.2">
      <c r="B140" s="65" t="str">
        <f t="shared" si="31"/>
        <v/>
      </c>
      <c r="C140" s="79"/>
      <c r="D140" s="120"/>
      <c r="E140" s="121"/>
      <c r="F140" s="121"/>
      <c r="G140" s="121"/>
      <c r="H140" s="122"/>
      <c r="I140" s="81"/>
      <c r="J140" s="49" t="str">
        <f t="shared" si="34"/>
        <v/>
      </c>
      <c r="K140" s="16"/>
      <c r="L140" s="17"/>
      <c r="M140" s="34"/>
      <c r="N140" s="69" t="str">
        <f t="shared" si="32"/>
        <v/>
      </c>
      <c r="O140" s="15"/>
      <c r="P140" s="72" t="str">
        <f t="shared" si="33"/>
        <v/>
      </c>
      <c r="Q140" s="31"/>
      <c r="R140" s="104"/>
      <c r="S140" s="38"/>
      <c r="T140" s="28"/>
      <c r="U140" s="28"/>
      <c r="V140" s="28"/>
      <c r="W140" s="28"/>
      <c r="X140" s="28"/>
      <c r="Y140" s="28"/>
      <c r="Z140" s="28"/>
      <c r="AA140" s="15"/>
      <c r="AB140" s="14"/>
      <c r="AC140" s="14"/>
      <c r="AD140" s="14"/>
      <c r="AE140" s="14"/>
      <c r="AF140" s="14"/>
      <c r="AG140" s="14"/>
      <c r="AH140" s="14"/>
      <c r="AI140" s="15"/>
      <c r="AJ140" s="14"/>
    </row>
    <row r="141" spans="2:36" ht="12.75" customHeight="1" x14ac:dyDescent="0.2">
      <c r="B141" s="65" t="str">
        <f t="shared" si="31"/>
        <v/>
      </c>
      <c r="C141" s="79"/>
      <c r="D141" s="120"/>
      <c r="E141" s="121"/>
      <c r="F141" s="121"/>
      <c r="G141" s="121"/>
      <c r="H141" s="122"/>
      <c r="I141" s="81"/>
      <c r="J141" s="49" t="str">
        <f t="shared" si="34"/>
        <v/>
      </c>
      <c r="K141" s="16"/>
      <c r="L141" s="17"/>
      <c r="M141" s="34"/>
      <c r="N141" s="69" t="str">
        <f t="shared" si="32"/>
        <v/>
      </c>
      <c r="O141" s="15"/>
      <c r="P141" s="72" t="str">
        <f t="shared" si="33"/>
        <v/>
      </c>
      <c r="Q141" s="31"/>
      <c r="R141" s="104"/>
      <c r="S141" s="38"/>
      <c r="T141" s="28"/>
      <c r="U141" s="28"/>
      <c r="V141" s="28"/>
      <c r="W141" s="28"/>
      <c r="X141" s="28"/>
      <c r="Y141" s="28"/>
      <c r="Z141" s="28"/>
      <c r="AA141" s="15"/>
      <c r="AB141" s="14"/>
      <c r="AC141" s="14"/>
      <c r="AD141" s="14"/>
      <c r="AE141" s="14"/>
      <c r="AF141" s="14"/>
      <c r="AG141" s="14"/>
      <c r="AH141" s="14"/>
      <c r="AI141" s="14"/>
      <c r="AJ141" s="14"/>
    </row>
    <row r="142" spans="2:36" ht="12.75" customHeight="1" x14ac:dyDescent="0.2">
      <c r="B142" s="65" t="str">
        <f t="shared" si="31"/>
        <v/>
      </c>
      <c r="C142" s="79"/>
      <c r="D142" s="120"/>
      <c r="E142" s="121"/>
      <c r="F142" s="121"/>
      <c r="G142" s="121"/>
      <c r="H142" s="122"/>
      <c r="I142" s="81"/>
      <c r="J142" s="49" t="str">
        <f t="shared" si="34"/>
        <v/>
      </c>
      <c r="K142" s="16"/>
      <c r="L142" s="17"/>
      <c r="M142" s="34"/>
      <c r="N142" s="69" t="str">
        <f t="shared" si="32"/>
        <v/>
      </c>
      <c r="O142" s="15"/>
      <c r="P142" s="72" t="str">
        <f t="shared" si="33"/>
        <v/>
      </c>
      <c r="Q142" s="31"/>
      <c r="R142" s="104"/>
      <c r="S142" s="38"/>
      <c r="T142" s="28"/>
      <c r="U142" s="28"/>
      <c r="V142" s="28"/>
      <c r="W142" s="28"/>
      <c r="X142" s="28"/>
      <c r="Y142" s="28"/>
      <c r="Z142" s="28"/>
      <c r="AA142" s="15"/>
      <c r="AB142" s="14"/>
      <c r="AC142" s="14"/>
      <c r="AD142" s="14"/>
      <c r="AE142" s="14"/>
      <c r="AF142" s="14"/>
      <c r="AG142" s="14"/>
      <c r="AH142" s="14"/>
      <c r="AI142" s="14"/>
      <c r="AJ142" s="14"/>
    </row>
    <row r="143" spans="2:36" ht="12.75" customHeight="1" x14ac:dyDescent="0.2">
      <c r="B143" s="65" t="str">
        <f t="shared" si="31"/>
        <v/>
      </c>
      <c r="C143" s="79"/>
      <c r="D143" s="120"/>
      <c r="E143" s="121"/>
      <c r="F143" s="121"/>
      <c r="G143" s="121"/>
      <c r="H143" s="122"/>
      <c r="I143" s="81"/>
      <c r="J143" s="49" t="str">
        <f t="shared" si="34"/>
        <v/>
      </c>
      <c r="K143" s="16"/>
      <c r="L143" s="17"/>
      <c r="M143" s="34"/>
      <c r="N143" s="69" t="str">
        <f t="shared" si="32"/>
        <v/>
      </c>
      <c r="O143" s="15"/>
      <c r="P143" s="72" t="str">
        <f t="shared" si="33"/>
        <v/>
      </c>
      <c r="Q143" s="31"/>
      <c r="R143" s="104"/>
      <c r="S143" s="38"/>
      <c r="T143" s="28"/>
      <c r="U143" s="28"/>
      <c r="V143" s="28"/>
      <c r="W143" s="28"/>
      <c r="X143" s="28"/>
      <c r="Y143" s="28"/>
      <c r="Z143" s="28"/>
      <c r="AA143" s="15"/>
      <c r="AB143" s="14"/>
      <c r="AC143" s="14"/>
      <c r="AD143" s="14"/>
      <c r="AE143" s="14"/>
      <c r="AF143" s="14"/>
      <c r="AG143" s="14"/>
      <c r="AH143" s="14"/>
      <c r="AI143" s="14"/>
      <c r="AJ143" s="14"/>
    </row>
    <row r="144" spans="2:36" ht="12.75" customHeight="1" x14ac:dyDescent="0.2">
      <c r="B144" s="65" t="str">
        <f t="shared" ref="B144:B169" si="35">IF(I144&lt;&gt;"",$AL$1,"")</f>
        <v/>
      </c>
      <c r="C144" s="79"/>
      <c r="D144" s="120"/>
      <c r="E144" s="121"/>
      <c r="F144" s="121"/>
      <c r="G144" s="121"/>
      <c r="H144" s="122"/>
      <c r="I144" s="81"/>
      <c r="J144" s="49" t="str">
        <f t="shared" si="34"/>
        <v/>
      </c>
      <c r="K144" s="16"/>
      <c r="L144" s="17"/>
      <c r="M144" s="34"/>
      <c r="N144" s="69" t="str">
        <f t="shared" si="32"/>
        <v/>
      </c>
      <c r="O144" s="15"/>
      <c r="P144" s="72" t="str">
        <f t="shared" si="33"/>
        <v/>
      </c>
      <c r="Q144" s="31"/>
      <c r="R144" s="104"/>
      <c r="S144" s="38"/>
      <c r="T144" s="28"/>
      <c r="U144" s="28"/>
      <c r="V144" s="28"/>
      <c r="W144" s="28"/>
      <c r="X144" s="28"/>
      <c r="Y144" s="28"/>
      <c r="Z144" s="28"/>
      <c r="AA144" s="15"/>
      <c r="AB144" s="14"/>
      <c r="AC144" s="14"/>
      <c r="AD144" s="14"/>
      <c r="AE144" s="14"/>
      <c r="AF144" s="14"/>
      <c r="AG144" s="14"/>
      <c r="AH144" s="14"/>
      <c r="AI144" s="14"/>
      <c r="AJ144" s="14"/>
    </row>
    <row r="145" spans="2:36" ht="12.75" customHeight="1" x14ac:dyDescent="0.2">
      <c r="B145" s="65" t="str">
        <f t="shared" si="35"/>
        <v/>
      </c>
      <c r="C145" s="79"/>
      <c r="D145" s="120"/>
      <c r="E145" s="121"/>
      <c r="F145" s="121"/>
      <c r="G145" s="121"/>
      <c r="H145" s="122"/>
      <c r="I145" s="81"/>
      <c r="J145" s="49" t="str">
        <f t="shared" si="34"/>
        <v/>
      </c>
      <c r="K145" s="16"/>
      <c r="L145" s="17"/>
      <c r="M145" s="34"/>
      <c r="N145" s="69" t="str">
        <f t="shared" si="32"/>
        <v/>
      </c>
      <c r="O145" s="15"/>
      <c r="P145" s="72" t="str">
        <f t="shared" si="33"/>
        <v/>
      </c>
      <c r="Q145" s="31"/>
      <c r="R145" s="104"/>
      <c r="S145" s="38"/>
      <c r="T145" s="28"/>
      <c r="U145" s="28"/>
      <c r="V145" s="28"/>
      <c r="W145" s="28"/>
      <c r="X145" s="28"/>
      <c r="Y145" s="28"/>
      <c r="Z145" s="28"/>
      <c r="AA145" s="15"/>
      <c r="AB145" s="14"/>
      <c r="AC145" s="14"/>
      <c r="AD145" s="14"/>
      <c r="AE145" s="14"/>
      <c r="AF145" s="14"/>
      <c r="AG145" s="14"/>
      <c r="AH145" s="14"/>
      <c r="AI145" s="14"/>
      <c r="AJ145" s="14"/>
    </row>
    <row r="146" spans="2:36" ht="12.75" customHeight="1" x14ac:dyDescent="0.2">
      <c r="B146" s="65" t="str">
        <f t="shared" si="35"/>
        <v/>
      </c>
      <c r="C146" s="79"/>
      <c r="D146" s="120"/>
      <c r="E146" s="121"/>
      <c r="F146" s="121"/>
      <c r="G146" s="121"/>
      <c r="H146" s="122"/>
      <c r="I146" s="81"/>
      <c r="J146" s="49" t="str">
        <f t="shared" si="34"/>
        <v/>
      </c>
      <c r="K146" s="16"/>
      <c r="L146" s="17"/>
      <c r="M146" s="34"/>
      <c r="N146" s="69" t="str">
        <f t="shared" si="32"/>
        <v/>
      </c>
      <c r="O146" s="15"/>
      <c r="P146" s="72" t="str">
        <f t="shared" si="33"/>
        <v/>
      </c>
      <c r="Q146" s="31"/>
      <c r="R146" s="104"/>
      <c r="S146" s="38"/>
      <c r="T146" s="28"/>
      <c r="U146" s="28"/>
      <c r="V146" s="28"/>
      <c r="W146" s="28"/>
      <c r="X146" s="28"/>
      <c r="Y146" s="28"/>
      <c r="Z146" s="28"/>
      <c r="AA146" s="15"/>
      <c r="AB146" s="14"/>
      <c r="AC146" s="14"/>
      <c r="AD146" s="14"/>
      <c r="AE146" s="14"/>
      <c r="AF146" s="14"/>
      <c r="AG146" s="14"/>
      <c r="AH146" s="14"/>
      <c r="AI146" s="14"/>
      <c r="AJ146" s="14"/>
    </row>
    <row r="147" spans="2:36" ht="12.75" customHeight="1" x14ac:dyDescent="0.2">
      <c r="B147" s="65" t="str">
        <f t="shared" si="35"/>
        <v/>
      </c>
      <c r="C147" s="79"/>
      <c r="D147" s="120"/>
      <c r="E147" s="121"/>
      <c r="F147" s="121"/>
      <c r="G147" s="121"/>
      <c r="H147" s="122"/>
      <c r="I147" s="81"/>
      <c r="J147" s="49" t="str">
        <f t="shared" si="34"/>
        <v/>
      </c>
      <c r="K147" s="16"/>
      <c r="L147" s="17"/>
      <c r="M147" s="34"/>
      <c r="N147" s="69" t="str">
        <f t="shared" si="32"/>
        <v/>
      </c>
      <c r="O147" s="15"/>
      <c r="P147" s="72" t="str">
        <f t="shared" si="33"/>
        <v/>
      </c>
      <c r="Q147" s="31"/>
      <c r="R147" s="104"/>
      <c r="S147" s="38"/>
      <c r="T147" s="28"/>
      <c r="U147" s="28"/>
      <c r="V147" s="28"/>
      <c r="W147" s="28"/>
      <c r="X147" s="28"/>
      <c r="Y147" s="28"/>
      <c r="Z147" s="28"/>
      <c r="AA147" s="15"/>
      <c r="AB147" s="14"/>
      <c r="AC147" s="14"/>
      <c r="AD147" s="14"/>
      <c r="AE147" s="14"/>
      <c r="AF147" s="14"/>
      <c r="AG147" s="14"/>
      <c r="AH147" s="14"/>
      <c r="AI147" s="14"/>
      <c r="AJ147" s="15"/>
    </row>
    <row r="148" spans="2:36" ht="12.75" customHeight="1" x14ac:dyDescent="0.2">
      <c r="B148" s="65" t="str">
        <f t="shared" si="35"/>
        <v/>
      </c>
      <c r="C148" s="79"/>
      <c r="D148" s="120"/>
      <c r="E148" s="121"/>
      <c r="F148" s="121"/>
      <c r="G148" s="121"/>
      <c r="H148" s="122"/>
      <c r="I148" s="81"/>
      <c r="J148" s="49" t="str">
        <f t="shared" si="34"/>
        <v/>
      </c>
      <c r="K148" s="16"/>
      <c r="L148" s="17"/>
      <c r="M148" s="34"/>
      <c r="N148" s="69" t="str">
        <f t="shared" si="32"/>
        <v/>
      </c>
      <c r="O148" s="15"/>
      <c r="P148" s="72" t="str">
        <f t="shared" si="33"/>
        <v/>
      </c>
      <c r="Q148" s="31"/>
      <c r="R148" s="104"/>
      <c r="S148" s="38"/>
      <c r="T148" s="28"/>
      <c r="U148" s="28"/>
      <c r="V148" s="28"/>
      <c r="W148" s="28"/>
      <c r="X148" s="28"/>
      <c r="Y148" s="28"/>
      <c r="Z148" s="28"/>
      <c r="AA148" s="14"/>
      <c r="AB148" s="14"/>
      <c r="AC148" s="14"/>
      <c r="AD148" s="14"/>
      <c r="AE148" s="14"/>
      <c r="AF148" s="14"/>
      <c r="AG148" s="14"/>
      <c r="AH148" s="14"/>
      <c r="AI148" s="14"/>
      <c r="AJ148" s="15"/>
    </row>
    <row r="149" spans="2:36" ht="12.75" customHeight="1" x14ac:dyDescent="0.2">
      <c r="B149" s="65" t="str">
        <f t="shared" si="35"/>
        <v/>
      </c>
      <c r="C149" s="79"/>
      <c r="D149" s="120"/>
      <c r="E149" s="121"/>
      <c r="F149" s="121"/>
      <c r="G149" s="121"/>
      <c r="H149" s="122"/>
      <c r="I149" s="81"/>
      <c r="J149" s="49" t="str">
        <f t="shared" si="34"/>
        <v/>
      </c>
      <c r="K149" s="16"/>
      <c r="L149" s="17"/>
      <c r="M149" s="34"/>
      <c r="N149" s="69" t="str">
        <f t="shared" si="32"/>
        <v/>
      </c>
      <c r="O149" s="15"/>
      <c r="P149" s="72" t="str">
        <f t="shared" si="33"/>
        <v/>
      </c>
      <c r="Q149" s="31"/>
      <c r="R149" s="104"/>
      <c r="S149" s="38"/>
      <c r="T149" s="28"/>
      <c r="U149" s="28"/>
      <c r="V149" s="28"/>
      <c r="W149" s="28"/>
      <c r="X149" s="28"/>
      <c r="Y149" s="28"/>
      <c r="Z149" s="28"/>
      <c r="AA149" s="14"/>
      <c r="AB149" s="14"/>
      <c r="AC149" s="14"/>
      <c r="AD149" s="14"/>
      <c r="AE149" s="14"/>
      <c r="AF149" s="14"/>
      <c r="AG149" s="14"/>
      <c r="AH149" s="14"/>
      <c r="AI149" s="14"/>
      <c r="AJ149" s="15"/>
    </row>
    <row r="150" spans="2:36" ht="12.75" customHeight="1" x14ac:dyDescent="0.2">
      <c r="B150" s="65" t="str">
        <f t="shared" si="35"/>
        <v/>
      </c>
      <c r="C150" s="79"/>
      <c r="D150" s="120"/>
      <c r="E150" s="121"/>
      <c r="F150" s="121"/>
      <c r="G150" s="121"/>
      <c r="H150" s="122"/>
      <c r="I150" s="81"/>
      <c r="J150" s="49" t="str">
        <f t="shared" si="34"/>
        <v/>
      </c>
      <c r="K150" s="16"/>
      <c r="L150" s="17"/>
      <c r="M150" s="34"/>
      <c r="N150" s="69" t="str">
        <f t="shared" si="32"/>
        <v/>
      </c>
      <c r="O150" s="15"/>
      <c r="P150" s="72" t="str">
        <f t="shared" si="33"/>
        <v/>
      </c>
      <c r="Q150" s="31"/>
      <c r="R150" s="104"/>
      <c r="S150" s="38"/>
      <c r="T150" s="28"/>
      <c r="U150" s="28"/>
      <c r="V150" s="28"/>
      <c r="W150" s="28"/>
      <c r="X150" s="28"/>
      <c r="Y150" s="28"/>
      <c r="Z150" s="28"/>
      <c r="AA150" s="14"/>
      <c r="AB150" s="14"/>
      <c r="AC150" s="14"/>
      <c r="AD150" s="14"/>
      <c r="AE150" s="14"/>
      <c r="AF150" s="14"/>
      <c r="AG150" s="14"/>
      <c r="AH150" s="14"/>
      <c r="AI150" s="14"/>
      <c r="AJ150" s="15"/>
    </row>
    <row r="151" spans="2:36" ht="12.75" customHeight="1" x14ac:dyDescent="0.2">
      <c r="B151" s="65" t="str">
        <f t="shared" si="35"/>
        <v/>
      </c>
      <c r="C151" s="79"/>
      <c r="D151" s="120"/>
      <c r="E151" s="121"/>
      <c r="F151" s="121"/>
      <c r="G151" s="121"/>
      <c r="H151" s="122"/>
      <c r="I151" s="81"/>
      <c r="J151" s="49" t="str">
        <f t="shared" si="34"/>
        <v/>
      </c>
      <c r="K151" s="16"/>
      <c r="L151" s="17"/>
      <c r="M151" s="34"/>
      <c r="N151" s="69" t="str">
        <f t="shared" si="32"/>
        <v/>
      </c>
      <c r="O151" s="15"/>
      <c r="P151" s="72" t="str">
        <f t="shared" si="33"/>
        <v/>
      </c>
      <c r="Q151" s="31"/>
      <c r="R151" s="104"/>
      <c r="S151" s="38"/>
      <c r="T151" s="28"/>
      <c r="U151" s="28"/>
      <c r="V151" s="28"/>
      <c r="W151" s="28"/>
      <c r="X151" s="28"/>
      <c r="Y151" s="28"/>
      <c r="Z151" s="28"/>
      <c r="AA151" s="14"/>
      <c r="AB151" s="14"/>
      <c r="AC151" s="14"/>
      <c r="AD151" s="14"/>
      <c r="AE151" s="14"/>
      <c r="AF151" s="14"/>
      <c r="AG151" s="14"/>
      <c r="AH151" s="14"/>
      <c r="AI151" s="14"/>
      <c r="AJ151" s="15"/>
    </row>
    <row r="152" spans="2:36" ht="12.75" customHeight="1" x14ac:dyDescent="0.2">
      <c r="B152" s="65" t="str">
        <f t="shared" si="35"/>
        <v/>
      </c>
      <c r="C152" s="79"/>
      <c r="D152" s="120"/>
      <c r="E152" s="121"/>
      <c r="F152" s="121"/>
      <c r="G152" s="121"/>
      <c r="H152" s="122"/>
      <c r="I152" s="81"/>
      <c r="J152" s="49" t="str">
        <f t="shared" si="34"/>
        <v/>
      </c>
      <c r="K152" s="16"/>
      <c r="L152" s="17"/>
      <c r="M152" s="34"/>
      <c r="N152" s="69" t="str">
        <f t="shared" si="32"/>
        <v/>
      </c>
      <c r="O152" s="15"/>
      <c r="P152" s="72" t="str">
        <f t="shared" si="33"/>
        <v/>
      </c>
      <c r="Q152" s="31"/>
      <c r="R152" s="104"/>
      <c r="S152" s="38"/>
      <c r="T152" s="28"/>
      <c r="U152" s="28"/>
      <c r="V152" s="28"/>
      <c r="W152" s="28"/>
      <c r="X152" s="28"/>
      <c r="Y152" s="28"/>
      <c r="Z152" s="28"/>
      <c r="AA152" s="14"/>
      <c r="AB152" s="14"/>
      <c r="AC152" s="14"/>
      <c r="AD152" s="14"/>
      <c r="AE152" s="14"/>
      <c r="AF152" s="14"/>
      <c r="AG152" s="14"/>
      <c r="AH152" s="14"/>
      <c r="AI152" s="14"/>
      <c r="AJ152" s="15"/>
    </row>
    <row r="153" spans="2:36" ht="12.75" customHeight="1" x14ac:dyDescent="0.2">
      <c r="B153" s="65" t="str">
        <f t="shared" si="35"/>
        <v/>
      </c>
      <c r="C153" s="79"/>
      <c r="D153" s="120"/>
      <c r="E153" s="121"/>
      <c r="F153" s="121"/>
      <c r="G153" s="121"/>
      <c r="H153" s="122"/>
      <c r="I153" s="81"/>
      <c r="J153" s="49" t="str">
        <f t="shared" si="34"/>
        <v/>
      </c>
      <c r="K153" s="16"/>
      <c r="L153" s="17"/>
      <c r="M153" s="34"/>
      <c r="N153" s="69" t="str">
        <f t="shared" si="32"/>
        <v/>
      </c>
      <c r="O153" s="15"/>
      <c r="P153" s="72" t="str">
        <f t="shared" si="33"/>
        <v/>
      </c>
      <c r="Q153" s="31"/>
      <c r="R153" s="104"/>
      <c r="S153" s="38"/>
      <c r="T153" s="28"/>
      <c r="U153" s="28"/>
      <c r="V153" s="28"/>
      <c r="W153" s="28"/>
      <c r="X153" s="28"/>
      <c r="Y153" s="28"/>
      <c r="Z153" s="28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</row>
    <row r="154" spans="2:36" ht="12.75" customHeight="1" x14ac:dyDescent="0.2">
      <c r="B154" s="65" t="str">
        <f t="shared" si="35"/>
        <v/>
      </c>
      <c r="C154" s="79"/>
      <c r="D154" s="120"/>
      <c r="E154" s="121"/>
      <c r="F154" s="121"/>
      <c r="G154" s="121"/>
      <c r="H154" s="122"/>
      <c r="I154" s="81"/>
      <c r="J154" s="49" t="str">
        <f t="shared" si="34"/>
        <v/>
      </c>
      <c r="K154" s="16"/>
      <c r="L154" s="17"/>
      <c r="M154" s="34"/>
      <c r="N154" s="69" t="str">
        <f t="shared" si="32"/>
        <v/>
      </c>
      <c r="O154" s="15"/>
      <c r="P154" s="72" t="str">
        <f t="shared" si="33"/>
        <v/>
      </c>
      <c r="Q154" s="31"/>
      <c r="R154" s="104"/>
      <c r="S154" s="38"/>
      <c r="T154" s="28"/>
      <c r="U154" s="28"/>
      <c r="V154" s="28"/>
      <c r="W154" s="28"/>
      <c r="X154" s="28"/>
      <c r="Y154" s="28"/>
      <c r="Z154" s="28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</row>
    <row r="155" spans="2:36" ht="12.75" customHeight="1" x14ac:dyDescent="0.2">
      <c r="B155" s="65" t="str">
        <f t="shared" si="35"/>
        <v/>
      </c>
      <c r="C155" s="79"/>
      <c r="D155" s="120"/>
      <c r="E155" s="121"/>
      <c r="F155" s="121"/>
      <c r="G155" s="121"/>
      <c r="H155" s="122"/>
      <c r="I155" s="81"/>
      <c r="J155" s="49" t="str">
        <f t="shared" si="34"/>
        <v/>
      </c>
      <c r="K155" s="16"/>
      <c r="L155" s="17"/>
      <c r="M155" s="35"/>
      <c r="N155" s="69" t="str">
        <f t="shared" si="32"/>
        <v/>
      </c>
      <c r="O155" s="15"/>
      <c r="P155" s="72" t="str">
        <f t="shared" si="33"/>
        <v/>
      </c>
      <c r="Q155" s="31"/>
      <c r="R155" s="104"/>
      <c r="S155" s="38"/>
      <c r="T155" s="28"/>
      <c r="U155" s="28"/>
      <c r="V155" s="28"/>
      <c r="W155" s="28"/>
      <c r="X155" s="28"/>
      <c r="Y155" s="28"/>
      <c r="Z155" s="28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</row>
    <row r="156" spans="2:36" ht="12.75" customHeight="1" x14ac:dyDescent="0.2">
      <c r="B156" s="65" t="str">
        <f t="shared" si="35"/>
        <v/>
      </c>
      <c r="C156" s="79"/>
      <c r="D156" s="120"/>
      <c r="E156" s="121"/>
      <c r="F156" s="121"/>
      <c r="G156" s="121"/>
      <c r="H156" s="122"/>
      <c r="I156" s="81"/>
      <c r="J156" s="49" t="str">
        <f t="shared" si="34"/>
        <v/>
      </c>
      <c r="K156" s="16"/>
      <c r="L156" s="17"/>
      <c r="M156" s="35"/>
      <c r="N156" s="69" t="str">
        <f t="shared" si="32"/>
        <v/>
      </c>
      <c r="O156" s="15"/>
      <c r="P156" s="72" t="str">
        <f t="shared" si="33"/>
        <v/>
      </c>
      <c r="Q156" s="31"/>
      <c r="R156" s="104"/>
      <c r="S156" s="38"/>
      <c r="T156" s="28"/>
      <c r="U156" s="28"/>
      <c r="V156" s="28"/>
      <c r="W156" s="28"/>
      <c r="X156" s="28"/>
      <c r="Y156" s="28"/>
      <c r="Z156" s="28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</row>
    <row r="157" spans="2:36" ht="12.75" customHeight="1" x14ac:dyDescent="0.2">
      <c r="B157" s="65" t="str">
        <f t="shared" si="35"/>
        <v/>
      </c>
      <c r="C157" s="79"/>
      <c r="D157" s="120"/>
      <c r="E157" s="121"/>
      <c r="F157" s="121"/>
      <c r="G157" s="121"/>
      <c r="H157" s="122"/>
      <c r="I157" s="81"/>
      <c r="J157" s="49" t="str">
        <f t="shared" si="34"/>
        <v/>
      </c>
      <c r="K157" s="16"/>
      <c r="L157" s="17"/>
      <c r="M157" s="35"/>
      <c r="N157" s="69" t="str">
        <f t="shared" si="32"/>
        <v/>
      </c>
      <c r="O157" s="15"/>
      <c r="P157" s="72" t="str">
        <f t="shared" si="33"/>
        <v/>
      </c>
      <c r="Q157" s="31"/>
      <c r="R157" s="104"/>
      <c r="S157" s="38"/>
      <c r="T157" s="28"/>
      <c r="U157" s="28"/>
      <c r="V157" s="28"/>
      <c r="W157" s="28"/>
      <c r="X157" s="28"/>
      <c r="Y157" s="28"/>
      <c r="Z157" s="28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</row>
    <row r="158" spans="2:36" ht="12.75" customHeight="1" x14ac:dyDescent="0.2">
      <c r="B158" s="65" t="str">
        <f t="shared" si="35"/>
        <v/>
      </c>
      <c r="C158" s="79"/>
      <c r="D158" s="120"/>
      <c r="E158" s="121"/>
      <c r="F158" s="121"/>
      <c r="G158" s="121"/>
      <c r="H158" s="122"/>
      <c r="I158" s="81"/>
      <c r="J158" s="49" t="str">
        <f t="shared" si="34"/>
        <v/>
      </c>
      <c r="K158" s="16"/>
      <c r="L158" s="17"/>
      <c r="M158" s="34"/>
      <c r="N158" s="69" t="str">
        <f t="shared" si="32"/>
        <v/>
      </c>
      <c r="O158" s="15"/>
      <c r="P158" s="72" t="str">
        <f t="shared" si="33"/>
        <v/>
      </c>
      <c r="Q158" s="31"/>
      <c r="R158" s="106"/>
      <c r="S158" s="39"/>
      <c r="T158" s="47"/>
      <c r="U158" s="47"/>
      <c r="V158" s="47"/>
      <c r="W158" s="47"/>
      <c r="X158" s="47"/>
      <c r="Y158" s="47"/>
      <c r="Z158" s="47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</row>
    <row r="159" spans="2:36" ht="12.75" customHeight="1" x14ac:dyDescent="0.2">
      <c r="B159" s="65" t="str">
        <f t="shared" si="35"/>
        <v/>
      </c>
      <c r="C159" s="79"/>
      <c r="D159" s="120"/>
      <c r="E159" s="121"/>
      <c r="F159" s="121"/>
      <c r="G159" s="121"/>
      <c r="H159" s="122"/>
      <c r="I159" s="81"/>
      <c r="J159" s="49" t="str">
        <f t="shared" si="34"/>
        <v/>
      </c>
      <c r="K159" s="16"/>
      <c r="L159" s="17"/>
      <c r="M159" s="34"/>
      <c r="N159" s="69" t="str">
        <f t="shared" si="32"/>
        <v/>
      </c>
      <c r="O159" s="15"/>
      <c r="P159" s="72" t="str">
        <f t="shared" si="33"/>
        <v/>
      </c>
      <c r="Q159" s="31"/>
      <c r="R159" s="106"/>
      <c r="S159" s="39"/>
      <c r="T159" s="47"/>
      <c r="U159" s="47"/>
      <c r="V159" s="47"/>
      <c r="W159" s="47"/>
      <c r="X159" s="47"/>
      <c r="Y159" s="47"/>
      <c r="Z159" s="47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</row>
    <row r="160" spans="2:36" ht="12.75" customHeight="1" x14ac:dyDescent="0.2">
      <c r="B160" s="65" t="str">
        <f t="shared" si="35"/>
        <v/>
      </c>
      <c r="C160" s="79"/>
      <c r="D160" s="120"/>
      <c r="E160" s="121"/>
      <c r="F160" s="121"/>
      <c r="G160" s="121"/>
      <c r="H160" s="122"/>
      <c r="I160" s="81"/>
      <c r="J160" s="49" t="str">
        <f t="shared" si="34"/>
        <v/>
      </c>
      <c r="K160" s="16"/>
      <c r="L160" s="17"/>
      <c r="M160" s="34"/>
      <c r="N160" s="69" t="str">
        <f t="shared" si="32"/>
        <v/>
      </c>
      <c r="O160" s="15"/>
      <c r="P160" s="72" t="str">
        <f t="shared" si="33"/>
        <v/>
      </c>
      <c r="Q160" s="31"/>
      <c r="R160" s="106"/>
      <c r="S160" s="39"/>
      <c r="T160" s="47"/>
      <c r="U160" s="47"/>
      <c r="V160" s="47"/>
      <c r="W160" s="47"/>
      <c r="X160" s="47"/>
      <c r="Y160" s="47"/>
      <c r="Z160" s="47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</row>
    <row r="161" spans="2:36" ht="12.75" customHeight="1" x14ac:dyDescent="0.2">
      <c r="B161" s="65" t="str">
        <f t="shared" si="35"/>
        <v/>
      </c>
      <c r="C161" s="79"/>
      <c r="D161" s="120"/>
      <c r="E161" s="121"/>
      <c r="F161" s="121"/>
      <c r="G161" s="121"/>
      <c r="H161" s="122"/>
      <c r="I161" s="81"/>
      <c r="J161" s="49" t="str">
        <f t="shared" si="34"/>
        <v/>
      </c>
      <c r="K161" s="16"/>
      <c r="L161" s="17"/>
      <c r="M161" s="34"/>
      <c r="N161" s="69" t="str">
        <f t="shared" si="32"/>
        <v/>
      </c>
      <c r="O161" s="15"/>
      <c r="P161" s="72" t="str">
        <f t="shared" si="33"/>
        <v/>
      </c>
      <c r="Q161" s="31"/>
      <c r="R161" s="106"/>
      <c r="S161" s="39"/>
      <c r="T161" s="47"/>
      <c r="U161" s="47"/>
      <c r="V161" s="47"/>
      <c r="W161" s="47"/>
      <c r="X161" s="47"/>
      <c r="Y161" s="47"/>
      <c r="Z161" s="47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</row>
    <row r="162" spans="2:36" ht="12.75" customHeight="1" x14ac:dyDescent="0.2">
      <c r="B162" s="65" t="str">
        <f t="shared" si="35"/>
        <v/>
      </c>
      <c r="C162" s="79"/>
      <c r="D162" s="120"/>
      <c r="E162" s="121"/>
      <c r="F162" s="121"/>
      <c r="G162" s="121"/>
      <c r="H162" s="122"/>
      <c r="I162" s="81"/>
      <c r="J162" s="49" t="str">
        <f t="shared" si="34"/>
        <v/>
      </c>
      <c r="K162" s="16"/>
      <c r="L162" s="17"/>
      <c r="M162" s="34"/>
      <c r="N162" s="69" t="str">
        <f t="shared" si="32"/>
        <v/>
      </c>
      <c r="O162" s="15"/>
      <c r="P162" s="72" t="str">
        <f t="shared" si="33"/>
        <v/>
      </c>
      <c r="Q162" s="31"/>
      <c r="R162" s="106"/>
      <c r="S162" s="39"/>
      <c r="T162" s="47"/>
      <c r="U162" s="47"/>
      <c r="V162" s="47"/>
      <c r="W162" s="47"/>
      <c r="X162" s="47"/>
      <c r="Y162" s="47"/>
      <c r="Z162" s="47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</row>
    <row r="163" spans="2:36" ht="12.75" customHeight="1" x14ac:dyDescent="0.2">
      <c r="B163" s="65" t="str">
        <f t="shared" si="35"/>
        <v/>
      </c>
      <c r="C163" s="79"/>
      <c r="D163" s="120"/>
      <c r="E163" s="121"/>
      <c r="F163" s="121"/>
      <c r="G163" s="121"/>
      <c r="H163" s="122"/>
      <c r="I163" s="81"/>
      <c r="J163" s="49" t="str">
        <f t="shared" si="34"/>
        <v/>
      </c>
      <c r="K163" s="16"/>
      <c r="L163" s="17"/>
      <c r="M163" s="34"/>
      <c r="N163" s="69" t="str">
        <f t="shared" si="32"/>
        <v/>
      </c>
      <c r="O163" s="15"/>
      <c r="P163" s="72" t="str">
        <f t="shared" si="33"/>
        <v/>
      </c>
      <c r="Q163" s="31"/>
      <c r="R163" s="104"/>
      <c r="S163" s="38"/>
      <c r="T163" s="28"/>
      <c r="U163" s="28"/>
      <c r="V163" s="28"/>
      <c r="W163" s="28"/>
      <c r="X163" s="28"/>
      <c r="Y163" s="28"/>
      <c r="Z163" s="28"/>
      <c r="AA163" s="15"/>
      <c r="AB163" s="14"/>
      <c r="AC163" s="14"/>
      <c r="AD163" s="14"/>
      <c r="AE163" s="14"/>
      <c r="AF163" s="14"/>
      <c r="AG163" s="14"/>
      <c r="AH163" s="14"/>
      <c r="AI163" s="14"/>
      <c r="AJ163" s="14"/>
    </row>
    <row r="164" spans="2:36" ht="12.75" customHeight="1" x14ac:dyDescent="0.2">
      <c r="B164" s="65" t="str">
        <f t="shared" si="35"/>
        <v/>
      </c>
      <c r="C164" s="79"/>
      <c r="D164" s="120"/>
      <c r="E164" s="121"/>
      <c r="F164" s="121"/>
      <c r="G164" s="121"/>
      <c r="H164" s="122"/>
      <c r="I164" s="81"/>
      <c r="J164" s="49" t="str">
        <f t="shared" si="34"/>
        <v/>
      </c>
      <c r="K164" s="16"/>
      <c r="L164" s="17"/>
      <c r="M164" s="34"/>
      <c r="N164" s="69" t="str">
        <f t="shared" si="32"/>
        <v/>
      </c>
      <c r="O164" s="15"/>
      <c r="P164" s="72" t="str">
        <f t="shared" si="33"/>
        <v/>
      </c>
      <c r="Q164" s="31"/>
      <c r="R164" s="104"/>
      <c r="S164" s="38"/>
      <c r="T164" s="28"/>
      <c r="U164" s="28"/>
      <c r="V164" s="28"/>
      <c r="W164" s="28"/>
      <c r="X164" s="28"/>
      <c r="Y164" s="28"/>
      <c r="Z164" s="28"/>
      <c r="AA164" s="15"/>
      <c r="AB164" s="14"/>
      <c r="AC164" s="14"/>
      <c r="AD164" s="14"/>
      <c r="AE164" s="14"/>
      <c r="AF164" s="14"/>
      <c r="AG164" s="14"/>
      <c r="AH164" s="14"/>
      <c r="AI164" s="14"/>
      <c r="AJ164" s="14"/>
    </row>
    <row r="165" spans="2:36" ht="12.75" customHeight="1" x14ac:dyDescent="0.2">
      <c r="B165" s="65" t="str">
        <f t="shared" si="35"/>
        <v/>
      </c>
      <c r="C165" s="79"/>
      <c r="D165" s="120"/>
      <c r="E165" s="121"/>
      <c r="F165" s="121"/>
      <c r="G165" s="121"/>
      <c r="H165" s="122"/>
      <c r="I165" s="81"/>
      <c r="J165" s="49" t="str">
        <f t="shared" si="34"/>
        <v/>
      </c>
      <c r="K165" s="16"/>
      <c r="L165" s="17"/>
      <c r="M165" s="34"/>
      <c r="N165" s="69" t="str">
        <f t="shared" si="32"/>
        <v/>
      </c>
      <c r="O165" s="15"/>
      <c r="P165" s="72" t="str">
        <f t="shared" si="33"/>
        <v/>
      </c>
      <c r="Q165" s="31"/>
      <c r="R165" s="104"/>
      <c r="S165" s="38"/>
      <c r="T165" s="28"/>
      <c r="U165" s="28"/>
      <c r="V165" s="28"/>
      <c r="W165" s="28"/>
      <c r="X165" s="28"/>
      <c r="Y165" s="28"/>
      <c r="Z165" s="28"/>
      <c r="AA165" s="15"/>
      <c r="AB165" s="14"/>
      <c r="AC165" s="14"/>
      <c r="AD165" s="14"/>
      <c r="AE165" s="14"/>
      <c r="AF165" s="14"/>
      <c r="AG165" s="14"/>
      <c r="AH165" s="14"/>
      <c r="AI165" s="14"/>
      <c r="AJ165" s="14"/>
    </row>
    <row r="166" spans="2:36" ht="12.75" customHeight="1" x14ac:dyDescent="0.2">
      <c r="B166" s="65" t="str">
        <f t="shared" si="35"/>
        <v/>
      </c>
      <c r="C166" s="79"/>
      <c r="D166" s="120"/>
      <c r="E166" s="121"/>
      <c r="F166" s="121"/>
      <c r="G166" s="121"/>
      <c r="H166" s="122"/>
      <c r="I166" s="81"/>
      <c r="J166" s="49" t="str">
        <f t="shared" si="34"/>
        <v/>
      </c>
      <c r="K166" s="16"/>
      <c r="L166" s="17"/>
      <c r="M166" s="34"/>
      <c r="N166" s="69" t="str">
        <f t="shared" si="32"/>
        <v/>
      </c>
      <c r="O166" s="15"/>
      <c r="P166" s="72" t="str">
        <f t="shared" si="33"/>
        <v/>
      </c>
      <c r="Q166" s="31"/>
      <c r="R166" s="104"/>
      <c r="S166" s="38"/>
      <c r="T166" s="28"/>
      <c r="U166" s="28"/>
      <c r="V166" s="28"/>
      <c r="W166" s="28"/>
      <c r="X166" s="28"/>
      <c r="Y166" s="28"/>
      <c r="Z166" s="28"/>
      <c r="AA166" s="15"/>
      <c r="AB166" s="14"/>
      <c r="AC166" s="14"/>
      <c r="AD166" s="14"/>
      <c r="AE166" s="14"/>
      <c r="AF166" s="14"/>
      <c r="AG166" s="14"/>
      <c r="AH166" s="14"/>
      <c r="AI166" s="14"/>
      <c r="AJ166" s="14"/>
    </row>
    <row r="167" spans="2:36" ht="12.75" customHeight="1" x14ac:dyDescent="0.2">
      <c r="B167" s="65" t="str">
        <f t="shared" si="35"/>
        <v/>
      </c>
      <c r="C167" s="79"/>
      <c r="D167" s="120"/>
      <c r="E167" s="121"/>
      <c r="F167" s="121"/>
      <c r="G167" s="121"/>
      <c r="H167" s="122"/>
      <c r="I167" s="82"/>
      <c r="J167" s="49" t="str">
        <f t="shared" si="34"/>
        <v/>
      </c>
      <c r="K167" s="18"/>
      <c r="L167" s="19"/>
      <c r="M167" s="35"/>
      <c r="N167" s="70" t="str">
        <f t="shared" si="32"/>
        <v/>
      </c>
      <c r="O167" s="20"/>
      <c r="P167" s="73" t="str">
        <f t="shared" si="33"/>
        <v/>
      </c>
      <c r="Q167" s="32"/>
      <c r="R167" s="107"/>
      <c r="S167" s="40"/>
      <c r="T167" s="29"/>
      <c r="U167" s="29"/>
      <c r="V167" s="29"/>
      <c r="W167" s="29"/>
      <c r="X167" s="29"/>
      <c r="Y167" s="29"/>
      <c r="Z167" s="29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</row>
    <row r="168" spans="2:36" ht="12.75" customHeight="1" x14ac:dyDescent="0.2">
      <c r="B168" s="65" t="str">
        <f t="shared" si="35"/>
        <v/>
      </c>
      <c r="C168" s="79"/>
      <c r="D168" s="120"/>
      <c r="E168" s="121"/>
      <c r="F168" s="121"/>
      <c r="G168" s="121"/>
      <c r="H168" s="122"/>
      <c r="I168" s="82"/>
      <c r="J168" s="49" t="str">
        <f t="shared" si="34"/>
        <v/>
      </c>
      <c r="K168" s="18"/>
      <c r="L168" s="19"/>
      <c r="M168" s="35"/>
      <c r="N168" s="70" t="str">
        <f t="shared" si="32"/>
        <v/>
      </c>
      <c r="O168" s="20"/>
      <c r="P168" s="73" t="str">
        <f t="shared" si="33"/>
        <v/>
      </c>
      <c r="Q168" s="32"/>
      <c r="R168" s="107"/>
      <c r="S168" s="40"/>
      <c r="T168" s="29"/>
      <c r="U168" s="29"/>
      <c r="V168" s="29"/>
      <c r="W168" s="29"/>
      <c r="X168" s="29"/>
      <c r="Y168" s="29"/>
      <c r="Z168" s="29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</row>
    <row r="169" spans="2:36" ht="12.75" customHeight="1" thickBot="1" x14ac:dyDescent="0.25">
      <c r="B169" s="65" t="str">
        <f t="shared" si="35"/>
        <v/>
      </c>
      <c r="C169" s="79"/>
      <c r="D169" s="123"/>
      <c r="E169" s="124"/>
      <c r="F169" s="124"/>
      <c r="G169" s="124"/>
      <c r="H169" s="125"/>
      <c r="I169" s="82"/>
      <c r="J169" s="74" t="str">
        <f t="shared" si="34"/>
        <v/>
      </c>
      <c r="K169" s="18"/>
      <c r="L169" s="19"/>
      <c r="M169" s="35"/>
      <c r="N169" s="70" t="str">
        <f t="shared" si="32"/>
        <v/>
      </c>
      <c r="O169" s="20"/>
      <c r="P169" s="73" t="str">
        <f t="shared" si="33"/>
        <v/>
      </c>
      <c r="Q169" s="32"/>
      <c r="R169" s="107"/>
      <c r="S169" s="40"/>
      <c r="T169" s="29"/>
      <c r="U169" s="29"/>
      <c r="V169" s="29"/>
      <c r="W169" s="29"/>
      <c r="X169" s="29"/>
      <c r="Y169" s="29"/>
      <c r="Z169" s="29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</row>
    <row r="170" spans="2:36" ht="12.75" hidden="1" customHeight="1" thickBot="1" x14ac:dyDescent="0.25">
      <c r="B170" s="66">
        <f>IF(D170&lt;&gt;"",$AL$1,"")</f>
        <v>1</v>
      </c>
      <c r="C170" s="79"/>
      <c r="D170" s="109" t="s">
        <v>31</v>
      </c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1"/>
      <c r="R170" s="97"/>
      <c r="S170" s="84">
        <f t="shared" ref="S170:AJ170" si="36">ROUNDUP(SUM(S112:S169),IF(S96&lt;&gt;"",S96,0))-SUM(S112:S169)</f>
        <v>0</v>
      </c>
      <c r="T170" s="85">
        <f t="shared" si="36"/>
        <v>0</v>
      </c>
      <c r="U170" s="85">
        <f t="shared" si="36"/>
        <v>0</v>
      </c>
      <c r="V170" s="85"/>
      <c r="W170" s="85"/>
      <c r="X170" s="85"/>
      <c r="Y170" s="85"/>
      <c r="Z170" s="85"/>
      <c r="AA170" s="85">
        <f t="shared" si="36"/>
        <v>0</v>
      </c>
      <c r="AB170" s="85">
        <f t="shared" si="36"/>
        <v>0</v>
      </c>
      <c r="AC170" s="85">
        <f t="shared" si="36"/>
        <v>0</v>
      </c>
      <c r="AD170" s="85">
        <f t="shared" si="36"/>
        <v>0</v>
      </c>
      <c r="AE170" s="85">
        <f t="shared" si="36"/>
        <v>0</v>
      </c>
      <c r="AF170" s="85">
        <f t="shared" si="36"/>
        <v>0</v>
      </c>
      <c r="AG170" s="85">
        <f t="shared" si="36"/>
        <v>0</v>
      </c>
      <c r="AH170" s="85">
        <f t="shared" si="36"/>
        <v>0</v>
      </c>
      <c r="AI170" s="85">
        <f t="shared" si="36"/>
        <v>0</v>
      </c>
      <c r="AJ170" s="85">
        <f t="shared" si="36"/>
        <v>0</v>
      </c>
    </row>
    <row r="171" spans="2:36" ht="12.75" customHeight="1" thickBot="1" x14ac:dyDescent="0.25">
      <c r="D171" s="109" t="s">
        <v>3</v>
      </c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1"/>
      <c r="R171" s="97"/>
      <c r="S171" s="93" t="str">
        <f t="shared" ref="S171:AJ171" si="37">IF(S93="","",IF(S111="","",IF(SUM(S112:S169)&lt;&gt;0,SUM(S112:S169),"")))</f>
        <v/>
      </c>
      <c r="T171" s="21" t="str">
        <f t="shared" si="37"/>
        <v/>
      </c>
      <c r="U171" s="21" t="str">
        <f t="shared" si="37"/>
        <v/>
      </c>
      <c r="V171" s="21"/>
      <c r="W171" s="21"/>
      <c r="X171" s="21"/>
      <c r="Y171" s="21"/>
      <c r="Z171" s="21"/>
      <c r="AA171" s="21" t="str">
        <f t="shared" si="37"/>
        <v/>
      </c>
      <c r="AB171" s="21" t="str">
        <f t="shared" si="37"/>
        <v/>
      </c>
      <c r="AC171" s="21" t="str">
        <f t="shared" si="37"/>
        <v/>
      </c>
      <c r="AD171" s="21" t="str">
        <f t="shared" si="37"/>
        <v/>
      </c>
      <c r="AE171" s="21" t="str">
        <f t="shared" si="37"/>
        <v/>
      </c>
      <c r="AF171" s="21" t="str">
        <f t="shared" si="37"/>
        <v/>
      </c>
      <c r="AG171" s="21" t="str">
        <f t="shared" si="37"/>
        <v/>
      </c>
      <c r="AH171" s="21" t="str">
        <f t="shared" si="37"/>
        <v/>
      </c>
      <c r="AI171" s="21" t="str">
        <f t="shared" si="37"/>
        <v/>
      </c>
      <c r="AJ171" s="21" t="str">
        <f t="shared" si="37"/>
        <v/>
      </c>
    </row>
    <row r="172" spans="2:36" ht="12.75" customHeight="1" thickBot="1" x14ac:dyDescent="0.25">
      <c r="B172" s="27" t="s">
        <v>18</v>
      </c>
      <c r="D172" s="112" t="s">
        <v>4</v>
      </c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4"/>
      <c r="R172" s="96"/>
      <c r="S172" s="94" t="str">
        <f t="shared" ref="S172:AJ173" si="38">IF(S93="","",IF(S111="",IF(SUM(COUNTIF(S112:S169,"LS")+COUNTIF(S112:S169,"LUMP"))&gt;0,"LS",""),SUM(S170:S171)))</f>
        <v/>
      </c>
      <c r="T172" s="41" t="str">
        <f t="shared" si="38"/>
        <v/>
      </c>
      <c r="U172" s="41" t="str">
        <f t="shared" si="38"/>
        <v/>
      </c>
      <c r="V172" s="41"/>
      <c r="W172" s="41"/>
      <c r="X172" s="41"/>
      <c r="Y172" s="41"/>
      <c r="Z172" s="41"/>
      <c r="AA172" s="41" t="str">
        <f t="shared" si="38"/>
        <v/>
      </c>
      <c r="AB172" s="41" t="str">
        <f t="shared" si="38"/>
        <v/>
      </c>
      <c r="AC172" s="41" t="str">
        <f t="shared" si="38"/>
        <v/>
      </c>
      <c r="AD172" s="41" t="str">
        <f t="shared" si="38"/>
        <v/>
      </c>
      <c r="AE172" s="41" t="str">
        <f t="shared" si="38"/>
        <v/>
      </c>
      <c r="AF172" s="41" t="str">
        <f t="shared" si="38"/>
        <v/>
      </c>
      <c r="AG172" s="41" t="str">
        <f t="shared" si="38"/>
        <v/>
      </c>
      <c r="AH172" s="41" t="str">
        <f t="shared" si="38"/>
        <v/>
      </c>
      <c r="AI172" s="41" t="str">
        <f t="shared" si="38"/>
        <v/>
      </c>
      <c r="AJ172" s="41" t="str">
        <f t="shared" si="38"/>
        <v/>
      </c>
    </row>
    <row r="173" spans="2:36" ht="12.75" customHeight="1" thickBot="1" x14ac:dyDescent="0.25">
      <c r="D173" s="112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4"/>
      <c r="R173" s="96"/>
      <c r="S173" s="83" t="str">
        <f t="shared" si="38"/>
        <v/>
      </c>
      <c r="T173" s="41" t="str">
        <f t="shared" si="38"/>
        <v/>
      </c>
      <c r="U173" s="41" t="str">
        <f t="shared" si="38"/>
        <v/>
      </c>
      <c r="V173" s="41"/>
      <c r="W173" s="41"/>
      <c r="X173" s="41"/>
      <c r="Y173" s="41"/>
      <c r="Z173" s="41"/>
      <c r="AA173" s="41" t="str">
        <f t="shared" si="38"/>
        <v/>
      </c>
      <c r="AB173" s="41" t="str">
        <f t="shared" si="38"/>
        <v/>
      </c>
      <c r="AC173" s="41" t="str">
        <f t="shared" si="38"/>
        <v/>
      </c>
      <c r="AD173" s="41" t="str">
        <f t="shared" si="38"/>
        <v/>
      </c>
      <c r="AE173" s="41" t="str">
        <f t="shared" si="38"/>
        <v/>
      </c>
      <c r="AF173" s="41" t="str">
        <f t="shared" si="38"/>
        <v/>
      </c>
      <c r="AG173" s="41" t="str">
        <f t="shared" si="38"/>
        <v/>
      </c>
      <c r="AH173" s="41" t="str">
        <f t="shared" si="38"/>
        <v/>
      </c>
      <c r="AI173" s="41" t="str">
        <f t="shared" si="38"/>
        <v/>
      </c>
      <c r="AJ173" s="41" t="str">
        <f t="shared" si="38"/>
        <v/>
      </c>
    </row>
    <row r="174" spans="2:36" ht="12.75" customHeight="1" thickBot="1" x14ac:dyDescent="0.25"/>
    <row r="175" spans="2:36" ht="12.75" customHeight="1" thickBot="1" x14ac:dyDescent="0.25">
      <c r="B175" s="53" t="s">
        <v>16</v>
      </c>
      <c r="C175" s="77"/>
      <c r="D175" s="91"/>
      <c r="E175" s="91"/>
      <c r="F175" s="91"/>
      <c r="G175" s="91"/>
      <c r="H175" s="92"/>
      <c r="I175" s="152">
        <f>I92+1</f>
        <v>3</v>
      </c>
      <c r="J175" s="152"/>
      <c r="K175" s="152"/>
      <c r="L175" s="152"/>
      <c r="M175" s="152"/>
      <c r="N175" s="152"/>
      <c r="O175" s="152"/>
      <c r="P175" s="152"/>
      <c r="Q175" s="152"/>
      <c r="R175" s="152"/>
      <c r="S175" s="152"/>
      <c r="T175" s="152"/>
      <c r="U175" s="152"/>
      <c r="V175" s="152"/>
      <c r="W175" s="152"/>
      <c r="X175" s="152"/>
      <c r="Y175" s="152"/>
      <c r="Z175" s="152"/>
      <c r="AA175" s="152"/>
      <c r="AB175" s="152"/>
      <c r="AC175" s="152"/>
      <c r="AD175" s="152"/>
      <c r="AE175" s="152"/>
      <c r="AF175" s="152"/>
      <c r="AG175" s="152"/>
      <c r="AH175" s="152"/>
      <c r="AI175" s="152"/>
      <c r="AJ175" s="152"/>
    </row>
    <row r="176" spans="2:36" ht="12.75" customHeight="1" thickBot="1" x14ac:dyDescent="0.25">
      <c r="B176" s="25" t="str">
        <f>IF(I175&lt;10,LEFT(B93,5)&amp;I175,IF(I175&gt;99,LEFT(B93,3)&amp;I175,LEFT(B93,4)&amp;I175))</f>
        <v>$GC003</v>
      </c>
      <c r="C176" s="51"/>
      <c r="D176" s="86"/>
      <c r="E176" s="86"/>
      <c r="F176" s="86"/>
      <c r="G176" s="86"/>
      <c r="H176" s="87"/>
      <c r="I176" s="8"/>
      <c r="J176" s="8"/>
      <c r="K176" s="8"/>
      <c r="L176" s="8"/>
      <c r="M176" s="8"/>
      <c r="N176" s="56"/>
      <c r="O176" s="56"/>
      <c r="P176" s="56"/>
      <c r="Q176" s="57" t="s">
        <v>14</v>
      </c>
      <c r="R176" s="57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</row>
    <row r="177" spans="2:36" ht="12.75" customHeight="1" x14ac:dyDescent="0.2">
      <c r="D177" s="87"/>
      <c r="E177" s="87"/>
      <c r="F177" s="87"/>
      <c r="G177" s="87"/>
      <c r="H177" s="87"/>
      <c r="I177" s="8"/>
      <c r="J177" s="8"/>
      <c r="K177" s="8"/>
      <c r="L177" s="8"/>
      <c r="M177" s="8"/>
      <c r="N177" s="56"/>
      <c r="O177" s="56"/>
      <c r="P177" s="56"/>
      <c r="Q177" s="57" t="s">
        <v>15</v>
      </c>
      <c r="R177" s="57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</row>
    <row r="178" spans="2:36" ht="12.75" customHeight="1" x14ac:dyDescent="0.2">
      <c r="D178" s="87"/>
      <c r="E178" s="87"/>
      <c r="F178" s="87"/>
      <c r="G178" s="87"/>
      <c r="H178" s="87"/>
      <c r="I178" s="55"/>
      <c r="J178" s="55"/>
      <c r="K178" s="58"/>
      <c r="L178" s="59"/>
      <c r="M178" s="56"/>
      <c r="N178" s="8"/>
      <c r="O178" s="56"/>
      <c r="P178" s="56"/>
      <c r="Q178" s="57" t="s">
        <v>6</v>
      </c>
      <c r="R178" s="57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</row>
    <row r="179" spans="2:36" ht="12.75" customHeight="1" x14ac:dyDescent="0.2">
      <c r="D179" s="87"/>
      <c r="E179" s="87"/>
      <c r="F179" s="87"/>
      <c r="G179" s="87"/>
      <c r="H179" s="87"/>
      <c r="I179" s="55"/>
      <c r="J179" s="55"/>
      <c r="K179" s="58"/>
      <c r="L179" s="59"/>
      <c r="M179" s="56"/>
      <c r="N179" s="8"/>
      <c r="O179" s="56"/>
      <c r="P179" s="56"/>
      <c r="Q179" s="57" t="s">
        <v>32</v>
      </c>
      <c r="R179" s="57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</row>
    <row r="180" spans="2:36" ht="12.75" customHeight="1" thickBot="1" x14ac:dyDescent="0.25">
      <c r="D180" s="87"/>
      <c r="E180" s="87"/>
      <c r="F180" s="87"/>
      <c r="G180" s="87"/>
      <c r="H180" s="87"/>
      <c r="I180" s="55"/>
      <c r="J180" s="55"/>
      <c r="K180" s="58"/>
      <c r="L180" s="59"/>
      <c r="M180" s="56"/>
      <c r="N180" s="8"/>
      <c r="O180" s="56"/>
      <c r="P180" s="56"/>
      <c r="Q180" s="57" t="s">
        <v>7</v>
      </c>
      <c r="R180" s="57"/>
      <c r="S180" s="10"/>
      <c r="T180" s="10"/>
      <c r="U180" s="10"/>
      <c r="V180" s="10"/>
      <c r="W180" s="10"/>
      <c r="X180" s="10"/>
      <c r="Y180" s="10"/>
      <c r="Z180" s="10"/>
      <c r="AA180" s="44"/>
      <c r="AB180" s="10"/>
      <c r="AC180" s="10"/>
      <c r="AD180" s="10"/>
      <c r="AE180" s="10"/>
      <c r="AF180" s="10"/>
      <c r="AG180" s="10"/>
      <c r="AH180" s="10"/>
      <c r="AI180" s="10"/>
      <c r="AJ180" s="10"/>
    </row>
    <row r="181" spans="2:36" ht="12.75" customHeight="1" x14ac:dyDescent="0.2">
      <c r="B181" s="126" t="s">
        <v>17</v>
      </c>
      <c r="C181" s="78"/>
      <c r="D181" s="129" t="s">
        <v>30</v>
      </c>
      <c r="E181" s="130"/>
      <c r="F181" s="130"/>
      <c r="G181" s="130"/>
      <c r="H181" s="131"/>
      <c r="I181" s="135" t="s">
        <v>1</v>
      </c>
      <c r="J181" s="136"/>
      <c r="K181" s="137"/>
      <c r="L181" s="141" t="s">
        <v>8</v>
      </c>
      <c r="M181" s="143" t="s">
        <v>0</v>
      </c>
      <c r="N181" s="145" t="s">
        <v>9</v>
      </c>
      <c r="O181" s="147" t="s">
        <v>27</v>
      </c>
      <c r="P181" s="147" t="s">
        <v>26</v>
      </c>
      <c r="Q181" s="143" t="s">
        <v>2</v>
      </c>
      <c r="R181" s="101"/>
      <c r="S181" s="45" t="str">
        <f>IF(OR(TRIM(S176)=0,TRIM(S176)=""),"",IF(IFERROR(TRIM(INDEX(QryItemNamed,MATCH(TRIM(S176),ITEM,0),2)),"")="Y","SPECIAL",LEFT(IFERROR(TRIM(INDEX(ITEM,MATCH(TRIM(S176),ITEM,0))),""),3)))</f>
        <v/>
      </c>
      <c r="T181" s="37" t="str">
        <f t="shared" ref="T181" si="39">IF(OR(TRIM(T176)=0,TRIM(T176)=""),"",IF(IFERROR(TRIM(INDEX(QryItemNamed,MATCH(TRIM(T176),ITEM,0),2)),"")="Y","SPECIAL",LEFT(IFERROR(TRIM(INDEX(ITEM,MATCH(TRIM(T176),ITEM,0))),""),3)))</f>
        <v/>
      </c>
      <c r="U181" s="37" t="str">
        <f t="shared" ref="U181:AJ181" si="40">IF(OR(TRIM(U176)=0,TRIM(U176)=""),"",IF(IFERROR(TRIM(INDEX(QryItemNamed,MATCH(TRIM(U176),ITEM,0),2)),"")="Y","SPECIAL",LEFT(IFERROR(TRIM(INDEX(ITEM,MATCH(TRIM(U176),ITEM,0))),""),3)))</f>
        <v/>
      </c>
      <c r="V181" s="37"/>
      <c r="W181" s="37"/>
      <c r="X181" s="37"/>
      <c r="Y181" s="37"/>
      <c r="Z181" s="37"/>
      <c r="AA181" s="37" t="str">
        <f t="shared" si="40"/>
        <v/>
      </c>
      <c r="AB181" s="37" t="str">
        <f t="shared" si="40"/>
        <v/>
      </c>
      <c r="AC181" s="37" t="str">
        <f t="shared" si="40"/>
        <v/>
      </c>
      <c r="AD181" s="37" t="str">
        <f t="shared" si="40"/>
        <v/>
      </c>
      <c r="AE181" s="37" t="str">
        <f t="shared" si="40"/>
        <v/>
      </c>
      <c r="AF181" s="37" t="str">
        <f t="shared" si="40"/>
        <v/>
      </c>
      <c r="AG181" s="37" t="str">
        <f t="shared" si="40"/>
        <v/>
      </c>
      <c r="AH181" s="37" t="str">
        <f t="shared" si="40"/>
        <v/>
      </c>
      <c r="AI181" s="37" t="str">
        <f t="shared" si="40"/>
        <v/>
      </c>
      <c r="AJ181" s="37" t="str">
        <f t="shared" si="40"/>
        <v/>
      </c>
    </row>
    <row r="182" spans="2:36" ht="12.75" customHeight="1" x14ac:dyDescent="0.2">
      <c r="B182" s="127"/>
      <c r="C182" s="78"/>
      <c r="D182" s="132"/>
      <c r="E182" s="133"/>
      <c r="F182" s="133"/>
      <c r="G182" s="133"/>
      <c r="H182" s="134"/>
      <c r="I182" s="138"/>
      <c r="J182" s="139"/>
      <c r="K182" s="140"/>
      <c r="L182" s="142"/>
      <c r="M182" s="144"/>
      <c r="N182" s="146"/>
      <c r="O182" s="148"/>
      <c r="P182" s="148"/>
      <c r="Q182" s="144"/>
      <c r="R182" s="102"/>
      <c r="S182" s="153" t="str">
        <f>IF(OR(TRIM(S176)=0,TRIM(S176)=""),IF(S177="","",S177),IF(IFERROR(TRIM(INDEX(QryItemNamed,MATCH(TRIM(S176),ITEM,0),2)),"")="Y",TRIM(RIGHT(IFERROR(TRIM(INDEX(QryItemNamed,MATCH(TRIM(S176),ITEM,0),4)),"123456789012"),LEN(IFERROR(TRIM(INDEX(QryItemNamed,MATCH(TRIM(S176),ITEM,0),4)),"123456789012"))-9))&amp;S177,IFERROR(TRIM(INDEX(QryItemNamed,MATCH(TRIM(S176),ITEM,0),4))&amp;S177,"ITEM CODE DOES NOT EXIST IN ITEM MASTER")))</f>
        <v/>
      </c>
      <c r="T182" s="115" t="str">
        <f t="shared" ref="T182" si="41">IF(OR(TRIM(T176)=0,TRIM(T176)=""),IF(T177="","",T177),IF(IFERROR(TRIM(INDEX(QryItemNamed,MATCH(TRIM(T176),ITEM,0),2)),"")="Y",TRIM(RIGHT(IFERROR(TRIM(INDEX(QryItemNamed,MATCH(TRIM(T176),ITEM,0),4)),"123456789012"),LEN(IFERROR(TRIM(INDEX(QryItemNamed,MATCH(TRIM(T176),ITEM,0),4)),"123456789012"))-9))&amp;T177,IFERROR(TRIM(INDEX(QryItemNamed,MATCH(TRIM(T176),ITEM,0),4))&amp;T177,"ITEM CODE DOES NOT EXIST IN ITEM MASTER")))</f>
        <v/>
      </c>
      <c r="U182" s="115" t="str">
        <f t="shared" ref="U182:AJ182" si="42">IF(OR(TRIM(U176)=0,TRIM(U176)=""),IF(U177="","",U177),IF(IFERROR(TRIM(INDEX(QryItemNamed,MATCH(TRIM(U176),ITEM,0),2)),"")="Y",TRIM(RIGHT(IFERROR(TRIM(INDEX(QryItemNamed,MATCH(TRIM(U176),ITEM,0),4)),"123456789012"),LEN(IFERROR(TRIM(INDEX(QryItemNamed,MATCH(TRIM(U176),ITEM,0),4)),"123456789012"))-9))&amp;U177,IFERROR(TRIM(INDEX(QryItemNamed,MATCH(TRIM(U176),ITEM,0),4))&amp;U177,"ITEM CODE DOES NOT EXIST IN ITEM MASTER")))</f>
        <v/>
      </c>
      <c r="V182" s="98"/>
      <c r="W182" s="98"/>
      <c r="X182" s="98"/>
      <c r="Y182" s="98"/>
      <c r="Z182" s="98"/>
      <c r="AA182" s="115" t="str">
        <f t="shared" si="42"/>
        <v/>
      </c>
      <c r="AB182" s="115" t="str">
        <f t="shared" si="42"/>
        <v/>
      </c>
      <c r="AC182" s="115" t="str">
        <f t="shared" si="42"/>
        <v/>
      </c>
      <c r="AD182" s="115" t="str">
        <f t="shared" si="42"/>
        <v/>
      </c>
      <c r="AE182" s="115" t="str">
        <f t="shared" si="42"/>
        <v/>
      </c>
      <c r="AF182" s="115" t="str">
        <f t="shared" si="42"/>
        <v/>
      </c>
      <c r="AG182" s="115" t="str">
        <f t="shared" si="42"/>
        <v/>
      </c>
      <c r="AH182" s="115" t="str">
        <f t="shared" si="42"/>
        <v/>
      </c>
      <c r="AI182" s="115" t="str">
        <f t="shared" si="42"/>
        <v/>
      </c>
      <c r="AJ182" s="115" t="str">
        <f t="shared" si="42"/>
        <v/>
      </c>
    </row>
    <row r="183" spans="2:36" ht="12.75" customHeight="1" x14ac:dyDescent="0.2">
      <c r="B183" s="127"/>
      <c r="C183" s="78"/>
      <c r="D183" s="132"/>
      <c r="E183" s="133"/>
      <c r="F183" s="133"/>
      <c r="G183" s="133"/>
      <c r="H183" s="134"/>
      <c r="I183" s="138"/>
      <c r="J183" s="139"/>
      <c r="K183" s="140"/>
      <c r="L183" s="142"/>
      <c r="M183" s="144"/>
      <c r="N183" s="146"/>
      <c r="O183" s="148"/>
      <c r="P183" s="148"/>
      <c r="Q183" s="144"/>
      <c r="R183" s="102"/>
      <c r="S183" s="154"/>
      <c r="T183" s="116"/>
      <c r="U183" s="116"/>
      <c r="V183" s="99"/>
      <c r="W183" s="99"/>
      <c r="X183" s="99"/>
      <c r="Y183" s="99"/>
      <c r="Z183" s="99"/>
      <c r="AA183" s="116"/>
      <c r="AB183" s="116"/>
      <c r="AC183" s="116"/>
      <c r="AD183" s="116"/>
      <c r="AE183" s="116"/>
      <c r="AF183" s="116"/>
      <c r="AG183" s="116"/>
      <c r="AH183" s="116"/>
      <c r="AI183" s="116"/>
      <c r="AJ183" s="116"/>
    </row>
    <row r="184" spans="2:36" ht="12.75" customHeight="1" x14ac:dyDescent="0.2">
      <c r="B184" s="127"/>
      <c r="C184" s="78"/>
      <c r="D184" s="132"/>
      <c r="E184" s="133"/>
      <c r="F184" s="133"/>
      <c r="G184" s="133"/>
      <c r="H184" s="134"/>
      <c r="I184" s="138"/>
      <c r="J184" s="139"/>
      <c r="K184" s="140"/>
      <c r="L184" s="142"/>
      <c r="M184" s="144"/>
      <c r="N184" s="146"/>
      <c r="O184" s="148"/>
      <c r="P184" s="148"/>
      <c r="Q184" s="144"/>
      <c r="R184" s="102"/>
      <c r="S184" s="154"/>
      <c r="T184" s="116"/>
      <c r="U184" s="116"/>
      <c r="V184" s="99"/>
      <c r="W184" s="99"/>
      <c r="X184" s="99"/>
      <c r="Y184" s="99"/>
      <c r="Z184" s="99"/>
      <c r="AA184" s="116"/>
      <c r="AB184" s="116"/>
      <c r="AC184" s="116"/>
      <c r="AD184" s="116"/>
      <c r="AE184" s="116"/>
      <c r="AF184" s="116"/>
      <c r="AG184" s="116"/>
      <c r="AH184" s="116"/>
      <c r="AI184" s="116"/>
      <c r="AJ184" s="116"/>
    </row>
    <row r="185" spans="2:36" ht="12.75" customHeight="1" x14ac:dyDescent="0.2">
      <c r="B185" s="127"/>
      <c r="C185" s="78"/>
      <c r="D185" s="132"/>
      <c r="E185" s="133"/>
      <c r="F185" s="133"/>
      <c r="G185" s="133"/>
      <c r="H185" s="134"/>
      <c r="I185" s="138"/>
      <c r="J185" s="139"/>
      <c r="K185" s="140"/>
      <c r="L185" s="142"/>
      <c r="M185" s="144"/>
      <c r="N185" s="146"/>
      <c r="O185" s="148"/>
      <c r="P185" s="148"/>
      <c r="Q185" s="144"/>
      <c r="R185" s="102"/>
      <c r="S185" s="154"/>
      <c r="T185" s="116"/>
      <c r="U185" s="116"/>
      <c r="V185" s="99"/>
      <c r="W185" s="99"/>
      <c r="X185" s="99"/>
      <c r="Y185" s="99"/>
      <c r="Z185" s="99"/>
      <c r="AA185" s="116"/>
      <c r="AB185" s="116"/>
      <c r="AC185" s="116"/>
      <c r="AD185" s="116"/>
      <c r="AE185" s="116"/>
      <c r="AF185" s="116"/>
      <c r="AG185" s="116"/>
      <c r="AH185" s="116"/>
      <c r="AI185" s="116"/>
      <c r="AJ185" s="116"/>
    </row>
    <row r="186" spans="2:36" ht="12.75" customHeight="1" x14ac:dyDescent="0.2">
      <c r="B186" s="127"/>
      <c r="C186" s="78"/>
      <c r="D186" s="132"/>
      <c r="E186" s="133"/>
      <c r="F186" s="133"/>
      <c r="G186" s="133"/>
      <c r="H186" s="134"/>
      <c r="I186" s="138"/>
      <c r="J186" s="139"/>
      <c r="K186" s="140"/>
      <c r="L186" s="142"/>
      <c r="M186" s="144"/>
      <c r="N186" s="146"/>
      <c r="O186" s="148"/>
      <c r="P186" s="148"/>
      <c r="Q186" s="144"/>
      <c r="R186" s="102"/>
      <c r="S186" s="154"/>
      <c r="T186" s="116"/>
      <c r="U186" s="116"/>
      <c r="V186" s="99"/>
      <c r="W186" s="99"/>
      <c r="X186" s="99"/>
      <c r="Y186" s="99"/>
      <c r="Z186" s="99"/>
      <c r="AA186" s="116"/>
      <c r="AB186" s="116"/>
      <c r="AC186" s="116"/>
      <c r="AD186" s="116"/>
      <c r="AE186" s="116"/>
      <c r="AF186" s="116"/>
      <c r="AG186" s="116"/>
      <c r="AH186" s="116"/>
      <c r="AI186" s="116"/>
      <c r="AJ186" s="116"/>
    </row>
    <row r="187" spans="2:36" ht="12.75" customHeight="1" x14ac:dyDescent="0.2">
      <c r="B187" s="127"/>
      <c r="C187" s="78"/>
      <c r="D187" s="132"/>
      <c r="E187" s="133"/>
      <c r="F187" s="133"/>
      <c r="G187" s="133"/>
      <c r="H187" s="134"/>
      <c r="I187" s="138"/>
      <c r="J187" s="139"/>
      <c r="K187" s="140"/>
      <c r="L187" s="142"/>
      <c r="M187" s="144"/>
      <c r="N187" s="146"/>
      <c r="O187" s="148"/>
      <c r="P187" s="148"/>
      <c r="Q187" s="144"/>
      <c r="R187" s="102"/>
      <c r="S187" s="154"/>
      <c r="T187" s="116"/>
      <c r="U187" s="116"/>
      <c r="V187" s="99"/>
      <c r="W187" s="99"/>
      <c r="X187" s="99"/>
      <c r="Y187" s="99"/>
      <c r="Z187" s="99"/>
      <c r="AA187" s="116"/>
      <c r="AB187" s="116"/>
      <c r="AC187" s="116"/>
      <c r="AD187" s="116"/>
      <c r="AE187" s="116"/>
      <c r="AF187" s="116"/>
      <c r="AG187" s="116"/>
      <c r="AH187" s="116"/>
      <c r="AI187" s="116"/>
      <c r="AJ187" s="116"/>
    </row>
    <row r="188" spans="2:36" ht="12.75" customHeight="1" x14ac:dyDescent="0.2">
      <c r="B188" s="127"/>
      <c r="C188" s="78"/>
      <c r="D188" s="132"/>
      <c r="E188" s="133"/>
      <c r="F188" s="133"/>
      <c r="G188" s="133"/>
      <c r="H188" s="134"/>
      <c r="I188" s="138"/>
      <c r="J188" s="139"/>
      <c r="K188" s="140"/>
      <c r="L188" s="142"/>
      <c r="M188" s="144"/>
      <c r="N188" s="146"/>
      <c r="O188" s="148"/>
      <c r="P188" s="148"/>
      <c r="Q188" s="144"/>
      <c r="R188" s="102"/>
      <c r="S188" s="154"/>
      <c r="T188" s="116"/>
      <c r="U188" s="116"/>
      <c r="V188" s="99"/>
      <c r="W188" s="99"/>
      <c r="X188" s="99"/>
      <c r="Y188" s="99"/>
      <c r="Z188" s="99"/>
      <c r="AA188" s="116"/>
      <c r="AB188" s="116"/>
      <c r="AC188" s="116"/>
      <c r="AD188" s="116"/>
      <c r="AE188" s="116"/>
      <c r="AF188" s="116"/>
      <c r="AG188" s="116"/>
      <c r="AH188" s="116"/>
      <c r="AI188" s="116"/>
      <c r="AJ188" s="116"/>
    </row>
    <row r="189" spans="2:36" ht="12.75" customHeight="1" x14ac:dyDescent="0.2">
      <c r="B189" s="127"/>
      <c r="C189" s="78"/>
      <c r="D189" s="132"/>
      <c r="E189" s="133"/>
      <c r="F189" s="133"/>
      <c r="G189" s="133"/>
      <c r="H189" s="134"/>
      <c r="I189" s="138"/>
      <c r="J189" s="139"/>
      <c r="K189" s="140"/>
      <c r="L189" s="142"/>
      <c r="M189" s="144"/>
      <c r="N189" s="146"/>
      <c r="O189" s="148"/>
      <c r="P189" s="148"/>
      <c r="Q189" s="144"/>
      <c r="R189" s="102"/>
      <c r="S189" s="154"/>
      <c r="T189" s="116"/>
      <c r="U189" s="116"/>
      <c r="V189" s="99"/>
      <c r="W189" s="99"/>
      <c r="X189" s="99"/>
      <c r="Y189" s="99"/>
      <c r="Z189" s="99"/>
      <c r="AA189" s="116"/>
      <c r="AB189" s="116"/>
      <c r="AC189" s="116"/>
      <c r="AD189" s="116"/>
      <c r="AE189" s="116"/>
      <c r="AF189" s="116"/>
      <c r="AG189" s="116"/>
      <c r="AH189" s="116"/>
      <c r="AI189" s="116"/>
      <c r="AJ189" s="116"/>
    </row>
    <row r="190" spans="2:36" ht="12.75" customHeight="1" x14ac:dyDescent="0.2">
      <c r="B190" s="127"/>
      <c r="C190" s="78"/>
      <c r="D190" s="132"/>
      <c r="E190" s="133"/>
      <c r="F190" s="133"/>
      <c r="G190" s="133"/>
      <c r="H190" s="134"/>
      <c r="I190" s="138"/>
      <c r="J190" s="139"/>
      <c r="K190" s="140"/>
      <c r="L190" s="142"/>
      <c r="M190" s="144"/>
      <c r="N190" s="146"/>
      <c r="O190" s="148"/>
      <c r="P190" s="148"/>
      <c r="Q190" s="144"/>
      <c r="R190" s="102"/>
      <c r="S190" s="154"/>
      <c r="T190" s="116"/>
      <c r="U190" s="116"/>
      <c r="V190" s="99"/>
      <c r="W190" s="99"/>
      <c r="X190" s="99"/>
      <c r="Y190" s="99"/>
      <c r="Z190" s="99"/>
      <c r="AA190" s="116"/>
      <c r="AB190" s="116"/>
      <c r="AC190" s="116"/>
      <c r="AD190" s="116"/>
      <c r="AE190" s="116"/>
      <c r="AF190" s="116"/>
      <c r="AG190" s="116"/>
      <c r="AH190" s="116"/>
      <c r="AI190" s="116"/>
      <c r="AJ190" s="116"/>
    </row>
    <row r="191" spans="2:36" ht="12.75" customHeight="1" x14ac:dyDescent="0.2">
      <c r="B191" s="127"/>
      <c r="C191" s="78"/>
      <c r="D191" s="132"/>
      <c r="E191" s="133"/>
      <c r="F191" s="133"/>
      <c r="G191" s="133"/>
      <c r="H191" s="134"/>
      <c r="I191" s="138"/>
      <c r="J191" s="139"/>
      <c r="K191" s="140"/>
      <c r="L191" s="142"/>
      <c r="M191" s="144"/>
      <c r="N191" s="146"/>
      <c r="O191" s="148"/>
      <c r="P191" s="148"/>
      <c r="Q191" s="144"/>
      <c r="R191" s="102"/>
      <c r="S191" s="154"/>
      <c r="T191" s="116"/>
      <c r="U191" s="116"/>
      <c r="V191" s="99"/>
      <c r="W191" s="99"/>
      <c r="X191" s="99"/>
      <c r="Y191" s="99"/>
      <c r="Z191" s="99"/>
      <c r="AA191" s="116"/>
      <c r="AB191" s="116"/>
      <c r="AC191" s="116"/>
      <c r="AD191" s="116"/>
      <c r="AE191" s="116"/>
      <c r="AF191" s="116"/>
      <c r="AG191" s="116"/>
      <c r="AH191" s="116"/>
      <c r="AI191" s="116"/>
      <c r="AJ191" s="116"/>
    </row>
    <row r="192" spans="2:36" ht="12.75" customHeight="1" x14ac:dyDescent="0.2">
      <c r="B192" s="127"/>
      <c r="C192" s="78"/>
      <c r="D192" s="132"/>
      <c r="E192" s="133"/>
      <c r="F192" s="133"/>
      <c r="G192" s="133"/>
      <c r="H192" s="134"/>
      <c r="I192" s="138"/>
      <c r="J192" s="139"/>
      <c r="K192" s="140"/>
      <c r="L192" s="142"/>
      <c r="M192" s="144"/>
      <c r="N192" s="146"/>
      <c r="O192" s="148"/>
      <c r="P192" s="148"/>
      <c r="Q192" s="144"/>
      <c r="R192" s="102"/>
      <c r="S192" s="154"/>
      <c r="T192" s="116"/>
      <c r="U192" s="116"/>
      <c r="V192" s="99"/>
      <c r="W192" s="99"/>
      <c r="X192" s="99"/>
      <c r="Y192" s="99"/>
      <c r="Z192" s="99"/>
      <c r="AA192" s="116"/>
      <c r="AB192" s="116"/>
      <c r="AC192" s="116"/>
      <c r="AD192" s="116"/>
      <c r="AE192" s="116"/>
      <c r="AF192" s="116"/>
      <c r="AG192" s="116"/>
      <c r="AH192" s="116"/>
      <c r="AI192" s="116"/>
      <c r="AJ192" s="116"/>
    </row>
    <row r="193" spans="2:36" ht="12.75" customHeight="1" x14ac:dyDescent="0.2">
      <c r="B193" s="127"/>
      <c r="C193" s="78"/>
      <c r="D193" s="132"/>
      <c r="E193" s="133"/>
      <c r="F193" s="133"/>
      <c r="G193" s="133"/>
      <c r="H193" s="134"/>
      <c r="I193" s="138"/>
      <c r="J193" s="139"/>
      <c r="K193" s="140"/>
      <c r="L193" s="142"/>
      <c r="M193" s="144"/>
      <c r="N193" s="146"/>
      <c r="O193" s="148"/>
      <c r="P193" s="148"/>
      <c r="Q193" s="144"/>
      <c r="R193" s="102"/>
      <c r="S193" s="155"/>
      <c r="T193" s="117"/>
      <c r="U193" s="117"/>
      <c r="V193" s="100"/>
      <c r="W193" s="100"/>
      <c r="X193" s="100"/>
      <c r="Y193" s="100"/>
      <c r="Z193" s="100"/>
      <c r="AA193" s="117"/>
      <c r="AB193" s="117"/>
      <c r="AC193" s="117"/>
      <c r="AD193" s="117"/>
      <c r="AE193" s="117"/>
      <c r="AF193" s="117"/>
      <c r="AG193" s="117"/>
      <c r="AH193" s="117"/>
      <c r="AI193" s="117"/>
      <c r="AJ193" s="117"/>
    </row>
    <row r="194" spans="2:36" ht="12.75" customHeight="1" thickBot="1" x14ac:dyDescent="0.25">
      <c r="B194" s="128"/>
      <c r="C194" s="78"/>
      <c r="D194" s="112"/>
      <c r="E194" s="113"/>
      <c r="F194" s="113"/>
      <c r="G194" s="113"/>
      <c r="H194" s="114"/>
      <c r="I194" s="118"/>
      <c r="J194" s="119"/>
      <c r="K194" s="119"/>
      <c r="L194" s="60"/>
      <c r="M194" s="61"/>
      <c r="N194" s="62" t="s">
        <v>5</v>
      </c>
      <c r="O194" s="63" t="s">
        <v>5</v>
      </c>
      <c r="P194" s="63" t="s">
        <v>25</v>
      </c>
      <c r="Q194" s="36" t="s">
        <v>25</v>
      </c>
      <c r="R194" s="103"/>
      <c r="S194" s="46" t="str">
        <f>IF(OR(TRIM(S176)=0,TRIM(S176)=""),"",IF(IFERROR(TRIM(INDEX(QryItemNamed,MATCH(TRIM(S176),ITEM,0),3)),"")="LS","",IFERROR(TRIM(INDEX(QryItemNamed,MATCH(TRIM(S176),ITEM,0),3)),"")))</f>
        <v/>
      </c>
      <c r="T194" s="11" t="str">
        <f t="shared" ref="T194" si="43">IF(OR(TRIM(T176)=0,TRIM(T176)=""),"",IF(IFERROR(TRIM(INDEX(QryItemNamed,MATCH(TRIM(T176),ITEM,0),3)),"")="LS","",IFERROR(TRIM(INDEX(QryItemNamed,MATCH(TRIM(T176),ITEM,0),3)),"")))</f>
        <v/>
      </c>
      <c r="U194" s="11" t="str">
        <f t="shared" ref="U194:AJ194" si="44">IF(OR(TRIM(U176)=0,TRIM(U176)=""),"",IF(IFERROR(TRIM(INDEX(QryItemNamed,MATCH(TRIM(U176),ITEM,0),3)),"")="LS","",IFERROR(TRIM(INDEX(QryItemNamed,MATCH(TRIM(U176),ITEM,0),3)),"")))</f>
        <v/>
      </c>
      <c r="V194" s="11"/>
      <c r="W194" s="11"/>
      <c r="X194" s="11"/>
      <c r="Y194" s="11"/>
      <c r="Z194" s="11"/>
      <c r="AA194" s="11" t="str">
        <f t="shared" si="44"/>
        <v/>
      </c>
      <c r="AB194" s="11" t="str">
        <f t="shared" si="44"/>
        <v/>
      </c>
      <c r="AC194" s="11" t="str">
        <f t="shared" si="44"/>
        <v/>
      </c>
      <c r="AD194" s="11" t="str">
        <f t="shared" si="44"/>
        <v/>
      </c>
      <c r="AE194" s="11" t="str">
        <f t="shared" si="44"/>
        <v/>
      </c>
      <c r="AF194" s="11" t="str">
        <f t="shared" si="44"/>
        <v/>
      </c>
      <c r="AG194" s="11" t="str">
        <f t="shared" si="44"/>
        <v/>
      </c>
      <c r="AH194" s="11" t="str">
        <f t="shared" si="44"/>
        <v/>
      </c>
      <c r="AI194" s="11" t="str">
        <f t="shared" si="44"/>
        <v/>
      </c>
      <c r="AJ194" s="11" t="str">
        <f t="shared" si="44"/>
        <v/>
      </c>
    </row>
    <row r="195" spans="2:36" ht="12.75" customHeight="1" x14ac:dyDescent="0.2">
      <c r="B195" s="64" t="str">
        <f t="shared" ref="B195:B226" si="45">IF(I195&lt;&gt;"",$AL$1,"")</f>
        <v/>
      </c>
      <c r="C195" s="79"/>
      <c r="D195" s="149"/>
      <c r="E195" s="150"/>
      <c r="F195" s="150"/>
      <c r="G195" s="150"/>
      <c r="H195" s="151"/>
      <c r="I195" s="80"/>
      <c r="J195" s="48" t="str">
        <f>IF(K195="","","TO")</f>
        <v/>
      </c>
      <c r="K195" s="12"/>
      <c r="L195" s="13"/>
      <c r="M195" s="33"/>
      <c r="N195" s="67" t="str">
        <f>IF(I195&lt;&gt;"",K195-I195,"")</f>
        <v/>
      </c>
      <c r="O195" s="14"/>
      <c r="P195" s="71" t="str">
        <f>IF(I195&lt;&gt;"",N195*O195/9,"")</f>
        <v/>
      </c>
      <c r="Q195" s="30"/>
      <c r="R195" s="104"/>
      <c r="S195" s="38"/>
      <c r="T195" s="28"/>
      <c r="U195" s="28"/>
      <c r="V195" s="28"/>
      <c r="W195" s="28"/>
      <c r="X195" s="28"/>
      <c r="Y195" s="28"/>
      <c r="Z195" s="28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</row>
    <row r="196" spans="2:36" ht="12.75" customHeight="1" x14ac:dyDescent="0.2">
      <c r="B196" s="65" t="str">
        <f t="shared" si="45"/>
        <v/>
      </c>
      <c r="C196" s="79"/>
      <c r="D196" s="120"/>
      <c r="E196" s="121"/>
      <c r="F196" s="121"/>
      <c r="G196" s="121"/>
      <c r="H196" s="122"/>
      <c r="I196" s="80"/>
      <c r="J196" s="49" t="str">
        <f>IF(K196="","","TO")</f>
        <v/>
      </c>
      <c r="K196" s="12"/>
      <c r="L196" s="13"/>
      <c r="M196" s="33"/>
      <c r="N196" s="67" t="str">
        <f t="shared" ref="N196:N252" si="46">IF(I196&lt;&gt;"",K196-I196,"")</f>
        <v/>
      </c>
      <c r="O196" s="14"/>
      <c r="P196" s="72" t="str">
        <f t="shared" ref="P196:P252" si="47">IF(I196&lt;&gt;"",N196*O196/9,"")</f>
        <v/>
      </c>
      <c r="Q196" s="30"/>
      <c r="R196" s="104"/>
      <c r="S196" s="38"/>
      <c r="T196" s="28"/>
      <c r="U196" s="28"/>
      <c r="V196" s="28"/>
      <c r="W196" s="28"/>
      <c r="X196" s="28"/>
      <c r="Y196" s="28"/>
      <c r="Z196" s="28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</row>
    <row r="197" spans="2:36" ht="12.75" customHeight="1" x14ac:dyDescent="0.2">
      <c r="B197" s="65" t="str">
        <f t="shared" si="45"/>
        <v/>
      </c>
      <c r="C197" s="79"/>
      <c r="D197" s="120"/>
      <c r="E197" s="121"/>
      <c r="F197" s="121"/>
      <c r="G197" s="121"/>
      <c r="H197" s="122"/>
      <c r="I197" s="81"/>
      <c r="J197" s="49" t="str">
        <f t="shared" ref="J197:J252" si="48">IF(K197="","","TO")</f>
        <v/>
      </c>
      <c r="K197" s="16"/>
      <c r="L197" s="17"/>
      <c r="M197" s="34"/>
      <c r="N197" s="68" t="str">
        <f t="shared" si="46"/>
        <v/>
      </c>
      <c r="O197" s="14"/>
      <c r="P197" s="72" t="str">
        <f t="shared" si="47"/>
        <v/>
      </c>
      <c r="Q197" s="43"/>
      <c r="R197" s="105"/>
      <c r="S197" s="3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14"/>
      <c r="AE197" s="14"/>
      <c r="AF197" s="14"/>
      <c r="AG197" s="14"/>
      <c r="AH197" s="14"/>
      <c r="AI197" s="14"/>
      <c r="AJ197" s="14"/>
    </row>
    <row r="198" spans="2:36" ht="12.75" customHeight="1" x14ac:dyDescent="0.2">
      <c r="B198" s="65" t="str">
        <f t="shared" si="45"/>
        <v/>
      </c>
      <c r="C198" s="79"/>
      <c r="D198" s="120"/>
      <c r="E198" s="121"/>
      <c r="F198" s="121"/>
      <c r="G198" s="121"/>
      <c r="H198" s="122"/>
      <c r="I198" s="81"/>
      <c r="J198" s="49" t="str">
        <f t="shared" si="48"/>
        <v/>
      </c>
      <c r="K198" s="16"/>
      <c r="L198" s="17"/>
      <c r="M198" s="34"/>
      <c r="N198" s="68" t="str">
        <f t="shared" si="46"/>
        <v/>
      </c>
      <c r="O198" s="14"/>
      <c r="P198" s="72" t="str">
        <f t="shared" si="47"/>
        <v/>
      </c>
      <c r="Q198" s="43"/>
      <c r="R198" s="105"/>
      <c r="S198" s="38"/>
      <c r="T198" s="28"/>
      <c r="U198" s="28"/>
      <c r="V198" s="28"/>
      <c r="W198" s="28"/>
      <c r="X198" s="28"/>
      <c r="Y198" s="28"/>
      <c r="Z198" s="28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</row>
    <row r="199" spans="2:36" ht="12.75" customHeight="1" x14ac:dyDescent="0.2">
      <c r="B199" s="65" t="str">
        <f t="shared" si="45"/>
        <v/>
      </c>
      <c r="C199" s="79"/>
      <c r="D199" s="120"/>
      <c r="E199" s="121"/>
      <c r="F199" s="121"/>
      <c r="G199" s="121"/>
      <c r="H199" s="122"/>
      <c r="I199" s="81"/>
      <c r="J199" s="49" t="str">
        <f t="shared" si="48"/>
        <v/>
      </c>
      <c r="K199" s="16"/>
      <c r="L199" s="17"/>
      <c r="M199" s="34"/>
      <c r="N199" s="68" t="str">
        <f t="shared" si="46"/>
        <v/>
      </c>
      <c r="O199" s="14"/>
      <c r="P199" s="72" t="str">
        <f t="shared" si="47"/>
        <v/>
      </c>
      <c r="Q199" s="43"/>
      <c r="R199" s="105"/>
      <c r="S199" s="38"/>
      <c r="T199" s="28"/>
      <c r="U199" s="28"/>
      <c r="V199" s="28"/>
      <c r="W199" s="28"/>
      <c r="X199" s="28"/>
      <c r="Y199" s="28"/>
      <c r="Z199" s="28"/>
      <c r="AA199" s="28"/>
      <c r="AB199" s="28"/>
      <c r="AC199" s="14"/>
      <c r="AD199" s="14"/>
      <c r="AE199" s="14"/>
      <c r="AF199" s="14"/>
      <c r="AG199" s="14"/>
      <c r="AH199" s="14"/>
      <c r="AI199" s="14"/>
      <c r="AJ199" s="14"/>
    </row>
    <row r="200" spans="2:36" ht="12.75" customHeight="1" x14ac:dyDescent="0.2">
      <c r="B200" s="65" t="str">
        <f t="shared" si="45"/>
        <v/>
      </c>
      <c r="C200" s="79"/>
      <c r="D200" s="120"/>
      <c r="E200" s="121"/>
      <c r="F200" s="121"/>
      <c r="G200" s="121"/>
      <c r="H200" s="122"/>
      <c r="I200" s="81"/>
      <c r="J200" s="49" t="str">
        <f t="shared" si="48"/>
        <v/>
      </c>
      <c r="K200" s="16"/>
      <c r="L200" s="17"/>
      <c r="M200" s="34"/>
      <c r="N200" s="68" t="str">
        <f t="shared" si="46"/>
        <v/>
      </c>
      <c r="O200" s="14"/>
      <c r="P200" s="72" t="str">
        <f t="shared" si="47"/>
        <v/>
      </c>
      <c r="Q200" s="43"/>
      <c r="R200" s="105"/>
      <c r="S200" s="38"/>
      <c r="T200" s="28"/>
      <c r="U200" s="28"/>
      <c r="V200" s="28"/>
      <c r="W200" s="28"/>
      <c r="X200" s="28"/>
      <c r="Y200" s="28"/>
      <c r="Z200" s="28"/>
      <c r="AA200" s="15"/>
      <c r="AB200" s="14"/>
      <c r="AC200" s="14"/>
      <c r="AD200" s="14"/>
      <c r="AE200" s="14"/>
      <c r="AF200" s="14"/>
      <c r="AG200" s="14"/>
      <c r="AH200" s="14"/>
      <c r="AI200" s="15"/>
      <c r="AJ200" s="14"/>
    </row>
    <row r="201" spans="2:36" ht="12.75" customHeight="1" x14ac:dyDescent="0.2">
      <c r="B201" s="65" t="str">
        <f t="shared" si="45"/>
        <v/>
      </c>
      <c r="C201" s="79"/>
      <c r="D201" s="120"/>
      <c r="E201" s="121"/>
      <c r="F201" s="121"/>
      <c r="G201" s="121"/>
      <c r="H201" s="122"/>
      <c r="I201" s="81"/>
      <c r="J201" s="49" t="str">
        <f t="shared" si="48"/>
        <v/>
      </c>
      <c r="K201" s="16"/>
      <c r="L201" s="17"/>
      <c r="M201" s="34"/>
      <c r="N201" s="68" t="str">
        <f t="shared" si="46"/>
        <v/>
      </c>
      <c r="O201" s="14"/>
      <c r="P201" s="72" t="str">
        <f t="shared" si="47"/>
        <v/>
      </c>
      <c r="Q201" s="43"/>
      <c r="R201" s="105"/>
      <c r="S201" s="38"/>
      <c r="T201" s="28"/>
      <c r="U201" s="28"/>
      <c r="V201" s="28"/>
      <c r="W201" s="28"/>
      <c r="X201" s="28"/>
      <c r="Y201" s="28"/>
      <c r="Z201" s="28"/>
      <c r="AA201" s="15"/>
      <c r="AB201" s="28"/>
      <c r="AC201" s="28"/>
      <c r="AD201" s="14"/>
      <c r="AE201" s="14"/>
      <c r="AF201" s="14"/>
      <c r="AG201" s="14"/>
      <c r="AH201" s="14"/>
      <c r="AI201" s="15"/>
      <c r="AJ201" s="14"/>
    </row>
    <row r="202" spans="2:36" ht="12.75" customHeight="1" x14ac:dyDescent="0.2">
      <c r="B202" s="65" t="str">
        <f t="shared" si="45"/>
        <v/>
      </c>
      <c r="C202" s="79"/>
      <c r="D202" s="120"/>
      <c r="E202" s="121"/>
      <c r="F202" s="121"/>
      <c r="G202" s="121"/>
      <c r="H202" s="122"/>
      <c r="I202" s="81"/>
      <c r="J202" s="49" t="str">
        <f t="shared" si="48"/>
        <v/>
      </c>
      <c r="K202" s="16"/>
      <c r="L202" s="17"/>
      <c r="M202" s="34"/>
      <c r="N202" s="68" t="str">
        <f t="shared" si="46"/>
        <v/>
      </c>
      <c r="O202" s="14"/>
      <c r="P202" s="72" t="str">
        <f t="shared" si="47"/>
        <v/>
      </c>
      <c r="Q202" s="43"/>
      <c r="R202" s="105"/>
      <c r="S202" s="38"/>
      <c r="T202" s="28"/>
      <c r="U202" s="28"/>
      <c r="V202" s="28"/>
      <c r="W202" s="28"/>
      <c r="X202" s="28"/>
      <c r="Y202" s="28"/>
      <c r="Z202" s="28"/>
      <c r="AA202" s="15"/>
      <c r="AB202" s="14"/>
      <c r="AC202" s="14"/>
      <c r="AD202" s="14"/>
      <c r="AE202" s="14"/>
      <c r="AF202" s="14"/>
      <c r="AG202" s="14"/>
      <c r="AH202" s="14"/>
      <c r="AI202" s="15"/>
      <c r="AJ202" s="14"/>
    </row>
    <row r="203" spans="2:36" ht="12.75" customHeight="1" x14ac:dyDescent="0.2">
      <c r="B203" s="65" t="str">
        <f t="shared" si="45"/>
        <v/>
      </c>
      <c r="C203" s="79"/>
      <c r="D203" s="120"/>
      <c r="E203" s="121"/>
      <c r="F203" s="121"/>
      <c r="G203" s="121"/>
      <c r="H203" s="122"/>
      <c r="I203" s="81"/>
      <c r="J203" s="49" t="str">
        <f t="shared" si="48"/>
        <v/>
      </c>
      <c r="K203" s="16"/>
      <c r="L203" s="17"/>
      <c r="M203" s="34"/>
      <c r="N203" s="68" t="str">
        <f t="shared" si="46"/>
        <v/>
      </c>
      <c r="O203" s="14"/>
      <c r="P203" s="72" t="str">
        <f t="shared" si="47"/>
        <v/>
      </c>
      <c r="Q203" s="43"/>
      <c r="R203" s="105"/>
      <c r="S203" s="38"/>
      <c r="T203" s="28"/>
      <c r="U203" s="28"/>
      <c r="V203" s="28"/>
      <c r="W203" s="28"/>
      <c r="X203" s="28"/>
      <c r="Y203" s="28"/>
      <c r="Z203" s="28"/>
      <c r="AA203" s="15"/>
      <c r="AB203" s="14"/>
      <c r="AC203" s="14"/>
      <c r="AD203" s="14"/>
      <c r="AE203" s="14"/>
      <c r="AF203" s="14"/>
      <c r="AG203" s="14"/>
      <c r="AH203" s="14"/>
      <c r="AI203" s="15"/>
      <c r="AJ203" s="14"/>
    </row>
    <row r="204" spans="2:36" ht="12.75" customHeight="1" x14ac:dyDescent="0.2">
      <c r="B204" s="65" t="str">
        <f t="shared" si="45"/>
        <v/>
      </c>
      <c r="C204" s="79"/>
      <c r="D204" s="120"/>
      <c r="E204" s="121"/>
      <c r="F204" s="121"/>
      <c r="G204" s="121"/>
      <c r="H204" s="122"/>
      <c r="I204" s="81"/>
      <c r="J204" s="49" t="str">
        <f t="shared" si="48"/>
        <v/>
      </c>
      <c r="K204" s="16"/>
      <c r="L204" s="17"/>
      <c r="M204" s="34"/>
      <c r="N204" s="68" t="str">
        <f t="shared" si="46"/>
        <v/>
      </c>
      <c r="O204" s="14"/>
      <c r="P204" s="72" t="str">
        <f t="shared" si="47"/>
        <v/>
      </c>
      <c r="Q204" s="31"/>
      <c r="R204" s="104"/>
      <c r="S204" s="38"/>
      <c r="T204" s="28"/>
      <c r="U204" s="28"/>
      <c r="V204" s="28"/>
      <c r="W204" s="28"/>
      <c r="X204" s="28"/>
      <c r="Y204" s="28"/>
      <c r="Z204" s="28"/>
      <c r="AA204" s="15"/>
      <c r="AB204" s="14"/>
      <c r="AC204" s="14"/>
      <c r="AD204" s="14"/>
      <c r="AE204" s="14"/>
      <c r="AF204" s="14"/>
      <c r="AG204" s="14"/>
      <c r="AH204" s="14"/>
      <c r="AI204" s="15"/>
      <c r="AJ204" s="14"/>
    </row>
    <row r="205" spans="2:36" ht="12.75" customHeight="1" x14ac:dyDescent="0.2">
      <c r="B205" s="65" t="str">
        <f t="shared" si="45"/>
        <v/>
      </c>
      <c r="C205" s="79"/>
      <c r="D205" s="120"/>
      <c r="E205" s="121"/>
      <c r="F205" s="121"/>
      <c r="G205" s="121"/>
      <c r="H205" s="122"/>
      <c r="I205" s="81"/>
      <c r="J205" s="49" t="str">
        <f t="shared" si="48"/>
        <v/>
      </c>
      <c r="K205" s="16"/>
      <c r="L205" s="17"/>
      <c r="M205" s="34"/>
      <c r="N205" s="68" t="str">
        <f t="shared" si="46"/>
        <v/>
      </c>
      <c r="O205" s="15"/>
      <c r="P205" s="72" t="str">
        <f t="shared" si="47"/>
        <v/>
      </c>
      <c r="Q205" s="43"/>
      <c r="R205" s="105"/>
      <c r="S205" s="38"/>
      <c r="T205" s="28"/>
      <c r="U205" s="28"/>
      <c r="V205" s="28"/>
      <c r="W205" s="28"/>
      <c r="X205" s="28"/>
      <c r="Y205" s="28"/>
      <c r="Z205" s="28"/>
      <c r="AA205" s="15"/>
      <c r="AB205" s="14"/>
      <c r="AC205" s="14"/>
      <c r="AD205" s="14"/>
      <c r="AE205" s="14"/>
      <c r="AF205" s="14"/>
      <c r="AG205" s="14"/>
      <c r="AH205" s="14"/>
      <c r="AI205" s="15"/>
      <c r="AJ205" s="14"/>
    </row>
    <row r="206" spans="2:36" ht="12.75" customHeight="1" x14ac:dyDescent="0.2">
      <c r="B206" s="65" t="str">
        <f t="shared" si="45"/>
        <v/>
      </c>
      <c r="C206" s="79"/>
      <c r="D206" s="120"/>
      <c r="E206" s="121"/>
      <c r="F206" s="121"/>
      <c r="G206" s="121"/>
      <c r="H206" s="122"/>
      <c r="I206" s="81"/>
      <c r="J206" s="49" t="str">
        <f t="shared" si="48"/>
        <v/>
      </c>
      <c r="K206" s="16"/>
      <c r="L206" s="17"/>
      <c r="M206" s="34"/>
      <c r="N206" s="68" t="str">
        <f t="shared" si="46"/>
        <v/>
      </c>
      <c r="O206" s="15"/>
      <c r="P206" s="72" t="str">
        <f t="shared" si="47"/>
        <v/>
      </c>
      <c r="Q206" s="31"/>
      <c r="R206" s="104"/>
      <c r="S206" s="38"/>
      <c r="T206" s="28"/>
      <c r="U206" s="28"/>
      <c r="V206" s="28"/>
      <c r="W206" s="28"/>
      <c r="X206" s="28"/>
      <c r="Y206" s="28"/>
      <c r="Z206" s="28"/>
      <c r="AA206" s="15"/>
      <c r="AB206" s="14"/>
      <c r="AC206" s="14"/>
      <c r="AD206" s="14"/>
      <c r="AE206" s="14"/>
      <c r="AF206" s="14"/>
      <c r="AG206" s="14"/>
      <c r="AH206" s="14"/>
      <c r="AI206" s="15"/>
      <c r="AJ206" s="14"/>
    </row>
    <row r="207" spans="2:36" ht="12.75" customHeight="1" x14ac:dyDescent="0.2">
      <c r="B207" s="65" t="str">
        <f t="shared" si="45"/>
        <v/>
      </c>
      <c r="C207" s="79"/>
      <c r="D207" s="120"/>
      <c r="E207" s="121"/>
      <c r="F207" s="121"/>
      <c r="G207" s="121"/>
      <c r="H207" s="122"/>
      <c r="I207" s="81"/>
      <c r="J207" s="49" t="str">
        <f t="shared" si="48"/>
        <v/>
      </c>
      <c r="K207" s="16"/>
      <c r="L207" s="17"/>
      <c r="M207" s="34"/>
      <c r="N207" s="68" t="str">
        <f t="shared" si="46"/>
        <v/>
      </c>
      <c r="O207" s="15"/>
      <c r="P207" s="72" t="str">
        <f t="shared" si="47"/>
        <v/>
      </c>
      <c r="Q207" s="31"/>
      <c r="R207" s="104"/>
      <c r="S207" s="38"/>
      <c r="T207" s="28"/>
      <c r="U207" s="28"/>
      <c r="V207" s="28"/>
      <c r="W207" s="28"/>
      <c r="X207" s="28"/>
      <c r="Y207" s="28"/>
      <c r="Z207" s="28"/>
      <c r="AA207" s="15"/>
      <c r="AB207" s="14"/>
      <c r="AC207" s="14"/>
      <c r="AD207" s="14"/>
      <c r="AE207" s="14"/>
      <c r="AF207" s="14"/>
      <c r="AG207" s="14"/>
      <c r="AH207" s="14"/>
      <c r="AI207" s="15"/>
      <c r="AJ207" s="14"/>
    </row>
    <row r="208" spans="2:36" ht="12.75" customHeight="1" x14ac:dyDescent="0.2">
      <c r="B208" s="65" t="str">
        <f t="shared" si="45"/>
        <v/>
      </c>
      <c r="C208" s="79"/>
      <c r="D208" s="120"/>
      <c r="E208" s="121"/>
      <c r="F208" s="121"/>
      <c r="G208" s="121"/>
      <c r="H208" s="122"/>
      <c r="I208" s="81"/>
      <c r="J208" s="49" t="str">
        <f t="shared" si="48"/>
        <v/>
      </c>
      <c r="K208" s="16"/>
      <c r="L208" s="17"/>
      <c r="M208" s="34"/>
      <c r="N208" s="68" t="str">
        <f t="shared" si="46"/>
        <v/>
      </c>
      <c r="O208" s="15"/>
      <c r="P208" s="72" t="str">
        <f t="shared" si="47"/>
        <v/>
      </c>
      <c r="Q208" s="31"/>
      <c r="R208" s="104"/>
      <c r="S208" s="38"/>
      <c r="T208" s="28"/>
      <c r="U208" s="28"/>
      <c r="V208" s="28"/>
      <c r="W208" s="28"/>
      <c r="X208" s="28"/>
      <c r="Y208" s="28"/>
      <c r="Z208" s="28"/>
      <c r="AA208" s="15"/>
      <c r="AB208" s="14"/>
      <c r="AC208" s="14"/>
      <c r="AD208" s="14"/>
      <c r="AE208" s="14"/>
      <c r="AF208" s="14"/>
      <c r="AG208" s="14"/>
      <c r="AH208" s="14"/>
      <c r="AI208" s="15"/>
      <c r="AJ208" s="14"/>
    </row>
    <row r="209" spans="2:36" ht="12.75" customHeight="1" x14ac:dyDescent="0.2">
      <c r="B209" s="65" t="str">
        <f t="shared" si="45"/>
        <v/>
      </c>
      <c r="C209" s="79"/>
      <c r="D209" s="120"/>
      <c r="E209" s="121"/>
      <c r="F209" s="121"/>
      <c r="G209" s="121"/>
      <c r="H209" s="122"/>
      <c r="I209" s="81"/>
      <c r="J209" s="49" t="str">
        <f t="shared" si="48"/>
        <v/>
      </c>
      <c r="K209" s="16"/>
      <c r="L209" s="17"/>
      <c r="M209" s="34"/>
      <c r="N209" s="68" t="str">
        <f t="shared" si="46"/>
        <v/>
      </c>
      <c r="O209" s="15"/>
      <c r="P209" s="72" t="str">
        <f t="shared" si="47"/>
        <v/>
      </c>
      <c r="Q209" s="31"/>
      <c r="R209" s="104"/>
      <c r="S209" s="38"/>
      <c r="T209" s="28"/>
      <c r="U209" s="28"/>
      <c r="V209" s="28"/>
      <c r="W209" s="28"/>
      <c r="X209" s="28"/>
      <c r="Y209" s="28"/>
      <c r="Z209" s="28"/>
      <c r="AA209" s="15"/>
      <c r="AB209" s="14"/>
      <c r="AC209" s="14"/>
      <c r="AD209" s="14"/>
      <c r="AE209" s="14"/>
      <c r="AF209" s="14"/>
      <c r="AG209" s="14"/>
      <c r="AH209" s="14"/>
      <c r="AI209" s="15"/>
      <c r="AJ209" s="14"/>
    </row>
    <row r="210" spans="2:36" ht="12.75" customHeight="1" x14ac:dyDescent="0.2">
      <c r="B210" s="65" t="str">
        <f t="shared" si="45"/>
        <v/>
      </c>
      <c r="C210" s="79"/>
      <c r="D210" s="120"/>
      <c r="E210" s="121"/>
      <c r="F210" s="121"/>
      <c r="G210" s="121"/>
      <c r="H210" s="122"/>
      <c r="I210" s="81"/>
      <c r="J210" s="49" t="str">
        <f t="shared" si="48"/>
        <v/>
      </c>
      <c r="K210" s="16"/>
      <c r="L210" s="17"/>
      <c r="M210" s="34"/>
      <c r="N210" s="68" t="str">
        <f t="shared" si="46"/>
        <v/>
      </c>
      <c r="O210" s="15"/>
      <c r="P210" s="72" t="str">
        <f t="shared" si="47"/>
        <v/>
      </c>
      <c r="Q210" s="31"/>
      <c r="R210" s="104"/>
      <c r="S210" s="38"/>
      <c r="T210" s="28"/>
      <c r="U210" s="28"/>
      <c r="V210" s="28"/>
      <c r="W210" s="28"/>
      <c r="X210" s="28"/>
      <c r="Y210" s="28"/>
      <c r="Z210" s="28"/>
      <c r="AA210" s="15"/>
      <c r="AB210" s="14"/>
      <c r="AC210" s="14"/>
      <c r="AD210" s="14"/>
      <c r="AE210" s="14"/>
      <c r="AF210" s="14"/>
      <c r="AG210" s="14"/>
      <c r="AH210" s="14"/>
      <c r="AI210" s="15"/>
      <c r="AJ210" s="14"/>
    </row>
    <row r="211" spans="2:36" ht="12.75" customHeight="1" x14ac:dyDescent="0.2">
      <c r="B211" s="65" t="str">
        <f t="shared" si="45"/>
        <v/>
      </c>
      <c r="C211" s="79"/>
      <c r="D211" s="120"/>
      <c r="E211" s="121"/>
      <c r="F211" s="121"/>
      <c r="G211" s="121"/>
      <c r="H211" s="122"/>
      <c r="I211" s="81"/>
      <c r="J211" s="49" t="str">
        <f t="shared" si="48"/>
        <v/>
      </c>
      <c r="K211" s="16"/>
      <c r="L211" s="17"/>
      <c r="M211" s="34"/>
      <c r="N211" s="68" t="str">
        <f t="shared" si="46"/>
        <v/>
      </c>
      <c r="O211" s="15"/>
      <c r="P211" s="72" t="str">
        <f t="shared" si="47"/>
        <v/>
      </c>
      <c r="Q211" s="31"/>
      <c r="R211" s="104"/>
      <c r="S211" s="38"/>
      <c r="T211" s="28"/>
      <c r="U211" s="28"/>
      <c r="V211" s="28"/>
      <c r="W211" s="28"/>
      <c r="X211" s="28"/>
      <c r="Y211" s="28"/>
      <c r="Z211" s="28"/>
      <c r="AA211" s="15"/>
      <c r="AB211" s="14"/>
      <c r="AC211" s="14"/>
      <c r="AD211" s="14"/>
      <c r="AE211" s="14"/>
      <c r="AF211" s="14"/>
      <c r="AG211" s="14"/>
      <c r="AH211" s="14"/>
      <c r="AI211" s="15"/>
      <c r="AJ211" s="14"/>
    </row>
    <row r="212" spans="2:36" ht="12.75" customHeight="1" x14ac:dyDescent="0.2">
      <c r="B212" s="65" t="str">
        <f t="shared" si="45"/>
        <v/>
      </c>
      <c r="C212" s="79"/>
      <c r="D212" s="120"/>
      <c r="E212" s="121"/>
      <c r="F212" s="121"/>
      <c r="G212" s="121"/>
      <c r="H212" s="122"/>
      <c r="I212" s="81"/>
      <c r="J212" s="49" t="str">
        <f t="shared" si="48"/>
        <v/>
      </c>
      <c r="K212" s="16"/>
      <c r="L212" s="17"/>
      <c r="M212" s="34"/>
      <c r="N212" s="69" t="str">
        <f t="shared" si="46"/>
        <v/>
      </c>
      <c r="O212" s="15"/>
      <c r="P212" s="72" t="str">
        <f t="shared" si="47"/>
        <v/>
      </c>
      <c r="Q212" s="31"/>
      <c r="R212" s="104"/>
      <c r="S212" s="38"/>
      <c r="T212" s="28"/>
      <c r="U212" s="28"/>
      <c r="V212" s="28"/>
      <c r="W212" s="28"/>
      <c r="X212" s="28"/>
      <c r="Y212" s="28"/>
      <c r="Z212" s="28"/>
      <c r="AA212" s="15"/>
      <c r="AB212" s="14"/>
      <c r="AC212" s="14"/>
      <c r="AD212" s="14"/>
      <c r="AE212" s="14"/>
      <c r="AF212" s="14"/>
      <c r="AG212" s="14"/>
      <c r="AH212" s="14"/>
      <c r="AI212" s="15"/>
      <c r="AJ212" s="14"/>
    </row>
    <row r="213" spans="2:36" ht="12.75" customHeight="1" x14ac:dyDescent="0.2">
      <c r="B213" s="65" t="str">
        <f t="shared" si="45"/>
        <v/>
      </c>
      <c r="C213" s="79"/>
      <c r="D213" s="120"/>
      <c r="E213" s="121"/>
      <c r="F213" s="121"/>
      <c r="G213" s="121"/>
      <c r="H213" s="122"/>
      <c r="I213" s="81"/>
      <c r="J213" s="49" t="str">
        <f t="shared" si="48"/>
        <v/>
      </c>
      <c r="K213" s="16"/>
      <c r="L213" s="17"/>
      <c r="M213" s="34"/>
      <c r="N213" s="69" t="str">
        <f t="shared" si="46"/>
        <v/>
      </c>
      <c r="O213" s="15"/>
      <c r="P213" s="72" t="str">
        <f t="shared" si="47"/>
        <v/>
      </c>
      <c r="Q213" s="31"/>
      <c r="R213" s="104"/>
      <c r="S213" s="38"/>
      <c r="T213" s="28"/>
      <c r="U213" s="28"/>
      <c r="V213" s="28"/>
      <c r="W213" s="28"/>
      <c r="X213" s="28"/>
      <c r="Y213" s="28"/>
      <c r="Z213" s="28"/>
      <c r="AA213" s="15"/>
      <c r="AB213" s="14"/>
      <c r="AC213" s="14"/>
      <c r="AD213" s="14"/>
      <c r="AE213" s="14"/>
      <c r="AF213" s="14"/>
      <c r="AG213" s="14"/>
      <c r="AH213" s="14"/>
      <c r="AI213" s="15"/>
      <c r="AJ213" s="14"/>
    </row>
    <row r="214" spans="2:36" ht="12.75" customHeight="1" x14ac:dyDescent="0.2">
      <c r="B214" s="65" t="str">
        <f t="shared" si="45"/>
        <v/>
      </c>
      <c r="C214" s="79"/>
      <c r="D214" s="120"/>
      <c r="E214" s="121"/>
      <c r="F214" s="121"/>
      <c r="G214" s="121"/>
      <c r="H214" s="122"/>
      <c r="I214" s="81"/>
      <c r="J214" s="49" t="str">
        <f t="shared" si="48"/>
        <v/>
      </c>
      <c r="K214" s="16"/>
      <c r="L214" s="17"/>
      <c r="M214" s="34"/>
      <c r="N214" s="69" t="str">
        <f t="shared" si="46"/>
        <v/>
      </c>
      <c r="O214" s="15"/>
      <c r="P214" s="72" t="str">
        <f t="shared" si="47"/>
        <v/>
      </c>
      <c r="Q214" s="31"/>
      <c r="R214" s="104"/>
      <c r="S214" s="38"/>
      <c r="T214" s="28"/>
      <c r="U214" s="28"/>
      <c r="V214" s="28"/>
      <c r="W214" s="28"/>
      <c r="X214" s="28"/>
      <c r="Y214" s="28"/>
      <c r="Z214" s="28"/>
      <c r="AA214" s="15"/>
      <c r="AB214" s="14"/>
      <c r="AC214" s="14"/>
      <c r="AD214" s="14"/>
      <c r="AE214" s="14"/>
      <c r="AF214" s="14"/>
      <c r="AG214" s="14"/>
      <c r="AH214" s="14"/>
      <c r="AI214" s="15"/>
      <c r="AJ214" s="14"/>
    </row>
    <row r="215" spans="2:36" ht="12.75" customHeight="1" x14ac:dyDescent="0.2">
      <c r="B215" s="65" t="str">
        <f t="shared" si="45"/>
        <v/>
      </c>
      <c r="C215" s="79"/>
      <c r="D215" s="120"/>
      <c r="E215" s="121"/>
      <c r="F215" s="121"/>
      <c r="G215" s="121"/>
      <c r="H215" s="122"/>
      <c r="I215" s="81"/>
      <c r="J215" s="49" t="str">
        <f t="shared" si="48"/>
        <v/>
      </c>
      <c r="K215" s="16"/>
      <c r="L215" s="17"/>
      <c r="M215" s="34"/>
      <c r="N215" s="69" t="str">
        <f t="shared" si="46"/>
        <v/>
      </c>
      <c r="O215" s="15"/>
      <c r="P215" s="72" t="str">
        <f t="shared" si="47"/>
        <v/>
      </c>
      <c r="Q215" s="31"/>
      <c r="R215" s="104"/>
      <c r="S215" s="38"/>
      <c r="T215" s="28"/>
      <c r="U215" s="28"/>
      <c r="V215" s="28"/>
      <c r="W215" s="28"/>
      <c r="X215" s="28"/>
      <c r="Y215" s="28"/>
      <c r="Z215" s="28"/>
      <c r="AA215" s="15"/>
      <c r="AB215" s="14"/>
      <c r="AC215" s="14"/>
      <c r="AD215" s="14"/>
      <c r="AE215" s="14"/>
      <c r="AF215" s="14"/>
      <c r="AG215" s="14"/>
      <c r="AH215" s="14"/>
      <c r="AI215" s="15"/>
      <c r="AJ215" s="14"/>
    </row>
    <row r="216" spans="2:36" ht="12.75" customHeight="1" x14ac:dyDescent="0.2">
      <c r="B216" s="65" t="str">
        <f t="shared" si="45"/>
        <v/>
      </c>
      <c r="C216" s="79"/>
      <c r="D216" s="120"/>
      <c r="E216" s="121"/>
      <c r="F216" s="121"/>
      <c r="G216" s="121"/>
      <c r="H216" s="122"/>
      <c r="I216" s="81"/>
      <c r="J216" s="49" t="str">
        <f t="shared" si="48"/>
        <v/>
      </c>
      <c r="K216" s="16"/>
      <c r="L216" s="17"/>
      <c r="M216" s="34"/>
      <c r="N216" s="69" t="str">
        <f t="shared" si="46"/>
        <v/>
      </c>
      <c r="O216" s="15"/>
      <c r="P216" s="72" t="str">
        <f t="shared" si="47"/>
        <v/>
      </c>
      <c r="Q216" s="31"/>
      <c r="R216" s="104"/>
      <c r="S216" s="38"/>
      <c r="T216" s="28"/>
      <c r="U216" s="28"/>
      <c r="V216" s="28"/>
      <c r="W216" s="28"/>
      <c r="X216" s="28"/>
      <c r="Y216" s="28"/>
      <c r="Z216" s="28"/>
      <c r="AA216" s="15"/>
      <c r="AB216" s="14"/>
      <c r="AC216" s="14"/>
      <c r="AD216" s="14"/>
      <c r="AE216" s="14"/>
      <c r="AF216" s="14"/>
      <c r="AG216" s="14"/>
      <c r="AH216" s="14"/>
      <c r="AI216" s="15"/>
      <c r="AJ216" s="14"/>
    </row>
    <row r="217" spans="2:36" ht="12.75" customHeight="1" x14ac:dyDescent="0.2">
      <c r="B217" s="65" t="str">
        <f t="shared" si="45"/>
        <v/>
      </c>
      <c r="C217" s="79"/>
      <c r="D217" s="120"/>
      <c r="E217" s="121"/>
      <c r="F217" s="121"/>
      <c r="G217" s="121"/>
      <c r="H217" s="122"/>
      <c r="I217" s="81"/>
      <c r="J217" s="49" t="str">
        <f t="shared" si="48"/>
        <v/>
      </c>
      <c r="K217" s="16"/>
      <c r="L217" s="17"/>
      <c r="M217" s="34"/>
      <c r="N217" s="69" t="str">
        <f t="shared" si="46"/>
        <v/>
      </c>
      <c r="O217" s="15"/>
      <c r="P217" s="72" t="str">
        <f t="shared" si="47"/>
        <v/>
      </c>
      <c r="Q217" s="31"/>
      <c r="R217" s="104"/>
      <c r="S217" s="38"/>
      <c r="T217" s="28"/>
      <c r="U217" s="28"/>
      <c r="V217" s="28"/>
      <c r="W217" s="28"/>
      <c r="X217" s="28"/>
      <c r="Y217" s="28"/>
      <c r="Z217" s="28"/>
      <c r="AA217" s="15"/>
      <c r="AB217" s="14"/>
      <c r="AC217" s="14"/>
      <c r="AD217" s="14"/>
      <c r="AE217" s="14"/>
      <c r="AF217" s="14"/>
      <c r="AG217" s="14"/>
      <c r="AH217" s="14"/>
      <c r="AI217" s="15"/>
      <c r="AJ217" s="14"/>
    </row>
    <row r="218" spans="2:36" ht="12.75" customHeight="1" x14ac:dyDescent="0.2">
      <c r="B218" s="65" t="str">
        <f t="shared" si="45"/>
        <v/>
      </c>
      <c r="C218" s="79"/>
      <c r="D218" s="120"/>
      <c r="E218" s="121"/>
      <c r="F218" s="121"/>
      <c r="G218" s="121"/>
      <c r="H218" s="122"/>
      <c r="I218" s="81"/>
      <c r="J218" s="49" t="str">
        <f t="shared" si="48"/>
        <v/>
      </c>
      <c r="K218" s="16"/>
      <c r="L218" s="17"/>
      <c r="M218" s="34"/>
      <c r="N218" s="69" t="str">
        <f t="shared" si="46"/>
        <v/>
      </c>
      <c r="O218" s="15"/>
      <c r="P218" s="72" t="str">
        <f t="shared" si="47"/>
        <v/>
      </c>
      <c r="Q218" s="31"/>
      <c r="R218" s="104"/>
      <c r="S218" s="38"/>
      <c r="T218" s="28"/>
      <c r="U218" s="28"/>
      <c r="V218" s="28"/>
      <c r="W218" s="28"/>
      <c r="X218" s="28"/>
      <c r="Y218" s="28"/>
      <c r="Z218" s="28"/>
      <c r="AA218" s="15"/>
      <c r="AB218" s="14"/>
      <c r="AC218" s="14"/>
      <c r="AD218" s="14"/>
      <c r="AE218" s="14"/>
      <c r="AF218" s="14"/>
      <c r="AG218" s="14"/>
      <c r="AH218" s="14"/>
      <c r="AI218" s="15"/>
      <c r="AJ218" s="14"/>
    </row>
    <row r="219" spans="2:36" ht="12.75" customHeight="1" x14ac:dyDescent="0.2">
      <c r="B219" s="65" t="str">
        <f t="shared" si="45"/>
        <v/>
      </c>
      <c r="C219" s="79"/>
      <c r="D219" s="120"/>
      <c r="E219" s="121"/>
      <c r="F219" s="121"/>
      <c r="G219" s="121"/>
      <c r="H219" s="122"/>
      <c r="I219" s="81"/>
      <c r="J219" s="49" t="str">
        <f t="shared" si="48"/>
        <v/>
      </c>
      <c r="K219" s="16"/>
      <c r="L219" s="17"/>
      <c r="M219" s="34"/>
      <c r="N219" s="69" t="str">
        <f t="shared" si="46"/>
        <v/>
      </c>
      <c r="O219" s="15"/>
      <c r="P219" s="72" t="str">
        <f t="shared" si="47"/>
        <v/>
      </c>
      <c r="Q219" s="31"/>
      <c r="R219" s="104"/>
      <c r="S219" s="38"/>
      <c r="T219" s="28"/>
      <c r="U219" s="28"/>
      <c r="V219" s="28"/>
      <c r="W219" s="28"/>
      <c r="X219" s="28"/>
      <c r="Y219" s="28"/>
      <c r="Z219" s="28"/>
      <c r="AA219" s="15"/>
      <c r="AB219" s="14"/>
      <c r="AC219" s="14"/>
      <c r="AD219" s="14"/>
      <c r="AE219" s="14"/>
      <c r="AF219" s="14"/>
      <c r="AG219" s="14"/>
      <c r="AH219" s="14"/>
      <c r="AI219" s="15"/>
      <c r="AJ219" s="14"/>
    </row>
    <row r="220" spans="2:36" ht="12.75" customHeight="1" x14ac:dyDescent="0.2">
      <c r="B220" s="65" t="str">
        <f t="shared" si="45"/>
        <v/>
      </c>
      <c r="C220" s="79"/>
      <c r="D220" s="120"/>
      <c r="E220" s="121"/>
      <c r="F220" s="121"/>
      <c r="G220" s="121"/>
      <c r="H220" s="122"/>
      <c r="I220" s="81"/>
      <c r="J220" s="49" t="str">
        <f t="shared" si="48"/>
        <v/>
      </c>
      <c r="K220" s="16"/>
      <c r="L220" s="17"/>
      <c r="M220" s="34"/>
      <c r="N220" s="69" t="str">
        <f t="shared" si="46"/>
        <v/>
      </c>
      <c r="O220" s="15"/>
      <c r="P220" s="72" t="str">
        <f t="shared" si="47"/>
        <v/>
      </c>
      <c r="Q220" s="31"/>
      <c r="R220" s="104"/>
      <c r="S220" s="38"/>
      <c r="T220" s="28"/>
      <c r="U220" s="28"/>
      <c r="V220" s="28"/>
      <c r="W220" s="28"/>
      <c r="X220" s="28"/>
      <c r="Y220" s="28"/>
      <c r="Z220" s="28"/>
      <c r="AA220" s="15"/>
      <c r="AB220" s="14"/>
      <c r="AC220" s="14"/>
      <c r="AD220" s="14"/>
      <c r="AE220" s="14"/>
      <c r="AF220" s="14"/>
      <c r="AG220" s="14"/>
      <c r="AH220" s="14"/>
      <c r="AI220" s="14"/>
      <c r="AJ220" s="14"/>
    </row>
    <row r="221" spans="2:36" ht="12.75" customHeight="1" x14ac:dyDescent="0.2">
      <c r="B221" s="65" t="str">
        <f t="shared" si="45"/>
        <v/>
      </c>
      <c r="C221" s="79"/>
      <c r="D221" s="120"/>
      <c r="E221" s="121"/>
      <c r="F221" s="121"/>
      <c r="G221" s="121"/>
      <c r="H221" s="122"/>
      <c r="I221" s="81"/>
      <c r="J221" s="49" t="str">
        <f t="shared" si="48"/>
        <v/>
      </c>
      <c r="K221" s="16"/>
      <c r="L221" s="17"/>
      <c r="M221" s="34"/>
      <c r="N221" s="69" t="str">
        <f t="shared" si="46"/>
        <v/>
      </c>
      <c r="O221" s="15"/>
      <c r="P221" s="72" t="str">
        <f t="shared" si="47"/>
        <v/>
      </c>
      <c r="Q221" s="31"/>
      <c r="R221" s="104"/>
      <c r="S221" s="38"/>
      <c r="T221" s="28"/>
      <c r="U221" s="28"/>
      <c r="V221" s="28"/>
      <c r="W221" s="28"/>
      <c r="X221" s="28"/>
      <c r="Y221" s="28"/>
      <c r="Z221" s="28"/>
      <c r="AA221" s="15"/>
      <c r="AB221" s="14"/>
      <c r="AC221" s="14"/>
      <c r="AD221" s="14"/>
      <c r="AE221" s="14"/>
      <c r="AF221" s="14"/>
      <c r="AG221" s="14"/>
      <c r="AH221" s="14"/>
      <c r="AI221" s="15"/>
      <c r="AJ221" s="14"/>
    </row>
    <row r="222" spans="2:36" ht="12.75" customHeight="1" x14ac:dyDescent="0.2">
      <c r="B222" s="65" t="str">
        <f t="shared" si="45"/>
        <v/>
      </c>
      <c r="C222" s="79"/>
      <c r="D222" s="120"/>
      <c r="E222" s="121"/>
      <c r="F222" s="121"/>
      <c r="G222" s="121"/>
      <c r="H222" s="122"/>
      <c r="I222" s="81"/>
      <c r="J222" s="49" t="str">
        <f t="shared" si="48"/>
        <v/>
      </c>
      <c r="K222" s="16"/>
      <c r="L222" s="17"/>
      <c r="M222" s="34"/>
      <c r="N222" s="69" t="str">
        <f t="shared" si="46"/>
        <v/>
      </c>
      <c r="O222" s="15"/>
      <c r="P222" s="72" t="str">
        <f t="shared" si="47"/>
        <v/>
      </c>
      <c r="Q222" s="31"/>
      <c r="R222" s="104"/>
      <c r="S222" s="38"/>
      <c r="T222" s="28"/>
      <c r="U222" s="28"/>
      <c r="V222" s="28"/>
      <c r="W222" s="28"/>
      <c r="X222" s="28"/>
      <c r="Y222" s="28"/>
      <c r="Z222" s="28"/>
      <c r="AA222" s="15"/>
      <c r="AB222" s="14"/>
      <c r="AC222" s="14"/>
      <c r="AD222" s="14"/>
      <c r="AE222" s="14"/>
      <c r="AF222" s="14"/>
      <c r="AG222" s="14"/>
      <c r="AH222" s="14"/>
      <c r="AI222" s="15"/>
      <c r="AJ222" s="14"/>
    </row>
    <row r="223" spans="2:36" ht="12.75" customHeight="1" x14ac:dyDescent="0.2">
      <c r="B223" s="65" t="str">
        <f t="shared" si="45"/>
        <v/>
      </c>
      <c r="C223" s="79"/>
      <c r="D223" s="120"/>
      <c r="E223" s="121"/>
      <c r="F223" s="121"/>
      <c r="G223" s="121"/>
      <c r="H223" s="122"/>
      <c r="I223" s="81"/>
      <c r="J223" s="49" t="str">
        <f t="shared" si="48"/>
        <v/>
      </c>
      <c r="K223" s="16"/>
      <c r="L223" s="17"/>
      <c r="M223" s="34"/>
      <c r="N223" s="69" t="str">
        <f t="shared" si="46"/>
        <v/>
      </c>
      <c r="O223" s="15"/>
      <c r="P223" s="72" t="str">
        <f t="shared" si="47"/>
        <v/>
      </c>
      <c r="Q223" s="31"/>
      <c r="R223" s="104"/>
      <c r="S223" s="38"/>
      <c r="T223" s="28"/>
      <c r="U223" s="28"/>
      <c r="V223" s="28"/>
      <c r="W223" s="28"/>
      <c r="X223" s="28"/>
      <c r="Y223" s="28"/>
      <c r="Z223" s="28"/>
      <c r="AA223" s="15"/>
      <c r="AB223" s="14"/>
      <c r="AC223" s="14"/>
      <c r="AD223" s="14"/>
      <c r="AE223" s="14"/>
      <c r="AF223" s="14"/>
      <c r="AG223" s="14"/>
      <c r="AH223" s="14"/>
      <c r="AI223" s="15"/>
      <c r="AJ223" s="14"/>
    </row>
    <row r="224" spans="2:36" ht="12.75" customHeight="1" x14ac:dyDescent="0.2">
      <c r="B224" s="65" t="str">
        <f t="shared" si="45"/>
        <v/>
      </c>
      <c r="C224" s="79"/>
      <c r="D224" s="120"/>
      <c r="E224" s="121"/>
      <c r="F224" s="121"/>
      <c r="G224" s="121"/>
      <c r="H224" s="122"/>
      <c r="I224" s="81"/>
      <c r="J224" s="49" t="str">
        <f t="shared" si="48"/>
        <v/>
      </c>
      <c r="K224" s="16"/>
      <c r="L224" s="17"/>
      <c r="M224" s="34"/>
      <c r="N224" s="69" t="str">
        <f t="shared" si="46"/>
        <v/>
      </c>
      <c r="O224" s="15"/>
      <c r="P224" s="72" t="str">
        <f t="shared" si="47"/>
        <v/>
      </c>
      <c r="Q224" s="31"/>
      <c r="R224" s="104"/>
      <c r="S224" s="38"/>
      <c r="T224" s="28"/>
      <c r="U224" s="28"/>
      <c r="V224" s="28"/>
      <c r="W224" s="28"/>
      <c r="X224" s="28"/>
      <c r="Y224" s="28"/>
      <c r="Z224" s="28"/>
      <c r="AA224" s="15"/>
      <c r="AB224" s="14"/>
      <c r="AC224" s="14"/>
      <c r="AD224" s="14"/>
      <c r="AE224" s="14"/>
      <c r="AF224" s="14"/>
      <c r="AG224" s="14"/>
      <c r="AH224" s="14"/>
      <c r="AI224" s="14"/>
      <c r="AJ224" s="14"/>
    </row>
    <row r="225" spans="2:36" ht="12.75" customHeight="1" x14ac:dyDescent="0.2">
      <c r="B225" s="65" t="str">
        <f t="shared" si="45"/>
        <v/>
      </c>
      <c r="C225" s="79"/>
      <c r="D225" s="120"/>
      <c r="E225" s="121"/>
      <c r="F225" s="121"/>
      <c r="G225" s="121"/>
      <c r="H225" s="122"/>
      <c r="I225" s="81"/>
      <c r="J225" s="49" t="str">
        <f t="shared" si="48"/>
        <v/>
      </c>
      <c r="K225" s="16"/>
      <c r="L225" s="17"/>
      <c r="M225" s="34"/>
      <c r="N225" s="69" t="str">
        <f t="shared" si="46"/>
        <v/>
      </c>
      <c r="O225" s="15"/>
      <c r="P225" s="72" t="str">
        <f t="shared" si="47"/>
        <v/>
      </c>
      <c r="Q225" s="31"/>
      <c r="R225" s="104"/>
      <c r="S225" s="38"/>
      <c r="T225" s="28"/>
      <c r="U225" s="28"/>
      <c r="V225" s="28"/>
      <c r="W225" s="28"/>
      <c r="X225" s="28"/>
      <c r="Y225" s="28"/>
      <c r="Z225" s="28"/>
      <c r="AA225" s="15"/>
      <c r="AB225" s="14"/>
      <c r="AC225" s="14"/>
      <c r="AD225" s="14"/>
      <c r="AE225" s="14"/>
      <c r="AF225" s="14"/>
      <c r="AG225" s="14"/>
      <c r="AH225" s="14"/>
      <c r="AI225" s="14"/>
      <c r="AJ225" s="14"/>
    </row>
    <row r="226" spans="2:36" ht="12.75" customHeight="1" x14ac:dyDescent="0.2">
      <c r="B226" s="65" t="str">
        <f t="shared" si="45"/>
        <v/>
      </c>
      <c r="C226" s="79"/>
      <c r="D226" s="120"/>
      <c r="E226" s="121"/>
      <c r="F226" s="121"/>
      <c r="G226" s="121"/>
      <c r="H226" s="122"/>
      <c r="I226" s="81"/>
      <c r="J226" s="49" t="str">
        <f t="shared" si="48"/>
        <v/>
      </c>
      <c r="K226" s="16"/>
      <c r="L226" s="17"/>
      <c r="M226" s="34"/>
      <c r="N226" s="69" t="str">
        <f t="shared" si="46"/>
        <v/>
      </c>
      <c r="O226" s="15"/>
      <c r="P226" s="72" t="str">
        <f t="shared" si="47"/>
        <v/>
      </c>
      <c r="Q226" s="31"/>
      <c r="R226" s="104"/>
      <c r="S226" s="38"/>
      <c r="T226" s="28"/>
      <c r="U226" s="28"/>
      <c r="V226" s="28"/>
      <c r="W226" s="28"/>
      <c r="X226" s="28"/>
      <c r="Y226" s="28"/>
      <c r="Z226" s="28"/>
      <c r="AA226" s="15"/>
      <c r="AB226" s="14"/>
      <c r="AC226" s="14"/>
      <c r="AD226" s="14"/>
      <c r="AE226" s="14"/>
      <c r="AF226" s="14"/>
      <c r="AG226" s="14"/>
      <c r="AH226" s="14"/>
      <c r="AI226" s="14"/>
      <c r="AJ226" s="14"/>
    </row>
    <row r="227" spans="2:36" ht="12.75" customHeight="1" x14ac:dyDescent="0.2">
      <c r="B227" s="65" t="str">
        <f t="shared" ref="B227:B252" si="49">IF(I227&lt;&gt;"",$AL$1,"")</f>
        <v/>
      </c>
      <c r="C227" s="79"/>
      <c r="D227" s="120"/>
      <c r="E227" s="121"/>
      <c r="F227" s="121"/>
      <c r="G227" s="121"/>
      <c r="H227" s="122"/>
      <c r="I227" s="81"/>
      <c r="J227" s="49" t="str">
        <f t="shared" si="48"/>
        <v/>
      </c>
      <c r="K227" s="16"/>
      <c r="L227" s="17"/>
      <c r="M227" s="34"/>
      <c r="N227" s="69" t="str">
        <f t="shared" si="46"/>
        <v/>
      </c>
      <c r="O227" s="15"/>
      <c r="P227" s="72" t="str">
        <f t="shared" si="47"/>
        <v/>
      </c>
      <c r="Q227" s="31"/>
      <c r="R227" s="104"/>
      <c r="S227" s="38"/>
      <c r="T227" s="28"/>
      <c r="U227" s="28"/>
      <c r="V227" s="28"/>
      <c r="W227" s="28"/>
      <c r="X227" s="28"/>
      <c r="Y227" s="28"/>
      <c r="Z227" s="28"/>
      <c r="AA227" s="15"/>
      <c r="AB227" s="14"/>
      <c r="AC227" s="14"/>
      <c r="AD227" s="14"/>
      <c r="AE227" s="14"/>
      <c r="AF227" s="14"/>
      <c r="AG227" s="14"/>
      <c r="AH227" s="14"/>
      <c r="AI227" s="14"/>
      <c r="AJ227" s="14"/>
    </row>
    <row r="228" spans="2:36" ht="12.75" customHeight="1" x14ac:dyDescent="0.2">
      <c r="B228" s="65" t="str">
        <f t="shared" si="49"/>
        <v/>
      </c>
      <c r="C228" s="79"/>
      <c r="D228" s="120"/>
      <c r="E228" s="121"/>
      <c r="F228" s="121"/>
      <c r="G228" s="121"/>
      <c r="H228" s="122"/>
      <c r="I228" s="81"/>
      <c r="J228" s="49" t="str">
        <f t="shared" si="48"/>
        <v/>
      </c>
      <c r="K228" s="16"/>
      <c r="L228" s="17"/>
      <c r="M228" s="34"/>
      <c r="N228" s="69" t="str">
        <f t="shared" si="46"/>
        <v/>
      </c>
      <c r="O228" s="15"/>
      <c r="P228" s="72" t="str">
        <f t="shared" si="47"/>
        <v/>
      </c>
      <c r="Q228" s="31"/>
      <c r="R228" s="104"/>
      <c r="S228" s="38"/>
      <c r="T228" s="28"/>
      <c r="U228" s="28"/>
      <c r="V228" s="28"/>
      <c r="W228" s="28"/>
      <c r="X228" s="28"/>
      <c r="Y228" s="28"/>
      <c r="Z228" s="28"/>
      <c r="AA228" s="15"/>
      <c r="AB228" s="14"/>
      <c r="AC228" s="14"/>
      <c r="AD228" s="14"/>
      <c r="AE228" s="14"/>
      <c r="AF228" s="14"/>
      <c r="AG228" s="14"/>
      <c r="AH228" s="14"/>
      <c r="AI228" s="14"/>
      <c r="AJ228" s="14"/>
    </row>
    <row r="229" spans="2:36" ht="12.75" customHeight="1" x14ac:dyDescent="0.2">
      <c r="B229" s="65" t="str">
        <f t="shared" si="49"/>
        <v/>
      </c>
      <c r="C229" s="79"/>
      <c r="D229" s="120"/>
      <c r="E229" s="121"/>
      <c r="F229" s="121"/>
      <c r="G229" s="121"/>
      <c r="H229" s="122"/>
      <c r="I229" s="81"/>
      <c r="J229" s="49" t="str">
        <f t="shared" si="48"/>
        <v/>
      </c>
      <c r="K229" s="16"/>
      <c r="L229" s="17"/>
      <c r="M229" s="34"/>
      <c r="N229" s="69" t="str">
        <f t="shared" si="46"/>
        <v/>
      </c>
      <c r="O229" s="15"/>
      <c r="P229" s="72" t="str">
        <f t="shared" si="47"/>
        <v/>
      </c>
      <c r="Q229" s="31"/>
      <c r="R229" s="104"/>
      <c r="S229" s="38"/>
      <c r="T229" s="28"/>
      <c r="U229" s="28"/>
      <c r="V229" s="28"/>
      <c r="W229" s="28"/>
      <c r="X229" s="28"/>
      <c r="Y229" s="28"/>
      <c r="Z229" s="28"/>
      <c r="AA229" s="15"/>
      <c r="AB229" s="14"/>
      <c r="AC229" s="14"/>
      <c r="AD229" s="14"/>
      <c r="AE229" s="14"/>
      <c r="AF229" s="14"/>
      <c r="AG229" s="14"/>
      <c r="AH229" s="14"/>
      <c r="AI229" s="14"/>
      <c r="AJ229" s="14"/>
    </row>
    <row r="230" spans="2:36" ht="12.75" customHeight="1" x14ac:dyDescent="0.2">
      <c r="B230" s="65" t="str">
        <f t="shared" si="49"/>
        <v/>
      </c>
      <c r="C230" s="79"/>
      <c r="D230" s="120"/>
      <c r="E230" s="121"/>
      <c r="F230" s="121"/>
      <c r="G230" s="121"/>
      <c r="H230" s="122"/>
      <c r="I230" s="81"/>
      <c r="J230" s="49" t="str">
        <f t="shared" si="48"/>
        <v/>
      </c>
      <c r="K230" s="16"/>
      <c r="L230" s="17"/>
      <c r="M230" s="34"/>
      <c r="N230" s="69" t="str">
        <f t="shared" si="46"/>
        <v/>
      </c>
      <c r="O230" s="15"/>
      <c r="P230" s="72" t="str">
        <f t="shared" si="47"/>
        <v/>
      </c>
      <c r="Q230" s="31"/>
      <c r="R230" s="104"/>
      <c r="S230" s="38"/>
      <c r="T230" s="28"/>
      <c r="U230" s="28"/>
      <c r="V230" s="28"/>
      <c r="W230" s="28"/>
      <c r="X230" s="28"/>
      <c r="Y230" s="28"/>
      <c r="Z230" s="28"/>
      <c r="AA230" s="15"/>
      <c r="AB230" s="14"/>
      <c r="AC230" s="14"/>
      <c r="AD230" s="14"/>
      <c r="AE230" s="14"/>
      <c r="AF230" s="14"/>
      <c r="AG230" s="14"/>
      <c r="AH230" s="14"/>
      <c r="AI230" s="14"/>
      <c r="AJ230" s="15"/>
    </row>
    <row r="231" spans="2:36" ht="12.75" customHeight="1" x14ac:dyDescent="0.2">
      <c r="B231" s="65" t="str">
        <f t="shared" si="49"/>
        <v/>
      </c>
      <c r="C231" s="79"/>
      <c r="D231" s="120"/>
      <c r="E231" s="121"/>
      <c r="F231" s="121"/>
      <c r="G231" s="121"/>
      <c r="H231" s="122"/>
      <c r="I231" s="81"/>
      <c r="J231" s="49" t="str">
        <f t="shared" si="48"/>
        <v/>
      </c>
      <c r="K231" s="16"/>
      <c r="L231" s="17"/>
      <c r="M231" s="34"/>
      <c r="N231" s="69" t="str">
        <f t="shared" si="46"/>
        <v/>
      </c>
      <c r="O231" s="15"/>
      <c r="P231" s="72" t="str">
        <f t="shared" si="47"/>
        <v/>
      </c>
      <c r="Q231" s="31"/>
      <c r="R231" s="104"/>
      <c r="S231" s="38"/>
      <c r="T231" s="28"/>
      <c r="U231" s="28"/>
      <c r="V231" s="28"/>
      <c r="W231" s="28"/>
      <c r="X231" s="28"/>
      <c r="Y231" s="28"/>
      <c r="Z231" s="28"/>
      <c r="AA231" s="14"/>
      <c r="AB231" s="14"/>
      <c r="AC231" s="14"/>
      <c r="AD231" s="14"/>
      <c r="AE231" s="14"/>
      <c r="AF231" s="14"/>
      <c r="AG231" s="14"/>
      <c r="AH231" s="14"/>
      <c r="AI231" s="14"/>
      <c r="AJ231" s="15"/>
    </row>
    <row r="232" spans="2:36" ht="12.75" customHeight="1" x14ac:dyDescent="0.2">
      <c r="B232" s="65" t="str">
        <f t="shared" si="49"/>
        <v/>
      </c>
      <c r="C232" s="79"/>
      <c r="D232" s="120"/>
      <c r="E232" s="121"/>
      <c r="F232" s="121"/>
      <c r="G232" s="121"/>
      <c r="H232" s="122"/>
      <c r="I232" s="81"/>
      <c r="J232" s="49" t="str">
        <f t="shared" si="48"/>
        <v/>
      </c>
      <c r="K232" s="16"/>
      <c r="L232" s="17"/>
      <c r="M232" s="34"/>
      <c r="N232" s="69" t="str">
        <f t="shared" si="46"/>
        <v/>
      </c>
      <c r="O232" s="15"/>
      <c r="P232" s="72" t="str">
        <f t="shared" si="47"/>
        <v/>
      </c>
      <c r="Q232" s="31"/>
      <c r="R232" s="104"/>
      <c r="S232" s="38"/>
      <c r="T232" s="28"/>
      <c r="U232" s="28"/>
      <c r="V232" s="28"/>
      <c r="W232" s="28"/>
      <c r="X232" s="28"/>
      <c r="Y232" s="28"/>
      <c r="Z232" s="28"/>
      <c r="AA232" s="14"/>
      <c r="AB232" s="14"/>
      <c r="AC232" s="14"/>
      <c r="AD232" s="14"/>
      <c r="AE232" s="14"/>
      <c r="AF232" s="14"/>
      <c r="AG232" s="14"/>
      <c r="AH232" s="14"/>
      <c r="AI232" s="14"/>
      <c r="AJ232" s="15"/>
    </row>
    <row r="233" spans="2:36" ht="12.75" customHeight="1" x14ac:dyDescent="0.2">
      <c r="B233" s="65" t="str">
        <f t="shared" si="49"/>
        <v/>
      </c>
      <c r="C233" s="79"/>
      <c r="D233" s="120"/>
      <c r="E233" s="121"/>
      <c r="F233" s="121"/>
      <c r="G233" s="121"/>
      <c r="H233" s="122"/>
      <c r="I233" s="81"/>
      <c r="J233" s="49" t="str">
        <f t="shared" si="48"/>
        <v/>
      </c>
      <c r="K233" s="16"/>
      <c r="L233" s="17"/>
      <c r="M233" s="34"/>
      <c r="N233" s="69" t="str">
        <f t="shared" si="46"/>
        <v/>
      </c>
      <c r="O233" s="15"/>
      <c r="P233" s="72" t="str">
        <f t="shared" si="47"/>
        <v/>
      </c>
      <c r="Q233" s="31"/>
      <c r="R233" s="104"/>
      <c r="S233" s="38"/>
      <c r="T233" s="28"/>
      <c r="U233" s="28"/>
      <c r="V233" s="28"/>
      <c r="W233" s="28"/>
      <c r="X233" s="28"/>
      <c r="Y233" s="28"/>
      <c r="Z233" s="28"/>
      <c r="AA233" s="14"/>
      <c r="AB233" s="14"/>
      <c r="AC233" s="14"/>
      <c r="AD233" s="14"/>
      <c r="AE233" s="14"/>
      <c r="AF233" s="14"/>
      <c r="AG233" s="14"/>
      <c r="AH233" s="14"/>
      <c r="AI233" s="14"/>
      <c r="AJ233" s="15"/>
    </row>
    <row r="234" spans="2:36" ht="12.75" customHeight="1" x14ac:dyDescent="0.2">
      <c r="B234" s="65" t="str">
        <f t="shared" si="49"/>
        <v/>
      </c>
      <c r="C234" s="79"/>
      <c r="D234" s="120"/>
      <c r="E234" s="121"/>
      <c r="F234" s="121"/>
      <c r="G234" s="121"/>
      <c r="H234" s="122"/>
      <c r="I234" s="81"/>
      <c r="J234" s="49" t="str">
        <f t="shared" si="48"/>
        <v/>
      </c>
      <c r="K234" s="16"/>
      <c r="L234" s="17"/>
      <c r="M234" s="34"/>
      <c r="N234" s="69" t="str">
        <f t="shared" si="46"/>
        <v/>
      </c>
      <c r="O234" s="15"/>
      <c r="P234" s="72" t="str">
        <f t="shared" si="47"/>
        <v/>
      </c>
      <c r="Q234" s="31"/>
      <c r="R234" s="104"/>
      <c r="S234" s="38"/>
      <c r="T234" s="28"/>
      <c r="U234" s="28"/>
      <c r="V234" s="28"/>
      <c r="W234" s="28"/>
      <c r="X234" s="28"/>
      <c r="Y234" s="28"/>
      <c r="Z234" s="28"/>
      <c r="AA234" s="14"/>
      <c r="AB234" s="14"/>
      <c r="AC234" s="14"/>
      <c r="AD234" s="14"/>
      <c r="AE234" s="14"/>
      <c r="AF234" s="14"/>
      <c r="AG234" s="14"/>
      <c r="AH234" s="14"/>
      <c r="AI234" s="14"/>
      <c r="AJ234" s="15"/>
    </row>
    <row r="235" spans="2:36" ht="12.75" customHeight="1" x14ac:dyDescent="0.2">
      <c r="B235" s="65" t="str">
        <f t="shared" si="49"/>
        <v/>
      </c>
      <c r="C235" s="79"/>
      <c r="D235" s="120"/>
      <c r="E235" s="121"/>
      <c r="F235" s="121"/>
      <c r="G235" s="121"/>
      <c r="H235" s="122"/>
      <c r="I235" s="81"/>
      <c r="J235" s="49" t="str">
        <f t="shared" si="48"/>
        <v/>
      </c>
      <c r="K235" s="16"/>
      <c r="L235" s="17"/>
      <c r="M235" s="34"/>
      <c r="N235" s="69" t="str">
        <f t="shared" si="46"/>
        <v/>
      </c>
      <c r="O235" s="15"/>
      <c r="P235" s="72" t="str">
        <f t="shared" si="47"/>
        <v/>
      </c>
      <c r="Q235" s="31"/>
      <c r="R235" s="104"/>
      <c r="S235" s="38"/>
      <c r="T235" s="28"/>
      <c r="U235" s="28"/>
      <c r="V235" s="28"/>
      <c r="W235" s="28"/>
      <c r="X235" s="28"/>
      <c r="Y235" s="28"/>
      <c r="Z235" s="28"/>
      <c r="AA235" s="14"/>
      <c r="AB235" s="14"/>
      <c r="AC235" s="14"/>
      <c r="AD235" s="14"/>
      <c r="AE235" s="14"/>
      <c r="AF235" s="14"/>
      <c r="AG235" s="14"/>
      <c r="AH235" s="14"/>
      <c r="AI235" s="14"/>
      <c r="AJ235" s="15"/>
    </row>
    <row r="236" spans="2:36" ht="12.75" customHeight="1" x14ac:dyDescent="0.2">
      <c r="B236" s="65" t="str">
        <f t="shared" si="49"/>
        <v/>
      </c>
      <c r="C236" s="79"/>
      <c r="D236" s="120"/>
      <c r="E236" s="121"/>
      <c r="F236" s="121"/>
      <c r="G236" s="121"/>
      <c r="H236" s="122"/>
      <c r="I236" s="81"/>
      <c r="J236" s="49" t="str">
        <f t="shared" si="48"/>
        <v/>
      </c>
      <c r="K236" s="16"/>
      <c r="L236" s="17"/>
      <c r="M236" s="34"/>
      <c r="N236" s="69" t="str">
        <f t="shared" si="46"/>
        <v/>
      </c>
      <c r="O236" s="15"/>
      <c r="P236" s="72" t="str">
        <f t="shared" si="47"/>
        <v/>
      </c>
      <c r="Q236" s="31"/>
      <c r="R236" s="104"/>
      <c r="S236" s="38"/>
      <c r="T236" s="28"/>
      <c r="U236" s="28"/>
      <c r="V236" s="28"/>
      <c r="W236" s="28"/>
      <c r="X236" s="28"/>
      <c r="Y236" s="28"/>
      <c r="Z236" s="28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</row>
    <row r="237" spans="2:36" ht="12.75" customHeight="1" x14ac:dyDescent="0.2">
      <c r="B237" s="65" t="str">
        <f t="shared" si="49"/>
        <v/>
      </c>
      <c r="C237" s="79"/>
      <c r="D237" s="120"/>
      <c r="E237" s="121"/>
      <c r="F237" s="121"/>
      <c r="G237" s="121"/>
      <c r="H237" s="122"/>
      <c r="I237" s="81"/>
      <c r="J237" s="49" t="str">
        <f t="shared" si="48"/>
        <v/>
      </c>
      <c r="K237" s="16"/>
      <c r="L237" s="17"/>
      <c r="M237" s="34"/>
      <c r="N237" s="69" t="str">
        <f t="shared" si="46"/>
        <v/>
      </c>
      <c r="O237" s="15"/>
      <c r="P237" s="72" t="str">
        <f t="shared" si="47"/>
        <v/>
      </c>
      <c r="Q237" s="31"/>
      <c r="R237" s="104"/>
      <c r="S237" s="38"/>
      <c r="T237" s="28"/>
      <c r="U237" s="28"/>
      <c r="V237" s="28"/>
      <c r="W237" s="28"/>
      <c r="X237" s="28"/>
      <c r="Y237" s="28"/>
      <c r="Z237" s="28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</row>
    <row r="238" spans="2:36" ht="12.75" customHeight="1" x14ac:dyDescent="0.2">
      <c r="B238" s="65" t="str">
        <f t="shared" si="49"/>
        <v/>
      </c>
      <c r="C238" s="79"/>
      <c r="D238" s="120"/>
      <c r="E238" s="121"/>
      <c r="F238" s="121"/>
      <c r="G238" s="121"/>
      <c r="H238" s="122"/>
      <c r="I238" s="81"/>
      <c r="J238" s="49" t="str">
        <f t="shared" si="48"/>
        <v/>
      </c>
      <c r="K238" s="16"/>
      <c r="L238" s="17"/>
      <c r="M238" s="35"/>
      <c r="N238" s="69" t="str">
        <f t="shared" si="46"/>
        <v/>
      </c>
      <c r="O238" s="15"/>
      <c r="P238" s="72" t="str">
        <f t="shared" si="47"/>
        <v/>
      </c>
      <c r="Q238" s="31"/>
      <c r="R238" s="104"/>
      <c r="S238" s="38"/>
      <c r="T238" s="28"/>
      <c r="U238" s="28"/>
      <c r="V238" s="28"/>
      <c r="W238" s="28"/>
      <c r="X238" s="28"/>
      <c r="Y238" s="28"/>
      <c r="Z238" s="28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</row>
    <row r="239" spans="2:36" ht="12.75" customHeight="1" x14ac:dyDescent="0.2">
      <c r="B239" s="65" t="str">
        <f t="shared" si="49"/>
        <v/>
      </c>
      <c r="C239" s="79"/>
      <c r="D239" s="120"/>
      <c r="E239" s="121"/>
      <c r="F239" s="121"/>
      <c r="G239" s="121"/>
      <c r="H239" s="122"/>
      <c r="I239" s="81"/>
      <c r="J239" s="49" t="str">
        <f t="shared" si="48"/>
        <v/>
      </c>
      <c r="K239" s="16"/>
      <c r="L239" s="17"/>
      <c r="M239" s="35"/>
      <c r="N239" s="69" t="str">
        <f t="shared" si="46"/>
        <v/>
      </c>
      <c r="O239" s="15"/>
      <c r="P239" s="72" t="str">
        <f t="shared" si="47"/>
        <v/>
      </c>
      <c r="Q239" s="31"/>
      <c r="R239" s="104"/>
      <c r="S239" s="38"/>
      <c r="T239" s="28"/>
      <c r="U239" s="28"/>
      <c r="V239" s="28"/>
      <c r="W239" s="28"/>
      <c r="X239" s="28"/>
      <c r="Y239" s="28"/>
      <c r="Z239" s="28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</row>
    <row r="240" spans="2:36" ht="12.75" customHeight="1" x14ac:dyDescent="0.2">
      <c r="B240" s="65" t="str">
        <f t="shared" si="49"/>
        <v/>
      </c>
      <c r="C240" s="79"/>
      <c r="D240" s="120"/>
      <c r="E240" s="121"/>
      <c r="F240" s="121"/>
      <c r="G240" s="121"/>
      <c r="H240" s="122"/>
      <c r="I240" s="81"/>
      <c r="J240" s="49" t="str">
        <f t="shared" si="48"/>
        <v/>
      </c>
      <c r="K240" s="16"/>
      <c r="L240" s="17"/>
      <c r="M240" s="35"/>
      <c r="N240" s="69" t="str">
        <f t="shared" si="46"/>
        <v/>
      </c>
      <c r="O240" s="15"/>
      <c r="P240" s="72" t="str">
        <f t="shared" si="47"/>
        <v/>
      </c>
      <c r="Q240" s="31"/>
      <c r="R240" s="104"/>
      <c r="S240" s="38"/>
      <c r="T240" s="28"/>
      <c r="U240" s="28"/>
      <c r="V240" s="28"/>
      <c r="W240" s="28"/>
      <c r="X240" s="28"/>
      <c r="Y240" s="28"/>
      <c r="Z240" s="28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</row>
    <row r="241" spans="2:36" ht="12.75" customHeight="1" x14ac:dyDescent="0.2">
      <c r="B241" s="65" t="str">
        <f t="shared" si="49"/>
        <v/>
      </c>
      <c r="C241" s="79"/>
      <c r="D241" s="120"/>
      <c r="E241" s="121"/>
      <c r="F241" s="121"/>
      <c r="G241" s="121"/>
      <c r="H241" s="122"/>
      <c r="I241" s="81"/>
      <c r="J241" s="49" t="str">
        <f t="shared" si="48"/>
        <v/>
      </c>
      <c r="K241" s="16"/>
      <c r="L241" s="17"/>
      <c r="M241" s="34"/>
      <c r="N241" s="69" t="str">
        <f t="shared" si="46"/>
        <v/>
      </c>
      <c r="O241" s="15"/>
      <c r="P241" s="72" t="str">
        <f t="shared" si="47"/>
        <v/>
      </c>
      <c r="Q241" s="31"/>
      <c r="R241" s="106"/>
      <c r="S241" s="39"/>
      <c r="T241" s="47"/>
      <c r="U241" s="47"/>
      <c r="V241" s="47"/>
      <c r="W241" s="47"/>
      <c r="X241" s="47"/>
      <c r="Y241" s="47"/>
      <c r="Z241" s="47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</row>
    <row r="242" spans="2:36" ht="12.75" customHeight="1" x14ac:dyDescent="0.2">
      <c r="B242" s="65" t="str">
        <f t="shared" si="49"/>
        <v/>
      </c>
      <c r="C242" s="79"/>
      <c r="D242" s="120"/>
      <c r="E242" s="121"/>
      <c r="F242" s="121"/>
      <c r="G242" s="121"/>
      <c r="H242" s="122"/>
      <c r="I242" s="81"/>
      <c r="J242" s="49" t="str">
        <f t="shared" si="48"/>
        <v/>
      </c>
      <c r="K242" s="16"/>
      <c r="L242" s="17"/>
      <c r="M242" s="34"/>
      <c r="N242" s="69" t="str">
        <f t="shared" si="46"/>
        <v/>
      </c>
      <c r="O242" s="15"/>
      <c r="P242" s="72" t="str">
        <f t="shared" si="47"/>
        <v/>
      </c>
      <c r="Q242" s="31"/>
      <c r="R242" s="106"/>
      <c r="S242" s="39"/>
      <c r="T242" s="47"/>
      <c r="U242" s="47"/>
      <c r="V242" s="47"/>
      <c r="W242" s="47"/>
      <c r="X242" s="47"/>
      <c r="Y242" s="47"/>
      <c r="Z242" s="47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</row>
    <row r="243" spans="2:36" ht="12.75" customHeight="1" x14ac:dyDescent="0.2">
      <c r="B243" s="65" t="str">
        <f t="shared" si="49"/>
        <v/>
      </c>
      <c r="C243" s="79"/>
      <c r="D243" s="120"/>
      <c r="E243" s="121"/>
      <c r="F243" s="121"/>
      <c r="G243" s="121"/>
      <c r="H243" s="122"/>
      <c r="I243" s="81"/>
      <c r="J243" s="49" t="str">
        <f t="shared" si="48"/>
        <v/>
      </c>
      <c r="K243" s="16"/>
      <c r="L243" s="17"/>
      <c r="M243" s="34"/>
      <c r="N243" s="69" t="str">
        <f t="shared" si="46"/>
        <v/>
      </c>
      <c r="O243" s="15"/>
      <c r="P243" s="72" t="str">
        <f t="shared" si="47"/>
        <v/>
      </c>
      <c r="Q243" s="31"/>
      <c r="R243" s="106"/>
      <c r="S243" s="39"/>
      <c r="T243" s="47"/>
      <c r="U243" s="47"/>
      <c r="V243" s="47"/>
      <c r="W243" s="47"/>
      <c r="X243" s="47"/>
      <c r="Y243" s="47"/>
      <c r="Z243" s="47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</row>
    <row r="244" spans="2:36" ht="12.75" customHeight="1" x14ac:dyDescent="0.2">
      <c r="B244" s="65" t="str">
        <f t="shared" si="49"/>
        <v/>
      </c>
      <c r="C244" s="79"/>
      <c r="D244" s="120"/>
      <c r="E244" s="121"/>
      <c r="F244" s="121"/>
      <c r="G244" s="121"/>
      <c r="H244" s="122"/>
      <c r="I244" s="81"/>
      <c r="J244" s="49" t="str">
        <f t="shared" si="48"/>
        <v/>
      </c>
      <c r="K244" s="16"/>
      <c r="L244" s="17"/>
      <c r="M244" s="34"/>
      <c r="N244" s="69" t="str">
        <f t="shared" si="46"/>
        <v/>
      </c>
      <c r="O244" s="15"/>
      <c r="P244" s="72" t="str">
        <f t="shared" si="47"/>
        <v/>
      </c>
      <c r="Q244" s="31"/>
      <c r="R244" s="106"/>
      <c r="S244" s="39"/>
      <c r="T244" s="47"/>
      <c r="U244" s="47"/>
      <c r="V244" s="47"/>
      <c r="W244" s="47"/>
      <c r="X244" s="47"/>
      <c r="Y244" s="47"/>
      <c r="Z244" s="47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</row>
    <row r="245" spans="2:36" ht="12.75" customHeight="1" x14ac:dyDescent="0.2">
      <c r="B245" s="65" t="str">
        <f t="shared" si="49"/>
        <v/>
      </c>
      <c r="C245" s="79"/>
      <c r="D245" s="120"/>
      <c r="E245" s="121"/>
      <c r="F245" s="121"/>
      <c r="G245" s="121"/>
      <c r="H245" s="122"/>
      <c r="I245" s="81"/>
      <c r="J245" s="49" t="str">
        <f t="shared" si="48"/>
        <v/>
      </c>
      <c r="K245" s="16"/>
      <c r="L245" s="17"/>
      <c r="M245" s="34"/>
      <c r="N245" s="69" t="str">
        <f t="shared" si="46"/>
        <v/>
      </c>
      <c r="O245" s="15"/>
      <c r="P245" s="72" t="str">
        <f t="shared" si="47"/>
        <v/>
      </c>
      <c r="Q245" s="31"/>
      <c r="R245" s="106"/>
      <c r="S245" s="39"/>
      <c r="T245" s="47"/>
      <c r="U245" s="47"/>
      <c r="V245" s="47"/>
      <c r="W245" s="47"/>
      <c r="X245" s="47"/>
      <c r="Y245" s="47"/>
      <c r="Z245" s="47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</row>
    <row r="246" spans="2:36" ht="12.75" customHeight="1" x14ac:dyDescent="0.2">
      <c r="B246" s="65" t="str">
        <f t="shared" si="49"/>
        <v/>
      </c>
      <c r="C246" s="79"/>
      <c r="D246" s="120"/>
      <c r="E246" s="121"/>
      <c r="F246" s="121"/>
      <c r="G246" s="121"/>
      <c r="H246" s="122"/>
      <c r="I246" s="81"/>
      <c r="J246" s="49" t="str">
        <f t="shared" si="48"/>
        <v/>
      </c>
      <c r="K246" s="16"/>
      <c r="L246" s="17"/>
      <c r="M246" s="34"/>
      <c r="N246" s="69" t="str">
        <f t="shared" si="46"/>
        <v/>
      </c>
      <c r="O246" s="15"/>
      <c r="P246" s="72" t="str">
        <f t="shared" si="47"/>
        <v/>
      </c>
      <c r="Q246" s="31"/>
      <c r="R246" s="104"/>
      <c r="S246" s="38"/>
      <c r="T246" s="28"/>
      <c r="U246" s="28"/>
      <c r="V246" s="28"/>
      <c r="W246" s="28"/>
      <c r="X246" s="28"/>
      <c r="Y246" s="28"/>
      <c r="Z246" s="28"/>
      <c r="AA246" s="15"/>
      <c r="AB246" s="14"/>
      <c r="AC246" s="14"/>
      <c r="AD246" s="14"/>
      <c r="AE246" s="14"/>
      <c r="AF246" s="14"/>
      <c r="AG246" s="14"/>
      <c r="AH246" s="14"/>
      <c r="AI246" s="14"/>
      <c r="AJ246" s="14"/>
    </row>
    <row r="247" spans="2:36" ht="12.75" customHeight="1" x14ac:dyDescent="0.2">
      <c r="B247" s="65" t="str">
        <f t="shared" si="49"/>
        <v/>
      </c>
      <c r="C247" s="79"/>
      <c r="D247" s="120"/>
      <c r="E247" s="121"/>
      <c r="F247" s="121"/>
      <c r="G247" s="121"/>
      <c r="H247" s="122"/>
      <c r="I247" s="81"/>
      <c r="J247" s="49" t="str">
        <f t="shared" si="48"/>
        <v/>
      </c>
      <c r="K247" s="16"/>
      <c r="L247" s="17"/>
      <c r="M247" s="34"/>
      <c r="N247" s="69" t="str">
        <f t="shared" si="46"/>
        <v/>
      </c>
      <c r="O247" s="15"/>
      <c r="P247" s="72" t="str">
        <f t="shared" si="47"/>
        <v/>
      </c>
      <c r="Q247" s="31"/>
      <c r="R247" s="104"/>
      <c r="S247" s="38"/>
      <c r="T247" s="28"/>
      <c r="U247" s="28"/>
      <c r="V247" s="28"/>
      <c r="W247" s="28"/>
      <c r="X247" s="28"/>
      <c r="Y247" s="28"/>
      <c r="Z247" s="28"/>
      <c r="AA247" s="15"/>
      <c r="AB247" s="14"/>
      <c r="AC247" s="14"/>
      <c r="AD247" s="14"/>
      <c r="AE247" s="14"/>
      <c r="AF247" s="14"/>
      <c r="AG247" s="14"/>
      <c r="AH247" s="14"/>
      <c r="AI247" s="14"/>
      <c r="AJ247" s="14"/>
    </row>
    <row r="248" spans="2:36" ht="12.75" customHeight="1" x14ac:dyDescent="0.2">
      <c r="B248" s="65" t="str">
        <f t="shared" si="49"/>
        <v/>
      </c>
      <c r="C248" s="79"/>
      <c r="D248" s="120"/>
      <c r="E248" s="121"/>
      <c r="F248" s="121"/>
      <c r="G248" s="121"/>
      <c r="H248" s="122"/>
      <c r="I248" s="81"/>
      <c r="J248" s="49" t="str">
        <f t="shared" si="48"/>
        <v/>
      </c>
      <c r="K248" s="16"/>
      <c r="L248" s="17"/>
      <c r="M248" s="34"/>
      <c r="N248" s="69" t="str">
        <f t="shared" si="46"/>
        <v/>
      </c>
      <c r="O248" s="15"/>
      <c r="P248" s="72" t="str">
        <f t="shared" si="47"/>
        <v/>
      </c>
      <c r="Q248" s="31"/>
      <c r="R248" s="104"/>
      <c r="S248" s="38"/>
      <c r="T248" s="28"/>
      <c r="U248" s="28"/>
      <c r="V248" s="28"/>
      <c r="W248" s="28"/>
      <c r="X248" s="28"/>
      <c r="Y248" s="28"/>
      <c r="Z248" s="28"/>
      <c r="AA248" s="15"/>
      <c r="AB248" s="14"/>
      <c r="AC248" s="14"/>
      <c r="AD248" s="14"/>
      <c r="AE248" s="14"/>
      <c r="AF248" s="14"/>
      <c r="AG248" s="14"/>
      <c r="AH248" s="14"/>
      <c r="AI248" s="14"/>
      <c r="AJ248" s="14"/>
    </row>
    <row r="249" spans="2:36" ht="12.75" customHeight="1" x14ac:dyDescent="0.2">
      <c r="B249" s="65" t="str">
        <f t="shared" si="49"/>
        <v/>
      </c>
      <c r="C249" s="79"/>
      <c r="D249" s="120"/>
      <c r="E249" s="121"/>
      <c r="F249" s="121"/>
      <c r="G249" s="121"/>
      <c r="H249" s="122"/>
      <c r="I249" s="81"/>
      <c r="J249" s="49" t="str">
        <f t="shared" si="48"/>
        <v/>
      </c>
      <c r="K249" s="16"/>
      <c r="L249" s="17"/>
      <c r="M249" s="34"/>
      <c r="N249" s="69" t="str">
        <f t="shared" si="46"/>
        <v/>
      </c>
      <c r="O249" s="15"/>
      <c r="P249" s="72" t="str">
        <f t="shared" si="47"/>
        <v/>
      </c>
      <c r="Q249" s="31"/>
      <c r="R249" s="104"/>
      <c r="S249" s="38"/>
      <c r="T249" s="28"/>
      <c r="U249" s="28"/>
      <c r="V249" s="28"/>
      <c r="W249" s="28"/>
      <c r="X249" s="28"/>
      <c r="Y249" s="28"/>
      <c r="Z249" s="28"/>
      <c r="AA249" s="15"/>
      <c r="AB249" s="14"/>
      <c r="AC249" s="14"/>
      <c r="AD249" s="14"/>
      <c r="AE249" s="14"/>
      <c r="AF249" s="14"/>
      <c r="AG249" s="14"/>
      <c r="AH249" s="14"/>
      <c r="AI249" s="14"/>
      <c r="AJ249" s="14"/>
    </row>
    <row r="250" spans="2:36" ht="12.75" customHeight="1" x14ac:dyDescent="0.2">
      <c r="B250" s="65" t="str">
        <f t="shared" si="49"/>
        <v/>
      </c>
      <c r="C250" s="79"/>
      <c r="D250" s="120"/>
      <c r="E250" s="121"/>
      <c r="F250" s="121"/>
      <c r="G250" s="121"/>
      <c r="H250" s="122"/>
      <c r="I250" s="82"/>
      <c r="J250" s="49" t="str">
        <f t="shared" si="48"/>
        <v/>
      </c>
      <c r="K250" s="18"/>
      <c r="L250" s="19"/>
      <c r="M250" s="35"/>
      <c r="N250" s="70" t="str">
        <f t="shared" si="46"/>
        <v/>
      </c>
      <c r="O250" s="20"/>
      <c r="P250" s="73" t="str">
        <f t="shared" si="47"/>
        <v/>
      </c>
      <c r="Q250" s="32"/>
      <c r="R250" s="107"/>
      <c r="S250" s="40"/>
      <c r="T250" s="29"/>
      <c r="U250" s="29"/>
      <c r="V250" s="29"/>
      <c r="W250" s="29"/>
      <c r="X250" s="29"/>
      <c r="Y250" s="29"/>
      <c r="Z250" s="29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</row>
    <row r="251" spans="2:36" ht="12.75" customHeight="1" x14ac:dyDescent="0.2">
      <c r="B251" s="65" t="str">
        <f t="shared" si="49"/>
        <v/>
      </c>
      <c r="C251" s="79"/>
      <c r="D251" s="120"/>
      <c r="E251" s="121"/>
      <c r="F251" s="121"/>
      <c r="G251" s="121"/>
      <c r="H251" s="122"/>
      <c r="I251" s="82"/>
      <c r="J251" s="49" t="str">
        <f t="shared" si="48"/>
        <v/>
      </c>
      <c r="K251" s="18"/>
      <c r="L251" s="19"/>
      <c r="M251" s="35"/>
      <c r="N251" s="70" t="str">
        <f t="shared" si="46"/>
        <v/>
      </c>
      <c r="O251" s="20"/>
      <c r="P251" s="73" t="str">
        <f t="shared" si="47"/>
        <v/>
      </c>
      <c r="Q251" s="32"/>
      <c r="R251" s="107"/>
      <c r="S251" s="40"/>
      <c r="T251" s="29"/>
      <c r="U251" s="29"/>
      <c r="V251" s="29"/>
      <c r="W251" s="29"/>
      <c r="X251" s="29"/>
      <c r="Y251" s="29"/>
      <c r="Z251" s="29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</row>
    <row r="252" spans="2:36" ht="12.75" customHeight="1" thickBot="1" x14ac:dyDescent="0.25">
      <c r="B252" s="65" t="str">
        <f t="shared" si="49"/>
        <v/>
      </c>
      <c r="C252" s="79"/>
      <c r="D252" s="123"/>
      <c r="E252" s="124"/>
      <c r="F252" s="124"/>
      <c r="G252" s="124"/>
      <c r="H252" s="125"/>
      <c r="I252" s="82"/>
      <c r="J252" s="74" t="str">
        <f t="shared" si="48"/>
        <v/>
      </c>
      <c r="K252" s="18"/>
      <c r="L252" s="19"/>
      <c r="M252" s="35"/>
      <c r="N252" s="70" t="str">
        <f t="shared" si="46"/>
        <v/>
      </c>
      <c r="O252" s="20"/>
      <c r="P252" s="73" t="str">
        <f t="shared" si="47"/>
        <v/>
      </c>
      <c r="Q252" s="32"/>
      <c r="R252" s="107"/>
      <c r="S252" s="40"/>
      <c r="T252" s="29"/>
      <c r="U252" s="29"/>
      <c r="V252" s="29"/>
      <c r="W252" s="29"/>
      <c r="X252" s="29"/>
      <c r="Y252" s="29"/>
      <c r="Z252" s="29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</row>
    <row r="253" spans="2:36" ht="12.75" hidden="1" customHeight="1" thickBot="1" x14ac:dyDescent="0.25">
      <c r="B253" s="66">
        <f>IF(D253&lt;&gt;"",$AL$1,"")</f>
        <v>1</v>
      </c>
      <c r="C253" s="79"/>
      <c r="D253" s="109" t="s">
        <v>31</v>
      </c>
      <c r="E253" s="110"/>
      <c r="F253" s="110"/>
      <c r="G253" s="110"/>
      <c r="H253" s="110"/>
      <c r="I253" s="110"/>
      <c r="J253" s="110"/>
      <c r="K253" s="110"/>
      <c r="L253" s="110"/>
      <c r="M253" s="110"/>
      <c r="N253" s="110"/>
      <c r="O253" s="110"/>
      <c r="P253" s="110"/>
      <c r="Q253" s="111"/>
      <c r="R253" s="97"/>
      <c r="S253" s="84">
        <f t="shared" ref="S253:AJ253" si="50">ROUNDUP(SUM(S195:S252),IF(S179&lt;&gt;"",S179,0))-SUM(S195:S252)</f>
        <v>0</v>
      </c>
      <c r="T253" s="85">
        <f t="shared" si="50"/>
        <v>0</v>
      </c>
      <c r="U253" s="85">
        <f t="shared" si="50"/>
        <v>0</v>
      </c>
      <c r="V253" s="85"/>
      <c r="W253" s="85"/>
      <c r="X253" s="85"/>
      <c r="Y253" s="85"/>
      <c r="Z253" s="85"/>
      <c r="AA253" s="85">
        <f t="shared" si="50"/>
        <v>0</v>
      </c>
      <c r="AB253" s="85">
        <f t="shared" si="50"/>
        <v>0</v>
      </c>
      <c r="AC253" s="85">
        <f t="shared" si="50"/>
        <v>0</v>
      </c>
      <c r="AD253" s="85">
        <f t="shared" si="50"/>
        <v>0</v>
      </c>
      <c r="AE253" s="85">
        <f t="shared" si="50"/>
        <v>0</v>
      </c>
      <c r="AF253" s="85">
        <f t="shared" si="50"/>
        <v>0</v>
      </c>
      <c r="AG253" s="85">
        <f t="shared" si="50"/>
        <v>0</v>
      </c>
      <c r="AH253" s="85">
        <f t="shared" si="50"/>
        <v>0</v>
      </c>
      <c r="AI253" s="85">
        <f t="shared" si="50"/>
        <v>0</v>
      </c>
      <c r="AJ253" s="85">
        <f t="shared" si="50"/>
        <v>0</v>
      </c>
    </row>
    <row r="254" spans="2:36" ht="12.75" customHeight="1" thickBot="1" x14ac:dyDescent="0.25">
      <c r="D254" s="109" t="s">
        <v>3</v>
      </c>
      <c r="E254" s="110"/>
      <c r="F254" s="110"/>
      <c r="G254" s="110"/>
      <c r="H254" s="110"/>
      <c r="I254" s="110"/>
      <c r="J254" s="110"/>
      <c r="K254" s="110"/>
      <c r="L254" s="110"/>
      <c r="M254" s="110"/>
      <c r="N254" s="110"/>
      <c r="O254" s="110"/>
      <c r="P254" s="110"/>
      <c r="Q254" s="111"/>
      <c r="R254" s="97"/>
      <c r="S254" s="93" t="str">
        <f t="shared" ref="S254:AJ254" si="51">IF(S176="","",IF(S194="","",IF(SUM(S195:S252)&lt;&gt;0,SUM(S195:S252),"")))</f>
        <v/>
      </c>
      <c r="T254" s="21" t="str">
        <f t="shared" si="51"/>
        <v/>
      </c>
      <c r="U254" s="21" t="str">
        <f t="shared" si="51"/>
        <v/>
      </c>
      <c r="V254" s="21"/>
      <c r="W254" s="21"/>
      <c r="X254" s="21"/>
      <c r="Y254" s="21"/>
      <c r="Z254" s="21"/>
      <c r="AA254" s="21" t="str">
        <f t="shared" si="51"/>
        <v/>
      </c>
      <c r="AB254" s="21" t="str">
        <f t="shared" si="51"/>
        <v/>
      </c>
      <c r="AC254" s="21" t="str">
        <f t="shared" si="51"/>
        <v/>
      </c>
      <c r="AD254" s="21" t="str">
        <f t="shared" si="51"/>
        <v/>
      </c>
      <c r="AE254" s="21" t="str">
        <f t="shared" si="51"/>
        <v/>
      </c>
      <c r="AF254" s="21" t="str">
        <f t="shared" si="51"/>
        <v/>
      </c>
      <c r="AG254" s="21" t="str">
        <f t="shared" si="51"/>
        <v/>
      </c>
      <c r="AH254" s="21" t="str">
        <f t="shared" si="51"/>
        <v/>
      </c>
      <c r="AI254" s="21" t="str">
        <f t="shared" si="51"/>
        <v/>
      </c>
      <c r="AJ254" s="21" t="str">
        <f t="shared" si="51"/>
        <v/>
      </c>
    </row>
    <row r="255" spans="2:36" ht="12.75" customHeight="1" thickBot="1" x14ac:dyDescent="0.25">
      <c r="B255" s="27" t="s">
        <v>18</v>
      </c>
      <c r="D255" s="112" t="s">
        <v>4</v>
      </c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4"/>
      <c r="R255" s="96"/>
      <c r="S255" s="94" t="str">
        <f t="shared" ref="S255:AJ256" si="52">IF(S176="","",IF(S194="",IF(SUM(COUNTIF(S195:S252,"LS")+COUNTIF(S195:S252,"LUMP"))&gt;0,"LS",""),SUM(S253:S254)))</f>
        <v/>
      </c>
      <c r="T255" s="41" t="str">
        <f t="shared" si="52"/>
        <v/>
      </c>
      <c r="U255" s="41" t="str">
        <f t="shared" si="52"/>
        <v/>
      </c>
      <c r="V255" s="41"/>
      <c r="W255" s="41"/>
      <c r="X255" s="41"/>
      <c r="Y255" s="41"/>
      <c r="Z255" s="41"/>
      <c r="AA255" s="41" t="str">
        <f t="shared" si="52"/>
        <v/>
      </c>
      <c r="AB255" s="41" t="str">
        <f t="shared" si="52"/>
        <v/>
      </c>
      <c r="AC255" s="41" t="str">
        <f t="shared" si="52"/>
        <v/>
      </c>
      <c r="AD255" s="41" t="str">
        <f t="shared" si="52"/>
        <v/>
      </c>
      <c r="AE255" s="41" t="str">
        <f t="shared" si="52"/>
        <v/>
      </c>
      <c r="AF255" s="41" t="str">
        <f t="shared" si="52"/>
        <v/>
      </c>
      <c r="AG255" s="41" t="str">
        <f t="shared" si="52"/>
        <v/>
      </c>
      <c r="AH255" s="41" t="str">
        <f t="shared" si="52"/>
        <v/>
      </c>
      <c r="AI255" s="41" t="str">
        <f t="shared" si="52"/>
        <v/>
      </c>
      <c r="AJ255" s="41" t="str">
        <f t="shared" si="52"/>
        <v/>
      </c>
    </row>
    <row r="256" spans="2:36" ht="12.75" customHeight="1" thickBot="1" x14ac:dyDescent="0.25">
      <c r="D256" s="112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4"/>
      <c r="R256" s="96"/>
      <c r="S256" s="83" t="str">
        <f t="shared" si="52"/>
        <v/>
      </c>
      <c r="T256" s="41" t="str">
        <f t="shared" si="52"/>
        <v/>
      </c>
      <c r="U256" s="41" t="str">
        <f t="shared" si="52"/>
        <v/>
      </c>
      <c r="V256" s="41"/>
      <c r="W256" s="41"/>
      <c r="X256" s="41"/>
      <c r="Y256" s="41"/>
      <c r="Z256" s="41"/>
      <c r="AA256" s="41" t="str">
        <f t="shared" si="52"/>
        <v/>
      </c>
      <c r="AB256" s="41" t="str">
        <f t="shared" si="52"/>
        <v/>
      </c>
      <c r="AC256" s="41" t="str">
        <f t="shared" si="52"/>
        <v/>
      </c>
      <c r="AD256" s="41" t="str">
        <f t="shared" si="52"/>
        <v/>
      </c>
      <c r="AE256" s="41" t="str">
        <f t="shared" si="52"/>
        <v/>
      </c>
      <c r="AF256" s="41" t="str">
        <f t="shared" si="52"/>
        <v/>
      </c>
      <c r="AG256" s="41" t="str">
        <f t="shared" si="52"/>
        <v/>
      </c>
      <c r="AH256" s="41" t="str">
        <f t="shared" si="52"/>
        <v/>
      </c>
      <c r="AI256" s="41" t="str">
        <f t="shared" si="52"/>
        <v/>
      </c>
      <c r="AJ256" s="41" t="str">
        <f t="shared" si="52"/>
        <v/>
      </c>
    </row>
    <row r="257" spans="2:36" ht="12.75" customHeight="1" thickBot="1" x14ac:dyDescent="0.25"/>
    <row r="258" spans="2:36" ht="12.75" customHeight="1" thickBot="1" x14ac:dyDescent="0.25">
      <c r="B258" s="53" t="s">
        <v>16</v>
      </c>
      <c r="C258" s="77"/>
      <c r="D258" s="91"/>
      <c r="E258" s="91"/>
      <c r="F258" s="91"/>
      <c r="G258" s="91"/>
      <c r="H258" s="92"/>
      <c r="I258" s="152">
        <f>I175+1</f>
        <v>4</v>
      </c>
      <c r="J258" s="152"/>
      <c r="K258" s="152"/>
      <c r="L258" s="152"/>
      <c r="M258" s="152"/>
      <c r="N258" s="152"/>
      <c r="O258" s="152"/>
      <c r="P258" s="152"/>
      <c r="Q258" s="152"/>
      <c r="R258" s="152"/>
      <c r="S258" s="152"/>
      <c r="T258" s="152"/>
      <c r="U258" s="152"/>
      <c r="V258" s="152"/>
      <c r="W258" s="152"/>
      <c r="X258" s="152"/>
      <c r="Y258" s="152"/>
      <c r="Z258" s="152"/>
      <c r="AA258" s="152"/>
      <c r="AB258" s="152"/>
      <c r="AC258" s="152"/>
      <c r="AD258" s="152"/>
      <c r="AE258" s="152"/>
      <c r="AF258" s="152"/>
      <c r="AG258" s="152"/>
      <c r="AH258" s="152"/>
      <c r="AI258" s="152"/>
      <c r="AJ258" s="152"/>
    </row>
    <row r="259" spans="2:36" ht="12.75" customHeight="1" thickBot="1" x14ac:dyDescent="0.25">
      <c r="B259" s="25" t="str">
        <f>IF(I258&lt;10,LEFT(B176,5)&amp;I258,IF(I258&gt;99,LEFT(B176,3)&amp;I258,LEFT(B176,4)&amp;I258))</f>
        <v>$GC004</v>
      </c>
      <c r="C259" s="51"/>
      <c r="D259" s="86"/>
      <c r="E259" s="86"/>
      <c r="F259" s="86"/>
      <c r="G259" s="86"/>
      <c r="H259" s="87"/>
      <c r="I259" s="8"/>
      <c r="J259" s="8"/>
      <c r="K259" s="8"/>
      <c r="L259" s="8"/>
      <c r="M259" s="8"/>
      <c r="N259" s="56"/>
      <c r="O259" s="56"/>
      <c r="P259" s="56"/>
      <c r="Q259" s="57" t="s">
        <v>14</v>
      </c>
      <c r="R259" s="57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</row>
    <row r="260" spans="2:36" ht="12.75" customHeight="1" x14ac:dyDescent="0.2">
      <c r="D260" s="87"/>
      <c r="E260" s="87"/>
      <c r="F260" s="87"/>
      <c r="G260" s="87"/>
      <c r="H260" s="87"/>
      <c r="I260" s="8"/>
      <c r="J260" s="8"/>
      <c r="K260" s="8"/>
      <c r="L260" s="8"/>
      <c r="M260" s="8"/>
      <c r="N260" s="56"/>
      <c r="O260" s="56"/>
      <c r="P260" s="56"/>
      <c r="Q260" s="57" t="s">
        <v>15</v>
      </c>
      <c r="R260" s="57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</row>
    <row r="261" spans="2:36" ht="12.75" customHeight="1" x14ac:dyDescent="0.2">
      <c r="D261" s="87"/>
      <c r="E261" s="87"/>
      <c r="F261" s="87"/>
      <c r="G261" s="87"/>
      <c r="H261" s="87"/>
      <c r="I261" s="55"/>
      <c r="J261" s="55"/>
      <c r="K261" s="58"/>
      <c r="L261" s="59"/>
      <c r="M261" s="56"/>
      <c r="N261" s="8"/>
      <c r="O261" s="56"/>
      <c r="P261" s="56"/>
      <c r="Q261" s="57" t="s">
        <v>6</v>
      </c>
      <c r="R261" s="57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</row>
    <row r="262" spans="2:36" ht="12.75" customHeight="1" x14ac:dyDescent="0.2">
      <c r="D262" s="87"/>
      <c r="E262" s="87"/>
      <c r="F262" s="87"/>
      <c r="G262" s="87"/>
      <c r="H262" s="87"/>
      <c r="I262" s="55"/>
      <c r="J262" s="55"/>
      <c r="K262" s="58"/>
      <c r="L262" s="59"/>
      <c r="M262" s="56"/>
      <c r="N262" s="8"/>
      <c r="O262" s="56"/>
      <c r="P262" s="56"/>
      <c r="Q262" s="57" t="s">
        <v>32</v>
      </c>
      <c r="R262" s="57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</row>
    <row r="263" spans="2:36" ht="12.75" customHeight="1" thickBot="1" x14ac:dyDescent="0.25">
      <c r="D263" s="87"/>
      <c r="E263" s="87"/>
      <c r="F263" s="87"/>
      <c r="G263" s="87"/>
      <c r="H263" s="87"/>
      <c r="I263" s="55"/>
      <c r="J263" s="55"/>
      <c r="K263" s="58"/>
      <c r="L263" s="59"/>
      <c r="M263" s="56"/>
      <c r="N263" s="8"/>
      <c r="O263" s="56"/>
      <c r="P263" s="56"/>
      <c r="Q263" s="57" t="s">
        <v>7</v>
      </c>
      <c r="R263" s="57"/>
      <c r="S263" s="10"/>
      <c r="T263" s="10"/>
      <c r="U263" s="10"/>
      <c r="V263" s="10"/>
      <c r="W263" s="10"/>
      <c r="X263" s="10"/>
      <c r="Y263" s="10"/>
      <c r="Z263" s="10"/>
      <c r="AA263" s="44"/>
      <c r="AB263" s="10"/>
      <c r="AC263" s="10"/>
      <c r="AD263" s="10"/>
      <c r="AE263" s="10"/>
      <c r="AF263" s="10"/>
      <c r="AG263" s="10"/>
      <c r="AH263" s="10"/>
      <c r="AI263" s="10"/>
      <c r="AJ263" s="10"/>
    </row>
    <row r="264" spans="2:36" ht="12.75" customHeight="1" x14ac:dyDescent="0.2">
      <c r="B264" s="126" t="s">
        <v>17</v>
      </c>
      <c r="C264" s="78"/>
      <c r="D264" s="129" t="s">
        <v>30</v>
      </c>
      <c r="E264" s="130"/>
      <c r="F264" s="130"/>
      <c r="G264" s="130"/>
      <c r="H264" s="131"/>
      <c r="I264" s="135" t="s">
        <v>1</v>
      </c>
      <c r="J264" s="136"/>
      <c r="K264" s="137"/>
      <c r="L264" s="141" t="s">
        <v>8</v>
      </c>
      <c r="M264" s="143" t="s">
        <v>0</v>
      </c>
      <c r="N264" s="145" t="s">
        <v>9</v>
      </c>
      <c r="O264" s="147" t="s">
        <v>27</v>
      </c>
      <c r="P264" s="147" t="s">
        <v>26</v>
      </c>
      <c r="Q264" s="143" t="s">
        <v>2</v>
      </c>
      <c r="R264" s="101"/>
      <c r="S264" s="45" t="str">
        <f>IF(OR(TRIM(S259)=0,TRIM(S259)=""),"",IF(IFERROR(TRIM(INDEX(QryItemNamed,MATCH(TRIM(S259),ITEM,0),2)),"")="Y","SPECIAL",LEFT(IFERROR(TRIM(INDEX(ITEM,MATCH(TRIM(S259),ITEM,0))),""),3)))</f>
        <v/>
      </c>
      <c r="T264" s="37" t="str">
        <f t="shared" ref="T264" si="53">IF(OR(TRIM(T259)=0,TRIM(T259)=""),"",IF(IFERROR(TRIM(INDEX(QryItemNamed,MATCH(TRIM(T259),ITEM,0),2)),"")="Y","SPECIAL",LEFT(IFERROR(TRIM(INDEX(ITEM,MATCH(TRIM(T259),ITEM,0))),""),3)))</f>
        <v/>
      </c>
      <c r="U264" s="37" t="str">
        <f t="shared" ref="U264:AJ264" si="54">IF(OR(TRIM(U259)=0,TRIM(U259)=""),"",IF(IFERROR(TRIM(INDEX(QryItemNamed,MATCH(TRIM(U259),ITEM,0),2)),"")="Y","SPECIAL",LEFT(IFERROR(TRIM(INDEX(ITEM,MATCH(TRIM(U259),ITEM,0))),""),3)))</f>
        <v/>
      </c>
      <c r="V264" s="37"/>
      <c r="W264" s="37"/>
      <c r="X264" s="37"/>
      <c r="Y264" s="37"/>
      <c r="Z264" s="37"/>
      <c r="AA264" s="37" t="str">
        <f t="shared" si="54"/>
        <v/>
      </c>
      <c r="AB264" s="37" t="str">
        <f t="shared" si="54"/>
        <v/>
      </c>
      <c r="AC264" s="37" t="str">
        <f t="shared" si="54"/>
        <v/>
      </c>
      <c r="AD264" s="37" t="str">
        <f t="shared" si="54"/>
        <v/>
      </c>
      <c r="AE264" s="37" t="str">
        <f t="shared" si="54"/>
        <v/>
      </c>
      <c r="AF264" s="37" t="str">
        <f t="shared" si="54"/>
        <v/>
      </c>
      <c r="AG264" s="37" t="str">
        <f t="shared" si="54"/>
        <v/>
      </c>
      <c r="AH264" s="37" t="str">
        <f t="shared" si="54"/>
        <v/>
      </c>
      <c r="AI264" s="37" t="str">
        <f t="shared" si="54"/>
        <v/>
      </c>
      <c r="AJ264" s="37" t="str">
        <f t="shared" si="54"/>
        <v/>
      </c>
    </row>
    <row r="265" spans="2:36" ht="12.75" customHeight="1" x14ac:dyDescent="0.2">
      <c r="B265" s="127"/>
      <c r="C265" s="78"/>
      <c r="D265" s="132"/>
      <c r="E265" s="133"/>
      <c r="F265" s="133"/>
      <c r="G265" s="133"/>
      <c r="H265" s="134"/>
      <c r="I265" s="138"/>
      <c r="J265" s="139"/>
      <c r="K265" s="140"/>
      <c r="L265" s="142"/>
      <c r="M265" s="144"/>
      <c r="N265" s="146"/>
      <c r="O265" s="148"/>
      <c r="P265" s="148"/>
      <c r="Q265" s="144"/>
      <c r="R265" s="102"/>
      <c r="S265" s="153" t="str">
        <f>IF(OR(TRIM(S259)=0,TRIM(S259)=""),IF(S260="","",S260),IF(IFERROR(TRIM(INDEX(QryItemNamed,MATCH(TRIM(S259),ITEM,0),2)),"")="Y",TRIM(RIGHT(IFERROR(TRIM(INDEX(QryItemNamed,MATCH(TRIM(S259),ITEM,0),4)),"123456789012"),LEN(IFERROR(TRIM(INDEX(QryItemNamed,MATCH(TRIM(S259),ITEM,0),4)),"123456789012"))-9))&amp;S260,IFERROR(TRIM(INDEX(QryItemNamed,MATCH(TRIM(S259),ITEM,0),4))&amp;S260,"ITEM CODE DOES NOT EXIST IN ITEM MASTER")))</f>
        <v/>
      </c>
      <c r="T265" s="115" t="str">
        <f t="shared" ref="T265" si="55">IF(OR(TRIM(T259)=0,TRIM(T259)=""),IF(T260="","",T260),IF(IFERROR(TRIM(INDEX(QryItemNamed,MATCH(TRIM(T259),ITEM,0),2)),"")="Y",TRIM(RIGHT(IFERROR(TRIM(INDEX(QryItemNamed,MATCH(TRIM(T259),ITEM,0),4)),"123456789012"),LEN(IFERROR(TRIM(INDEX(QryItemNamed,MATCH(TRIM(T259),ITEM,0),4)),"123456789012"))-9))&amp;T260,IFERROR(TRIM(INDEX(QryItemNamed,MATCH(TRIM(T259),ITEM,0),4))&amp;T260,"ITEM CODE DOES NOT EXIST IN ITEM MASTER")))</f>
        <v/>
      </c>
      <c r="U265" s="115" t="str">
        <f t="shared" ref="U265:AJ265" si="56">IF(OR(TRIM(U259)=0,TRIM(U259)=""),IF(U260="","",U260),IF(IFERROR(TRIM(INDEX(QryItemNamed,MATCH(TRIM(U259),ITEM,0),2)),"")="Y",TRIM(RIGHT(IFERROR(TRIM(INDEX(QryItemNamed,MATCH(TRIM(U259),ITEM,0),4)),"123456789012"),LEN(IFERROR(TRIM(INDEX(QryItemNamed,MATCH(TRIM(U259),ITEM,0),4)),"123456789012"))-9))&amp;U260,IFERROR(TRIM(INDEX(QryItemNamed,MATCH(TRIM(U259),ITEM,0),4))&amp;U260,"ITEM CODE DOES NOT EXIST IN ITEM MASTER")))</f>
        <v/>
      </c>
      <c r="V265" s="98"/>
      <c r="W265" s="98"/>
      <c r="X265" s="98"/>
      <c r="Y265" s="98"/>
      <c r="Z265" s="98"/>
      <c r="AA265" s="115" t="str">
        <f t="shared" si="56"/>
        <v/>
      </c>
      <c r="AB265" s="115" t="str">
        <f t="shared" si="56"/>
        <v/>
      </c>
      <c r="AC265" s="115" t="str">
        <f t="shared" si="56"/>
        <v/>
      </c>
      <c r="AD265" s="115" t="str">
        <f t="shared" si="56"/>
        <v/>
      </c>
      <c r="AE265" s="115" t="str">
        <f t="shared" si="56"/>
        <v/>
      </c>
      <c r="AF265" s="115" t="str">
        <f t="shared" si="56"/>
        <v/>
      </c>
      <c r="AG265" s="115" t="str">
        <f t="shared" si="56"/>
        <v/>
      </c>
      <c r="AH265" s="115" t="str">
        <f t="shared" si="56"/>
        <v/>
      </c>
      <c r="AI265" s="115" t="str">
        <f t="shared" si="56"/>
        <v/>
      </c>
      <c r="AJ265" s="115" t="str">
        <f t="shared" si="56"/>
        <v/>
      </c>
    </row>
    <row r="266" spans="2:36" ht="12.75" customHeight="1" x14ac:dyDescent="0.2">
      <c r="B266" s="127"/>
      <c r="C266" s="78"/>
      <c r="D266" s="132"/>
      <c r="E266" s="133"/>
      <c r="F266" s="133"/>
      <c r="G266" s="133"/>
      <c r="H266" s="134"/>
      <c r="I266" s="138"/>
      <c r="J266" s="139"/>
      <c r="K266" s="140"/>
      <c r="L266" s="142"/>
      <c r="M266" s="144"/>
      <c r="N266" s="146"/>
      <c r="O266" s="148"/>
      <c r="P266" s="148"/>
      <c r="Q266" s="144"/>
      <c r="R266" s="102"/>
      <c r="S266" s="154"/>
      <c r="T266" s="116"/>
      <c r="U266" s="116"/>
      <c r="V266" s="99"/>
      <c r="W266" s="99"/>
      <c r="X266" s="99"/>
      <c r="Y266" s="99"/>
      <c r="Z266" s="99"/>
      <c r="AA266" s="116"/>
      <c r="AB266" s="116"/>
      <c r="AC266" s="116"/>
      <c r="AD266" s="116"/>
      <c r="AE266" s="116"/>
      <c r="AF266" s="116"/>
      <c r="AG266" s="116"/>
      <c r="AH266" s="116"/>
      <c r="AI266" s="116"/>
      <c r="AJ266" s="116"/>
    </row>
    <row r="267" spans="2:36" ht="12.75" customHeight="1" x14ac:dyDescent="0.2">
      <c r="B267" s="127"/>
      <c r="C267" s="78"/>
      <c r="D267" s="132"/>
      <c r="E267" s="133"/>
      <c r="F267" s="133"/>
      <c r="G267" s="133"/>
      <c r="H267" s="134"/>
      <c r="I267" s="138"/>
      <c r="J267" s="139"/>
      <c r="K267" s="140"/>
      <c r="L267" s="142"/>
      <c r="M267" s="144"/>
      <c r="N267" s="146"/>
      <c r="O267" s="148"/>
      <c r="P267" s="148"/>
      <c r="Q267" s="144"/>
      <c r="R267" s="102"/>
      <c r="S267" s="154"/>
      <c r="T267" s="116"/>
      <c r="U267" s="116"/>
      <c r="V267" s="99"/>
      <c r="W267" s="99"/>
      <c r="X267" s="99"/>
      <c r="Y267" s="99"/>
      <c r="Z267" s="99"/>
      <c r="AA267" s="116"/>
      <c r="AB267" s="116"/>
      <c r="AC267" s="116"/>
      <c r="AD267" s="116"/>
      <c r="AE267" s="116"/>
      <c r="AF267" s="116"/>
      <c r="AG267" s="116"/>
      <c r="AH267" s="116"/>
      <c r="AI267" s="116"/>
      <c r="AJ267" s="116"/>
    </row>
    <row r="268" spans="2:36" ht="12.75" customHeight="1" x14ac:dyDescent="0.2">
      <c r="B268" s="127"/>
      <c r="C268" s="78"/>
      <c r="D268" s="132"/>
      <c r="E268" s="133"/>
      <c r="F268" s="133"/>
      <c r="G268" s="133"/>
      <c r="H268" s="134"/>
      <c r="I268" s="138"/>
      <c r="J268" s="139"/>
      <c r="K268" s="140"/>
      <c r="L268" s="142"/>
      <c r="M268" s="144"/>
      <c r="N268" s="146"/>
      <c r="O268" s="148"/>
      <c r="P268" s="148"/>
      <c r="Q268" s="144"/>
      <c r="R268" s="102"/>
      <c r="S268" s="154"/>
      <c r="T268" s="116"/>
      <c r="U268" s="116"/>
      <c r="V268" s="99"/>
      <c r="W268" s="99"/>
      <c r="X268" s="99"/>
      <c r="Y268" s="99"/>
      <c r="Z268" s="99"/>
      <c r="AA268" s="116"/>
      <c r="AB268" s="116"/>
      <c r="AC268" s="116"/>
      <c r="AD268" s="116"/>
      <c r="AE268" s="116"/>
      <c r="AF268" s="116"/>
      <c r="AG268" s="116"/>
      <c r="AH268" s="116"/>
      <c r="AI268" s="116"/>
      <c r="AJ268" s="116"/>
    </row>
    <row r="269" spans="2:36" ht="12.75" customHeight="1" x14ac:dyDescent="0.2">
      <c r="B269" s="127"/>
      <c r="C269" s="78"/>
      <c r="D269" s="132"/>
      <c r="E269" s="133"/>
      <c r="F269" s="133"/>
      <c r="G269" s="133"/>
      <c r="H269" s="134"/>
      <c r="I269" s="138"/>
      <c r="J269" s="139"/>
      <c r="K269" s="140"/>
      <c r="L269" s="142"/>
      <c r="M269" s="144"/>
      <c r="N269" s="146"/>
      <c r="O269" s="148"/>
      <c r="P269" s="148"/>
      <c r="Q269" s="144"/>
      <c r="R269" s="102"/>
      <c r="S269" s="154"/>
      <c r="T269" s="116"/>
      <c r="U269" s="116"/>
      <c r="V269" s="99"/>
      <c r="W269" s="99"/>
      <c r="X269" s="99"/>
      <c r="Y269" s="99"/>
      <c r="Z269" s="99"/>
      <c r="AA269" s="116"/>
      <c r="AB269" s="116"/>
      <c r="AC269" s="116"/>
      <c r="AD269" s="116"/>
      <c r="AE269" s="116"/>
      <c r="AF269" s="116"/>
      <c r="AG269" s="116"/>
      <c r="AH269" s="116"/>
      <c r="AI269" s="116"/>
      <c r="AJ269" s="116"/>
    </row>
    <row r="270" spans="2:36" ht="12.75" customHeight="1" x14ac:dyDescent="0.2">
      <c r="B270" s="127"/>
      <c r="C270" s="78"/>
      <c r="D270" s="132"/>
      <c r="E270" s="133"/>
      <c r="F270" s="133"/>
      <c r="G270" s="133"/>
      <c r="H270" s="134"/>
      <c r="I270" s="138"/>
      <c r="J270" s="139"/>
      <c r="K270" s="140"/>
      <c r="L270" s="142"/>
      <c r="M270" s="144"/>
      <c r="N270" s="146"/>
      <c r="O270" s="148"/>
      <c r="P270" s="148"/>
      <c r="Q270" s="144"/>
      <c r="R270" s="102"/>
      <c r="S270" s="154"/>
      <c r="T270" s="116"/>
      <c r="U270" s="116"/>
      <c r="V270" s="99"/>
      <c r="W270" s="99"/>
      <c r="X270" s="99"/>
      <c r="Y270" s="99"/>
      <c r="Z270" s="99"/>
      <c r="AA270" s="116"/>
      <c r="AB270" s="116"/>
      <c r="AC270" s="116"/>
      <c r="AD270" s="116"/>
      <c r="AE270" s="116"/>
      <c r="AF270" s="116"/>
      <c r="AG270" s="116"/>
      <c r="AH270" s="116"/>
      <c r="AI270" s="116"/>
      <c r="AJ270" s="116"/>
    </row>
    <row r="271" spans="2:36" ht="12.75" customHeight="1" x14ac:dyDescent="0.2">
      <c r="B271" s="127"/>
      <c r="C271" s="78"/>
      <c r="D271" s="132"/>
      <c r="E271" s="133"/>
      <c r="F271" s="133"/>
      <c r="G271" s="133"/>
      <c r="H271" s="134"/>
      <c r="I271" s="138"/>
      <c r="J271" s="139"/>
      <c r="K271" s="140"/>
      <c r="L271" s="142"/>
      <c r="M271" s="144"/>
      <c r="N271" s="146"/>
      <c r="O271" s="148"/>
      <c r="P271" s="148"/>
      <c r="Q271" s="144"/>
      <c r="R271" s="102"/>
      <c r="S271" s="154"/>
      <c r="T271" s="116"/>
      <c r="U271" s="116"/>
      <c r="V271" s="99"/>
      <c r="W271" s="99"/>
      <c r="X271" s="99"/>
      <c r="Y271" s="99"/>
      <c r="Z271" s="99"/>
      <c r="AA271" s="116"/>
      <c r="AB271" s="116"/>
      <c r="AC271" s="116"/>
      <c r="AD271" s="116"/>
      <c r="AE271" s="116"/>
      <c r="AF271" s="116"/>
      <c r="AG271" s="116"/>
      <c r="AH271" s="116"/>
      <c r="AI271" s="116"/>
      <c r="AJ271" s="116"/>
    </row>
    <row r="272" spans="2:36" ht="12.75" customHeight="1" x14ac:dyDescent="0.2">
      <c r="B272" s="127"/>
      <c r="C272" s="78"/>
      <c r="D272" s="132"/>
      <c r="E272" s="133"/>
      <c r="F272" s="133"/>
      <c r="G272" s="133"/>
      <c r="H272" s="134"/>
      <c r="I272" s="138"/>
      <c r="J272" s="139"/>
      <c r="K272" s="140"/>
      <c r="L272" s="142"/>
      <c r="M272" s="144"/>
      <c r="N272" s="146"/>
      <c r="O272" s="148"/>
      <c r="P272" s="148"/>
      <c r="Q272" s="144"/>
      <c r="R272" s="102"/>
      <c r="S272" s="154"/>
      <c r="T272" s="116"/>
      <c r="U272" s="116"/>
      <c r="V272" s="99"/>
      <c r="W272" s="99"/>
      <c r="X272" s="99"/>
      <c r="Y272" s="99"/>
      <c r="Z272" s="99"/>
      <c r="AA272" s="116"/>
      <c r="AB272" s="116"/>
      <c r="AC272" s="116"/>
      <c r="AD272" s="116"/>
      <c r="AE272" s="116"/>
      <c r="AF272" s="116"/>
      <c r="AG272" s="116"/>
      <c r="AH272" s="116"/>
      <c r="AI272" s="116"/>
      <c r="AJ272" s="116"/>
    </row>
    <row r="273" spans="2:36" ht="12.75" customHeight="1" x14ac:dyDescent="0.2">
      <c r="B273" s="127"/>
      <c r="C273" s="78"/>
      <c r="D273" s="132"/>
      <c r="E273" s="133"/>
      <c r="F273" s="133"/>
      <c r="G273" s="133"/>
      <c r="H273" s="134"/>
      <c r="I273" s="138"/>
      <c r="J273" s="139"/>
      <c r="K273" s="140"/>
      <c r="L273" s="142"/>
      <c r="M273" s="144"/>
      <c r="N273" s="146"/>
      <c r="O273" s="148"/>
      <c r="P273" s="148"/>
      <c r="Q273" s="144"/>
      <c r="R273" s="102"/>
      <c r="S273" s="154"/>
      <c r="T273" s="116"/>
      <c r="U273" s="116"/>
      <c r="V273" s="99"/>
      <c r="W273" s="99"/>
      <c r="X273" s="99"/>
      <c r="Y273" s="99"/>
      <c r="Z273" s="99"/>
      <c r="AA273" s="116"/>
      <c r="AB273" s="116"/>
      <c r="AC273" s="116"/>
      <c r="AD273" s="116"/>
      <c r="AE273" s="116"/>
      <c r="AF273" s="116"/>
      <c r="AG273" s="116"/>
      <c r="AH273" s="116"/>
      <c r="AI273" s="116"/>
      <c r="AJ273" s="116"/>
    </row>
    <row r="274" spans="2:36" ht="12.75" customHeight="1" x14ac:dyDescent="0.2">
      <c r="B274" s="127"/>
      <c r="C274" s="78"/>
      <c r="D274" s="132"/>
      <c r="E274" s="133"/>
      <c r="F274" s="133"/>
      <c r="G274" s="133"/>
      <c r="H274" s="134"/>
      <c r="I274" s="138"/>
      <c r="J274" s="139"/>
      <c r="K274" s="140"/>
      <c r="L274" s="142"/>
      <c r="M274" s="144"/>
      <c r="N274" s="146"/>
      <c r="O274" s="148"/>
      <c r="P274" s="148"/>
      <c r="Q274" s="144"/>
      <c r="R274" s="102"/>
      <c r="S274" s="154"/>
      <c r="T274" s="116"/>
      <c r="U274" s="116"/>
      <c r="V274" s="99"/>
      <c r="W274" s="99"/>
      <c r="X274" s="99"/>
      <c r="Y274" s="99"/>
      <c r="Z274" s="99"/>
      <c r="AA274" s="116"/>
      <c r="AB274" s="116"/>
      <c r="AC274" s="116"/>
      <c r="AD274" s="116"/>
      <c r="AE274" s="116"/>
      <c r="AF274" s="116"/>
      <c r="AG274" s="116"/>
      <c r="AH274" s="116"/>
      <c r="AI274" s="116"/>
      <c r="AJ274" s="116"/>
    </row>
    <row r="275" spans="2:36" ht="12.75" customHeight="1" x14ac:dyDescent="0.2">
      <c r="B275" s="127"/>
      <c r="C275" s="78"/>
      <c r="D275" s="132"/>
      <c r="E275" s="133"/>
      <c r="F275" s="133"/>
      <c r="G275" s="133"/>
      <c r="H275" s="134"/>
      <c r="I275" s="138"/>
      <c r="J275" s="139"/>
      <c r="K275" s="140"/>
      <c r="L275" s="142"/>
      <c r="M275" s="144"/>
      <c r="N275" s="146"/>
      <c r="O275" s="148"/>
      <c r="P275" s="148"/>
      <c r="Q275" s="144"/>
      <c r="R275" s="102"/>
      <c r="S275" s="154"/>
      <c r="T275" s="116"/>
      <c r="U275" s="116"/>
      <c r="V275" s="99"/>
      <c r="W275" s="99"/>
      <c r="X275" s="99"/>
      <c r="Y275" s="99"/>
      <c r="Z275" s="99"/>
      <c r="AA275" s="116"/>
      <c r="AB275" s="116"/>
      <c r="AC275" s="116"/>
      <c r="AD275" s="116"/>
      <c r="AE275" s="116"/>
      <c r="AF275" s="116"/>
      <c r="AG275" s="116"/>
      <c r="AH275" s="116"/>
      <c r="AI275" s="116"/>
      <c r="AJ275" s="116"/>
    </row>
    <row r="276" spans="2:36" ht="12.75" customHeight="1" x14ac:dyDescent="0.2">
      <c r="B276" s="127"/>
      <c r="C276" s="78"/>
      <c r="D276" s="132"/>
      <c r="E276" s="133"/>
      <c r="F276" s="133"/>
      <c r="G276" s="133"/>
      <c r="H276" s="134"/>
      <c r="I276" s="138"/>
      <c r="J276" s="139"/>
      <c r="K276" s="140"/>
      <c r="L276" s="142"/>
      <c r="M276" s="144"/>
      <c r="N276" s="146"/>
      <c r="O276" s="148"/>
      <c r="P276" s="148"/>
      <c r="Q276" s="144"/>
      <c r="R276" s="102"/>
      <c r="S276" s="155"/>
      <c r="T276" s="117"/>
      <c r="U276" s="117"/>
      <c r="V276" s="100"/>
      <c r="W276" s="100"/>
      <c r="X276" s="100"/>
      <c r="Y276" s="100"/>
      <c r="Z276" s="100"/>
      <c r="AA276" s="117"/>
      <c r="AB276" s="117"/>
      <c r="AC276" s="117"/>
      <c r="AD276" s="117"/>
      <c r="AE276" s="117"/>
      <c r="AF276" s="117"/>
      <c r="AG276" s="117"/>
      <c r="AH276" s="117"/>
      <c r="AI276" s="117"/>
      <c r="AJ276" s="117"/>
    </row>
    <row r="277" spans="2:36" ht="12.75" customHeight="1" thickBot="1" x14ac:dyDescent="0.25">
      <c r="B277" s="128"/>
      <c r="C277" s="78"/>
      <c r="D277" s="112"/>
      <c r="E277" s="113"/>
      <c r="F277" s="113"/>
      <c r="G277" s="113"/>
      <c r="H277" s="114"/>
      <c r="I277" s="118"/>
      <c r="J277" s="119"/>
      <c r="K277" s="119"/>
      <c r="L277" s="60"/>
      <c r="M277" s="61"/>
      <c r="N277" s="62" t="s">
        <v>5</v>
      </c>
      <c r="O277" s="63" t="s">
        <v>5</v>
      </c>
      <c r="P277" s="63" t="s">
        <v>25</v>
      </c>
      <c r="Q277" s="36" t="s">
        <v>25</v>
      </c>
      <c r="R277" s="103"/>
      <c r="S277" s="46" t="str">
        <f>IF(OR(TRIM(S259)=0,TRIM(S259)=""),"",IF(IFERROR(TRIM(INDEX(QryItemNamed,MATCH(TRIM(S259),ITEM,0),3)),"")="LS","",IFERROR(TRIM(INDEX(QryItemNamed,MATCH(TRIM(S259),ITEM,0),3)),"")))</f>
        <v/>
      </c>
      <c r="T277" s="11" t="str">
        <f t="shared" ref="T277" si="57">IF(OR(TRIM(T259)=0,TRIM(T259)=""),"",IF(IFERROR(TRIM(INDEX(QryItemNamed,MATCH(TRIM(T259),ITEM,0),3)),"")="LS","",IFERROR(TRIM(INDEX(QryItemNamed,MATCH(TRIM(T259),ITEM,0),3)),"")))</f>
        <v/>
      </c>
      <c r="U277" s="11" t="str">
        <f t="shared" ref="U277:AJ277" si="58">IF(OR(TRIM(U259)=0,TRIM(U259)=""),"",IF(IFERROR(TRIM(INDEX(QryItemNamed,MATCH(TRIM(U259),ITEM,0),3)),"")="LS","",IFERROR(TRIM(INDEX(QryItemNamed,MATCH(TRIM(U259),ITEM,0),3)),"")))</f>
        <v/>
      </c>
      <c r="V277" s="11"/>
      <c r="W277" s="11"/>
      <c r="X277" s="11"/>
      <c r="Y277" s="11"/>
      <c r="Z277" s="11"/>
      <c r="AA277" s="11" t="str">
        <f t="shared" si="58"/>
        <v/>
      </c>
      <c r="AB277" s="11" t="str">
        <f t="shared" si="58"/>
        <v/>
      </c>
      <c r="AC277" s="11" t="str">
        <f t="shared" si="58"/>
        <v/>
      </c>
      <c r="AD277" s="11" t="str">
        <f t="shared" si="58"/>
        <v/>
      </c>
      <c r="AE277" s="11" t="str">
        <f t="shared" si="58"/>
        <v/>
      </c>
      <c r="AF277" s="11" t="str">
        <f t="shared" si="58"/>
        <v/>
      </c>
      <c r="AG277" s="11" t="str">
        <f t="shared" si="58"/>
        <v/>
      </c>
      <c r="AH277" s="11" t="str">
        <f t="shared" si="58"/>
        <v/>
      </c>
      <c r="AI277" s="11" t="str">
        <f t="shared" si="58"/>
        <v/>
      </c>
      <c r="AJ277" s="11" t="str">
        <f t="shared" si="58"/>
        <v/>
      </c>
    </row>
    <row r="278" spans="2:36" ht="12.75" customHeight="1" x14ac:dyDescent="0.2">
      <c r="B278" s="64" t="str">
        <f t="shared" ref="B278:B309" si="59">IF(I278&lt;&gt;"",$AL$1,"")</f>
        <v/>
      </c>
      <c r="C278" s="79"/>
      <c r="D278" s="149"/>
      <c r="E278" s="150"/>
      <c r="F278" s="150"/>
      <c r="G278" s="150"/>
      <c r="H278" s="151"/>
      <c r="I278" s="80"/>
      <c r="J278" s="48" t="str">
        <f>IF(K278="","","TO")</f>
        <v/>
      </c>
      <c r="K278" s="12"/>
      <c r="L278" s="13"/>
      <c r="M278" s="33"/>
      <c r="N278" s="67" t="str">
        <f>IF(I278&lt;&gt;"",K278-I278,"")</f>
        <v/>
      </c>
      <c r="O278" s="14"/>
      <c r="P278" s="71" t="str">
        <f>IF(I278&lt;&gt;"",N278*O278/9,"")</f>
        <v/>
      </c>
      <c r="Q278" s="30"/>
      <c r="R278" s="104"/>
      <c r="S278" s="38"/>
      <c r="T278" s="28"/>
      <c r="U278" s="28"/>
      <c r="V278" s="28"/>
      <c r="W278" s="28"/>
      <c r="X278" s="28"/>
      <c r="Y278" s="28"/>
      <c r="Z278" s="28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</row>
    <row r="279" spans="2:36" ht="12.75" customHeight="1" x14ac:dyDescent="0.2">
      <c r="B279" s="65" t="str">
        <f t="shared" si="59"/>
        <v/>
      </c>
      <c r="C279" s="79"/>
      <c r="D279" s="120"/>
      <c r="E279" s="121"/>
      <c r="F279" s="121"/>
      <c r="G279" s="121"/>
      <c r="H279" s="122"/>
      <c r="I279" s="80"/>
      <c r="J279" s="49" t="str">
        <f>IF(K279="","","TO")</f>
        <v/>
      </c>
      <c r="K279" s="12"/>
      <c r="L279" s="13"/>
      <c r="M279" s="33"/>
      <c r="N279" s="67" t="str">
        <f t="shared" ref="N279:N335" si="60">IF(I279&lt;&gt;"",K279-I279,"")</f>
        <v/>
      </c>
      <c r="O279" s="14"/>
      <c r="P279" s="72" t="str">
        <f t="shared" ref="P279:P335" si="61">IF(I279&lt;&gt;"",N279*O279/9,"")</f>
        <v/>
      </c>
      <c r="Q279" s="30"/>
      <c r="R279" s="104"/>
      <c r="S279" s="38"/>
      <c r="T279" s="28"/>
      <c r="U279" s="28"/>
      <c r="V279" s="28"/>
      <c r="W279" s="28"/>
      <c r="X279" s="28"/>
      <c r="Y279" s="28"/>
      <c r="Z279" s="28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</row>
    <row r="280" spans="2:36" ht="12.75" customHeight="1" x14ac:dyDescent="0.2">
      <c r="B280" s="65" t="str">
        <f t="shared" si="59"/>
        <v/>
      </c>
      <c r="C280" s="79"/>
      <c r="D280" s="120"/>
      <c r="E280" s="121"/>
      <c r="F280" s="121"/>
      <c r="G280" s="121"/>
      <c r="H280" s="122"/>
      <c r="I280" s="81"/>
      <c r="J280" s="49" t="str">
        <f t="shared" ref="J280:J335" si="62">IF(K280="","","TO")</f>
        <v/>
      </c>
      <c r="K280" s="16"/>
      <c r="L280" s="17"/>
      <c r="M280" s="34"/>
      <c r="N280" s="68" t="str">
        <f t="shared" si="60"/>
        <v/>
      </c>
      <c r="O280" s="14"/>
      <c r="P280" s="72" t="str">
        <f t="shared" si="61"/>
        <v/>
      </c>
      <c r="Q280" s="43"/>
      <c r="R280" s="105"/>
      <c r="S280" s="3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14"/>
      <c r="AE280" s="14"/>
      <c r="AF280" s="14"/>
      <c r="AG280" s="14"/>
      <c r="AH280" s="14"/>
      <c r="AI280" s="14"/>
      <c r="AJ280" s="14"/>
    </row>
    <row r="281" spans="2:36" ht="12.75" customHeight="1" x14ac:dyDescent="0.2">
      <c r="B281" s="65" t="str">
        <f t="shared" si="59"/>
        <v/>
      </c>
      <c r="C281" s="79"/>
      <c r="D281" s="120"/>
      <c r="E281" s="121"/>
      <c r="F281" s="121"/>
      <c r="G281" s="121"/>
      <c r="H281" s="122"/>
      <c r="I281" s="81"/>
      <c r="J281" s="49" t="str">
        <f t="shared" si="62"/>
        <v/>
      </c>
      <c r="K281" s="16"/>
      <c r="L281" s="17"/>
      <c r="M281" s="34"/>
      <c r="N281" s="68" t="str">
        <f t="shared" si="60"/>
        <v/>
      </c>
      <c r="O281" s="14"/>
      <c r="P281" s="72" t="str">
        <f t="shared" si="61"/>
        <v/>
      </c>
      <c r="Q281" s="43"/>
      <c r="R281" s="105"/>
      <c r="S281" s="38"/>
      <c r="T281" s="28"/>
      <c r="U281" s="28"/>
      <c r="V281" s="28"/>
      <c r="W281" s="28"/>
      <c r="X281" s="28"/>
      <c r="Y281" s="28"/>
      <c r="Z281" s="28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</row>
    <row r="282" spans="2:36" ht="12.75" customHeight="1" x14ac:dyDescent="0.2">
      <c r="B282" s="65" t="str">
        <f t="shared" si="59"/>
        <v/>
      </c>
      <c r="C282" s="79"/>
      <c r="D282" s="120"/>
      <c r="E282" s="121"/>
      <c r="F282" s="121"/>
      <c r="G282" s="121"/>
      <c r="H282" s="122"/>
      <c r="I282" s="81"/>
      <c r="J282" s="49" t="str">
        <f t="shared" si="62"/>
        <v/>
      </c>
      <c r="K282" s="16"/>
      <c r="L282" s="17"/>
      <c r="M282" s="34"/>
      <c r="N282" s="68" t="str">
        <f t="shared" si="60"/>
        <v/>
      </c>
      <c r="O282" s="14"/>
      <c r="P282" s="72" t="str">
        <f t="shared" si="61"/>
        <v/>
      </c>
      <c r="Q282" s="43"/>
      <c r="R282" s="105"/>
      <c r="S282" s="38"/>
      <c r="T282" s="28"/>
      <c r="U282" s="28"/>
      <c r="V282" s="28"/>
      <c r="W282" s="28"/>
      <c r="X282" s="28"/>
      <c r="Y282" s="28"/>
      <c r="Z282" s="28"/>
      <c r="AA282" s="28"/>
      <c r="AB282" s="28"/>
      <c r="AC282" s="14"/>
      <c r="AD282" s="14"/>
      <c r="AE282" s="14"/>
      <c r="AF282" s="14"/>
      <c r="AG282" s="14"/>
      <c r="AH282" s="14"/>
      <c r="AI282" s="14"/>
      <c r="AJ282" s="14"/>
    </row>
    <row r="283" spans="2:36" ht="12.75" customHeight="1" x14ac:dyDescent="0.2">
      <c r="B283" s="65" t="str">
        <f t="shared" si="59"/>
        <v/>
      </c>
      <c r="C283" s="79"/>
      <c r="D283" s="120"/>
      <c r="E283" s="121"/>
      <c r="F283" s="121"/>
      <c r="G283" s="121"/>
      <c r="H283" s="122"/>
      <c r="I283" s="81"/>
      <c r="J283" s="49" t="str">
        <f t="shared" si="62"/>
        <v/>
      </c>
      <c r="K283" s="16"/>
      <c r="L283" s="17"/>
      <c r="M283" s="34"/>
      <c r="N283" s="68" t="str">
        <f t="shared" si="60"/>
        <v/>
      </c>
      <c r="O283" s="14"/>
      <c r="P283" s="72" t="str">
        <f t="shared" si="61"/>
        <v/>
      </c>
      <c r="Q283" s="43"/>
      <c r="R283" s="105"/>
      <c r="S283" s="38"/>
      <c r="T283" s="28"/>
      <c r="U283" s="28"/>
      <c r="V283" s="28"/>
      <c r="W283" s="28"/>
      <c r="X283" s="28"/>
      <c r="Y283" s="28"/>
      <c r="Z283" s="28"/>
      <c r="AA283" s="15"/>
      <c r="AB283" s="14"/>
      <c r="AC283" s="14"/>
      <c r="AD283" s="14"/>
      <c r="AE283" s="14"/>
      <c r="AF283" s="14"/>
      <c r="AG283" s="14"/>
      <c r="AH283" s="14"/>
      <c r="AI283" s="15"/>
      <c r="AJ283" s="14"/>
    </row>
    <row r="284" spans="2:36" ht="12.75" customHeight="1" x14ac:dyDescent="0.2">
      <c r="B284" s="65" t="str">
        <f t="shared" si="59"/>
        <v/>
      </c>
      <c r="C284" s="79"/>
      <c r="D284" s="120"/>
      <c r="E284" s="121"/>
      <c r="F284" s="121"/>
      <c r="G284" s="121"/>
      <c r="H284" s="122"/>
      <c r="I284" s="81"/>
      <c r="J284" s="49" t="str">
        <f t="shared" si="62"/>
        <v/>
      </c>
      <c r="K284" s="16"/>
      <c r="L284" s="17"/>
      <c r="M284" s="34"/>
      <c r="N284" s="68" t="str">
        <f t="shared" si="60"/>
        <v/>
      </c>
      <c r="O284" s="14"/>
      <c r="P284" s="72" t="str">
        <f t="shared" si="61"/>
        <v/>
      </c>
      <c r="Q284" s="43"/>
      <c r="R284" s="105"/>
      <c r="S284" s="38"/>
      <c r="T284" s="28"/>
      <c r="U284" s="28"/>
      <c r="V284" s="28"/>
      <c r="W284" s="28"/>
      <c r="X284" s="28"/>
      <c r="Y284" s="28"/>
      <c r="Z284" s="28"/>
      <c r="AA284" s="15"/>
      <c r="AB284" s="28"/>
      <c r="AC284" s="28"/>
      <c r="AD284" s="14"/>
      <c r="AE284" s="14"/>
      <c r="AF284" s="14"/>
      <c r="AG284" s="14"/>
      <c r="AH284" s="14"/>
      <c r="AI284" s="15"/>
      <c r="AJ284" s="14"/>
    </row>
    <row r="285" spans="2:36" ht="12.75" customHeight="1" x14ac:dyDescent="0.2">
      <c r="B285" s="65" t="str">
        <f t="shared" si="59"/>
        <v/>
      </c>
      <c r="C285" s="79"/>
      <c r="D285" s="120"/>
      <c r="E285" s="121"/>
      <c r="F285" s="121"/>
      <c r="G285" s="121"/>
      <c r="H285" s="122"/>
      <c r="I285" s="81"/>
      <c r="J285" s="49" t="str">
        <f t="shared" si="62"/>
        <v/>
      </c>
      <c r="K285" s="16"/>
      <c r="L285" s="17"/>
      <c r="M285" s="34"/>
      <c r="N285" s="68" t="str">
        <f t="shared" si="60"/>
        <v/>
      </c>
      <c r="O285" s="14"/>
      <c r="P285" s="72" t="str">
        <f t="shared" si="61"/>
        <v/>
      </c>
      <c r="Q285" s="43"/>
      <c r="R285" s="105"/>
      <c r="S285" s="38"/>
      <c r="T285" s="28"/>
      <c r="U285" s="28"/>
      <c r="V285" s="28"/>
      <c r="W285" s="28"/>
      <c r="X285" s="28"/>
      <c r="Y285" s="28"/>
      <c r="Z285" s="28"/>
      <c r="AA285" s="15"/>
      <c r="AB285" s="14"/>
      <c r="AC285" s="14"/>
      <c r="AD285" s="14"/>
      <c r="AE285" s="14"/>
      <c r="AF285" s="14"/>
      <c r="AG285" s="14"/>
      <c r="AH285" s="14"/>
      <c r="AI285" s="15"/>
      <c r="AJ285" s="14"/>
    </row>
    <row r="286" spans="2:36" ht="12.75" customHeight="1" x14ac:dyDescent="0.2">
      <c r="B286" s="65" t="str">
        <f t="shared" si="59"/>
        <v/>
      </c>
      <c r="C286" s="79"/>
      <c r="D286" s="120"/>
      <c r="E286" s="121"/>
      <c r="F286" s="121"/>
      <c r="G286" s="121"/>
      <c r="H286" s="122"/>
      <c r="I286" s="81"/>
      <c r="J286" s="49" t="str">
        <f t="shared" si="62"/>
        <v/>
      </c>
      <c r="K286" s="16"/>
      <c r="L286" s="17"/>
      <c r="M286" s="34"/>
      <c r="N286" s="68" t="str">
        <f t="shared" si="60"/>
        <v/>
      </c>
      <c r="O286" s="14"/>
      <c r="P286" s="72" t="str">
        <f t="shared" si="61"/>
        <v/>
      </c>
      <c r="Q286" s="43"/>
      <c r="R286" s="105"/>
      <c r="S286" s="38"/>
      <c r="T286" s="28"/>
      <c r="U286" s="28"/>
      <c r="V286" s="28"/>
      <c r="W286" s="28"/>
      <c r="X286" s="28"/>
      <c r="Y286" s="28"/>
      <c r="Z286" s="28"/>
      <c r="AA286" s="15"/>
      <c r="AB286" s="14"/>
      <c r="AC286" s="14"/>
      <c r="AD286" s="14"/>
      <c r="AE286" s="14"/>
      <c r="AF286" s="14"/>
      <c r="AG286" s="14"/>
      <c r="AH286" s="14"/>
      <c r="AI286" s="15"/>
      <c r="AJ286" s="14"/>
    </row>
    <row r="287" spans="2:36" ht="12.75" customHeight="1" x14ac:dyDescent="0.2">
      <c r="B287" s="65" t="str">
        <f t="shared" si="59"/>
        <v/>
      </c>
      <c r="C287" s="79"/>
      <c r="D287" s="120"/>
      <c r="E287" s="121"/>
      <c r="F287" s="121"/>
      <c r="G287" s="121"/>
      <c r="H287" s="122"/>
      <c r="I287" s="81"/>
      <c r="J287" s="49" t="str">
        <f t="shared" si="62"/>
        <v/>
      </c>
      <c r="K287" s="16"/>
      <c r="L287" s="17"/>
      <c r="M287" s="34"/>
      <c r="N287" s="68" t="str">
        <f t="shared" si="60"/>
        <v/>
      </c>
      <c r="O287" s="14"/>
      <c r="P287" s="72" t="str">
        <f t="shared" si="61"/>
        <v/>
      </c>
      <c r="Q287" s="31"/>
      <c r="R287" s="104"/>
      <c r="S287" s="38"/>
      <c r="T287" s="28"/>
      <c r="U287" s="28"/>
      <c r="V287" s="28"/>
      <c r="W287" s="28"/>
      <c r="X287" s="28"/>
      <c r="Y287" s="28"/>
      <c r="Z287" s="28"/>
      <c r="AA287" s="15"/>
      <c r="AB287" s="14"/>
      <c r="AC287" s="14"/>
      <c r="AD287" s="14"/>
      <c r="AE287" s="14"/>
      <c r="AF287" s="14"/>
      <c r="AG287" s="14"/>
      <c r="AH287" s="14"/>
      <c r="AI287" s="15"/>
      <c r="AJ287" s="14"/>
    </row>
    <row r="288" spans="2:36" ht="12.75" customHeight="1" x14ac:dyDescent="0.2">
      <c r="B288" s="65" t="str">
        <f t="shared" si="59"/>
        <v/>
      </c>
      <c r="C288" s="79"/>
      <c r="D288" s="120"/>
      <c r="E288" s="121"/>
      <c r="F288" s="121"/>
      <c r="G288" s="121"/>
      <c r="H288" s="122"/>
      <c r="I288" s="81"/>
      <c r="J288" s="49" t="str">
        <f t="shared" si="62"/>
        <v/>
      </c>
      <c r="K288" s="16"/>
      <c r="L288" s="17"/>
      <c r="M288" s="34"/>
      <c r="N288" s="68" t="str">
        <f t="shared" si="60"/>
        <v/>
      </c>
      <c r="O288" s="15"/>
      <c r="P288" s="72" t="str">
        <f t="shared" si="61"/>
        <v/>
      </c>
      <c r="Q288" s="43"/>
      <c r="R288" s="105"/>
      <c r="S288" s="38"/>
      <c r="T288" s="28"/>
      <c r="U288" s="28"/>
      <c r="V288" s="28"/>
      <c r="W288" s="28"/>
      <c r="X288" s="28"/>
      <c r="Y288" s="28"/>
      <c r="Z288" s="28"/>
      <c r="AA288" s="15"/>
      <c r="AB288" s="14"/>
      <c r="AC288" s="14"/>
      <c r="AD288" s="14"/>
      <c r="AE288" s="14"/>
      <c r="AF288" s="14"/>
      <c r="AG288" s="14"/>
      <c r="AH288" s="14"/>
      <c r="AI288" s="15"/>
      <c r="AJ288" s="14"/>
    </row>
    <row r="289" spans="2:36" ht="12.75" customHeight="1" x14ac:dyDescent="0.2">
      <c r="B289" s="65" t="str">
        <f t="shared" si="59"/>
        <v/>
      </c>
      <c r="C289" s="79"/>
      <c r="D289" s="120"/>
      <c r="E289" s="121"/>
      <c r="F289" s="121"/>
      <c r="G289" s="121"/>
      <c r="H289" s="122"/>
      <c r="I289" s="81"/>
      <c r="J289" s="49" t="str">
        <f t="shared" si="62"/>
        <v/>
      </c>
      <c r="K289" s="16"/>
      <c r="L289" s="17"/>
      <c r="M289" s="34"/>
      <c r="N289" s="68" t="str">
        <f t="shared" si="60"/>
        <v/>
      </c>
      <c r="O289" s="15"/>
      <c r="P289" s="72" t="str">
        <f t="shared" si="61"/>
        <v/>
      </c>
      <c r="Q289" s="31"/>
      <c r="R289" s="104"/>
      <c r="S289" s="38"/>
      <c r="T289" s="28"/>
      <c r="U289" s="28"/>
      <c r="V289" s="28"/>
      <c r="W289" s="28"/>
      <c r="X289" s="28"/>
      <c r="Y289" s="28"/>
      <c r="Z289" s="28"/>
      <c r="AA289" s="15"/>
      <c r="AB289" s="14"/>
      <c r="AC289" s="14"/>
      <c r="AD289" s="14"/>
      <c r="AE289" s="14"/>
      <c r="AF289" s="14"/>
      <c r="AG289" s="14"/>
      <c r="AH289" s="14"/>
      <c r="AI289" s="15"/>
      <c r="AJ289" s="14"/>
    </row>
    <row r="290" spans="2:36" ht="12.75" customHeight="1" x14ac:dyDescent="0.2">
      <c r="B290" s="65" t="str">
        <f t="shared" si="59"/>
        <v/>
      </c>
      <c r="C290" s="79"/>
      <c r="D290" s="120"/>
      <c r="E290" s="121"/>
      <c r="F290" s="121"/>
      <c r="G290" s="121"/>
      <c r="H290" s="122"/>
      <c r="I290" s="81"/>
      <c r="J290" s="49" t="str">
        <f t="shared" si="62"/>
        <v/>
      </c>
      <c r="K290" s="16"/>
      <c r="L290" s="17"/>
      <c r="M290" s="34"/>
      <c r="N290" s="68" t="str">
        <f t="shared" si="60"/>
        <v/>
      </c>
      <c r="O290" s="15"/>
      <c r="P290" s="72" t="str">
        <f t="shared" si="61"/>
        <v/>
      </c>
      <c r="Q290" s="31"/>
      <c r="R290" s="104"/>
      <c r="S290" s="38"/>
      <c r="T290" s="28"/>
      <c r="U290" s="28"/>
      <c r="V290" s="28"/>
      <c r="W290" s="28"/>
      <c r="X290" s="28"/>
      <c r="Y290" s="28"/>
      <c r="Z290" s="28"/>
      <c r="AA290" s="15"/>
      <c r="AB290" s="14"/>
      <c r="AC290" s="14"/>
      <c r="AD290" s="14"/>
      <c r="AE290" s="14"/>
      <c r="AF290" s="14"/>
      <c r="AG290" s="14"/>
      <c r="AH290" s="14"/>
      <c r="AI290" s="15"/>
      <c r="AJ290" s="14"/>
    </row>
    <row r="291" spans="2:36" ht="12.75" customHeight="1" x14ac:dyDescent="0.2">
      <c r="B291" s="65" t="str">
        <f t="shared" si="59"/>
        <v/>
      </c>
      <c r="C291" s="79"/>
      <c r="D291" s="120"/>
      <c r="E291" s="121"/>
      <c r="F291" s="121"/>
      <c r="G291" s="121"/>
      <c r="H291" s="122"/>
      <c r="I291" s="81"/>
      <c r="J291" s="49" t="str">
        <f t="shared" si="62"/>
        <v/>
      </c>
      <c r="K291" s="16"/>
      <c r="L291" s="17"/>
      <c r="M291" s="34"/>
      <c r="N291" s="68" t="str">
        <f t="shared" si="60"/>
        <v/>
      </c>
      <c r="O291" s="15"/>
      <c r="P291" s="72" t="str">
        <f t="shared" si="61"/>
        <v/>
      </c>
      <c r="Q291" s="31"/>
      <c r="R291" s="104"/>
      <c r="S291" s="38"/>
      <c r="T291" s="28"/>
      <c r="U291" s="28"/>
      <c r="V291" s="28"/>
      <c r="W291" s="28"/>
      <c r="X291" s="28"/>
      <c r="Y291" s="28"/>
      <c r="Z291" s="28"/>
      <c r="AA291" s="15"/>
      <c r="AB291" s="14"/>
      <c r="AC291" s="14"/>
      <c r="AD291" s="14"/>
      <c r="AE291" s="14"/>
      <c r="AF291" s="14"/>
      <c r="AG291" s="14"/>
      <c r="AH291" s="14"/>
      <c r="AI291" s="15"/>
      <c r="AJ291" s="14"/>
    </row>
    <row r="292" spans="2:36" ht="12.75" customHeight="1" x14ac:dyDescent="0.2">
      <c r="B292" s="65" t="str">
        <f t="shared" si="59"/>
        <v/>
      </c>
      <c r="C292" s="79"/>
      <c r="D292" s="120"/>
      <c r="E292" s="121"/>
      <c r="F292" s="121"/>
      <c r="G292" s="121"/>
      <c r="H292" s="122"/>
      <c r="I292" s="81"/>
      <c r="J292" s="49" t="str">
        <f t="shared" si="62"/>
        <v/>
      </c>
      <c r="K292" s="16"/>
      <c r="L292" s="17"/>
      <c r="M292" s="34"/>
      <c r="N292" s="68" t="str">
        <f t="shared" si="60"/>
        <v/>
      </c>
      <c r="O292" s="15"/>
      <c r="P292" s="72" t="str">
        <f t="shared" si="61"/>
        <v/>
      </c>
      <c r="Q292" s="31"/>
      <c r="R292" s="104"/>
      <c r="S292" s="38"/>
      <c r="T292" s="28"/>
      <c r="U292" s="28"/>
      <c r="V292" s="28"/>
      <c r="W292" s="28"/>
      <c r="X292" s="28"/>
      <c r="Y292" s="28"/>
      <c r="Z292" s="28"/>
      <c r="AA292" s="15"/>
      <c r="AB292" s="14"/>
      <c r="AC292" s="14"/>
      <c r="AD292" s="14"/>
      <c r="AE292" s="14"/>
      <c r="AF292" s="14"/>
      <c r="AG292" s="14"/>
      <c r="AH292" s="14"/>
      <c r="AI292" s="15"/>
      <c r="AJ292" s="14"/>
    </row>
    <row r="293" spans="2:36" ht="12.75" customHeight="1" x14ac:dyDescent="0.2">
      <c r="B293" s="65" t="str">
        <f t="shared" si="59"/>
        <v/>
      </c>
      <c r="C293" s="79"/>
      <c r="D293" s="120"/>
      <c r="E293" s="121"/>
      <c r="F293" s="121"/>
      <c r="G293" s="121"/>
      <c r="H293" s="122"/>
      <c r="I293" s="81"/>
      <c r="J293" s="49" t="str">
        <f t="shared" si="62"/>
        <v/>
      </c>
      <c r="K293" s="16"/>
      <c r="L293" s="17"/>
      <c r="M293" s="34"/>
      <c r="N293" s="68" t="str">
        <f t="shared" si="60"/>
        <v/>
      </c>
      <c r="O293" s="15"/>
      <c r="P293" s="72" t="str">
        <f t="shared" si="61"/>
        <v/>
      </c>
      <c r="Q293" s="31"/>
      <c r="R293" s="104"/>
      <c r="S293" s="38"/>
      <c r="T293" s="28"/>
      <c r="U293" s="28"/>
      <c r="V293" s="28"/>
      <c r="W293" s="28"/>
      <c r="X293" s="28"/>
      <c r="Y293" s="28"/>
      <c r="Z293" s="28"/>
      <c r="AA293" s="15"/>
      <c r="AB293" s="14"/>
      <c r="AC293" s="14"/>
      <c r="AD293" s="14"/>
      <c r="AE293" s="14"/>
      <c r="AF293" s="14"/>
      <c r="AG293" s="14"/>
      <c r="AH293" s="14"/>
      <c r="AI293" s="15"/>
      <c r="AJ293" s="14"/>
    </row>
    <row r="294" spans="2:36" ht="12.75" customHeight="1" x14ac:dyDescent="0.2">
      <c r="B294" s="65" t="str">
        <f t="shared" si="59"/>
        <v/>
      </c>
      <c r="C294" s="79"/>
      <c r="D294" s="120"/>
      <c r="E294" s="121"/>
      <c r="F294" s="121"/>
      <c r="G294" s="121"/>
      <c r="H294" s="122"/>
      <c r="I294" s="81"/>
      <c r="J294" s="49" t="str">
        <f t="shared" si="62"/>
        <v/>
      </c>
      <c r="K294" s="16"/>
      <c r="L294" s="17"/>
      <c r="M294" s="34"/>
      <c r="N294" s="68" t="str">
        <f t="shared" si="60"/>
        <v/>
      </c>
      <c r="O294" s="15"/>
      <c r="P294" s="72" t="str">
        <f t="shared" si="61"/>
        <v/>
      </c>
      <c r="Q294" s="31"/>
      <c r="R294" s="104"/>
      <c r="S294" s="38"/>
      <c r="T294" s="28"/>
      <c r="U294" s="28"/>
      <c r="V294" s="28"/>
      <c r="W294" s="28"/>
      <c r="X294" s="28"/>
      <c r="Y294" s="28"/>
      <c r="Z294" s="28"/>
      <c r="AA294" s="15"/>
      <c r="AB294" s="14"/>
      <c r="AC294" s="14"/>
      <c r="AD294" s="14"/>
      <c r="AE294" s="14"/>
      <c r="AF294" s="14"/>
      <c r="AG294" s="14"/>
      <c r="AH294" s="14"/>
      <c r="AI294" s="15"/>
      <c r="AJ294" s="14"/>
    </row>
    <row r="295" spans="2:36" ht="12.75" customHeight="1" x14ac:dyDescent="0.2">
      <c r="B295" s="65" t="str">
        <f t="shared" si="59"/>
        <v/>
      </c>
      <c r="C295" s="79"/>
      <c r="D295" s="120"/>
      <c r="E295" s="121"/>
      <c r="F295" s="121"/>
      <c r="G295" s="121"/>
      <c r="H295" s="122"/>
      <c r="I295" s="81"/>
      <c r="J295" s="49" t="str">
        <f t="shared" si="62"/>
        <v/>
      </c>
      <c r="K295" s="16"/>
      <c r="L295" s="17"/>
      <c r="M295" s="34"/>
      <c r="N295" s="69" t="str">
        <f t="shared" si="60"/>
        <v/>
      </c>
      <c r="O295" s="15"/>
      <c r="P295" s="72" t="str">
        <f t="shared" si="61"/>
        <v/>
      </c>
      <c r="Q295" s="31"/>
      <c r="R295" s="104"/>
      <c r="S295" s="38"/>
      <c r="T295" s="28"/>
      <c r="U295" s="28"/>
      <c r="V295" s="28"/>
      <c r="W295" s="28"/>
      <c r="X295" s="28"/>
      <c r="Y295" s="28"/>
      <c r="Z295" s="28"/>
      <c r="AA295" s="15"/>
      <c r="AB295" s="14"/>
      <c r="AC295" s="14"/>
      <c r="AD295" s="14"/>
      <c r="AE295" s="14"/>
      <c r="AF295" s="14"/>
      <c r="AG295" s="14"/>
      <c r="AH295" s="14"/>
      <c r="AI295" s="15"/>
      <c r="AJ295" s="14"/>
    </row>
    <row r="296" spans="2:36" ht="12.75" customHeight="1" x14ac:dyDescent="0.2">
      <c r="B296" s="65" t="str">
        <f t="shared" si="59"/>
        <v/>
      </c>
      <c r="C296" s="79"/>
      <c r="D296" s="120"/>
      <c r="E296" s="121"/>
      <c r="F296" s="121"/>
      <c r="G296" s="121"/>
      <c r="H296" s="122"/>
      <c r="I296" s="81"/>
      <c r="J296" s="49" t="str">
        <f t="shared" si="62"/>
        <v/>
      </c>
      <c r="K296" s="16"/>
      <c r="L296" s="17"/>
      <c r="M296" s="34"/>
      <c r="N296" s="69" t="str">
        <f t="shared" si="60"/>
        <v/>
      </c>
      <c r="O296" s="15"/>
      <c r="P296" s="72" t="str">
        <f t="shared" si="61"/>
        <v/>
      </c>
      <c r="Q296" s="31"/>
      <c r="R296" s="104"/>
      <c r="S296" s="38"/>
      <c r="T296" s="28"/>
      <c r="U296" s="28"/>
      <c r="V296" s="28"/>
      <c r="W296" s="28"/>
      <c r="X296" s="28"/>
      <c r="Y296" s="28"/>
      <c r="Z296" s="28"/>
      <c r="AA296" s="15"/>
      <c r="AB296" s="14"/>
      <c r="AC296" s="14"/>
      <c r="AD296" s="14"/>
      <c r="AE296" s="14"/>
      <c r="AF296" s="14"/>
      <c r="AG296" s="14"/>
      <c r="AH296" s="14"/>
      <c r="AI296" s="15"/>
      <c r="AJ296" s="14"/>
    </row>
    <row r="297" spans="2:36" ht="12.75" customHeight="1" x14ac:dyDescent="0.2">
      <c r="B297" s="65" t="str">
        <f t="shared" si="59"/>
        <v/>
      </c>
      <c r="C297" s="79"/>
      <c r="D297" s="120"/>
      <c r="E297" s="121"/>
      <c r="F297" s="121"/>
      <c r="G297" s="121"/>
      <c r="H297" s="122"/>
      <c r="I297" s="81"/>
      <c r="J297" s="49" t="str">
        <f t="shared" si="62"/>
        <v/>
      </c>
      <c r="K297" s="16"/>
      <c r="L297" s="17"/>
      <c r="M297" s="34"/>
      <c r="N297" s="69" t="str">
        <f t="shared" si="60"/>
        <v/>
      </c>
      <c r="O297" s="15"/>
      <c r="P297" s="72" t="str">
        <f t="shared" si="61"/>
        <v/>
      </c>
      <c r="Q297" s="31"/>
      <c r="R297" s="104"/>
      <c r="S297" s="38"/>
      <c r="T297" s="28"/>
      <c r="U297" s="28"/>
      <c r="V297" s="28"/>
      <c r="W297" s="28"/>
      <c r="X297" s="28"/>
      <c r="Y297" s="28"/>
      <c r="Z297" s="28"/>
      <c r="AA297" s="15"/>
      <c r="AB297" s="14"/>
      <c r="AC297" s="14"/>
      <c r="AD297" s="14"/>
      <c r="AE297" s="14"/>
      <c r="AF297" s="14"/>
      <c r="AG297" s="14"/>
      <c r="AH297" s="14"/>
      <c r="AI297" s="15"/>
      <c r="AJ297" s="14"/>
    </row>
    <row r="298" spans="2:36" ht="12.75" customHeight="1" x14ac:dyDescent="0.2">
      <c r="B298" s="65" t="str">
        <f t="shared" si="59"/>
        <v/>
      </c>
      <c r="C298" s="79"/>
      <c r="D298" s="120"/>
      <c r="E298" s="121"/>
      <c r="F298" s="121"/>
      <c r="G298" s="121"/>
      <c r="H298" s="122"/>
      <c r="I298" s="81"/>
      <c r="J298" s="49" t="str">
        <f t="shared" si="62"/>
        <v/>
      </c>
      <c r="K298" s="16"/>
      <c r="L298" s="17"/>
      <c r="M298" s="34"/>
      <c r="N298" s="69" t="str">
        <f t="shared" si="60"/>
        <v/>
      </c>
      <c r="O298" s="15"/>
      <c r="P298" s="72" t="str">
        <f t="shared" si="61"/>
        <v/>
      </c>
      <c r="Q298" s="31"/>
      <c r="R298" s="104"/>
      <c r="S298" s="38"/>
      <c r="T298" s="28"/>
      <c r="U298" s="28"/>
      <c r="V298" s="28"/>
      <c r="W298" s="28"/>
      <c r="X298" s="28"/>
      <c r="Y298" s="28"/>
      <c r="Z298" s="28"/>
      <c r="AA298" s="15"/>
      <c r="AB298" s="14"/>
      <c r="AC298" s="14"/>
      <c r="AD298" s="14"/>
      <c r="AE298" s="14"/>
      <c r="AF298" s="14"/>
      <c r="AG298" s="14"/>
      <c r="AH298" s="14"/>
      <c r="AI298" s="15"/>
      <c r="AJ298" s="14"/>
    </row>
    <row r="299" spans="2:36" ht="12.75" customHeight="1" x14ac:dyDescent="0.2">
      <c r="B299" s="65" t="str">
        <f t="shared" si="59"/>
        <v/>
      </c>
      <c r="C299" s="79"/>
      <c r="D299" s="120"/>
      <c r="E299" s="121"/>
      <c r="F299" s="121"/>
      <c r="G299" s="121"/>
      <c r="H299" s="122"/>
      <c r="I299" s="81"/>
      <c r="J299" s="49" t="str">
        <f t="shared" si="62"/>
        <v/>
      </c>
      <c r="K299" s="16"/>
      <c r="L299" s="17"/>
      <c r="M299" s="34"/>
      <c r="N299" s="69" t="str">
        <f t="shared" si="60"/>
        <v/>
      </c>
      <c r="O299" s="15"/>
      <c r="P299" s="72" t="str">
        <f t="shared" si="61"/>
        <v/>
      </c>
      <c r="Q299" s="31"/>
      <c r="R299" s="104"/>
      <c r="S299" s="38"/>
      <c r="T299" s="28"/>
      <c r="U299" s="28"/>
      <c r="V299" s="28"/>
      <c r="W299" s="28"/>
      <c r="X299" s="28"/>
      <c r="Y299" s="28"/>
      <c r="Z299" s="28"/>
      <c r="AA299" s="15"/>
      <c r="AB299" s="14"/>
      <c r="AC299" s="14"/>
      <c r="AD299" s="14"/>
      <c r="AE299" s="14"/>
      <c r="AF299" s="14"/>
      <c r="AG299" s="14"/>
      <c r="AH299" s="14"/>
      <c r="AI299" s="15"/>
      <c r="AJ299" s="14"/>
    </row>
    <row r="300" spans="2:36" ht="12.75" customHeight="1" x14ac:dyDescent="0.2">
      <c r="B300" s="65" t="str">
        <f t="shared" si="59"/>
        <v/>
      </c>
      <c r="C300" s="79"/>
      <c r="D300" s="120"/>
      <c r="E300" s="121"/>
      <c r="F300" s="121"/>
      <c r="G300" s="121"/>
      <c r="H300" s="122"/>
      <c r="I300" s="81"/>
      <c r="J300" s="49" t="str">
        <f t="shared" si="62"/>
        <v/>
      </c>
      <c r="K300" s="16"/>
      <c r="L300" s="17"/>
      <c r="M300" s="34"/>
      <c r="N300" s="69" t="str">
        <f t="shared" si="60"/>
        <v/>
      </c>
      <c r="O300" s="15"/>
      <c r="P300" s="72" t="str">
        <f t="shared" si="61"/>
        <v/>
      </c>
      <c r="Q300" s="31"/>
      <c r="R300" s="104"/>
      <c r="S300" s="38"/>
      <c r="T300" s="28"/>
      <c r="U300" s="28"/>
      <c r="V300" s="28"/>
      <c r="W300" s="28"/>
      <c r="X300" s="28"/>
      <c r="Y300" s="28"/>
      <c r="Z300" s="28"/>
      <c r="AA300" s="15"/>
      <c r="AB300" s="14"/>
      <c r="AC300" s="14"/>
      <c r="AD300" s="14"/>
      <c r="AE300" s="14"/>
      <c r="AF300" s="14"/>
      <c r="AG300" s="14"/>
      <c r="AH300" s="14"/>
      <c r="AI300" s="15"/>
      <c r="AJ300" s="14"/>
    </row>
    <row r="301" spans="2:36" ht="12.75" customHeight="1" x14ac:dyDescent="0.2">
      <c r="B301" s="65" t="str">
        <f t="shared" si="59"/>
        <v/>
      </c>
      <c r="C301" s="79"/>
      <c r="D301" s="120"/>
      <c r="E301" s="121"/>
      <c r="F301" s="121"/>
      <c r="G301" s="121"/>
      <c r="H301" s="122"/>
      <c r="I301" s="81"/>
      <c r="J301" s="49" t="str">
        <f t="shared" si="62"/>
        <v/>
      </c>
      <c r="K301" s="16"/>
      <c r="L301" s="17"/>
      <c r="M301" s="34"/>
      <c r="N301" s="69" t="str">
        <f t="shared" si="60"/>
        <v/>
      </c>
      <c r="O301" s="15"/>
      <c r="P301" s="72" t="str">
        <f t="shared" si="61"/>
        <v/>
      </c>
      <c r="Q301" s="31"/>
      <c r="R301" s="104"/>
      <c r="S301" s="38"/>
      <c r="T301" s="28"/>
      <c r="U301" s="28"/>
      <c r="V301" s="28"/>
      <c r="W301" s="28"/>
      <c r="X301" s="28"/>
      <c r="Y301" s="28"/>
      <c r="Z301" s="28"/>
      <c r="AA301" s="15"/>
      <c r="AB301" s="14"/>
      <c r="AC301" s="14"/>
      <c r="AD301" s="14"/>
      <c r="AE301" s="14"/>
      <c r="AF301" s="14"/>
      <c r="AG301" s="14"/>
      <c r="AH301" s="14"/>
      <c r="AI301" s="15"/>
      <c r="AJ301" s="14"/>
    </row>
    <row r="302" spans="2:36" ht="12.75" customHeight="1" x14ac:dyDescent="0.2">
      <c r="B302" s="65" t="str">
        <f t="shared" si="59"/>
        <v/>
      </c>
      <c r="C302" s="79"/>
      <c r="D302" s="120"/>
      <c r="E302" s="121"/>
      <c r="F302" s="121"/>
      <c r="G302" s="121"/>
      <c r="H302" s="122"/>
      <c r="I302" s="81"/>
      <c r="J302" s="49" t="str">
        <f t="shared" si="62"/>
        <v/>
      </c>
      <c r="K302" s="16"/>
      <c r="L302" s="17"/>
      <c r="M302" s="34"/>
      <c r="N302" s="69" t="str">
        <f t="shared" si="60"/>
        <v/>
      </c>
      <c r="O302" s="15"/>
      <c r="P302" s="72" t="str">
        <f t="shared" si="61"/>
        <v/>
      </c>
      <c r="Q302" s="31"/>
      <c r="R302" s="104"/>
      <c r="S302" s="38"/>
      <c r="T302" s="28"/>
      <c r="U302" s="28"/>
      <c r="V302" s="28"/>
      <c r="W302" s="28"/>
      <c r="X302" s="28"/>
      <c r="Y302" s="28"/>
      <c r="Z302" s="28"/>
      <c r="AA302" s="15"/>
      <c r="AB302" s="14"/>
      <c r="AC302" s="14"/>
      <c r="AD302" s="14"/>
      <c r="AE302" s="14"/>
      <c r="AF302" s="14"/>
      <c r="AG302" s="14"/>
      <c r="AH302" s="14"/>
      <c r="AI302" s="15"/>
      <c r="AJ302" s="14"/>
    </row>
    <row r="303" spans="2:36" ht="12.75" customHeight="1" x14ac:dyDescent="0.2">
      <c r="B303" s="65" t="str">
        <f t="shared" si="59"/>
        <v/>
      </c>
      <c r="C303" s="79"/>
      <c r="D303" s="120"/>
      <c r="E303" s="121"/>
      <c r="F303" s="121"/>
      <c r="G303" s="121"/>
      <c r="H303" s="122"/>
      <c r="I303" s="81"/>
      <c r="J303" s="49" t="str">
        <f t="shared" si="62"/>
        <v/>
      </c>
      <c r="K303" s="16"/>
      <c r="L303" s="17"/>
      <c r="M303" s="34"/>
      <c r="N303" s="69" t="str">
        <f t="shared" si="60"/>
        <v/>
      </c>
      <c r="O303" s="15"/>
      <c r="P303" s="72" t="str">
        <f t="shared" si="61"/>
        <v/>
      </c>
      <c r="Q303" s="31"/>
      <c r="R303" s="104"/>
      <c r="S303" s="38"/>
      <c r="T303" s="28"/>
      <c r="U303" s="28"/>
      <c r="V303" s="28"/>
      <c r="W303" s="28"/>
      <c r="X303" s="28"/>
      <c r="Y303" s="28"/>
      <c r="Z303" s="28"/>
      <c r="AA303" s="15"/>
      <c r="AB303" s="14"/>
      <c r="AC303" s="14"/>
      <c r="AD303" s="14"/>
      <c r="AE303" s="14"/>
      <c r="AF303" s="14"/>
      <c r="AG303" s="14"/>
      <c r="AH303" s="14"/>
      <c r="AI303" s="14"/>
      <c r="AJ303" s="14"/>
    </row>
    <row r="304" spans="2:36" ht="12.75" customHeight="1" x14ac:dyDescent="0.2">
      <c r="B304" s="65" t="str">
        <f t="shared" si="59"/>
        <v/>
      </c>
      <c r="C304" s="79"/>
      <c r="D304" s="120"/>
      <c r="E304" s="121"/>
      <c r="F304" s="121"/>
      <c r="G304" s="121"/>
      <c r="H304" s="122"/>
      <c r="I304" s="81"/>
      <c r="J304" s="49" t="str">
        <f t="shared" si="62"/>
        <v/>
      </c>
      <c r="K304" s="16"/>
      <c r="L304" s="17"/>
      <c r="M304" s="34"/>
      <c r="N304" s="69" t="str">
        <f t="shared" si="60"/>
        <v/>
      </c>
      <c r="O304" s="15"/>
      <c r="P304" s="72" t="str">
        <f t="shared" si="61"/>
        <v/>
      </c>
      <c r="Q304" s="31"/>
      <c r="R304" s="104"/>
      <c r="S304" s="38"/>
      <c r="T304" s="28"/>
      <c r="U304" s="28"/>
      <c r="V304" s="28"/>
      <c r="W304" s="28"/>
      <c r="X304" s="28"/>
      <c r="Y304" s="28"/>
      <c r="Z304" s="28"/>
      <c r="AA304" s="15"/>
      <c r="AB304" s="14"/>
      <c r="AC304" s="14"/>
      <c r="AD304" s="14"/>
      <c r="AE304" s="14"/>
      <c r="AF304" s="14"/>
      <c r="AG304" s="14"/>
      <c r="AH304" s="14"/>
      <c r="AI304" s="15"/>
      <c r="AJ304" s="14"/>
    </row>
    <row r="305" spans="2:36" ht="12.75" customHeight="1" x14ac:dyDescent="0.2">
      <c r="B305" s="65" t="str">
        <f t="shared" si="59"/>
        <v/>
      </c>
      <c r="C305" s="79"/>
      <c r="D305" s="120"/>
      <c r="E305" s="121"/>
      <c r="F305" s="121"/>
      <c r="G305" s="121"/>
      <c r="H305" s="122"/>
      <c r="I305" s="81"/>
      <c r="J305" s="49" t="str">
        <f t="shared" si="62"/>
        <v/>
      </c>
      <c r="K305" s="16"/>
      <c r="L305" s="17"/>
      <c r="M305" s="34"/>
      <c r="N305" s="69" t="str">
        <f t="shared" si="60"/>
        <v/>
      </c>
      <c r="O305" s="15"/>
      <c r="P305" s="72" t="str">
        <f t="shared" si="61"/>
        <v/>
      </c>
      <c r="Q305" s="31"/>
      <c r="R305" s="104"/>
      <c r="S305" s="38"/>
      <c r="T305" s="28"/>
      <c r="U305" s="28"/>
      <c r="V305" s="28"/>
      <c r="W305" s="28"/>
      <c r="X305" s="28"/>
      <c r="Y305" s="28"/>
      <c r="Z305" s="28"/>
      <c r="AA305" s="15"/>
      <c r="AB305" s="14"/>
      <c r="AC305" s="14"/>
      <c r="AD305" s="14"/>
      <c r="AE305" s="14"/>
      <c r="AF305" s="14"/>
      <c r="AG305" s="14"/>
      <c r="AH305" s="14"/>
      <c r="AI305" s="15"/>
      <c r="AJ305" s="14"/>
    </row>
    <row r="306" spans="2:36" ht="12.75" customHeight="1" x14ac:dyDescent="0.2">
      <c r="B306" s="65" t="str">
        <f t="shared" si="59"/>
        <v/>
      </c>
      <c r="C306" s="79"/>
      <c r="D306" s="120"/>
      <c r="E306" s="121"/>
      <c r="F306" s="121"/>
      <c r="G306" s="121"/>
      <c r="H306" s="122"/>
      <c r="I306" s="81"/>
      <c r="J306" s="49" t="str">
        <f t="shared" si="62"/>
        <v/>
      </c>
      <c r="K306" s="16"/>
      <c r="L306" s="17"/>
      <c r="M306" s="34"/>
      <c r="N306" s="69" t="str">
        <f t="shared" si="60"/>
        <v/>
      </c>
      <c r="O306" s="15"/>
      <c r="P306" s="72" t="str">
        <f t="shared" si="61"/>
        <v/>
      </c>
      <c r="Q306" s="31"/>
      <c r="R306" s="104"/>
      <c r="S306" s="38"/>
      <c r="T306" s="28"/>
      <c r="U306" s="28"/>
      <c r="V306" s="28"/>
      <c r="W306" s="28"/>
      <c r="X306" s="28"/>
      <c r="Y306" s="28"/>
      <c r="Z306" s="28"/>
      <c r="AA306" s="15"/>
      <c r="AB306" s="14"/>
      <c r="AC306" s="14"/>
      <c r="AD306" s="14"/>
      <c r="AE306" s="14"/>
      <c r="AF306" s="14"/>
      <c r="AG306" s="14"/>
      <c r="AH306" s="14"/>
      <c r="AI306" s="15"/>
      <c r="AJ306" s="14"/>
    </row>
    <row r="307" spans="2:36" ht="12.75" customHeight="1" x14ac:dyDescent="0.2">
      <c r="B307" s="65" t="str">
        <f t="shared" si="59"/>
        <v/>
      </c>
      <c r="C307" s="79"/>
      <c r="D307" s="120"/>
      <c r="E307" s="121"/>
      <c r="F307" s="121"/>
      <c r="G307" s="121"/>
      <c r="H307" s="122"/>
      <c r="I307" s="81"/>
      <c r="J307" s="49" t="str">
        <f t="shared" si="62"/>
        <v/>
      </c>
      <c r="K307" s="16"/>
      <c r="L307" s="17"/>
      <c r="M307" s="34"/>
      <c r="N307" s="69" t="str">
        <f t="shared" si="60"/>
        <v/>
      </c>
      <c r="O307" s="15"/>
      <c r="P307" s="72" t="str">
        <f t="shared" si="61"/>
        <v/>
      </c>
      <c r="Q307" s="31"/>
      <c r="R307" s="104"/>
      <c r="S307" s="38"/>
      <c r="T307" s="28"/>
      <c r="U307" s="28"/>
      <c r="V307" s="28"/>
      <c r="W307" s="28"/>
      <c r="X307" s="28"/>
      <c r="Y307" s="28"/>
      <c r="Z307" s="28"/>
      <c r="AA307" s="15"/>
      <c r="AB307" s="14"/>
      <c r="AC307" s="14"/>
      <c r="AD307" s="14"/>
      <c r="AE307" s="14"/>
      <c r="AF307" s="14"/>
      <c r="AG307" s="14"/>
      <c r="AH307" s="14"/>
      <c r="AI307" s="14"/>
      <c r="AJ307" s="14"/>
    </row>
    <row r="308" spans="2:36" ht="12.75" customHeight="1" x14ac:dyDescent="0.2">
      <c r="B308" s="65" t="str">
        <f t="shared" si="59"/>
        <v/>
      </c>
      <c r="C308" s="79"/>
      <c r="D308" s="120"/>
      <c r="E308" s="121"/>
      <c r="F308" s="121"/>
      <c r="G308" s="121"/>
      <c r="H308" s="122"/>
      <c r="I308" s="81"/>
      <c r="J308" s="49" t="str">
        <f t="shared" si="62"/>
        <v/>
      </c>
      <c r="K308" s="16"/>
      <c r="L308" s="17"/>
      <c r="M308" s="34"/>
      <c r="N308" s="69" t="str">
        <f t="shared" si="60"/>
        <v/>
      </c>
      <c r="O308" s="15"/>
      <c r="P308" s="72" t="str">
        <f t="shared" si="61"/>
        <v/>
      </c>
      <c r="Q308" s="31"/>
      <c r="R308" s="104"/>
      <c r="S308" s="38"/>
      <c r="T308" s="28"/>
      <c r="U308" s="28"/>
      <c r="V308" s="28"/>
      <c r="W308" s="28"/>
      <c r="X308" s="28"/>
      <c r="Y308" s="28"/>
      <c r="Z308" s="28"/>
      <c r="AA308" s="15"/>
      <c r="AB308" s="14"/>
      <c r="AC308" s="14"/>
      <c r="AD308" s="14"/>
      <c r="AE308" s="14"/>
      <c r="AF308" s="14"/>
      <c r="AG308" s="14"/>
      <c r="AH308" s="14"/>
      <c r="AI308" s="14"/>
      <c r="AJ308" s="14"/>
    </row>
    <row r="309" spans="2:36" ht="12.75" customHeight="1" x14ac:dyDescent="0.2">
      <c r="B309" s="65" t="str">
        <f t="shared" si="59"/>
        <v/>
      </c>
      <c r="C309" s="79"/>
      <c r="D309" s="120"/>
      <c r="E309" s="121"/>
      <c r="F309" s="121"/>
      <c r="G309" s="121"/>
      <c r="H309" s="122"/>
      <c r="I309" s="81"/>
      <c r="J309" s="49" t="str">
        <f t="shared" si="62"/>
        <v/>
      </c>
      <c r="K309" s="16"/>
      <c r="L309" s="17"/>
      <c r="M309" s="34"/>
      <c r="N309" s="69" t="str">
        <f t="shared" si="60"/>
        <v/>
      </c>
      <c r="O309" s="15"/>
      <c r="P309" s="72" t="str">
        <f t="shared" si="61"/>
        <v/>
      </c>
      <c r="Q309" s="31"/>
      <c r="R309" s="104"/>
      <c r="S309" s="38"/>
      <c r="T309" s="28"/>
      <c r="U309" s="28"/>
      <c r="V309" s="28"/>
      <c r="W309" s="28"/>
      <c r="X309" s="28"/>
      <c r="Y309" s="28"/>
      <c r="Z309" s="28"/>
      <c r="AA309" s="15"/>
      <c r="AB309" s="14"/>
      <c r="AC309" s="14"/>
      <c r="AD309" s="14"/>
      <c r="AE309" s="14"/>
      <c r="AF309" s="14"/>
      <c r="AG309" s="14"/>
      <c r="AH309" s="14"/>
      <c r="AI309" s="14"/>
      <c r="AJ309" s="14"/>
    </row>
    <row r="310" spans="2:36" ht="12.75" customHeight="1" x14ac:dyDescent="0.2">
      <c r="B310" s="65" t="str">
        <f t="shared" ref="B310:B335" si="63">IF(I310&lt;&gt;"",$AL$1,"")</f>
        <v/>
      </c>
      <c r="C310" s="79"/>
      <c r="D310" s="120"/>
      <c r="E310" s="121"/>
      <c r="F310" s="121"/>
      <c r="G310" s="121"/>
      <c r="H310" s="122"/>
      <c r="I310" s="81"/>
      <c r="J310" s="49" t="str">
        <f t="shared" si="62"/>
        <v/>
      </c>
      <c r="K310" s="16"/>
      <c r="L310" s="17"/>
      <c r="M310" s="34"/>
      <c r="N310" s="69" t="str">
        <f t="shared" si="60"/>
        <v/>
      </c>
      <c r="O310" s="15"/>
      <c r="P310" s="72" t="str">
        <f t="shared" si="61"/>
        <v/>
      </c>
      <c r="Q310" s="31"/>
      <c r="R310" s="104"/>
      <c r="S310" s="38"/>
      <c r="T310" s="28"/>
      <c r="U310" s="28"/>
      <c r="V310" s="28"/>
      <c r="W310" s="28"/>
      <c r="X310" s="28"/>
      <c r="Y310" s="28"/>
      <c r="Z310" s="28"/>
      <c r="AA310" s="15"/>
      <c r="AB310" s="14"/>
      <c r="AC310" s="14"/>
      <c r="AD310" s="14"/>
      <c r="AE310" s="14"/>
      <c r="AF310" s="14"/>
      <c r="AG310" s="14"/>
      <c r="AH310" s="14"/>
      <c r="AI310" s="14"/>
      <c r="AJ310" s="14"/>
    </row>
    <row r="311" spans="2:36" ht="12.75" customHeight="1" x14ac:dyDescent="0.2">
      <c r="B311" s="65" t="str">
        <f t="shared" si="63"/>
        <v/>
      </c>
      <c r="C311" s="79"/>
      <c r="D311" s="120"/>
      <c r="E311" s="121"/>
      <c r="F311" s="121"/>
      <c r="G311" s="121"/>
      <c r="H311" s="122"/>
      <c r="I311" s="81"/>
      <c r="J311" s="49" t="str">
        <f t="shared" si="62"/>
        <v/>
      </c>
      <c r="K311" s="16"/>
      <c r="L311" s="17"/>
      <c r="M311" s="34"/>
      <c r="N311" s="69" t="str">
        <f t="shared" si="60"/>
        <v/>
      </c>
      <c r="O311" s="15"/>
      <c r="P311" s="72" t="str">
        <f t="shared" si="61"/>
        <v/>
      </c>
      <c r="Q311" s="31"/>
      <c r="R311" s="104"/>
      <c r="S311" s="38"/>
      <c r="T311" s="28"/>
      <c r="U311" s="28"/>
      <c r="V311" s="28"/>
      <c r="W311" s="28"/>
      <c r="X311" s="28"/>
      <c r="Y311" s="28"/>
      <c r="Z311" s="28"/>
      <c r="AA311" s="15"/>
      <c r="AB311" s="14"/>
      <c r="AC311" s="14"/>
      <c r="AD311" s="14"/>
      <c r="AE311" s="14"/>
      <c r="AF311" s="14"/>
      <c r="AG311" s="14"/>
      <c r="AH311" s="14"/>
      <c r="AI311" s="14"/>
      <c r="AJ311" s="14"/>
    </row>
    <row r="312" spans="2:36" ht="12.75" customHeight="1" x14ac:dyDescent="0.2">
      <c r="B312" s="65" t="str">
        <f t="shared" si="63"/>
        <v/>
      </c>
      <c r="C312" s="79"/>
      <c r="D312" s="120"/>
      <c r="E312" s="121"/>
      <c r="F312" s="121"/>
      <c r="G312" s="121"/>
      <c r="H312" s="122"/>
      <c r="I312" s="81"/>
      <c r="J312" s="49" t="str">
        <f t="shared" si="62"/>
        <v/>
      </c>
      <c r="K312" s="16"/>
      <c r="L312" s="17"/>
      <c r="M312" s="34"/>
      <c r="N312" s="69" t="str">
        <f t="shared" si="60"/>
        <v/>
      </c>
      <c r="O312" s="15"/>
      <c r="P312" s="72" t="str">
        <f t="shared" si="61"/>
        <v/>
      </c>
      <c r="Q312" s="31"/>
      <c r="R312" s="104"/>
      <c r="S312" s="38"/>
      <c r="T312" s="28"/>
      <c r="U312" s="28"/>
      <c r="V312" s="28"/>
      <c r="W312" s="28"/>
      <c r="X312" s="28"/>
      <c r="Y312" s="28"/>
      <c r="Z312" s="28"/>
      <c r="AA312" s="15"/>
      <c r="AB312" s="14"/>
      <c r="AC312" s="14"/>
      <c r="AD312" s="14"/>
      <c r="AE312" s="14"/>
      <c r="AF312" s="14"/>
      <c r="AG312" s="14"/>
      <c r="AH312" s="14"/>
      <c r="AI312" s="14"/>
      <c r="AJ312" s="14"/>
    </row>
    <row r="313" spans="2:36" ht="12.75" customHeight="1" x14ac:dyDescent="0.2">
      <c r="B313" s="65" t="str">
        <f t="shared" si="63"/>
        <v/>
      </c>
      <c r="C313" s="79"/>
      <c r="D313" s="120"/>
      <c r="E313" s="121"/>
      <c r="F313" s="121"/>
      <c r="G313" s="121"/>
      <c r="H313" s="122"/>
      <c r="I313" s="81"/>
      <c r="J313" s="49" t="str">
        <f t="shared" si="62"/>
        <v/>
      </c>
      <c r="K313" s="16"/>
      <c r="L313" s="17"/>
      <c r="M313" s="34"/>
      <c r="N313" s="69" t="str">
        <f t="shared" si="60"/>
        <v/>
      </c>
      <c r="O313" s="15"/>
      <c r="P313" s="72" t="str">
        <f t="shared" si="61"/>
        <v/>
      </c>
      <c r="Q313" s="31"/>
      <c r="R313" s="104"/>
      <c r="S313" s="38"/>
      <c r="T313" s="28"/>
      <c r="U313" s="28"/>
      <c r="V313" s="28"/>
      <c r="W313" s="28"/>
      <c r="X313" s="28"/>
      <c r="Y313" s="28"/>
      <c r="Z313" s="28"/>
      <c r="AA313" s="15"/>
      <c r="AB313" s="14"/>
      <c r="AC313" s="14"/>
      <c r="AD313" s="14"/>
      <c r="AE313" s="14"/>
      <c r="AF313" s="14"/>
      <c r="AG313" s="14"/>
      <c r="AH313" s="14"/>
      <c r="AI313" s="14"/>
      <c r="AJ313" s="15"/>
    </row>
    <row r="314" spans="2:36" ht="12.75" customHeight="1" x14ac:dyDescent="0.2">
      <c r="B314" s="65" t="str">
        <f t="shared" si="63"/>
        <v/>
      </c>
      <c r="C314" s="79"/>
      <c r="D314" s="120"/>
      <c r="E314" s="121"/>
      <c r="F314" s="121"/>
      <c r="G314" s="121"/>
      <c r="H314" s="122"/>
      <c r="I314" s="81"/>
      <c r="J314" s="49" t="str">
        <f t="shared" si="62"/>
        <v/>
      </c>
      <c r="K314" s="16"/>
      <c r="L314" s="17"/>
      <c r="M314" s="34"/>
      <c r="N314" s="69" t="str">
        <f t="shared" si="60"/>
        <v/>
      </c>
      <c r="O314" s="15"/>
      <c r="P314" s="72" t="str">
        <f t="shared" si="61"/>
        <v/>
      </c>
      <c r="Q314" s="31"/>
      <c r="R314" s="104"/>
      <c r="S314" s="38"/>
      <c r="T314" s="28"/>
      <c r="U314" s="28"/>
      <c r="V314" s="28"/>
      <c r="W314" s="28"/>
      <c r="X314" s="28"/>
      <c r="Y314" s="28"/>
      <c r="Z314" s="28"/>
      <c r="AA314" s="14"/>
      <c r="AB314" s="14"/>
      <c r="AC314" s="14"/>
      <c r="AD314" s="14"/>
      <c r="AE314" s="14"/>
      <c r="AF314" s="14"/>
      <c r="AG314" s="14"/>
      <c r="AH314" s="14"/>
      <c r="AI314" s="14"/>
      <c r="AJ314" s="15"/>
    </row>
    <row r="315" spans="2:36" ht="12.75" customHeight="1" x14ac:dyDescent="0.2">
      <c r="B315" s="65" t="str">
        <f t="shared" si="63"/>
        <v/>
      </c>
      <c r="C315" s="79"/>
      <c r="D315" s="120"/>
      <c r="E315" s="121"/>
      <c r="F315" s="121"/>
      <c r="G315" s="121"/>
      <c r="H315" s="122"/>
      <c r="I315" s="81"/>
      <c r="J315" s="49" t="str">
        <f t="shared" si="62"/>
        <v/>
      </c>
      <c r="K315" s="16"/>
      <c r="L315" s="17"/>
      <c r="M315" s="34"/>
      <c r="N315" s="69" t="str">
        <f t="shared" si="60"/>
        <v/>
      </c>
      <c r="O315" s="15"/>
      <c r="P315" s="72" t="str">
        <f t="shared" si="61"/>
        <v/>
      </c>
      <c r="Q315" s="31"/>
      <c r="R315" s="104"/>
      <c r="S315" s="38"/>
      <c r="T315" s="28"/>
      <c r="U315" s="28"/>
      <c r="V315" s="28"/>
      <c r="W315" s="28"/>
      <c r="X315" s="28"/>
      <c r="Y315" s="28"/>
      <c r="Z315" s="28"/>
      <c r="AA315" s="14"/>
      <c r="AB315" s="14"/>
      <c r="AC315" s="14"/>
      <c r="AD315" s="14"/>
      <c r="AE315" s="14"/>
      <c r="AF315" s="14"/>
      <c r="AG315" s="14"/>
      <c r="AH315" s="14"/>
      <c r="AI315" s="14"/>
      <c r="AJ315" s="15"/>
    </row>
    <row r="316" spans="2:36" ht="12.75" customHeight="1" x14ac:dyDescent="0.2">
      <c r="B316" s="65" t="str">
        <f t="shared" si="63"/>
        <v/>
      </c>
      <c r="C316" s="79"/>
      <c r="D316" s="120"/>
      <c r="E316" s="121"/>
      <c r="F316" s="121"/>
      <c r="G316" s="121"/>
      <c r="H316" s="122"/>
      <c r="I316" s="81"/>
      <c r="J316" s="49" t="str">
        <f t="shared" si="62"/>
        <v/>
      </c>
      <c r="K316" s="16"/>
      <c r="L316" s="17"/>
      <c r="M316" s="34"/>
      <c r="N316" s="69" t="str">
        <f t="shared" si="60"/>
        <v/>
      </c>
      <c r="O316" s="15"/>
      <c r="P316" s="72" t="str">
        <f t="shared" si="61"/>
        <v/>
      </c>
      <c r="Q316" s="31"/>
      <c r="R316" s="104"/>
      <c r="S316" s="38"/>
      <c r="T316" s="28"/>
      <c r="U316" s="28"/>
      <c r="V316" s="28"/>
      <c r="W316" s="28"/>
      <c r="X316" s="28"/>
      <c r="Y316" s="28"/>
      <c r="Z316" s="28"/>
      <c r="AA316" s="14"/>
      <c r="AB316" s="14"/>
      <c r="AC316" s="14"/>
      <c r="AD316" s="14"/>
      <c r="AE316" s="14"/>
      <c r="AF316" s="14"/>
      <c r="AG316" s="14"/>
      <c r="AH316" s="14"/>
      <c r="AI316" s="14"/>
      <c r="AJ316" s="15"/>
    </row>
    <row r="317" spans="2:36" ht="12.75" customHeight="1" x14ac:dyDescent="0.2">
      <c r="B317" s="65" t="str">
        <f t="shared" si="63"/>
        <v/>
      </c>
      <c r="C317" s="79"/>
      <c r="D317" s="120"/>
      <c r="E317" s="121"/>
      <c r="F317" s="121"/>
      <c r="G317" s="121"/>
      <c r="H317" s="122"/>
      <c r="I317" s="81"/>
      <c r="J317" s="49" t="str">
        <f t="shared" si="62"/>
        <v/>
      </c>
      <c r="K317" s="16"/>
      <c r="L317" s="17"/>
      <c r="M317" s="34"/>
      <c r="N317" s="69" t="str">
        <f t="shared" si="60"/>
        <v/>
      </c>
      <c r="O317" s="15"/>
      <c r="P317" s="72" t="str">
        <f t="shared" si="61"/>
        <v/>
      </c>
      <c r="Q317" s="31"/>
      <c r="R317" s="104"/>
      <c r="S317" s="38"/>
      <c r="T317" s="28"/>
      <c r="U317" s="28"/>
      <c r="V317" s="28"/>
      <c r="W317" s="28"/>
      <c r="X317" s="28"/>
      <c r="Y317" s="28"/>
      <c r="Z317" s="28"/>
      <c r="AA317" s="14"/>
      <c r="AB317" s="14"/>
      <c r="AC317" s="14"/>
      <c r="AD317" s="14"/>
      <c r="AE317" s="14"/>
      <c r="AF317" s="14"/>
      <c r="AG317" s="14"/>
      <c r="AH317" s="14"/>
      <c r="AI317" s="14"/>
      <c r="AJ317" s="15"/>
    </row>
    <row r="318" spans="2:36" ht="12.75" customHeight="1" x14ac:dyDescent="0.2">
      <c r="B318" s="65" t="str">
        <f t="shared" si="63"/>
        <v/>
      </c>
      <c r="C318" s="79"/>
      <c r="D318" s="120"/>
      <c r="E318" s="121"/>
      <c r="F318" s="121"/>
      <c r="G318" s="121"/>
      <c r="H318" s="122"/>
      <c r="I318" s="81"/>
      <c r="J318" s="49" t="str">
        <f t="shared" si="62"/>
        <v/>
      </c>
      <c r="K318" s="16"/>
      <c r="L318" s="17"/>
      <c r="M318" s="34"/>
      <c r="N318" s="69" t="str">
        <f t="shared" si="60"/>
        <v/>
      </c>
      <c r="O318" s="15"/>
      <c r="P318" s="72" t="str">
        <f t="shared" si="61"/>
        <v/>
      </c>
      <c r="Q318" s="31"/>
      <c r="R318" s="104"/>
      <c r="S318" s="38"/>
      <c r="T318" s="28"/>
      <c r="U318" s="28"/>
      <c r="V318" s="28"/>
      <c r="W318" s="28"/>
      <c r="X318" s="28"/>
      <c r="Y318" s="28"/>
      <c r="Z318" s="28"/>
      <c r="AA318" s="14"/>
      <c r="AB318" s="14"/>
      <c r="AC318" s="14"/>
      <c r="AD318" s="14"/>
      <c r="AE318" s="14"/>
      <c r="AF318" s="14"/>
      <c r="AG318" s="14"/>
      <c r="AH318" s="14"/>
      <c r="AI318" s="14"/>
      <c r="AJ318" s="15"/>
    </row>
    <row r="319" spans="2:36" ht="12.75" customHeight="1" x14ac:dyDescent="0.2">
      <c r="B319" s="65" t="str">
        <f t="shared" si="63"/>
        <v/>
      </c>
      <c r="C319" s="79"/>
      <c r="D319" s="120"/>
      <c r="E319" s="121"/>
      <c r="F319" s="121"/>
      <c r="G319" s="121"/>
      <c r="H319" s="122"/>
      <c r="I319" s="81"/>
      <c r="J319" s="49" t="str">
        <f t="shared" si="62"/>
        <v/>
      </c>
      <c r="K319" s="16"/>
      <c r="L319" s="17"/>
      <c r="M319" s="34"/>
      <c r="N319" s="69" t="str">
        <f t="shared" si="60"/>
        <v/>
      </c>
      <c r="O319" s="15"/>
      <c r="P319" s="72" t="str">
        <f t="shared" si="61"/>
        <v/>
      </c>
      <c r="Q319" s="31"/>
      <c r="R319" s="104"/>
      <c r="S319" s="38"/>
      <c r="T319" s="28"/>
      <c r="U319" s="28"/>
      <c r="V319" s="28"/>
      <c r="W319" s="28"/>
      <c r="X319" s="28"/>
      <c r="Y319" s="28"/>
      <c r="Z319" s="28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</row>
    <row r="320" spans="2:36" ht="12.75" customHeight="1" x14ac:dyDescent="0.2">
      <c r="B320" s="65" t="str">
        <f t="shared" si="63"/>
        <v/>
      </c>
      <c r="C320" s="79"/>
      <c r="D320" s="120"/>
      <c r="E320" s="121"/>
      <c r="F320" s="121"/>
      <c r="G320" s="121"/>
      <c r="H320" s="122"/>
      <c r="I320" s="81"/>
      <c r="J320" s="49" t="str">
        <f t="shared" si="62"/>
        <v/>
      </c>
      <c r="K320" s="16"/>
      <c r="L320" s="17"/>
      <c r="M320" s="34"/>
      <c r="N320" s="69" t="str">
        <f t="shared" si="60"/>
        <v/>
      </c>
      <c r="O320" s="15"/>
      <c r="P320" s="72" t="str">
        <f t="shared" si="61"/>
        <v/>
      </c>
      <c r="Q320" s="31"/>
      <c r="R320" s="104"/>
      <c r="S320" s="38"/>
      <c r="T320" s="28"/>
      <c r="U320" s="28"/>
      <c r="V320" s="28"/>
      <c r="W320" s="28"/>
      <c r="X320" s="28"/>
      <c r="Y320" s="28"/>
      <c r="Z320" s="28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</row>
    <row r="321" spans="2:36" ht="12.75" customHeight="1" x14ac:dyDescent="0.2">
      <c r="B321" s="65" t="str">
        <f t="shared" si="63"/>
        <v/>
      </c>
      <c r="C321" s="79"/>
      <c r="D321" s="120"/>
      <c r="E321" s="121"/>
      <c r="F321" s="121"/>
      <c r="G321" s="121"/>
      <c r="H321" s="122"/>
      <c r="I321" s="81"/>
      <c r="J321" s="49" t="str">
        <f t="shared" si="62"/>
        <v/>
      </c>
      <c r="K321" s="16"/>
      <c r="L321" s="17"/>
      <c r="M321" s="35"/>
      <c r="N321" s="69" t="str">
        <f t="shared" si="60"/>
        <v/>
      </c>
      <c r="O321" s="15"/>
      <c r="P321" s="72" t="str">
        <f t="shared" si="61"/>
        <v/>
      </c>
      <c r="Q321" s="31"/>
      <c r="R321" s="104"/>
      <c r="S321" s="38"/>
      <c r="T321" s="28"/>
      <c r="U321" s="28"/>
      <c r="V321" s="28"/>
      <c r="W321" s="28"/>
      <c r="X321" s="28"/>
      <c r="Y321" s="28"/>
      <c r="Z321" s="28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</row>
    <row r="322" spans="2:36" ht="12.75" customHeight="1" x14ac:dyDescent="0.2">
      <c r="B322" s="65" t="str">
        <f t="shared" si="63"/>
        <v/>
      </c>
      <c r="C322" s="79"/>
      <c r="D322" s="120"/>
      <c r="E322" s="121"/>
      <c r="F322" s="121"/>
      <c r="G322" s="121"/>
      <c r="H322" s="122"/>
      <c r="I322" s="81"/>
      <c r="J322" s="49" t="str">
        <f t="shared" si="62"/>
        <v/>
      </c>
      <c r="K322" s="16"/>
      <c r="L322" s="17"/>
      <c r="M322" s="35"/>
      <c r="N322" s="69" t="str">
        <f t="shared" si="60"/>
        <v/>
      </c>
      <c r="O322" s="15"/>
      <c r="P322" s="72" t="str">
        <f t="shared" si="61"/>
        <v/>
      </c>
      <c r="Q322" s="31"/>
      <c r="R322" s="104"/>
      <c r="S322" s="38"/>
      <c r="T322" s="28"/>
      <c r="U322" s="28"/>
      <c r="V322" s="28"/>
      <c r="W322" s="28"/>
      <c r="X322" s="28"/>
      <c r="Y322" s="28"/>
      <c r="Z322" s="28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</row>
    <row r="323" spans="2:36" ht="12.75" customHeight="1" x14ac:dyDescent="0.2">
      <c r="B323" s="65" t="str">
        <f t="shared" si="63"/>
        <v/>
      </c>
      <c r="C323" s="79"/>
      <c r="D323" s="120"/>
      <c r="E323" s="121"/>
      <c r="F323" s="121"/>
      <c r="G323" s="121"/>
      <c r="H323" s="122"/>
      <c r="I323" s="81"/>
      <c r="J323" s="49" t="str">
        <f t="shared" si="62"/>
        <v/>
      </c>
      <c r="K323" s="16"/>
      <c r="L323" s="17"/>
      <c r="M323" s="35"/>
      <c r="N323" s="69" t="str">
        <f t="shared" si="60"/>
        <v/>
      </c>
      <c r="O323" s="15"/>
      <c r="P323" s="72" t="str">
        <f t="shared" si="61"/>
        <v/>
      </c>
      <c r="Q323" s="31"/>
      <c r="R323" s="104"/>
      <c r="S323" s="38"/>
      <c r="T323" s="28"/>
      <c r="U323" s="28"/>
      <c r="V323" s="28"/>
      <c r="W323" s="28"/>
      <c r="X323" s="28"/>
      <c r="Y323" s="28"/>
      <c r="Z323" s="28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</row>
    <row r="324" spans="2:36" ht="12.75" customHeight="1" x14ac:dyDescent="0.2">
      <c r="B324" s="65" t="str">
        <f t="shared" si="63"/>
        <v/>
      </c>
      <c r="C324" s="79"/>
      <c r="D324" s="120"/>
      <c r="E324" s="121"/>
      <c r="F324" s="121"/>
      <c r="G324" s="121"/>
      <c r="H324" s="122"/>
      <c r="I324" s="81"/>
      <c r="J324" s="49" t="str">
        <f t="shared" si="62"/>
        <v/>
      </c>
      <c r="K324" s="16"/>
      <c r="L324" s="17"/>
      <c r="M324" s="34"/>
      <c r="N324" s="69" t="str">
        <f t="shared" si="60"/>
        <v/>
      </c>
      <c r="O324" s="15"/>
      <c r="P324" s="72" t="str">
        <f t="shared" si="61"/>
        <v/>
      </c>
      <c r="Q324" s="31"/>
      <c r="R324" s="106"/>
      <c r="S324" s="39"/>
      <c r="T324" s="47"/>
      <c r="U324" s="47"/>
      <c r="V324" s="47"/>
      <c r="W324" s="47"/>
      <c r="X324" s="47"/>
      <c r="Y324" s="47"/>
      <c r="Z324" s="47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</row>
    <row r="325" spans="2:36" ht="12.75" customHeight="1" x14ac:dyDescent="0.2">
      <c r="B325" s="65" t="str">
        <f t="shared" si="63"/>
        <v/>
      </c>
      <c r="C325" s="79"/>
      <c r="D325" s="120"/>
      <c r="E325" s="121"/>
      <c r="F325" s="121"/>
      <c r="G325" s="121"/>
      <c r="H325" s="122"/>
      <c r="I325" s="81"/>
      <c r="J325" s="49" t="str">
        <f t="shared" si="62"/>
        <v/>
      </c>
      <c r="K325" s="16"/>
      <c r="L325" s="17"/>
      <c r="M325" s="34"/>
      <c r="N325" s="69" t="str">
        <f t="shared" si="60"/>
        <v/>
      </c>
      <c r="O325" s="15"/>
      <c r="P325" s="72" t="str">
        <f t="shared" si="61"/>
        <v/>
      </c>
      <c r="Q325" s="31"/>
      <c r="R325" s="106"/>
      <c r="S325" s="39"/>
      <c r="T325" s="47"/>
      <c r="U325" s="47"/>
      <c r="V325" s="47"/>
      <c r="W325" s="47"/>
      <c r="X325" s="47"/>
      <c r="Y325" s="47"/>
      <c r="Z325" s="47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</row>
    <row r="326" spans="2:36" ht="12.75" customHeight="1" x14ac:dyDescent="0.2">
      <c r="B326" s="65" t="str">
        <f t="shared" si="63"/>
        <v/>
      </c>
      <c r="C326" s="79"/>
      <c r="D326" s="120"/>
      <c r="E326" s="121"/>
      <c r="F326" s="121"/>
      <c r="G326" s="121"/>
      <c r="H326" s="122"/>
      <c r="I326" s="81"/>
      <c r="J326" s="49" t="str">
        <f t="shared" si="62"/>
        <v/>
      </c>
      <c r="K326" s="16"/>
      <c r="L326" s="17"/>
      <c r="M326" s="34"/>
      <c r="N326" s="69" t="str">
        <f t="shared" si="60"/>
        <v/>
      </c>
      <c r="O326" s="15"/>
      <c r="P326" s="72" t="str">
        <f t="shared" si="61"/>
        <v/>
      </c>
      <c r="Q326" s="31"/>
      <c r="R326" s="106"/>
      <c r="S326" s="39"/>
      <c r="T326" s="47"/>
      <c r="U326" s="47"/>
      <c r="V326" s="47"/>
      <c r="W326" s="47"/>
      <c r="X326" s="47"/>
      <c r="Y326" s="47"/>
      <c r="Z326" s="47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</row>
    <row r="327" spans="2:36" ht="12.75" customHeight="1" x14ac:dyDescent="0.2">
      <c r="B327" s="65" t="str">
        <f t="shared" si="63"/>
        <v/>
      </c>
      <c r="C327" s="79"/>
      <c r="D327" s="120"/>
      <c r="E327" s="121"/>
      <c r="F327" s="121"/>
      <c r="G327" s="121"/>
      <c r="H327" s="122"/>
      <c r="I327" s="81"/>
      <c r="J327" s="49" t="str">
        <f t="shared" si="62"/>
        <v/>
      </c>
      <c r="K327" s="16"/>
      <c r="L327" s="17"/>
      <c r="M327" s="34"/>
      <c r="N327" s="69" t="str">
        <f t="shared" si="60"/>
        <v/>
      </c>
      <c r="O327" s="15"/>
      <c r="P327" s="72" t="str">
        <f t="shared" si="61"/>
        <v/>
      </c>
      <c r="Q327" s="31"/>
      <c r="R327" s="106"/>
      <c r="S327" s="39"/>
      <c r="T327" s="47"/>
      <c r="U327" s="47"/>
      <c r="V327" s="47"/>
      <c r="W327" s="47"/>
      <c r="X327" s="47"/>
      <c r="Y327" s="47"/>
      <c r="Z327" s="47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</row>
    <row r="328" spans="2:36" ht="12.75" customHeight="1" x14ac:dyDescent="0.2">
      <c r="B328" s="65" t="str">
        <f t="shared" si="63"/>
        <v/>
      </c>
      <c r="C328" s="79"/>
      <c r="D328" s="120"/>
      <c r="E328" s="121"/>
      <c r="F328" s="121"/>
      <c r="G328" s="121"/>
      <c r="H328" s="122"/>
      <c r="I328" s="81"/>
      <c r="J328" s="49" t="str">
        <f t="shared" si="62"/>
        <v/>
      </c>
      <c r="K328" s="16"/>
      <c r="L328" s="17"/>
      <c r="M328" s="34"/>
      <c r="N328" s="69" t="str">
        <f t="shared" si="60"/>
        <v/>
      </c>
      <c r="O328" s="15"/>
      <c r="P328" s="72" t="str">
        <f t="shared" si="61"/>
        <v/>
      </c>
      <c r="Q328" s="31"/>
      <c r="R328" s="106"/>
      <c r="S328" s="39"/>
      <c r="T328" s="47"/>
      <c r="U328" s="47"/>
      <c r="V328" s="47"/>
      <c r="W328" s="47"/>
      <c r="X328" s="47"/>
      <c r="Y328" s="47"/>
      <c r="Z328" s="47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</row>
    <row r="329" spans="2:36" ht="12.75" customHeight="1" x14ac:dyDescent="0.2">
      <c r="B329" s="65" t="str">
        <f t="shared" si="63"/>
        <v/>
      </c>
      <c r="C329" s="79"/>
      <c r="D329" s="120"/>
      <c r="E329" s="121"/>
      <c r="F329" s="121"/>
      <c r="G329" s="121"/>
      <c r="H329" s="122"/>
      <c r="I329" s="81"/>
      <c r="J329" s="49" t="str">
        <f t="shared" si="62"/>
        <v/>
      </c>
      <c r="K329" s="16"/>
      <c r="L329" s="17"/>
      <c r="M329" s="34"/>
      <c r="N329" s="69" t="str">
        <f t="shared" si="60"/>
        <v/>
      </c>
      <c r="O329" s="15"/>
      <c r="P329" s="72" t="str">
        <f t="shared" si="61"/>
        <v/>
      </c>
      <c r="Q329" s="31"/>
      <c r="R329" s="104"/>
      <c r="S329" s="38"/>
      <c r="T329" s="28"/>
      <c r="U329" s="28"/>
      <c r="V329" s="28"/>
      <c r="W329" s="28"/>
      <c r="X329" s="28"/>
      <c r="Y329" s="28"/>
      <c r="Z329" s="28"/>
      <c r="AA329" s="15"/>
      <c r="AB329" s="14"/>
      <c r="AC329" s="14"/>
      <c r="AD329" s="14"/>
      <c r="AE329" s="14"/>
      <c r="AF329" s="14"/>
      <c r="AG329" s="14"/>
      <c r="AH329" s="14"/>
      <c r="AI329" s="14"/>
      <c r="AJ329" s="14"/>
    </row>
    <row r="330" spans="2:36" ht="12.75" customHeight="1" x14ac:dyDescent="0.2">
      <c r="B330" s="65" t="str">
        <f t="shared" si="63"/>
        <v/>
      </c>
      <c r="C330" s="79"/>
      <c r="D330" s="120"/>
      <c r="E330" s="121"/>
      <c r="F330" s="121"/>
      <c r="G330" s="121"/>
      <c r="H330" s="122"/>
      <c r="I330" s="81"/>
      <c r="J330" s="49" t="str">
        <f t="shared" si="62"/>
        <v/>
      </c>
      <c r="K330" s="16"/>
      <c r="L330" s="17"/>
      <c r="M330" s="34"/>
      <c r="N330" s="69" t="str">
        <f t="shared" si="60"/>
        <v/>
      </c>
      <c r="O330" s="15"/>
      <c r="P330" s="72" t="str">
        <f t="shared" si="61"/>
        <v/>
      </c>
      <c r="Q330" s="31"/>
      <c r="R330" s="104"/>
      <c r="S330" s="38"/>
      <c r="T330" s="28"/>
      <c r="U330" s="28"/>
      <c r="V330" s="28"/>
      <c r="W330" s="28"/>
      <c r="X330" s="28"/>
      <c r="Y330" s="28"/>
      <c r="Z330" s="28"/>
      <c r="AA330" s="15"/>
      <c r="AB330" s="14"/>
      <c r="AC330" s="14"/>
      <c r="AD330" s="14"/>
      <c r="AE330" s="14"/>
      <c r="AF330" s="14"/>
      <c r="AG330" s="14"/>
      <c r="AH330" s="14"/>
      <c r="AI330" s="14"/>
      <c r="AJ330" s="14"/>
    </row>
    <row r="331" spans="2:36" ht="12.75" customHeight="1" x14ac:dyDescent="0.2">
      <c r="B331" s="65" t="str">
        <f t="shared" si="63"/>
        <v/>
      </c>
      <c r="C331" s="79"/>
      <c r="D331" s="120"/>
      <c r="E331" s="121"/>
      <c r="F331" s="121"/>
      <c r="G331" s="121"/>
      <c r="H331" s="122"/>
      <c r="I331" s="81"/>
      <c r="J331" s="49" t="str">
        <f t="shared" si="62"/>
        <v/>
      </c>
      <c r="K331" s="16"/>
      <c r="L331" s="17"/>
      <c r="M331" s="34"/>
      <c r="N331" s="69" t="str">
        <f t="shared" si="60"/>
        <v/>
      </c>
      <c r="O331" s="15"/>
      <c r="P331" s="72" t="str">
        <f t="shared" si="61"/>
        <v/>
      </c>
      <c r="Q331" s="31"/>
      <c r="R331" s="104"/>
      <c r="S331" s="38"/>
      <c r="T331" s="28"/>
      <c r="U331" s="28"/>
      <c r="V331" s="28"/>
      <c r="W331" s="28"/>
      <c r="X331" s="28"/>
      <c r="Y331" s="28"/>
      <c r="Z331" s="28"/>
      <c r="AA331" s="15"/>
      <c r="AB331" s="14"/>
      <c r="AC331" s="14"/>
      <c r="AD331" s="14"/>
      <c r="AE331" s="14"/>
      <c r="AF331" s="14"/>
      <c r="AG331" s="14"/>
      <c r="AH331" s="14"/>
      <c r="AI331" s="14"/>
      <c r="AJ331" s="14"/>
    </row>
    <row r="332" spans="2:36" ht="12.75" customHeight="1" x14ac:dyDescent="0.2">
      <c r="B332" s="65" t="str">
        <f t="shared" si="63"/>
        <v/>
      </c>
      <c r="C332" s="79"/>
      <c r="D332" s="120"/>
      <c r="E332" s="121"/>
      <c r="F332" s="121"/>
      <c r="G332" s="121"/>
      <c r="H332" s="122"/>
      <c r="I332" s="81"/>
      <c r="J332" s="49" t="str">
        <f t="shared" si="62"/>
        <v/>
      </c>
      <c r="K332" s="16"/>
      <c r="L332" s="17"/>
      <c r="M332" s="34"/>
      <c r="N332" s="69" t="str">
        <f t="shared" si="60"/>
        <v/>
      </c>
      <c r="O332" s="15"/>
      <c r="P332" s="72" t="str">
        <f t="shared" si="61"/>
        <v/>
      </c>
      <c r="Q332" s="31"/>
      <c r="R332" s="104"/>
      <c r="S332" s="38"/>
      <c r="T332" s="28"/>
      <c r="U332" s="28"/>
      <c r="V332" s="28"/>
      <c r="W332" s="28"/>
      <c r="X332" s="28"/>
      <c r="Y332" s="28"/>
      <c r="Z332" s="28"/>
      <c r="AA332" s="15"/>
      <c r="AB332" s="14"/>
      <c r="AC332" s="14"/>
      <c r="AD332" s="14"/>
      <c r="AE332" s="14"/>
      <c r="AF332" s="14"/>
      <c r="AG332" s="14"/>
      <c r="AH332" s="14"/>
      <c r="AI332" s="14"/>
      <c r="AJ332" s="14"/>
    </row>
    <row r="333" spans="2:36" ht="12.75" customHeight="1" x14ac:dyDescent="0.2">
      <c r="B333" s="65" t="str">
        <f t="shared" si="63"/>
        <v/>
      </c>
      <c r="C333" s="79"/>
      <c r="D333" s="120"/>
      <c r="E333" s="121"/>
      <c r="F333" s="121"/>
      <c r="G333" s="121"/>
      <c r="H333" s="122"/>
      <c r="I333" s="82"/>
      <c r="J333" s="49" t="str">
        <f t="shared" si="62"/>
        <v/>
      </c>
      <c r="K333" s="18"/>
      <c r="L333" s="19"/>
      <c r="M333" s="35"/>
      <c r="N333" s="70" t="str">
        <f t="shared" si="60"/>
        <v/>
      </c>
      <c r="O333" s="20"/>
      <c r="P333" s="73" t="str">
        <f t="shared" si="61"/>
        <v/>
      </c>
      <c r="Q333" s="32"/>
      <c r="R333" s="107"/>
      <c r="S333" s="40"/>
      <c r="T333" s="29"/>
      <c r="U333" s="29"/>
      <c r="V333" s="29"/>
      <c r="W333" s="29"/>
      <c r="X333" s="29"/>
      <c r="Y333" s="29"/>
      <c r="Z333" s="29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</row>
    <row r="334" spans="2:36" ht="12.75" customHeight="1" x14ac:dyDescent="0.2">
      <c r="B334" s="65" t="str">
        <f t="shared" si="63"/>
        <v/>
      </c>
      <c r="C334" s="79"/>
      <c r="D334" s="120"/>
      <c r="E334" s="121"/>
      <c r="F334" s="121"/>
      <c r="G334" s="121"/>
      <c r="H334" s="122"/>
      <c r="I334" s="82"/>
      <c r="J334" s="49" t="str">
        <f t="shared" si="62"/>
        <v/>
      </c>
      <c r="K334" s="18"/>
      <c r="L334" s="19"/>
      <c r="M334" s="35"/>
      <c r="N334" s="70" t="str">
        <f t="shared" si="60"/>
        <v/>
      </c>
      <c r="O334" s="20"/>
      <c r="P334" s="73" t="str">
        <f t="shared" si="61"/>
        <v/>
      </c>
      <c r="Q334" s="32"/>
      <c r="R334" s="107"/>
      <c r="S334" s="40"/>
      <c r="T334" s="29"/>
      <c r="U334" s="29"/>
      <c r="V334" s="29"/>
      <c r="W334" s="29"/>
      <c r="X334" s="29"/>
      <c r="Y334" s="29"/>
      <c r="Z334" s="29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</row>
    <row r="335" spans="2:36" ht="12.75" customHeight="1" thickBot="1" x14ac:dyDescent="0.25">
      <c r="B335" s="65" t="str">
        <f t="shared" si="63"/>
        <v/>
      </c>
      <c r="C335" s="79"/>
      <c r="D335" s="123"/>
      <c r="E335" s="124"/>
      <c r="F335" s="124"/>
      <c r="G335" s="124"/>
      <c r="H335" s="125"/>
      <c r="I335" s="82"/>
      <c r="J335" s="74" t="str">
        <f t="shared" si="62"/>
        <v/>
      </c>
      <c r="K335" s="18"/>
      <c r="L335" s="19"/>
      <c r="M335" s="35"/>
      <c r="N335" s="70" t="str">
        <f t="shared" si="60"/>
        <v/>
      </c>
      <c r="O335" s="20"/>
      <c r="P335" s="73" t="str">
        <f t="shared" si="61"/>
        <v/>
      </c>
      <c r="Q335" s="32"/>
      <c r="R335" s="107"/>
      <c r="S335" s="40"/>
      <c r="T335" s="29"/>
      <c r="U335" s="29"/>
      <c r="V335" s="29"/>
      <c r="W335" s="29"/>
      <c r="X335" s="29"/>
      <c r="Y335" s="29"/>
      <c r="Z335" s="29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</row>
    <row r="336" spans="2:36" ht="12.75" hidden="1" customHeight="1" thickBot="1" x14ac:dyDescent="0.25">
      <c r="B336" s="66">
        <f>IF(D336&lt;&gt;"",$AL$1,"")</f>
        <v>1</v>
      </c>
      <c r="C336" s="79"/>
      <c r="D336" s="109" t="s">
        <v>31</v>
      </c>
      <c r="E336" s="110"/>
      <c r="F336" s="110"/>
      <c r="G336" s="110"/>
      <c r="H336" s="110"/>
      <c r="I336" s="110"/>
      <c r="J336" s="110"/>
      <c r="K336" s="110"/>
      <c r="L336" s="110"/>
      <c r="M336" s="110"/>
      <c r="N336" s="110"/>
      <c r="O336" s="110"/>
      <c r="P336" s="110"/>
      <c r="Q336" s="111"/>
      <c r="R336" s="97"/>
      <c r="S336" s="84">
        <f t="shared" ref="S336:AJ336" si="64">ROUNDUP(SUM(S278:S335),IF(S262&lt;&gt;"",S262,0))-SUM(S278:S335)</f>
        <v>0</v>
      </c>
      <c r="T336" s="85">
        <f t="shared" si="64"/>
        <v>0</v>
      </c>
      <c r="U336" s="85">
        <f t="shared" si="64"/>
        <v>0</v>
      </c>
      <c r="V336" s="85"/>
      <c r="W336" s="85"/>
      <c r="X336" s="85"/>
      <c r="Y336" s="85"/>
      <c r="Z336" s="85"/>
      <c r="AA336" s="85">
        <f t="shared" si="64"/>
        <v>0</v>
      </c>
      <c r="AB336" s="85">
        <f t="shared" si="64"/>
        <v>0</v>
      </c>
      <c r="AC336" s="85">
        <f t="shared" si="64"/>
        <v>0</v>
      </c>
      <c r="AD336" s="85">
        <f t="shared" si="64"/>
        <v>0</v>
      </c>
      <c r="AE336" s="85">
        <f t="shared" si="64"/>
        <v>0</v>
      </c>
      <c r="AF336" s="85">
        <f t="shared" si="64"/>
        <v>0</v>
      </c>
      <c r="AG336" s="85">
        <f t="shared" si="64"/>
        <v>0</v>
      </c>
      <c r="AH336" s="85">
        <f t="shared" si="64"/>
        <v>0</v>
      </c>
      <c r="AI336" s="85">
        <f t="shared" si="64"/>
        <v>0</v>
      </c>
      <c r="AJ336" s="85">
        <f t="shared" si="64"/>
        <v>0</v>
      </c>
    </row>
    <row r="337" spans="2:36" ht="12.75" customHeight="1" thickBot="1" x14ac:dyDescent="0.25">
      <c r="D337" s="109" t="s">
        <v>3</v>
      </c>
      <c r="E337" s="110"/>
      <c r="F337" s="110"/>
      <c r="G337" s="110"/>
      <c r="H337" s="110"/>
      <c r="I337" s="110"/>
      <c r="J337" s="110"/>
      <c r="K337" s="110"/>
      <c r="L337" s="110"/>
      <c r="M337" s="110"/>
      <c r="N337" s="110"/>
      <c r="O337" s="110"/>
      <c r="P337" s="110"/>
      <c r="Q337" s="111"/>
      <c r="R337" s="97"/>
      <c r="S337" s="93" t="str">
        <f t="shared" ref="S337:AJ337" si="65">IF(S259="","",IF(S277="","",IF(SUM(S278:S335)&lt;&gt;0,SUM(S278:S335),"")))</f>
        <v/>
      </c>
      <c r="T337" s="21" t="str">
        <f t="shared" si="65"/>
        <v/>
      </c>
      <c r="U337" s="21" t="str">
        <f t="shared" si="65"/>
        <v/>
      </c>
      <c r="V337" s="21"/>
      <c r="W337" s="21"/>
      <c r="X337" s="21"/>
      <c r="Y337" s="21"/>
      <c r="Z337" s="21"/>
      <c r="AA337" s="21" t="str">
        <f t="shared" si="65"/>
        <v/>
      </c>
      <c r="AB337" s="21" t="str">
        <f t="shared" si="65"/>
        <v/>
      </c>
      <c r="AC337" s="21" t="str">
        <f t="shared" si="65"/>
        <v/>
      </c>
      <c r="AD337" s="21" t="str">
        <f t="shared" si="65"/>
        <v/>
      </c>
      <c r="AE337" s="21" t="str">
        <f t="shared" si="65"/>
        <v/>
      </c>
      <c r="AF337" s="21" t="str">
        <f t="shared" si="65"/>
        <v/>
      </c>
      <c r="AG337" s="21" t="str">
        <f t="shared" si="65"/>
        <v/>
      </c>
      <c r="AH337" s="21" t="str">
        <f t="shared" si="65"/>
        <v/>
      </c>
      <c r="AI337" s="21" t="str">
        <f t="shared" si="65"/>
        <v/>
      </c>
      <c r="AJ337" s="21" t="str">
        <f t="shared" si="65"/>
        <v/>
      </c>
    </row>
    <row r="338" spans="2:36" ht="12.75" customHeight="1" thickBot="1" x14ac:dyDescent="0.25">
      <c r="B338" s="27" t="s">
        <v>18</v>
      </c>
      <c r="D338" s="112" t="s">
        <v>4</v>
      </c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4"/>
      <c r="R338" s="96"/>
      <c r="S338" s="94" t="str">
        <f t="shared" ref="S338:AJ339" si="66">IF(S259="","",IF(S277="",IF(SUM(COUNTIF(S278:S335,"LS")+COUNTIF(S278:S335,"LUMP"))&gt;0,"LS",""),SUM(S336:S337)))</f>
        <v/>
      </c>
      <c r="T338" s="41" t="str">
        <f t="shared" si="66"/>
        <v/>
      </c>
      <c r="U338" s="41" t="str">
        <f t="shared" si="66"/>
        <v/>
      </c>
      <c r="V338" s="41"/>
      <c r="W338" s="41"/>
      <c r="X338" s="41"/>
      <c r="Y338" s="41"/>
      <c r="Z338" s="41"/>
      <c r="AA338" s="41" t="str">
        <f t="shared" si="66"/>
        <v/>
      </c>
      <c r="AB338" s="41" t="str">
        <f t="shared" si="66"/>
        <v/>
      </c>
      <c r="AC338" s="41" t="str">
        <f t="shared" si="66"/>
        <v/>
      </c>
      <c r="AD338" s="41" t="str">
        <f t="shared" si="66"/>
        <v/>
      </c>
      <c r="AE338" s="41" t="str">
        <f t="shared" si="66"/>
        <v/>
      </c>
      <c r="AF338" s="41" t="str">
        <f t="shared" si="66"/>
        <v/>
      </c>
      <c r="AG338" s="41" t="str">
        <f t="shared" si="66"/>
        <v/>
      </c>
      <c r="AH338" s="41" t="str">
        <f t="shared" si="66"/>
        <v/>
      </c>
      <c r="AI338" s="41" t="str">
        <f t="shared" si="66"/>
        <v/>
      </c>
      <c r="AJ338" s="41" t="str">
        <f t="shared" si="66"/>
        <v/>
      </c>
    </row>
    <row r="339" spans="2:36" ht="12.75" customHeight="1" thickBot="1" x14ac:dyDescent="0.25">
      <c r="D339" s="112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4"/>
      <c r="R339" s="96"/>
      <c r="S339" s="83" t="str">
        <f t="shared" si="66"/>
        <v/>
      </c>
      <c r="T339" s="41" t="str">
        <f t="shared" si="66"/>
        <v/>
      </c>
      <c r="U339" s="41" t="str">
        <f t="shared" si="66"/>
        <v/>
      </c>
      <c r="V339" s="41"/>
      <c r="W339" s="41"/>
      <c r="X339" s="41"/>
      <c r="Y339" s="41"/>
      <c r="Z339" s="41"/>
      <c r="AA339" s="41" t="str">
        <f t="shared" si="66"/>
        <v/>
      </c>
      <c r="AB339" s="41" t="str">
        <f t="shared" si="66"/>
        <v/>
      </c>
      <c r="AC339" s="41" t="str">
        <f t="shared" si="66"/>
        <v/>
      </c>
      <c r="AD339" s="41" t="str">
        <f t="shared" si="66"/>
        <v/>
      </c>
      <c r="AE339" s="41" t="str">
        <f t="shared" si="66"/>
        <v/>
      </c>
      <c r="AF339" s="41" t="str">
        <f t="shared" si="66"/>
        <v/>
      </c>
      <c r="AG339" s="41" t="str">
        <f t="shared" si="66"/>
        <v/>
      </c>
      <c r="AH339" s="41" t="str">
        <f t="shared" si="66"/>
        <v/>
      </c>
      <c r="AI339" s="41" t="str">
        <f t="shared" si="66"/>
        <v/>
      </c>
      <c r="AJ339" s="41" t="str">
        <f t="shared" si="66"/>
        <v/>
      </c>
    </row>
  </sheetData>
  <mergeCells count="351">
    <mergeCell ref="D35:H35"/>
    <mergeCell ref="D36:H36"/>
    <mergeCell ref="D31:H31"/>
    <mergeCell ref="D32:H32"/>
    <mergeCell ref="Y16:Y27"/>
    <mergeCell ref="Z16:Z27"/>
    <mergeCell ref="AL2:AN4"/>
    <mergeCell ref="AI16:AI27"/>
    <mergeCell ref="U16:U27"/>
    <mergeCell ref="AG16:AG27"/>
    <mergeCell ref="AJ16:AJ27"/>
    <mergeCell ref="D15:H28"/>
    <mergeCell ref="D29:H29"/>
    <mergeCell ref="D30:H30"/>
    <mergeCell ref="D33:H33"/>
    <mergeCell ref="D34:H34"/>
    <mergeCell ref="R16:R27"/>
    <mergeCell ref="V16:V27"/>
    <mergeCell ref="W16:W27"/>
    <mergeCell ref="X16:X27"/>
    <mergeCell ref="S99:S110"/>
    <mergeCell ref="T99:T110"/>
    <mergeCell ref="U99:U110"/>
    <mergeCell ref="AA99:AA110"/>
    <mergeCell ref="AB99:AB110"/>
    <mergeCell ref="AC99:AC110"/>
    <mergeCell ref="AD99:AD110"/>
    <mergeCell ref="AE99:AE110"/>
    <mergeCell ref="AF99:AF110"/>
    <mergeCell ref="AG99:AG110"/>
    <mergeCell ref="AH99:AH110"/>
    <mergeCell ref="AI99:AI110"/>
    <mergeCell ref="AJ99:AJ110"/>
    <mergeCell ref="B15:B28"/>
    <mergeCell ref="N15:N27"/>
    <mergeCell ref="I28:K28"/>
    <mergeCell ref="I92:AJ92"/>
    <mergeCell ref="I9:AJ9"/>
    <mergeCell ref="O15:O27"/>
    <mergeCell ref="M15:M27"/>
    <mergeCell ref="Q15:Q27"/>
    <mergeCell ref="I15:K27"/>
    <mergeCell ref="L15:L27"/>
    <mergeCell ref="P15:P27"/>
    <mergeCell ref="AC16:AC27"/>
    <mergeCell ref="AD16:AD27"/>
    <mergeCell ref="AE16:AE27"/>
    <mergeCell ref="AF16:AF27"/>
    <mergeCell ref="S16:S27"/>
    <mergeCell ref="T16:T27"/>
    <mergeCell ref="AA16:AA27"/>
    <mergeCell ref="AB16:AB27"/>
    <mergeCell ref="AH16:AH27"/>
    <mergeCell ref="D37:H37"/>
    <mergeCell ref="D38:H38"/>
    <mergeCell ref="D39:H39"/>
    <mergeCell ref="D40:H40"/>
    <mergeCell ref="D41:H41"/>
    <mergeCell ref="D42:H42"/>
    <mergeCell ref="D43:H43"/>
    <mergeCell ref="D44:H44"/>
    <mergeCell ref="D45:H45"/>
    <mergeCell ref="D47:H47"/>
    <mergeCell ref="D48:H48"/>
    <mergeCell ref="D49:H49"/>
    <mergeCell ref="D50:H50"/>
    <mergeCell ref="D51:H51"/>
    <mergeCell ref="D52:H52"/>
    <mergeCell ref="D53:H53"/>
    <mergeCell ref="D54:H54"/>
    <mergeCell ref="D46:H46"/>
    <mergeCell ref="D55:H55"/>
    <mergeCell ref="D56:H56"/>
    <mergeCell ref="D57:H57"/>
    <mergeCell ref="D58:H58"/>
    <mergeCell ref="D59:H59"/>
    <mergeCell ref="D60:H60"/>
    <mergeCell ref="D61:H61"/>
    <mergeCell ref="D62:H62"/>
    <mergeCell ref="D63:H63"/>
    <mergeCell ref="D64:H64"/>
    <mergeCell ref="D65:H65"/>
    <mergeCell ref="D66:H66"/>
    <mergeCell ref="D67:H67"/>
    <mergeCell ref="D68:H68"/>
    <mergeCell ref="D69:H69"/>
    <mergeCell ref="D70:H70"/>
    <mergeCell ref="D71:H71"/>
    <mergeCell ref="D72:H72"/>
    <mergeCell ref="D73:H73"/>
    <mergeCell ref="D74:H74"/>
    <mergeCell ref="D75:H75"/>
    <mergeCell ref="D76:H76"/>
    <mergeCell ref="D77:H77"/>
    <mergeCell ref="D78:H78"/>
    <mergeCell ref="D79:H79"/>
    <mergeCell ref="D80:H80"/>
    <mergeCell ref="D81:H81"/>
    <mergeCell ref="D112:H112"/>
    <mergeCell ref="D113:H113"/>
    <mergeCell ref="D114:H114"/>
    <mergeCell ref="D115:H115"/>
    <mergeCell ref="D116:H116"/>
    <mergeCell ref="D117:H117"/>
    <mergeCell ref="D118:H118"/>
    <mergeCell ref="D119:H119"/>
    <mergeCell ref="D82:H82"/>
    <mergeCell ref="D83:H83"/>
    <mergeCell ref="D84:H84"/>
    <mergeCell ref="D85:H85"/>
    <mergeCell ref="D86:H86"/>
    <mergeCell ref="D88:Q88"/>
    <mergeCell ref="D89:Q89"/>
    <mergeCell ref="D87:Q87"/>
    <mergeCell ref="D90:Q90"/>
    <mergeCell ref="D120:H120"/>
    <mergeCell ref="D121:H121"/>
    <mergeCell ref="D122:H122"/>
    <mergeCell ref="D123:H123"/>
    <mergeCell ref="D124:H124"/>
    <mergeCell ref="D125:H125"/>
    <mergeCell ref="D126:H126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36:H136"/>
    <mergeCell ref="D137:H137"/>
    <mergeCell ref="D153:H153"/>
    <mergeCell ref="D154:H154"/>
    <mergeCell ref="D155:H155"/>
    <mergeCell ref="D138:H138"/>
    <mergeCell ref="D139:H139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95:H195"/>
    <mergeCell ref="D196:H196"/>
    <mergeCell ref="D197:H197"/>
    <mergeCell ref="D198:H198"/>
    <mergeCell ref="D199:H199"/>
    <mergeCell ref="D200:H200"/>
    <mergeCell ref="D201:H201"/>
    <mergeCell ref="D165:H165"/>
    <mergeCell ref="D166:H166"/>
    <mergeCell ref="D167:H167"/>
    <mergeCell ref="D168:H168"/>
    <mergeCell ref="D169:H169"/>
    <mergeCell ref="D170:Q170"/>
    <mergeCell ref="D171:Q171"/>
    <mergeCell ref="D172:Q172"/>
    <mergeCell ref="D173:Q173"/>
    <mergeCell ref="I175:AJ175"/>
    <mergeCell ref="S182:S193"/>
    <mergeCell ref="T182:T193"/>
    <mergeCell ref="U182:U193"/>
    <mergeCell ref="AA182:AA193"/>
    <mergeCell ref="AB182:AB193"/>
    <mergeCell ref="AC182:AC193"/>
    <mergeCell ref="AD182:AD193"/>
    <mergeCell ref="D202:H202"/>
    <mergeCell ref="D203:H203"/>
    <mergeCell ref="D204:H204"/>
    <mergeCell ref="D205:H205"/>
    <mergeCell ref="D206:H206"/>
    <mergeCell ref="D207:H207"/>
    <mergeCell ref="D208:H208"/>
    <mergeCell ref="D209:H209"/>
    <mergeCell ref="D210:H210"/>
    <mergeCell ref="D211:H211"/>
    <mergeCell ref="D212:H212"/>
    <mergeCell ref="D213:H213"/>
    <mergeCell ref="D214:H214"/>
    <mergeCell ref="D215:H215"/>
    <mergeCell ref="D216:H216"/>
    <mergeCell ref="D217:H217"/>
    <mergeCell ref="D218:H218"/>
    <mergeCell ref="D219:H219"/>
    <mergeCell ref="D235:H235"/>
    <mergeCell ref="D236:H236"/>
    <mergeCell ref="D237:H237"/>
    <mergeCell ref="D220:H220"/>
    <mergeCell ref="D221:H221"/>
    <mergeCell ref="D222:H222"/>
    <mergeCell ref="D223:H223"/>
    <mergeCell ref="D224:H224"/>
    <mergeCell ref="D225:H225"/>
    <mergeCell ref="D226:H226"/>
    <mergeCell ref="D227:H227"/>
    <mergeCell ref="D228:H228"/>
    <mergeCell ref="D278:H278"/>
    <mergeCell ref="D279:H279"/>
    <mergeCell ref="D280:H280"/>
    <mergeCell ref="D281:H281"/>
    <mergeCell ref="D282:H282"/>
    <mergeCell ref="D283:H283"/>
    <mergeCell ref="D247:H247"/>
    <mergeCell ref="D248:H248"/>
    <mergeCell ref="D249:H249"/>
    <mergeCell ref="D250:H250"/>
    <mergeCell ref="D251:H251"/>
    <mergeCell ref="D252:H252"/>
    <mergeCell ref="D255:Q255"/>
    <mergeCell ref="D256:Q256"/>
    <mergeCell ref="I258:AJ258"/>
    <mergeCell ref="S265:S276"/>
    <mergeCell ref="T265:T276"/>
    <mergeCell ref="U265:U276"/>
    <mergeCell ref="AA265:AA276"/>
    <mergeCell ref="AB265:AB276"/>
    <mergeCell ref="AC265:AC276"/>
    <mergeCell ref="AD265:AD276"/>
    <mergeCell ref="AE265:AE276"/>
    <mergeCell ref="AF265:AF276"/>
    <mergeCell ref="D284:H284"/>
    <mergeCell ref="D285:H285"/>
    <mergeCell ref="D286:H286"/>
    <mergeCell ref="D287:H287"/>
    <mergeCell ref="D288:H288"/>
    <mergeCell ref="D289:H289"/>
    <mergeCell ref="D290:H290"/>
    <mergeCell ref="D291:H291"/>
    <mergeCell ref="D292:H292"/>
    <mergeCell ref="D293:H293"/>
    <mergeCell ref="D294:H294"/>
    <mergeCell ref="D295:H295"/>
    <mergeCell ref="D296:H296"/>
    <mergeCell ref="D297:H297"/>
    <mergeCell ref="D298:H298"/>
    <mergeCell ref="D299:H299"/>
    <mergeCell ref="D300:H300"/>
    <mergeCell ref="D301:H301"/>
    <mergeCell ref="D302:H302"/>
    <mergeCell ref="D303:H303"/>
    <mergeCell ref="D304:H304"/>
    <mergeCell ref="D305:H305"/>
    <mergeCell ref="D306:H306"/>
    <mergeCell ref="D307:H307"/>
    <mergeCell ref="D308:H308"/>
    <mergeCell ref="D309:H309"/>
    <mergeCell ref="D310:H310"/>
    <mergeCell ref="D328:H328"/>
    <mergeCell ref="D311:H311"/>
    <mergeCell ref="D312:H312"/>
    <mergeCell ref="D313:H313"/>
    <mergeCell ref="D314:H314"/>
    <mergeCell ref="D315:H315"/>
    <mergeCell ref="D316:H316"/>
    <mergeCell ref="D317:H317"/>
    <mergeCell ref="D318:H318"/>
    <mergeCell ref="D319:H319"/>
    <mergeCell ref="B98:B111"/>
    <mergeCell ref="D98:H111"/>
    <mergeCell ref="I98:K110"/>
    <mergeCell ref="L98:L110"/>
    <mergeCell ref="M98:M110"/>
    <mergeCell ref="N98:N110"/>
    <mergeCell ref="O98:O110"/>
    <mergeCell ref="P98:P110"/>
    <mergeCell ref="Q98:Q110"/>
    <mergeCell ref="I111:K111"/>
    <mergeCell ref="D156:H156"/>
    <mergeCell ref="D157:H157"/>
    <mergeCell ref="D158:H158"/>
    <mergeCell ref="D159:H159"/>
    <mergeCell ref="D160:H160"/>
    <mergeCell ref="D161:H161"/>
    <mergeCell ref="D162:H162"/>
    <mergeCell ref="D163:H163"/>
    <mergeCell ref="D164:H164"/>
    <mergeCell ref="B181:B194"/>
    <mergeCell ref="D181:H194"/>
    <mergeCell ref="I181:K193"/>
    <mergeCell ref="L181:L193"/>
    <mergeCell ref="M181:M193"/>
    <mergeCell ref="N181:N193"/>
    <mergeCell ref="O181:O193"/>
    <mergeCell ref="P181:P193"/>
    <mergeCell ref="Q181:Q193"/>
    <mergeCell ref="AE182:AE193"/>
    <mergeCell ref="AF182:AF193"/>
    <mergeCell ref="AG182:AG193"/>
    <mergeCell ref="AH182:AH193"/>
    <mergeCell ref="AI182:AI193"/>
    <mergeCell ref="AJ182:AJ193"/>
    <mergeCell ref="I194:K194"/>
    <mergeCell ref="D253:Q253"/>
    <mergeCell ref="D254:Q254"/>
    <mergeCell ref="D238:H238"/>
    <mergeCell ref="D239:H239"/>
    <mergeCell ref="D240:H240"/>
    <mergeCell ref="D241:H241"/>
    <mergeCell ref="D242:H242"/>
    <mergeCell ref="D243:H243"/>
    <mergeCell ref="D244:H244"/>
    <mergeCell ref="D245:H245"/>
    <mergeCell ref="D246:H246"/>
    <mergeCell ref="D229:H229"/>
    <mergeCell ref="D230:H230"/>
    <mergeCell ref="D231:H231"/>
    <mergeCell ref="D232:H232"/>
    <mergeCell ref="D233:H233"/>
    <mergeCell ref="D234:H234"/>
    <mergeCell ref="B264:B277"/>
    <mergeCell ref="D264:H277"/>
    <mergeCell ref="I264:K276"/>
    <mergeCell ref="L264:L276"/>
    <mergeCell ref="M264:M276"/>
    <mergeCell ref="N264:N276"/>
    <mergeCell ref="O264:O276"/>
    <mergeCell ref="P264:P276"/>
    <mergeCell ref="Q264:Q276"/>
    <mergeCell ref="D337:Q337"/>
    <mergeCell ref="D338:Q338"/>
    <mergeCell ref="D339:Q339"/>
    <mergeCell ref="AG265:AG276"/>
    <mergeCell ref="AH265:AH276"/>
    <mergeCell ref="AI265:AI276"/>
    <mergeCell ref="AJ265:AJ276"/>
    <mergeCell ref="I277:K277"/>
    <mergeCell ref="D334:H334"/>
    <mergeCell ref="D335:H335"/>
    <mergeCell ref="D336:Q336"/>
    <mergeCell ref="D329:H329"/>
    <mergeCell ref="D330:H330"/>
    <mergeCell ref="D331:H331"/>
    <mergeCell ref="D332:H332"/>
    <mergeCell ref="D333:H333"/>
    <mergeCell ref="D320:H320"/>
    <mergeCell ref="D321:H321"/>
    <mergeCell ref="D322:H322"/>
    <mergeCell ref="D323:H323"/>
    <mergeCell ref="D324:H324"/>
    <mergeCell ref="D325:H325"/>
    <mergeCell ref="D326:H326"/>
    <mergeCell ref="D327:H327"/>
  </mergeCells>
  <phoneticPr fontId="1" type="noConversion"/>
  <printOptions verticalCentered="1"/>
  <pageMargins left="0.7" right="0.7" top="0.75" bottom="0.75" header="0.3" footer="0.3"/>
  <pageSetup paperSize="3" scale="44" orientation="landscape" r:id="rId1"/>
  <headerFooter alignWithMargins="0">
    <oddHeader>&amp;L12/12/17&amp;CPavement Calculation
Reynoldsburg-New Albany Road
Widening&amp;RCalced By: SEA
Checked By: AKB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PAVEMENT CALCS</vt:lpstr>
      <vt:lpstr>'PAVEMENT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gwasielewski</cp:lastModifiedBy>
  <cp:lastPrinted>2019-01-10T16:27:08Z</cp:lastPrinted>
  <dcterms:created xsi:type="dcterms:W3CDTF">2004-11-29T18:07:26Z</dcterms:created>
  <dcterms:modified xsi:type="dcterms:W3CDTF">2022-07-07T21:01:14Z</dcterms:modified>
</cp:coreProperties>
</file>