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dir\steve.lettieri\d0178418\"/>
    </mc:Choice>
  </mc:AlternateContent>
  <xr:revisionPtr revIDLastSave="0" documentId="13_ncr:1_{B096EFA9-06C1-4EF0-AD6B-ED006DA4DE25}" xr6:coauthVersionLast="47" xr6:coauthVersionMax="47" xr10:uidLastSave="{00000000-0000-0000-0000-000000000000}"/>
  <bookViews>
    <workbookView xWindow="34695" yWindow="735" windowWidth="40815" windowHeight="1996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</workbook>
</file>

<file path=xl/calcChain.xml><?xml version="1.0" encoding="utf-8"?>
<calcChain xmlns="http://schemas.openxmlformats.org/spreadsheetml/2006/main">
  <c r="AC84" i="1" l="1"/>
  <c r="W84" i="1"/>
  <c r="R84" i="1"/>
  <c r="R23" i="1"/>
  <c r="R11" i="1"/>
  <c r="R10" i="1"/>
  <c r="AD23" i="1"/>
  <c r="AD11" i="1"/>
  <c r="AD10" i="1"/>
  <c r="W23" i="1"/>
  <c r="W11" i="1"/>
  <c r="W10" i="1"/>
  <c r="AA23" i="1"/>
  <c r="AA84" i="1" s="1"/>
  <c r="AA11" i="1"/>
  <c r="AA10" i="1"/>
  <c r="AB23" i="1"/>
  <c r="AB11" i="1"/>
  <c r="AB10" i="1"/>
  <c r="AF321" i="1"/>
  <c r="AE321" i="1"/>
  <c r="AD321" i="1"/>
  <c r="AB321" i="1"/>
  <c r="Z321" i="1"/>
  <c r="Y321" i="1"/>
  <c r="X321" i="1"/>
  <c r="V321" i="1"/>
  <c r="U321" i="1"/>
  <c r="T321" i="1"/>
  <c r="S321" i="1"/>
  <c r="Q321" i="1"/>
  <c r="P321" i="1"/>
  <c r="O321" i="1"/>
  <c r="N321" i="1"/>
  <c r="M321" i="1"/>
  <c r="L321" i="1"/>
  <c r="K321" i="1"/>
  <c r="AG242" i="1"/>
  <c r="AF242" i="1"/>
  <c r="AE242" i="1"/>
  <c r="AD242" i="1"/>
  <c r="AB242" i="1"/>
  <c r="Z242" i="1"/>
  <c r="Y242" i="1"/>
  <c r="X242" i="1"/>
  <c r="V242" i="1"/>
  <c r="U242" i="1"/>
  <c r="T242" i="1"/>
  <c r="S242" i="1"/>
  <c r="Q242" i="1"/>
  <c r="P242" i="1"/>
  <c r="O242" i="1"/>
  <c r="N242" i="1"/>
  <c r="M242" i="1"/>
  <c r="L242" i="1"/>
  <c r="K242" i="1"/>
  <c r="AG163" i="1"/>
  <c r="AF163" i="1"/>
  <c r="AE163" i="1"/>
  <c r="AD163" i="1"/>
  <c r="AB163" i="1"/>
  <c r="Z163" i="1"/>
  <c r="Y163" i="1"/>
  <c r="X163" i="1"/>
  <c r="V163" i="1"/>
  <c r="U163" i="1"/>
  <c r="T163" i="1"/>
  <c r="S163" i="1"/>
  <c r="Q163" i="1"/>
  <c r="P163" i="1"/>
  <c r="O163" i="1"/>
  <c r="D244" i="1" l="1"/>
  <c r="D165" i="1"/>
  <c r="D86" i="1"/>
  <c r="D7" i="1" l="1"/>
  <c r="M260" i="1"/>
  <c r="N260" i="1"/>
  <c r="O260" i="1"/>
  <c r="P260" i="1"/>
  <c r="Q260" i="1"/>
  <c r="S260" i="1"/>
  <c r="T260" i="1"/>
  <c r="U260" i="1"/>
  <c r="V260" i="1"/>
  <c r="X260" i="1"/>
  <c r="Y260" i="1"/>
  <c r="Z260" i="1"/>
  <c r="AB260" i="1"/>
  <c r="AD260" i="1"/>
  <c r="AE260" i="1"/>
  <c r="AF260" i="1"/>
  <c r="AG260" i="1"/>
  <c r="AG321" i="1" s="1"/>
  <c r="L260" i="1"/>
  <c r="K260" i="1"/>
  <c r="M181" i="1"/>
  <c r="N181" i="1"/>
  <c r="O181" i="1"/>
  <c r="P181" i="1"/>
  <c r="Q181" i="1"/>
  <c r="S181" i="1"/>
  <c r="T181" i="1"/>
  <c r="U181" i="1"/>
  <c r="V181" i="1"/>
  <c r="X181" i="1"/>
  <c r="Y181" i="1"/>
  <c r="Z181" i="1"/>
  <c r="AB181" i="1"/>
  <c r="AD181" i="1"/>
  <c r="AE181" i="1"/>
  <c r="AF181" i="1"/>
  <c r="AG181" i="1"/>
  <c r="L181" i="1"/>
  <c r="K181" i="1"/>
  <c r="M102" i="1"/>
  <c r="M163" i="1" s="1"/>
  <c r="N102" i="1"/>
  <c r="N163" i="1" s="1"/>
  <c r="O102" i="1"/>
  <c r="P102" i="1"/>
  <c r="Q102" i="1"/>
  <c r="S102" i="1"/>
  <c r="T102" i="1"/>
  <c r="U102" i="1"/>
  <c r="V102" i="1"/>
  <c r="X102" i="1"/>
  <c r="Y102" i="1"/>
  <c r="Z102" i="1"/>
  <c r="AB102" i="1"/>
  <c r="AD102" i="1"/>
  <c r="AE102" i="1"/>
  <c r="AF102" i="1"/>
  <c r="AG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S23" i="1"/>
  <c r="S84" i="1" s="1"/>
  <c r="T23" i="1"/>
  <c r="T84" i="1" s="1"/>
  <c r="U23" i="1"/>
  <c r="U84" i="1" s="1"/>
  <c r="V23" i="1"/>
  <c r="V84" i="1" s="1"/>
  <c r="X23" i="1"/>
  <c r="X84" i="1" s="1"/>
  <c r="Y23" i="1"/>
  <c r="Y84" i="1" s="1"/>
  <c r="Z23" i="1"/>
  <c r="Z84" i="1" s="1"/>
  <c r="AD84" i="1"/>
  <c r="AE23" i="1"/>
  <c r="AE84" i="1" s="1"/>
  <c r="AF23" i="1"/>
  <c r="AF84" i="1" s="1"/>
  <c r="AG23" i="1"/>
  <c r="AG84" i="1" s="1"/>
  <c r="L23" i="1"/>
  <c r="L84" i="1" s="1"/>
  <c r="K23" i="1"/>
  <c r="K84" i="1" s="1"/>
  <c r="AG248" i="1" l="1"/>
  <c r="AF248" i="1"/>
  <c r="AE248" i="1"/>
  <c r="AD248" i="1"/>
  <c r="AB248" i="1"/>
  <c r="Z248" i="1"/>
  <c r="Y248" i="1"/>
  <c r="X248" i="1"/>
  <c r="V248" i="1"/>
  <c r="U248" i="1"/>
  <c r="T248" i="1"/>
  <c r="S248" i="1"/>
  <c r="Q248" i="1"/>
  <c r="P248" i="1"/>
  <c r="O248" i="1"/>
  <c r="N248" i="1"/>
  <c r="M248" i="1"/>
  <c r="L248" i="1"/>
  <c r="K248" i="1"/>
  <c r="AG247" i="1"/>
  <c r="AF247" i="1"/>
  <c r="AE247" i="1"/>
  <c r="AD247" i="1"/>
  <c r="AB247" i="1"/>
  <c r="Z247" i="1"/>
  <c r="Y247" i="1"/>
  <c r="X247" i="1"/>
  <c r="V247" i="1"/>
  <c r="U247" i="1"/>
  <c r="T247" i="1"/>
  <c r="S247" i="1"/>
  <c r="Q247" i="1"/>
  <c r="P247" i="1"/>
  <c r="O247" i="1"/>
  <c r="N247" i="1"/>
  <c r="M247" i="1"/>
  <c r="L247" i="1"/>
  <c r="K247" i="1"/>
  <c r="AG169" i="1"/>
  <c r="AF169" i="1"/>
  <c r="AE169" i="1"/>
  <c r="AD169" i="1"/>
  <c r="AB169" i="1"/>
  <c r="Z169" i="1"/>
  <c r="Y169" i="1"/>
  <c r="X169" i="1"/>
  <c r="V169" i="1"/>
  <c r="U169" i="1"/>
  <c r="T169" i="1"/>
  <c r="S169" i="1"/>
  <c r="Q169" i="1"/>
  <c r="P169" i="1"/>
  <c r="O169" i="1"/>
  <c r="N169" i="1"/>
  <c r="M169" i="1"/>
  <c r="L169" i="1"/>
  <c r="K169" i="1"/>
  <c r="AG168" i="1"/>
  <c r="AF168" i="1"/>
  <c r="AE168" i="1"/>
  <c r="AD168" i="1"/>
  <c r="AB168" i="1"/>
  <c r="Z168" i="1"/>
  <c r="Y168" i="1"/>
  <c r="X168" i="1"/>
  <c r="V168" i="1"/>
  <c r="U168" i="1"/>
  <c r="T168" i="1"/>
  <c r="S168" i="1"/>
  <c r="Q168" i="1"/>
  <c r="P168" i="1"/>
  <c r="O168" i="1"/>
  <c r="N168" i="1"/>
  <c r="M168" i="1"/>
  <c r="L168" i="1"/>
  <c r="K168" i="1"/>
  <c r="AG90" i="1"/>
  <c r="AF90" i="1"/>
  <c r="AE90" i="1"/>
  <c r="AD90" i="1"/>
  <c r="AB90" i="1"/>
  <c r="Z90" i="1"/>
  <c r="Y90" i="1"/>
  <c r="X90" i="1"/>
  <c r="V90" i="1"/>
  <c r="U90" i="1"/>
  <c r="T90" i="1"/>
  <c r="S90" i="1"/>
  <c r="Q90" i="1"/>
  <c r="P90" i="1"/>
  <c r="O90" i="1"/>
  <c r="N90" i="1"/>
  <c r="M90" i="1"/>
  <c r="L90" i="1"/>
  <c r="K90" i="1"/>
  <c r="AG89" i="1"/>
  <c r="AF89" i="1"/>
  <c r="AE89" i="1"/>
  <c r="AD89" i="1"/>
  <c r="AB89" i="1"/>
  <c r="Z89" i="1"/>
  <c r="Y89" i="1"/>
  <c r="X89" i="1"/>
  <c r="V89" i="1"/>
  <c r="U89" i="1"/>
  <c r="T89" i="1"/>
  <c r="S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S11" i="1"/>
  <c r="T11" i="1"/>
  <c r="U11" i="1"/>
  <c r="V11" i="1"/>
  <c r="X11" i="1"/>
  <c r="Y11" i="1"/>
  <c r="Z11" i="1"/>
  <c r="AE11" i="1"/>
  <c r="AF11" i="1"/>
  <c r="AG11" i="1"/>
  <c r="L10" i="1"/>
  <c r="M10" i="1"/>
  <c r="N10" i="1"/>
  <c r="O10" i="1"/>
  <c r="P10" i="1"/>
  <c r="Q10" i="1"/>
  <c r="S10" i="1"/>
  <c r="T10" i="1"/>
  <c r="U10" i="1"/>
  <c r="V10" i="1"/>
  <c r="X10" i="1"/>
  <c r="Y10" i="1"/>
  <c r="Z10" i="1"/>
  <c r="AE10" i="1"/>
  <c r="AF10" i="1"/>
  <c r="AG10" i="1"/>
  <c r="K10" i="1" l="1"/>
  <c r="K11" i="1"/>
</calcChain>
</file>

<file path=xl/sharedStrings.xml><?xml version="1.0" encoding="utf-8"?>
<sst xmlns="http://schemas.openxmlformats.org/spreadsheetml/2006/main" count="130" uniqueCount="67">
  <si>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</si>
  <si>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</si>
  <si>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</si>
  <si>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</si>
  <si>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</si>
  <si>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</si>
  <si>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</si>
  <si>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</si>
  <si>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</si>
  <si>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</si>
  <si>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</si>
  <si>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</si>
  <si>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</si>
  <si>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</si>
  <si>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</si>
  <si>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</si>
  <si>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</si>
  <si>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</si>
  <si>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</si>
  <si>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</si>
  <si>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</si>
  <si>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</si>
  <si>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</si>
  <si>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625e26253</t>
  </si>
  <si>
    <t>625e27503</t>
  </si>
  <si>
    <t>625e00450</t>
  </si>
  <si>
    <t>625e00460</t>
  </si>
  <si>
    <t>625e10490</t>
  </si>
  <si>
    <t xml:space="preserve">  A10B35</t>
  </si>
  <si>
    <t xml:space="preserve"> AT10B35</t>
  </si>
  <si>
    <t>625e10500</t>
  </si>
  <si>
    <t xml:space="preserve"> POLE IDENTIFIERS</t>
  </si>
  <si>
    <t>625E14100</t>
  </si>
  <si>
    <t>625E23200</t>
  </si>
  <si>
    <t>625E23400</t>
  </si>
  <si>
    <t>625E24100</t>
  </si>
  <si>
    <t>625E29000</t>
  </si>
  <si>
    <t>625E32000</t>
  </si>
  <si>
    <t>625E36010</t>
  </si>
  <si>
    <t>UNDERGROUND WARNING/MARKING TAPE</t>
  </si>
  <si>
    <t>FT</t>
  </si>
  <si>
    <t>625E75400</t>
  </si>
  <si>
    <t>625E75500</t>
  </si>
  <si>
    <t>625E75506</t>
  </si>
  <si>
    <t>625E25910</t>
  </si>
  <si>
    <t>625E25400</t>
  </si>
  <si>
    <t>625E29940</t>
  </si>
  <si>
    <t>625E33000</t>
  </si>
  <si>
    <t>1H12</t>
  </si>
  <si>
    <t>RT</t>
  </si>
  <si>
    <t>625E37000</t>
  </si>
  <si>
    <t>1H11</t>
  </si>
  <si>
    <t>R-1</t>
  </si>
  <si>
    <t>5+67</t>
  </si>
  <si>
    <t>1H8</t>
  </si>
  <si>
    <t>LS</t>
  </si>
  <si>
    <t>JB-1</t>
  </si>
  <si>
    <t>R-2</t>
  </si>
  <si>
    <t>R-3</t>
  </si>
  <si>
    <t>R-4</t>
  </si>
  <si>
    <t>JB-2</t>
  </si>
  <si>
    <t>JB-3</t>
  </si>
  <si>
    <t>JB-4</t>
  </si>
  <si>
    <t>1H4</t>
  </si>
  <si>
    <t>R-5</t>
  </si>
  <si>
    <t xml:space="preserve"> CC</t>
  </si>
  <si>
    <t>625e10614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</si>
</sst>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zoomScale="90" zoomScaleNormal="90" workbookViewId="0">
      <selection activeCell="E26" sqref="E2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7109375" style="5" customWidth="1"/>
    <col min="5" max="5" width="8.7109375" style="5" customWidth="1"/>
    <col min="6" max="6" width="9.7109375" style="5" customWidth="1"/>
    <col min="7" max="7" width="6.7109375" style="5" customWidth="1"/>
    <col min="8" max="8" width="4.7109375" style="5" customWidth="1"/>
    <col min="9" max="9" width="9.7109375" style="5" customWidth="1"/>
    <col min="10" max="10" width="6.7109375" style="5" customWidth="1"/>
    <col min="11" max="11" width="9.140625" style="6" customWidth="1"/>
    <col min="12" max="33" width="9.14062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21"/>
      <c r="X1" s="21"/>
      <c r="Y1" s="1"/>
      <c r="Z1" s="1"/>
      <c r="AA1" s="1"/>
      <c r="AB1" s="1"/>
      <c r="AC1" s="1"/>
      <c r="AD1" s="1"/>
      <c r="AE1" s="23"/>
      <c r="AF1" s="23"/>
      <c r="AG1" s="23"/>
    </row>
    <row r="2" spans="1:40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21"/>
      <c r="X2" s="21"/>
      <c r="Y2" s="1"/>
      <c r="Z2" s="1"/>
      <c r="AA2" s="1"/>
      <c r="AB2" s="1"/>
      <c r="AC2" s="1"/>
      <c r="AD2" s="1"/>
      <c r="AE2" s="23"/>
      <c r="AF2" s="23"/>
      <c r="AG2" s="23"/>
    </row>
    <row r="3" spans="1:40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23"/>
      <c r="AF3" s="23"/>
      <c r="AG3" s="23"/>
    </row>
    <row r="4" spans="1:40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23"/>
      <c r="AF4" s="23"/>
      <c r="AG4" s="23"/>
    </row>
    <row r="5" spans="1:40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2"/>
      <c r="Z5" s="22"/>
      <c r="AA5" s="22"/>
      <c r="AB5" s="1"/>
      <c r="AC5" s="1"/>
      <c r="AD5" s="22"/>
      <c r="AE5" s="23"/>
      <c r="AF5" s="23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69" t="str">
        <f>"SUBSUMMARY SHEET " &amp; B8</f>
        <v xml:space="preserve">SUBSUMMARY SHEET 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30">
        <v>1</v>
      </c>
      <c r="AJ7" s="31" t="s">
        <v>22</v>
      </c>
      <c r="AK7" s="32"/>
      <c r="AL7" s="32"/>
      <c r="AM7" s="32"/>
      <c r="AN7" s="32"/>
    </row>
    <row r="8" spans="1:40" ht="12.75" customHeight="1" thickBot="1" x14ac:dyDescent="0.25">
      <c r="B8" s="29"/>
      <c r="D8" s="68" t="s">
        <v>7</v>
      </c>
      <c r="E8" s="68"/>
      <c r="F8" s="68"/>
      <c r="G8" s="68"/>
      <c r="H8" s="68"/>
      <c r="I8" s="68"/>
      <c r="J8" s="68"/>
      <c r="K8" s="24" t="s">
        <v>23</v>
      </c>
      <c r="L8" s="24" t="s">
        <v>24</v>
      </c>
      <c r="M8" s="24" t="s">
        <v>25</v>
      </c>
      <c r="N8" s="24" t="s">
        <v>26</v>
      </c>
      <c r="O8" s="24" t="s">
        <v>27</v>
      </c>
      <c r="P8" s="24" t="s">
        <v>27</v>
      </c>
      <c r="Q8" s="24" t="s">
        <v>30</v>
      </c>
      <c r="R8" s="24" t="s">
        <v>66</v>
      </c>
      <c r="S8" s="24" t="s">
        <v>32</v>
      </c>
      <c r="T8" s="24" t="s">
        <v>33</v>
      </c>
      <c r="U8" s="24" t="s">
        <v>34</v>
      </c>
      <c r="V8" s="24" t="s">
        <v>35</v>
      </c>
      <c r="W8" s="24" t="s">
        <v>45</v>
      </c>
      <c r="X8" s="24" t="s">
        <v>44</v>
      </c>
      <c r="Y8" s="24" t="s">
        <v>36</v>
      </c>
      <c r="Z8" s="24" t="s">
        <v>46</v>
      </c>
      <c r="AA8" s="24" t="s">
        <v>37</v>
      </c>
      <c r="AB8" s="24" t="s">
        <v>47</v>
      </c>
      <c r="AC8" s="37" t="s">
        <v>38</v>
      </c>
      <c r="AD8" s="24" t="s">
        <v>50</v>
      </c>
      <c r="AE8" s="24" t="s">
        <v>41</v>
      </c>
      <c r="AF8" s="24" t="s">
        <v>42</v>
      </c>
      <c r="AG8" s="24" t="s">
        <v>43</v>
      </c>
    </row>
    <row r="9" spans="1:40" ht="12.75" customHeight="1" thickBot="1" x14ac:dyDescent="0.25">
      <c r="D9" s="54" t="s">
        <v>8</v>
      </c>
      <c r="E9" s="54"/>
      <c r="F9" s="54"/>
      <c r="G9" s="54"/>
      <c r="H9" s="54"/>
      <c r="I9" s="54"/>
      <c r="J9" s="54"/>
      <c r="K9" s="20"/>
      <c r="L9" s="20"/>
      <c r="M9" s="20"/>
      <c r="N9" s="20"/>
      <c r="O9" s="20" t="s">
        <v>28</v>
      </c>
      <c r="P9" s="20" t="s">
        <v>29</v>
      </c>
      <c r="Q9" s="20" t="s">
        <v>31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42" t="s">
        <v>10</v>
      </c>
      <c r="D10" s="55" t="s">
        <v>20</v>
      </c>
      <c r="E10" s="55" t="s">
        <v>21</v>
      </c>
      <c r="F10" s="58" t="s">
        <v>0</v>
      </c>
      <c r="G10" s="59"/>
      <c r="H10" s="59"/>
      <c r="I10" s="59"/>
      <c r="J10" s="60"/>
      <c r="K10" s="7" t="str">
        <f t="shared" ref="K10:AG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ref="R10" si="1">IF(OR(TRIM(R8)=0,TRIM(R8)=""),"",IF(IFERROR(TRIM(INDEX(QryItemNamed,MATCH(TRIM(R8),ITEM,0),2)),"")="Y","SPECIAL",LEFT(IFERROR(TRIM(INDEX(ITEM,MATCH(TRIM(R8),ITEM,0))),""),3)))</f>
        <v>625</v>
      </c>
      <c r="S10" s="8" t="str">
        <f t="shared" si="0"/>
        <v>625</v>
      </c>
      <c r="T10" s="8" t="str">
        <f t="shared" si="0"/>
        <v>625</v>
      </c>
      <c r="U10" s="8" t="str">
        <f t="shared" si="0"/>
        <v>625</v>
      </c>
      <c r="V10" s="8" t="str">
        <f t="shared" si="0"/>
        <v>625</v>
      </c>
      <c r="W10" s="8" t="str">
        <f t="shared" ref="W10" si="2">IF(OR(TRIM(W8)=0,TRIM(W8)=""),"",IF(IFERROR(TRIM(INDEX(QryItemNamed,MATCH(TRIM(W8),ITEM,0),2)),"")="Y","SPECIAL",LEFT(IFERROR(TRIM(INDEX(ITEM,MATCH(TRIM(W8),ITEM,0))),""),3)))</f>
        <v>625</v>
      </c>
      <c r="X10" s="8" t="str">
        <f t="shared" si="0"/>
        <v>625</v>
      </c>
      <c r="Y10" s="8" t="str">
        <f t="shared" si="0"/>
        <v>625</v>
      </c>
      <c r="Z10" s="8" t="str">
        <f>IF(OR(TRIM(Z8)=0,TRIM(Z8)=""),"",IF(IFERROR(TRIM(INDEX(QryItemNamed,MATCH(TRIM(Z8),ITEM,0),2)),"")="Y","SPECIAL",LEFT(IFERROR(TRIM(INDEX(ITEM,MATCH(TRIM(Z8),ITEM,0))),""),3)))</f>
        <v>625</v>
      </c>
      <c r="AA10" s="8" t="str">
        <f>IF(OR(TRIM(AA8)=0,TRIM(AA8)=""),"",IF(IFERROR(TRIM(INDEX(QryItemNamed,MATCH(TRIM(AA8),ITEM,0),2)),"")="Y","SPECIAL",LEFT(IFERROR(TRIM(INDEX(ITEM,MATCH(TRIM(AA8),ITEM,0))),""),3)))</f>
        <v>625</v>
      </c>
      <c r="AB10" s="8" t="str">
        <f>IF(OR(TRIM(AB8)=0,TRIM(AB8)=""),"",IF(IFERROR(TRIM(INDEX(QryItemNamed,MATCH(TRIM(AB8),ITEM,0),2)),"")="Y","SPECIAL",LEFT(IFERROR(TRIM(INDEX(ITEM,MATCH(TRIM(AB8),ITEM,0))),""),3)))</f>
        <v>625</v>
      </c>
      <c r="AC10" s="8">
        <v>625</v>
      </c>
      <c r="AD10" s="8" t="str">
        <f t="shared" ref="AD10" si="3">IF(OR(TRIM(AD8)=0,TRIM(AD8)=""),"",IF(IFERROR(TRIM(INDEX(QryItemNamed,MATCH(TRIM(AD8),ITEM,0),2)),"")="Y","SPECIAL",LEFT(IFERROR(TRIM(INDEX(ITEM,MATCH(TRIM(AD8),ITEM,0))),""),3)))</f>
        <v>625</v>
      </c>
      <c r="AE10" s="8" t="str">
        <f t="shared" si="0"/>
        <v>625</v>
      </c>
      <c r="AF10" s="8" t="str">
        <f t="shared" si="0"/>
        <v>625</v>
      </c>
      <c r="AG10" s="8" t="str">
        <f t="shared" si="0"/>
        <v>625</v>
      </c>
    </row>
    <row r="11" spans="1:40" ht="12.75" customHeight="1" x14ac:dyDescent="0.2">
      <c r="B11" s="43"/>
      <c r="D11" s="56"/>
      <c r="E11" s="56"/>
      <c r="F11" s="61"/>
      <c r="G11" s="62"/>
      <c r="H11" s="62"/>
      <c r="I11" s="62"/>
      <c r="J11" s="63"/>
      <c r="K11" s="52" t="str">
        <f t="shared" ref="K11:AG11" si="4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LUMINAIRE, CONVENTIONAL, SOLID STATE (LED), AS PER PLAN</v>
      </c>
      <c r="L11" s="53" t="str">
        <f t="shared" si="4"/>
        <v>LUMINAIRE, UNDERPASS, SOLID STATE (LED), AS PER PLAN</v>
      </c>
      <c r="M11" s="53" t="str">
        <f t="shared" si="4"/>
        <v>CONNECTION, FUSED PULL APART</v>
      </c>
      <c r="N11" s="53" t="str">
        <f t="shared" si="4"/>
        <v>CONNECTION, UNFUSED PULL APART</v>
      </c>
      <c r="O11" s="53" t="str">
        <f t="shared" si="4"/>
        <v>LIGHT POLE, CONVENTIONAL  A10B35</v>
      </c>
      <c r="P11" s="53" t="str">
        <f t="shared" si="4"/>
        <v>LIGHT POLE, CONVENTIONAL AT10B35</v>
      </c>
      <c r="Q11" s="53" t="str">
        <f t="shared" si="4"/>
        <v>LIGHT POLE, MISC.: POLE IDENTIFIERS</v>
      </c>
      <c r="R11" s="53" t="str">
        <f t="shared" ref="R11" si="5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LIGHT POLE ANCHOR BOLTS ON STRUCTURE</v>
      </c>
      <c r="S11" s="53" t="str">
        <f t="shared" si="4"/>
        <v>LIGHT POLE FOUNDATION, 24" X 8' DEEP</v>
      </c>
      <c r="T11" s="53" t="str">
        <f t="shared" si="4"/>
        <v>NO. 4 AWG 2400 VOLT DISTRIBUTION CABLE</v>
      </c>
      <c r="U11" s="53" t="str">
        <f t="shared" si="4"/>
        <v>NO. 10 AWG POLE AND BRACKET CABLE</v>
      </c>
      <c r="V11" s="53" t="str">
        <f t="shared" si="4"/>
        <v>1-1/2" DUCT CABLE WITH TWO NO. 4 AWG 2400 VOLT CABLES</v>
      </c>
      <c r="W11" s="53" t="str">
        <f t="shared" ref="W11" si="6">IF(OR(TRIM(W8)=0,TRIM(W8)=""),IF(W9="","",W9),IF(IFERROR(TRIM(INDEX(QryItemNamed,MATCH(TRIM(W8),ITEM,0),2)),"")="Y",RIGHT(IFERROR(TRIM(INDEX(QryItemNamed,MATCH(TRIM(W8),ITEM,0),4)),"123456789012"),LEN(IFERROR(TRIM(INDEX(QryItemNamed,MATCH(TRIM(W8),ITEM,0),4)),"123456789012"))-10)&amp;W9,IFERROR(TRIM(INDEX(QryItemNamed,MATCH(TRIM(W8),ITEM,0),4))&amp;W9,"ITEM CODE DOES NOT EXIST IN ITEM MASTER")))</f>
        <v>CONDUIT, 2", 725.04</v>
      </c>
      <c r="X11" s="53" t="str">
        <f t="shared" si="4"/>
        <v>CONDUIT CLEANED AND CABLES REMOVED</v>
      </c>
      <c r="Y11" s="53" t="str">
        <f t="shared" si="4"/>
        <v>TRENCH</v>
      </c>
      <c r="Z11" s="53" t="str">
        <f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BARRIER JUNCTION BOX</v>
      </c>
      <c r="AA11" s="53" t="str">
        <f>IF(OR(TRIM(AA8)=0,TRIM(AA8)=""),IF(AA9="","",AA9),IF(IFERROR(TRIM(INDEX(QryItemNamed,MATCH(TRIM(AA8),ITEM,0),2)),"")="Y",RIGHT(IFERROR(TRIM(INDEX(QryItemNamed,MATCH(TRIM(AA8),ITEM,0),4)),"123456789012"),LEN(IFERROR(TRIM(INDEX(QryItemNamed,MATCH(TRIM(AA8),ITEM,0),4)),"123456789012"))-10)&amp;AA9,IFERROR(TRIM(INDEX(QryItemNamed,MATCH(TRIM(AA8),ITEM,0),4))&amp;AA9,"ITEM CODE DOES NOT EXIST IN ITEM MASTER")))</f>
        <v>GROUND ROD</v>
      </c>
      <c r="AB11" s="53" t="str">
        <f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>STRUCTURE GROUNDING SYSTEM</v>
      </c>
      <c r="AC11" s="53" t="s">
        <v>39</v>
      </c>
      <c r="AD11" s="53" t="str">
        <f t="shared" ref="AD11" si="7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SERVICE TO UNDERPASS LIGHTING</v>
      </c>
      <c r="AE11" s="53" t="str">
        <f t="shared" si="4"/>
        <v>LIGHT POLE REMOVED</v>
      </c>
      <c r="AF11" s="53" t="str">
        <f t="shared" si="4"/>
        <v>LIGHT POLE FOUNDATION REMOVED</v>
      </c>
      <c r="AG11" s="53" t="str">
        <f t="shared" si="4"/>
        <v>LUMINAIRE REMOVED</v>
      </c>
    </row>
    <row r="12" spans="1:40" ht="12.75" customHeight="1" x14ac:dyDescent="0.2">
      <c r="B12" s="43"/>
      <c r="D12" s="56"/>
      <c r="E12" s="56"/>
      <c r="F12" s="61"/>
      <c r="G12" s="62"/>
      <c r="H12" s="62"/>
      <c r="I12" s="62"/>
      <c r="J12" s="63"/>
      <c r="K12" s="52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</row>
    <row r="13" spans="1:40" ht="12.75" customHeight="1" x14ac:dyDescent="0.2">
      <c r="B13" s="43"/>
      <c r="D13" s="56"/>
      <c r="E13" s="56"/>
      <c r="F13" s="61"/>
      <c r="G13" s="62"/>
      <c r="H13" s="62"/>
      <c r="I13" s="62"/>
      <c r="J13" s="63"/>
      <c r="K13" s="52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</row>
    <row r="14" spans="1:40" ht="12.75" customHeight="1" x14ac:dyDescent="0.2">
      <c r="B14" s="43"/>
      <c r="D14" s="56"/>
      <c r="E14" s="56"/>
      <c r="F14" s="61"/>
      <c r="G14" s="62"/>
      <c r="H14" s="62"/>
      <c r="I14" s="62"/>
      <c r="J14" s="63"/>
      <c r="K14" s="52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</row>
    <row r="15" spans="1:40" ht="12.75" customHeight="1" x14ac:dyDescent="0.2">
      <c r="B15" s="43"/>
      <c r="D15" s="56"/>
      <c r="E15" s="56"/>
      <c r="F15" s="61"/>
      <c r="G15" s="62"/>
      <c r="H15" s="62"/>
      <c r="I15" s="62"/>
      <c r="J15" s="63"/>
      <c r="K15" s="52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</row>
    <row r="16" spans="1:40" ht="12.75" customHeight="1" x14ac:dyDescent="0.2">
      <c r="B16" s="43"/>
      <c r="D16" s="56"/>
      <c r="E16" s="56"/>
      <c r="F16" s="61"/>
      <c r="G16" s="62"/>
      <c r="H16" s="62"/>
      <c r="I16" s="62"/>
      <c r="J16" s="63"/>
      <c r="K16" s="52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</row>
    <row r="17" spans="2:33" ht="12.75" customHeight="1" x14ac:dyDescent="0.2">
      <c r="B17" s="43"/>
      <c r="D17" s="56"/>
      <c r="E17" s="56"/>
      <c r="F17" s="61"/>
      <c r="G17" s="62"/>
      <c r="H17" s="62"/>
      <c r="I17" s="62"/>
      <c r="J17" s="63"/>
      <c r="K17" s="52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</row>
    <row r="18" spans="2:33" ht="12.75" customHeight="1" x14ac:dyDescent="0.2">
      <c r="B18" s="43"/>
      <c r="D18" s="56"/>
      <c r="E18" s="56"/>
      <c r="F18" s="61"/>
      <c r="G18" s="62"/>
      <c r="H18" s="62"/>
      <c r="I18" s="62"/>
      <c r="J18" s="63"/>
      <c r="K18" s="52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</row>
    <row r="19" spans="2:33" ht="12.75" customHeight="1" x14ac:dyDescent="0.2">
      <c r="B19" s="43"/>
      <c r="D19" s="56"/>
      <c r="E19" s="56"/>
      <c r="F19" s="61"/>
      <c r="G19" s="62"/>
      <c r="H19" s="62"/>
      <c r="I19" s="62"/>
      <c r="J19" s="63"/>
      <c r="K19" s="5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</row>
    <row r="20" spans="2:33" ht="12.75" customHeight="1" x14ac:dyDescent="0.2">
      <c r="B20" s="43"/>
      <c r="D20" s="56"/>
      <c r="E20" s="56"/>
      <c r="F20" s="61"/>
      <c r="G20" s="62"/>
      <c r="H20" s="62"/>
      <c r="I20" s="62"/>
      <c r="J20" s="63"/>
      <c r="K20" s="52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</row>
    <row r="21" spans="2:33" ht="12.75" customHeight="1" x14ac:dyDescent="0.2">
      <c r="B21" s="43"/>
      <c r="D21" s="56"/>
      <c r="E21" s="56"/>
      <c r="F21" s="61"/>
      <c r="G21" s="62"/>
      <c r="H21" s="62"/>
      <c r="I21" s="62"/>
      <c r="J21" s="63"/>
      <c r="K21" s="52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</row>
    <row r="22" spans="2:33" ht="12.75" customHeight="1" x14ac:dyDescent="0.2">
      <c r="B22" s="43"/>
      <c r="D22" s="56"/>
      <c r="E22" s="56"/>
      <c r="F22" s="61"/>
      <c r="G22" s="62"/>
      <c r="H22" s="62"/>
      <c r="I22" s="62"/>
      <c r="J22" s="63"/>
      <c r="K22" s="52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</row>
    <row r="23" spans="2:33" ht="12.75" customHeight="1" thickBot="1" x14ac:dyDescent="0.25">
      <c r="B23" s="44"/>
      <c r="D23" s="57"/>
      <c r="E23" s="57"/>
      <c r="F23" s="64"/>
      <c r="G23" s="65"/>
      <c r="H23" s="65"/>
      <c r="I23" s="65"/>
      <c r="J23" s="66"/>
      <c r="K23" s="9" t="str">
        <f t="shared" ref="K23:AG23" si="8">IF(OR(TRIM(K8)=0,TRIM(K8)=""),"",IFERROR(TRIM(INDEX(QryItemNamed,MATCH(TRIM(K8),ITEM,0),3)),""))</f>
        <v>EACH</v>
      </c>
      <c r="L23" s="10" t="str">
        <f t="shared" si="8"/>
        <v>EACH</v>
      </c>
      <c r="M23" s="10" t="str">
        <f t="shared" si="8"/>
        <v>EACH</v>
      </c>
      <c r="N23" s="10" t="str">
        <f t="shared" si="8"/>
        <v>EACH</v>
      </c>
      <c r="O23" s="10" t="str">
        <f t="shared" si="8"/>
        <v>EACH</v>
      </c>
      <c r="P23" s="10" t="str">
        <f t="shared" si="8"/>
        <v>EACH</v>
      </c>
      <c r="Q23" s="10" t="str">
        <f t="shared" si="8"/>
        <v>EACH</v>
      </c>
      <c r="R23" s="10" t="str">
        <f t="shared" ref="R23" si="9">IF(OR(TRIM(R8)=0,TRIM(R8)=""),"",IFERROR(TRIM(INDEX(QryItemNamed,MATCH(TRIM(R8),ITEM,0),3)),""))</f>
        <v>EACH</v>
      </c>
      <c r="S23" s="10" t="str">
        <f t="shared" si="8"/>
        <v>EACH</v>
      </c>
      <c r="T23" s="10" t="str">
        <f t="shared" si="8"/>
        <v>FT</v>
      </c>
      <c r="U23" s="10" t="str">
        <f t="shared" si="8"/>
        <v>FT</v>
      </c>
      <c r="V23" s="10" t="str">
        <f t="shared" si="8"/>
        <v>FT</v>
      </c>
      <c r="W23" s="10" t="str">
        <f t="shared" ref="W23" si="10">IF(OR(TRIM(W8)=0,TRIM(W8)=""),"",IFERROR(TRIM(INDEX(QryItemNamed,MATCH(TRIM(W8),ITEM,0),3)),""))</f>
        <v>FT</v>
      </c>
      <c r="X23" s="10" t="str">
        <f t="shared" si="8"/>
        <v>FT</v>
      </c>
      <c r="Y23" s="10" t="str">
        <f t="shared" si="8"/>
        <v>FT</v>
      </c>
      <c r="Z23" s="10" t="str">
        <f>IF(OR(TRIM(Z8)=0,TRIM(Z8)=""),"",IFERROR(TRIM(INDEX(QryItemNamed,MATCH(TRIM(Z8),ITEM,0),3)),""))</f>
        <v>EACH</v>
      </c>
      <c r="AA23" s="10" t="str">
        <f>IF(OR(TRIM(AA8)=0,TRIM(AA8)=""),"",IFERROR(TRIM(INDEX(QryItemNamed,MATCH(TRIM(AA8),ITEM,0),3)),""))</f>
        <v>EACH</v>
      </c>
      <c r="AB23" s="10" t="str">
        <f>IF(OR(TRIM(AB8)=0,TRIM(AB8)=""),"",IFERROR(TRIM(INDEX(QryItemNamed,MATCH(TRIM(AB8),ITEM,0),3)),""))</f>
        <v>EACH</v>
      </c>
      <c r="AC23" s="10" t="s">
        <v>40</v>
      </c>
      <c r="AD23" s="10" t="str">
        <f t="shared" ref="AD23" si="11">IF(OR(TRIM(AD8)=0,TRIM(AD8)=""),"",IFERROR(TRIM(INDEX(QryItemNamed,MATCH(TRIM(AD8),ITEM,0),3)),""))</f>
        <v>LS</v>
      </c>
      <c r="AE23" s="10" t="str">
        <f t="shared" si="8"/>
        <v>EACH</v>
      </c>
      <c r="AF23" s="10" t="str">
        <f t="shared" si="8"/>
        <v>EACH</v>
      </c>
      <c r="AG23" s="10" t="str">
        <f t="shared" si="8"/>
        <v>EACH</v>
      </c>
    </row>
    <row r="24" spans="2:33" ht="12.75" customHeight="1" x14ac:dyDescent="0.2">
      <c r="B24" s="26"/>
      <c r="D24" s="11" t="s">
        <v>48</v>
      </c>
      <c r="E24" s="11">
        <v>50</v>
      </c>
      <c r="F24" s="40">
        <v>357</v>
      </c>
      <c r="G24" s="41"/>
      <c r="H24" s="41"/>
      <c r="I24" s="41"/>
      <c r="J24" s="14" t="s">
        <v>49</v>
      </c>
      <c r="K24" s="13"/>
      <c r="L24" s="11">
        <v>1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 t="s">
        <v>55</v>
      </c>
      <c r="AE24" s="11"/>
      <c r="AF24" s="11"/>
      <c r="AG24" s="11">
        <v>1</v>
      </c>
    </row>
    <row r="25" spans="2:33" ht="12.75" customHeight="1" x14ac:dyDescent="0.2">
      <c r="B25" s="27"/>
      <c r="D25" s="15"/>
      <c r="E25" s="15">
        <v>50</v>
      </c>
      <c r="F25" s="16">
        <v>357</v>
      </c>
      <c r="G25" s="17" t="s">
        <v>49</v>
      </c>
      <c r="H25" s="15" t="s">
        <v>1</v>
      </c>
      <c r="I25" s="16">
        <v>435</v>
      </c>
      <c r="J25" s="18" t="s">
        <v>49</v>
      </c>
      <c r="K25" s="17"/>
      <c r="L25" s="15"/>
      <c r="M25" s="15"/>
      <c r="N25" s="15"/>
      <c r="O25" s="15"/>
      <c r="P25" s="15"/>
      <c r="Q25" s="15"/>
      <c r="R25" s="15"/>
      <c r="S25" s="15"/>
      <c r="T25" s="15">
        <v>176</v>
      </c>
      <c r="U25" s="15"/>
      <c r="V25" s="15"/>
      <c r="W25" s="15"/>
      <c r="X25" s="15">
        <v>156</v>
      </c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ht="12.75" customHeight="1" x14ac:dyDescent="0.2">
      <c r="B26" s="27"/>
      <c r="D26" s="15" t="s">
        <v>51</v>
      </c>
      <c r="E26" s="15">
        <v>50</v>
      </c>
      <c r="F26" s="38">
        <v>435</v>
      </c>
      <c r="G26" s="39"/>
      <c r="H26" s="39"/>
      <c r="I26" s="39"/>
      <c r="J26" s="18" t="s">
        <v>49</v>
      </c>
      <c r="K26" s="17"/>
      <c r="L26" s="15">
        <v>1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 t="s">
        <v>55</v>
      </c>
      <c r="AE26" s="15"/>
      <c r="AF26" s="15"/>
      <c r="AG26" s="15">
        <v>1</v>
      </c>
    </row>
    <row r="27" spans="2:33" ht="12.75" customHeight="1" x14ac:dyDescent="0.2">
      <c r="B27" s="27"/>
      <c r="D27" s="15"/>
      <c r="E27" s="15">
        <v>50</v>
      </c>
      <c r="F27" s="16">
        <v>435</v>
      </c>
      <c r="G27" s="17" t="s">
        <v>49</v>
      </c>
      <c r="H27" s="15" t="s">
        <v>1</v>
      </c>
      <c r="I27" s="16">
        <v>573</v>
      </c>
      <c r="J27" s="18" t="s">
        <v>49</v>
      </c>
      <c r="K27" s="17"/>
      <c r="L27" s="15"/>
      <c r="M27" s="15"/>
      <c r="N27" s="15"/>
      <c r="O27" s="15"/>
      <c r="P27" s="15"/>
      <c r="Q27" s="15"/>
      <c r="R27" s="15"/>
      <c r="S27" s="15"/>
      <c r="T27" s="15">
        <v>296</v>
      </c>
      <c r="U27" s="15"/>
      <c r="V27" s="15"/>
      <c r="W27" s="15">
        <v>138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2:33" ht="12.75" customHeight="1" x14ac:dyDescent="0.2">
      <c r="B28" s="27"/>
      <c r="D28" s="15" t="s">
        <v>52</v>
      </c>
      <c r="E28" s="15">
        <v>50</v>
      </c>
      <c r="F28" s="38" t="s">
        <v>53</v>
      </c>
      <c r="G28" s="39"/>
      <c r="H28" s="39"/>
      <c r="I28" s="39"/>
      <c r="J28" s="18" t="s">
        <v>49</v>
      </c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>
        <v>1</v>
      </c>
      <c r="AF28" s="15"/>
      <c r="AG28" s="15">
        <v>1</v>
      </c>
    </row>
    <row r="29" spans="2:33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27"/>
      <c r="D30" s="15" t="s">
        <v>54</v>
      </c>
      <c r="E30" s="15">
        <v>50</v>
      </c>
      <c r="F30" s="38">
        <v>573</v>
      </c>
      <c r="G30" s="39"/>
      <c r="H30" s="39"/>
      <c r="I30" s="39"/>
      <c r="J30" s="18" t="s">
        <v>49</v>
      </c>
      <c r="K30" s="17">
        <v>1</v>
      </c>
      <c r="L30" s="15"/>
      <c r="M30" s="15">
        <v>1</v>
      </c>
      <c r="N30" s="15">
        <v>1</v>
      </c>
      <c r="O30" s="15">
        <v>1</v>
      </c>
      <c r="P30" s="15"/>
      <c r="Q30" s="15">
        <v>1</v>
      </c>
      <c r="R30" s="15">
        <v>4</v>
      </c>
      <c r="S30" s="15"/>
      <c r="T30" s="15"/>
      <c r="U30" s="15">
        <v>110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27"/>
      <c r="D31" s="15"/>
      <c r="E31" s="15">
        <v>50</v>
      </c>
      <c r="F31" s="16">
        <v>573</v>
      </c>
      <c r="G31" s="17" t="s">
        <v>49</v>
      </c>
      <c r="H31" s="15" t="s">
        <v>1</v>
      </c>
      <c r="I31" s="16">
        <v>775</v>
      </c>
      <c r="J31" s="18" t="s">
        <v>49</v>
      </c>
      <c r="K31" s="17"/>
      <c r="L31" s="15"/>
      <c r="M31" s="15"/>
      <c r="N31" s="15"/>
      <c r="O31" s="15"/>
      <c r="P31" s="15"/>
      <c r="Q31" s="15"/>
      <c r="R31" s="15"/>
      <c r="S31" s="15"/>
      <c r="T31" s="15">
        <v>414</v>
      </c>
      <c r="U31" s="15"/>
      <c r="V31" s="15"/>
      <c r="W31" s="15">
        <v>202</v>
      </c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27"/>
      <c r="D32" s="15" t="s">
        <v>57</v>
      </c>
      <c r="E32" s="15">
        <v>50</v>
      </c>
      <c r="F32" s="38">
        <v>762</v>
      </c>
      <c r="G32" s="39"/>
      <c r="H32" s="39"/>
      <c r="I32" s="39"/>
      <c r="J32" s="18" t="s">
        <v>49</v>
      </c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1</v>
      </c>
      <c r="AF32" s="15"/>
      <c r="AG32" s="15">
        <v>1</v>
      </c>
    </row>
    <row r="33" spans="2:33" ht="12.75" customHeight="1" x14ac:dyDescent="0.2">
      <c r="B33" s="27"/>
      <c r="D33" s="15" t="s">
        <v>56</v>
      </c>
      <c r="E33" s="15">
        <v>50</v>
      </c>
      <c r="F33" s="38">
        <v>775</v>
      </c>
      <c r="G33" s="39"/>
      <c r="H33" s="39"/>
      <c r="I33" s="39"/>
      <c r="J33" s="18" t="s">
        <v>49</v>
      </c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>
        <v>1</v>
      </c>
      <c r="AA33" s="15"/>
      <c r="AB33" s="15"/>
      <c r="AC33" s="15"/>
      <c r="AD33" s="15"/>
      <c r="AE33" s="15"/>
      <c r="AF33" s="15"/>
      <c r="AG33" s="15"/>
    </row>
    <row r="34" spans="2:33" ht="12.75" customHeight="1" x14ac:dyDescent="0.2">
      <c r="B34" s="27"/>
      <c r="D34" s="15"/>
      <c r="E34" s="15">
        <v>50</v>
      </c>
      <c r="F34" s="16">
        <v>775</v>
      </c>
      <c r="G34" s="17" t="s">
        <v>49</v>
      </c>
      <c r="H34" s="15" t="s">
        <v>1</v>
      </c>
      <c r="I34" s="16">
        <v>975</v>
      </c>
      <c r="J34" s="18" t="s">
        <v>49</v>
      </c>
      <c r="K34" s="17"/>
      <c r="L34" s="15"/>
      <c r="M34" s="15"/>
      <c r="N34" s="15"/>
      <c r="O34" s="15"/>
      <c r="P34" s="15"/>
      <c r="Q34" s="15"/>
      <c r="R34" s="15"/>
      <c r="S34" s="15"/>
      <c r="T34" s="15">
        <v>400</v>
      </c>
      <c r="U34" s="15"/>
      <c r="V34" s="15"/>
      <c r="W34" s="15">
        <v>200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customHeight="1" x14ac:dyDescent="0.2">
      <c r="B36" s="27">
        <v>1</v>
      </c>
      <c r="D36" s="15" t="s">
        <v>58</v>
      </c>
      <c r="E36" s="15">
        <v>50</v>
      </c>
      <c r="F36" s="38">
        <v>947</v>
      </c>
      <c r="G36" s="39"/>
      <c r="H36" s="39"/>
      <c r="I36" s="39"/>
      <c r="J36" s="18" t="s">
        <v>49</v>
      </c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>
        <v>1</v>
      </c>
      <c r="AF36" s="15"/>
      <c r="AG36" s="15">
        <v>1</v>
      </c>
    </row>
    <row r="37" spans="2:33" ht="12.75" customHeight="1" x14ac:dyDescent="0.2">
      <c r="B37" s="27"/>
      <c r="D37" s="15"/>
      <c r="E37" s="15">
        <v>50</v>
      </c>
      <c r="F37" s="16">
        <v>975</v>
      </c>
      <c r="G37" s="17" t="s">
        <v>49</v>
      </c>
      <c r="H37" s="15" t="s">
        <v>1</v>
      </c>
      <c r="I37" s="16">
        <v>1175</v>
      </c>
      <c r="J37" s="18" t="s">
        <v>49</v>
      </c>
      <c r="K37" s="17"/>
      <c r="L37" s="15"/>
      <c r="M37" s="15"/>
      <c r="N37" s="15"/>
      <c r="O37" s="15"/>
      <c r="P37" s="15"/>
      <c r="Q37" s="15"/>
      <c r="R37" s="15"/>
      <c r="S37" s="15"/>
      <c r="T37" s="15">
        <v>400</v>
      </c>
      <c r="U37" s="15"/>
      <c r="V37" s="15"/>
      <c r="W37" s="15">
        <v>200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customHeight="1" x14ac:dyDescent="0.2">
      <c r="B38" s="27"/>
      <c r="D38" s="15" t="s">
        <v>60</v>
      </c>
      <c r="E38" s="15">
        <v>50</v>
      </c>
      <c r="F38" s="38">
        <v>975</v>
      </c>
      <c r="G38" s="39"/>
      <c r="H38" s="39"/>
      <c r="I38" s="39"/>
      <c r="J38" s="18" t="s">
        <v>49</v>
      </c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1</v>
      </c>
      <c r="AA38" s="15"/>
      <c r="AB38" s="15"/>
      <c r="AC38" s="15"/>
      <c r="AD38" s="15"/>
      <c r="AE38" s="15"/>
      <c r="AF38" s="15"/>
      <c r="AG38" s="15"/>
    </row>
    <row r="39" spans="2:33" ht="12.75" customHeight="1" x14ac:dyDescent="0.2">
      <c r="B39" s="27"/>
      <c r="D39" s="15" t="s">
        <v>59</v>
      </c>
      <c r="E39" s="15">
        <v>50</v>
      </c>
      <c r="F39" s="38">
        <v>1141</v>
      </c>
      <c r="G39" s="39"/>
      <c r="H39" s="39"/>
      <c r="I39" s="39"/>
      <c r="J39" s="18" t="s">
        <v>49</v>
      </c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>
        <v>1</v>
      </c>
      <c r="AF39" s="15"/>
      <c r="AG39" s="15">
        <v>1</v>
      </c>
    </row>
    <row r="40" spans="2:33" ht="12.75" customHeight="1" x14ac:dyDescent="0.2">
      <c r="B40" s="27"/>
      <c r="D40" s="15" t="s">
        <v>61</v>
      </c>
      <c r="E40" s="15">
        <v>50</v>
      </c>
      <c r="F40" s="38">
        <v>1175</v>
      </c>
      <c r="G40" s="39"/>
      <c r="H40" s="39"/>
      <c r="I40" s="39"/>
      <c r="J40" s="18" t="s">
        <v>49</v>
      </c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>
        <v>1</v>
      </c>
      <c r="AA40" s="15"/>
      <c r="AB40" s="15"/>
      <c r="AC40" s="15"/>
      <c r="AD40" s="15"/>
      <c r="AE40" s="15"/>
      <c r="AF40" s="15"/>
      <c r="AG40" s="15"/>
    </row>
    <row r="41" spans="2:33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customHeight="1" x14ac:dyDescent="0.2">
      <c r="B42" s="27"/>
      <c r="D42" s="15"/>
      <c r="E42" s="15"/>
      <c r="F42" s="16">
        <v>1175</v>
      </c>
      <c r="G42" s="17" t="s">
        <v>49</v>
      </c>
      <c r="H42" s="15" t="s">
        <v>1</v>
      </c>
      <c r="I42" s="16">
        <v>1336</v>
      </c>
      <c r="J42" s="18" t="s">
        <v>49</v>
      </c>
      <c r="K42" s="17"/>
      <c r="L42" s="15"/>
      <c r="M42" s="15"/>
      <c r="N42" s="15"/>
      <c r="O42" s="15"/>
      <c r="P42" s="15"/>
      <c r="Q42" s="15"/>
      <c r="R42" s="15"/>
      <c r="S42" s="15"/>
      <c r="T42" s="15">
        <v>356</v>
      </c>
      <c r="U42" s="15"/>
      <c r="V42" s="15"/>
      <c r="W42" s="15">
        <v>173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customHeight="1" x14ac:dyDescent="0.2">
      <c r="B43" s="27"/>
      <c r="D43" s="15" t="s">
        <v>62</v>
      </c>
      <c r="E43" s="15">
        <v>50</v>
      </c>
      <c r="F43" s="38">
        <v>1275</v>
      </c>
      <c r="G43" s="39"/>
      <c r="H43" s="39"/>
      <c r="I43" s="39"/>
      <c r="J43" s="18" t="s">
        <v>49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>
        <v>1</v>
      </c>
      <c r="AA43" s="15"/>
      <c r="AB43" s="15"/>
      <c r="AC43" s="15"/>
      <c r="AD43" s="15"/>
      <c r="AE43" s="15"/>
      <c r="AF43" s="15"/>
      <c r="AG43" s="15"/>
    </row>
    <row r="44" spans="2:33" ht="12.75" customHeight="1" x14ac:dyDescent="0.2">
      <c r="B44" s="27"/>
      <c r="D44" s="15" t="s">
        <v>63</v>
      </c>
      <c r="E44" s="15">
        <v>50</v>
      </c>
      <c r="F44" s="38">
        <v>1336</v>
      </c>
      <c r="G44" s="39"/>
      <c r="H44" s="39"/>
      <c r="I44" s="39"/>
      <c r="J44" s="18" t="s">
        <v>49</v>
      </c>
      <c r="K44" s="17">
        <v>1</v>
      </c>
      <c r="L44" s="15"/>
      <c r="M44" s="15">
        <v>1</v>
      </c>
      <c r="N44" s="15">
        <v>1</v>
      </c>
      <c r="O44" s="15"/>
      <c r="P44" s="15">
        <v>1</v>
      </c>
      <c r="Q44" s="15">
        <v>1</v>
      </c>
      <c r="R44" s="15"/>
      <c r="S44" s="15">
        <v>1</v>
      </c>
      <c r="T44" s="15"/>
      <c r="U44" s="15">
        <v>110</v>
      </c>
      <c r="V44" s="15"/>
      <c r="W44" s="15"/>
      <c r="X44" s="15"/>
      <c r="Y44" s="15"/>
      <c r="Z44" s="15"/>
      <c r="AA44" s="15">
        <v>1</v>
      </c>
      <c r="AB44" s="15"/>
      <c r="AC44" s="15"/>
      <c r="AD44" s="15"/>
      <c r="AE44" s="15"/>
      <c r="AF44" s="15"/>
      <c r="AG44" s="15"/>
    </row>
    <row r="45" spans="2:33" ht="12.75" customHeight="1" x14ac:dyDescent="0.2">
      <c r="B45" s="27"/>
      <c r="D45" s="15" t="s">
        <v>64</v>
      </c>
      <c r="E45" s="15">
        <v>50</v>
      </c>
      <c r="F45" s="38">
        <v>1335</v>
      </c>
      <c r="G45" s="39"/>
      <c r="H45" s="39"/>
      <c r="I45" s="39"/>
      <c r="J45" s="18" t="s">
        <v>49</v>
      </c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>
        <v>1</v>
      </c>
      <c r="AF45" s="15">
        <v>1</v>
      </c>
      <c r="AG45" s="15">
        <v>1</v>
      </c>
    </row>
    <row r="46" spans="2:33" ht="12.75" customHeight="1" x14ac:dyDescent="0.2">
      <c r="B46" s="27"/>
      <c r="D46" s="15"/>
      <c r="E46" s="15">
        <v>50</v>
      </c>
      <c r="F46" s="16">
        <v>1336</v>
      </c>
      <c r="G46" s="17" t="s">
        <v>49</v>
      </c>
      <c r="H46" s="15" t="s">
        <v>1</v>
      </c>
      <c r="I46" s="16" t="s">
        <v>65</v>
      </c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>
        <v>210</v>
      </c>
      <c r="W46" s="15"/>
      <c r="X46" s="15"/>
      <c r="Y46" s="15">
        <v>190</v>
      </c>
      <c r="Z46" s="15"/>
      <c r="AA46" s="15"/>
      <c r="AB46" s="15"/>
      <c r="AC46" s="15">
        <v>190</v>
      </c>
      <c r="AD46" s="15"/>
      <c r="AE46" s="15"/>
      <c r="AF46" s="15"/>
      <c r="AG46" s="15"/>
    </row>
    <row r="47" spans="2:33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2:33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5" t="s">
        <v>11</v>
      </c>
      <c r="D84" s="45" t="s">
        <v>2</v>
      </c>
      <c r="E84" s="46"/>
      <c r="F84" s="46"/>
      <c r="G84" s="46"/>
      <c r="H84" s="46"/>
      <c r="I84" s="46"/>
      <c r="J84" s="47"/>
      <c r="K84" s="19">
        <f>IF(K8="","",IF(OR(K23="", K23="LS", K23="LUMP"),IF(SUM(COUNTIF(K24:K83,"LS")+COUNTIF(K24:K83,"LUMP"))&gt;0,"LS",""),IF(SUM(K24:K83)&gt;0,ROUNDUP(SUM(K24:K83),0),"")))</f>
        <v>2</v>
      </c>
      <c r="L84" s="19">
        <f t="shared" ref="L84:AG84" si="12">IF(L8="","",IF(OR(L23="", L23="LS", L23="LUMP"),IF(SUM(COUNTIF(L24:L83,"LS")+COUNTIF(L24:L83,"LUMP"))&gt;0,"LS",""),IF(SUM(L24:L83)&gt;0,ROUNDUP(SUM(L24:L83),0),"")))</f>
        <v>2</v>
      </c>
      <c r="M84" s="19">
        <f t="shared" si="12"/>
        <v>2</v>
      </c>
      <c r="N84" s="19">
        <f t="shared" si="12"/>
        <v>2</v>
      </c>
      <c r="O84" s="19">
        <f t="shared" si="12"/>
        <v>1</v>
      </c>
      <c r="P84" s="19">
        <f t="shared" si="12"/>
        <v>1</v>
      </c>
      <c r="Q84" s="19">
        <f t="shared" si="12"/>
        <v>2</v>
      </c>
      <c r="R84" s="19">
        <f t="shared" si="12"/>
        <v>4</v>
      </c>
      <c r="S84" s="19">
        <f t="shared" si="12"/>
        <v>1</v>
      </c>
      <c r="T84" s="19">
        <f t="shared" si="12"/>
        <v>2042</v>
      </c>
      <c r="U84" s="19">
        <f t="shared" si="12"/>
        <v>220</v>
      </c>
      <c r="V84" s="19">
        <f t="shared" si="12"/>
        <v>210</v>
      </c>
      <c r="W84" s="19">
        <f t="shared" si="12"/>
        <v>913</v>
      </c>
      <c r="X84" s="19">
        <f t="shared" si="12"/>
        <v>156</v>
      </c>
      <c r="Y84" s="19">
        <f t="shared" si="12"/>
        <v>190</v>
      </c>
      <c r="Z84" s="19">
        <f>IF(Z8="","",IF(OR(Z23="", Z23="LS", Z23="LUMP"),IF(SUM(COUNTIF(Z24:Z83,"LS")+COUNTIF(Z24:Z83,"LUMP"))&gt;0,"LS",""),IF(SUM(Z24:Z83)&gt;0,ROUNDUP(SUM(Z24:Z83),0),"")))</f>
        <v>4</v>
      </c>
      <c r="AA84" s="19">
        <f>IF(AA8="","",IF(OR(AA23="", AA23="LS", AA23="LUMP"),IF(SUM(COUNTIF(AA24:AA83,"LS")+COUNTIF(AA24:AA83,"LUMP"))&gt;0,"LS",""),IF(SUM(AA24:AA83)&gt;0,ROUNDUP(SUM(AA24:AA83),0),"")))</f>
        <v>1</v>
      </c>
      <c r="AB84" s="19">
        <v>1</v>
      </c>
      <c r="AC84" s="19">
        <f t="shared" si="12"/>
        <v>190</v>
      </c>
      <c r="AD84" s="19" t="str">
        <f t="shared" si="12"/>
        <v>LS</v>
      </c>
      <c r="AE84" s="19">
        <f t="shared" si="12"/>
        <v>5</v>
      </c>
      <c r="AF84" s="19">
        <f t="shared" si="12"/>
        <v>1</v>
      </c>
      <c r="AG84" s="19">
        <f t="shared" si="12"/>
        <v>7</v>
      </c>
    </row>
    <row r="85" spans="2:33" ht="12.75" customHeight="1" thickBot="1" x14ac:dyDescent="0.25"/>
    <row r="86" spans="2:33" ht="12.75" customHeight="1" thickBot="1" x14ac:dyDescent="0.25">
      <c r="B86" s="25" t="s">
        <v>9</v>
      </c>
      <c r="D86" s="67" t="str">
        <f>"SUBSUMMARY SHEET " &amp; B87</f>
        <v xml:space="preserve">SUBSUMMARY SHEET 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</row>
    <row r="87" spans="2:33" ht="12.75" customHeight="1" thickBot="1" x14ac:dyDescent="0.25">
      <c r="B87" s="29"/>
      <c r="D87" s="68" t="s">
        <v>7</v>
      </c>
      <c r="E87" s="68"/>
      <c r="F87" s="68"/>
      <c r="G87" s="68"/>
      <c r="H87" s="68"/>
      <c r="I87" s="68"/>
      <c r="J87" s="68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</row>
    <row r="88" spans="2:33" ht="12.75" customHeight="1" thickBot="1" x14ac:dyDescent="0.25">
      <c r="D88" s="54" t="s">
        <v>8</v>
      </c>
      <c r="E88" s="54"/>
      <c r="F88" s="54"/>
      <c r="G88" s="54"/>
      <c r="H88" s="54"/>
      <c r="I88" s="54"/>
      <c r="J88" s="5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x14ac:dyDescent="0.2">
      <c r="B89" s="42" t="s">
        <v>10</v>
      </c>
      <c r="D89" s="55" t="s">
        <v>20</v>
      </c>
      <c r="E89" s="55" t="s">
        <v>21</v>
      </c>
      <c r="F89" s="58" t="s">
        <v>0</v>
      </c>
      <c r="G89" s="59"/>
      <c r="H89" s="59"/>
      <c r="I89" s="59"/>
      <c r="J89" s="60"/>
      <c r="K89" s="7" t="str">
        <f t="shared" ref="K89:AG89" si="13">IF(OR(TRIM(K87)=0,TRIM(K87)=""),"",IF(IFERROR(TRIM(INDEX(QryItemNamed,MATCH(TRIM(K87),ITEM,0),2)),"")="Y","SPECIAL",LEFT(IFERROR(TRIM(INDEX(ITEM,MATCH(TRIM(K87),ITEM,0))),""),3)))</f>
        <v/>
      </c>
      <c r="L89" s="8" t="str">
        <f t="shared" si="13"/>
        <v/>
      </c>
      <c r="M89" s="8" t="str">
        <f t="shared" si="13"/>
        <v/>
      </c>
      <c r="N89" s="8" t="str">
        <f t="shared" si="13"/>
        <v/>
      </c>
      <c r="O89" s="8" t="str">
        <f t="shared" si="13"/>
        <v/>
      </c>
      <c r="P89" s="8" t="str">
        <f t="shared" si="13"/>
        <v/>
      </c>
      <c r="Q89" s="8" t="str">
        <f t="shared" si="13"/>
        <v/>
      </c>
      <c r="R89" s="8"/>
      <c r="S89" s="8" t="str">
        <f t="shared" si="13"/>
        <v/>
      </c>
      <c r="T89" s="8" t="str">
        <f t="shared" si="13"/>
        <v/>
      </c>
      <c r="U89" s="8" t="str">
        <f t="shared" si="13"/>
        <v/>
      </c>
      <c r="V89" s="8" t="str">
        <f t="shared" si="13"/>
        <v/>
      </c>
      <c r="W89" s="8"/>
      <c r="X89" s="8" t="str">
        <f t="shared" si="13"/>
        <v/>
      </c>
      <c r="Y89" s="8" t="str">
        <f t="shared" si="13"/>
        <v/>
      </c>
      <c r="Z89" s="8" t="str">
        <f t="shared" si="13"/>
        <v/>
      </c>
      <c r="AA89" s="8"/>
      <c r="AB89" s="8" t="str">
        <f t="shared" si="13"/>
        <v/>
      </c>
      <c r="AC89" s="8"/>
      <c r="AD89" s="8" t="str">
        <f t="shared" si="13"/>
        <v/>
      </c>
      <c r="AE89" s="8" t="str">
        <f t="shared" si="13"/>
        <v/>
      </c>
      <c r="AF89" s="8" t="str">
        <f t="shared" si="13"/>
        <v/>
      </c>
      <c r="AG89" s="8" t="str">
        <f t="shared" si="13"/>
        <v/>
      </c>
    </row>
    <row r="90" spans="2:33" ht="12.75" customHeight="1" x14ac:dyDescent="0.2">
      <c r="B90" s="43"/>
      <c r="D90" s="56"/>
      <c r="E90" s="56"/>
      <c r="F90" s="61"/>
      <c r="G90" s="62"/>
      <c r="H90" s="62"/>
      <c r="I90" s="62"/>
      <c r="J90" s="63"/>
      <c r="K90" s="52" t="str">
        <f t="shared" ref="K90:AG90" si="14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3" t="str">
        <f t="shared" si="14"/>
        <v/>
      </c>
      <c r="M90" s="53" t="str">
        <f t="shared" si="14"/>
        <v/>
      </c>
      <c r="N90" s="53" t="str">
        <f t="shared" si="14"/>
        <v/>
      </c>
      <c r="O90" s="51" t="str">
        <f t="shared" si="14"/>
        <v/>
      </c>
      <c r="P90" s="51" t="str">
        <f t="shared" si="14"/>
        <v/>
      </c>
      <c r="Q90" s="51" t="str">
        <f t="shared" si="14"/>
        <v/>
      </c>
      <c r="R90" s="36"/>
      <c r="S90" s="51" t="str">
        <f t="shared" si="14"/>
        <v/>
      </c>
      <c r="T90" s="51" t="str">
        <f t="shared" si="14"/>
        <v/>
      </c>
      <c r="U90" s="51" t="str">
        <f t="shared" si="14"/>
        <v/>
      </c>
      <c r="V90" s="51" t="str">
        <f t="shared" si="14"/>
        <v/>
      </c>
      <c r="W90" s="36"/>
      <c r="X90" s="51" t="str">
        <f t="shared" si="14"/>
        <v/>
      </c>
      <c r="Y90" s="51" t="str">
        <f t="shared" si="14"/>
        <v/>
      </c>
      <c r="Z90" s="51" t="str">
        <f t="shared" si="14"/>
        <v/>
      </c>
      <c r="AA90" s="36"/>
      <c r="AB90" s="51" t="str">
        <f t="shared" si="14"/>
        <v/>
      </c>
      <c r="AC90" s="33"/>
      <c r="AD90" s="48" t="str">
        <f t="shared" si="14"/>
        <v/>
      </c>
      <c r="AE90" s="51" t="str">
        <f t="shared" si="14"/>
        <v/>
      </c>
      <c r="AF90" s="51" t="str">
        <f t="shared" si="14"/>
        <v/>
      </c>
      <c r="AG90" s="51" t="str">
        <f t="shared" si="14"/>
        <v/>
      </c>
    </row>
    <row r="91" spans="2:33" ht="12.75" customHeight="1" x14ac:dyDescent="0.2">
      <c r="B91" s="43"/>
      <c r="D91" s="56"/>
      <c r="E91" s="56"/>
      <c r="F91" s="61"/>
      <c r="G91" s="62"/>
      <c r="H91" s="62"/>
      <c r="I91" s="62"/>
      <c r="J91" s="63"/>
      <c r="K91" s="52"/>
      <c r="L91" s="53"/>
      <c r="M91" s="53"/>
      <c r="N91" s="53"/>
      <c r="O91" s="51"/>
      <c r="P91" s="51"/>
      <c r="Q91" s="51"/>
      <c r="R91" s="36"/>
      <c r="S91" s="51"/>
      <c r="T91" s="51"/>
      <c r="U91" s="51"/>
      <c r="V91" s="51"/>
      <c r="W91" s="36"/>
      <c r="X91" s="51"/>
      <c r="Y91" s="51"/>
      <c r="Z91" s="51"/>
      <c r="AA91" s="36"/>
      <c r="AB91" s="51"/>
      <c r="AC91" s="34"/>
      <c r="AD91" s="49"/>
      <c r="AE91" s="51"/>
      <c r="AF91" s="51"/>
      <c r="AG91" s="51"/>
    </row>
    <row r="92" spans="2:33" ht="12.75" customHeight="1" x14ac:dyDescent="0.2">
      <c r="B92" s="43"/>
      <c r="D92" s="56"/>
      <c r="E92" s="56"/>
      <c r="F92" s="61"/>
      <c r="G92" s="62"/>
      <c r="H92" s="62"/>
      <c r="I92" s="62"/>
      <c r="J92" s="63"/>
      <c r="K92" s="52"/>
      <c r="L92" s="53"/>
      <c r="M92" s="53"/>
      <c r="N92" s="53"/>
      <c r="O92" s="51"/>
      <c r="P92" s="51"/>
      <c r="Q92" s="51"/>
      <c r="R92" s="36"/>
      <c r="S92" s="51"/>
      <c r="T92" s="51"/>
      <c r="U92" s="51"/>
      <c r="V92" s="51"/>
      <c r="W92" s="36"/>
      <c r="X92" s="51"/>
      <c r="Y92" s="51"/>
      <c r="Z92" s="51"/>
      <c r="AA92" s="36"/>
      <c r="AB92" s="51"/>
      <c r="AC92" s="34"/>
      <c r="AD92" s="49"/>
      <c r="AE92" s="51"/>
      <c r="AF92" s="51"/>
      <c r="AG92" s="51"/>
    </row>
    <row r="93" spans="2:33" ht="12.75" customHeight="1" x14ac:dyDescent="0.2">
      <c r="B93" s="43"/>
      <c r="D93" s="56"/>
      <c r="E93" s="56"/>
      <c r="F93" s="61"/>
      <c r="G93" s="62"/>
      <c r="H93" s="62"/>
      <c r="I93" s="62"/>
      <c r="J93" s="63"/>
      <c r="K93" s="52"/>
      <c r="L93" s="53"/>
      <c r="M93" s="53"/>
      <c r="N93" s="53"/>
      <c r="O93" s="51"/>
      <c r="P93" s="51"/>
      <c r="Q93" s="51"/>
      <c r="R93" s="36"/>
      <c r="S93" s="51"/>
      <c r="T93" s="51"/>
      <c r="U93" s="51"/>
      <c r="V93" s="51"/>
      <c r="W93" s="36"/>
      <c r="X93" s="51"/>
      <c r="Y93" s="51"/>
      <c r="Z93" s="51"/>
      <c r="AA93" s="36"/>
      <c r="AB93" s="51"/>
      <c r="AC93" s="34"/>
      <c r="AD93" s="49"/>
      <c r="AE93" s="51"/>
      <c r="AF93" s="51"/>
      <c r="AG93" s="51"/>
    </row>
    <row r="94" spans="2:33" ht="12.75" customHeight="1" x14ac:dyDescent="0.2">
      <c r="B94" s="43"/>
      <c r="D94" s="56"/>
      <c r="E94" s="56"/>
      <c r="F94" s="61"/>
      <c r="G94" s="62"/>
      <c r="H94" s="62"/>
      <c r="I94" s="62"/>
      <c r="J94" s="63"/>
      <c r="K94" s="52"/>
      <c r="L94" s="53"/>
      <c r="M94" s="53"/>
      <c r="N94" s="53"/>
      <c r="O94" s="51"/>
      <c r="P94" s="51"/>
      <c r="Q94" s="51"/>
      <c r="R94" s="36"/>
      <c r="S94" s="51"/>
      <c r="T94" s="51"/>
      <c r="U94" s="51"/>
      <c r="V94" s="51"/>
      <c r="W94" s="36"/>
      <c r="X94" s="51"/>
      <c r="Y94" s="51"/>
      <c r="Z94" s="51"/>
      <c r="AA94" s="36"/>
      <c r="AB94" s="51"/>
      <c r="AC94" s="34"/>
      <c r="AD94" s="49"/>
      <c r="AE94" s="51"/>
      <c r="AF94" s="51"/>
      <c r="AG94" s="51"/>
    </row>
    <row r="95" spans="2:33" ht="12.75" customHeight="1" x14ac:dyDescent="0.2">
      <c r="B95" s="43"/>
      <c r="D95" s="56"/>
      <c r="E95" s="56"/>
      <c r="F95" s="61"/>
      <c r="G95" s="62"/>
      <c r="H95" s="62"/>
      <c r="I95" s="62"/>
      <c r="J95" s="63"/>
      <c r="K95" s="52"/>
      <c r="L95" s="53"/>
      <c r="M95" s="53"/>
      <c r="N95" s="53"/>
      <c r="O95" s="51"/>
      <c r="P95" s="51"/>
      <c r="Q95" s="51"/>
      <c r="R95" s="36"/>
      <c r="S95" s="51"/>
      <c r="T95" s="51"/>
      <c r="U95" s="51"/>
      <c r="V95" s="51"/>
      <c r="W95" s="36"/>
      <c r="X95" s="51"/>
      <c r="Y95" s="51"/>
      <c r="Z95" s="51"/>
      <c r="AA95" s="36"/>
      <c r="AB95" s="51"/>
      <c r="AC95" s="34"/>
      <c r="AD95" s="49"/>
      <c r="AE95" s="51"/>
      <c r="AF95" s="51"/>
      <c r="AG95" s="51"/>
    </row>
    <row r="96" spans="2:33" ht="12.75" customHeight="1" x14ac:dyDescent="0.2">
      <c r="B96" s="43"/>
      <c r="D96" s="56"/>
      <c r="E96" s="56"/>
      <c r="F96" s="61"/>
      <c r="G96" s="62"/>
      <c r="H96" s="62"/>
      <c r="I96" s="62"/>
      <c r="J96" s="63"/>
      <c r="K96" s="52"/>
      <c r="L96" s="53"/>
      <c r="M96" s="53"/>
      <c r="N96" s="53"/>
      <c r="O96" s="51"/>
      <c r="P96" s="51"/>
      <c r="Q96" s="51"/>
      <c r="R96" s="36"/>
      <c r="S96" s="51"/>
      <c r="T96" s="51"/>
      <c r="U96" s="51"/>
      <c r="V96" s="51"/>
      <c r="W96" s="36"/>
      <c r="X96" s="51"/>
      <c r="Y96" s="51"/>
      <c r="Z96" s="51"/>
      <c r="AA96" s="36"/>
      <c r="AB96" s="51"/>
      <c r="AC96" s="34"/>
      <c r="AD96" s="49"/>
      <c r="AE96" s="51"/>
      <c r="AF96" s="51"/>
      <c r="AG96" s="51"/>
    </row>
    <row r="97" spans="2:33" ht="12.75" customHeight="1" x14ac:dyDescent="0.2">
      <c r="B97" s="43"/>
      <c r="D97" s="56"/>
      <c r="E97" s="56"/>
      <c r="F97" s="61"/>
      <c r="G97" s="62"/>
      <c r="H97" s="62"/>
      <c r="I97" s="62"/>
      <c r="J97" s="63"/>
      <c r="K97" s="52"/>
      <c r="L97" s="53"/>
      <c r="M97" s="53"/>
      <c r="N97" s="53"/>
      <c r="O97" s="51"/>
      <c r="P97" s="51"/>
      <c r="Q97" s="51"/>
      <c r="R97" s="36"/>
      <c r="S97" s="51"/>
      <c r="T97" s="51"/>
      <c r="U97" s="51"/>
      <c r="V97" s="51"/>
      <c r="W97" s="36"/>
      <c r="X97" s="51"/>
      <c r="Y97" s="51"/>
      <c r="Z97" s="51"/>
      <c r="AA97" s="36"/>
      <c r="AB97" s="51"/>
      <c r="AC97" s="34"/>
      <c r="AD97" s="49"/>
      <c r="AE97" s="51"/>
      <c r="AF97" s="51"/>
      <c r="AG97" s="51"/>
    </row>
    <row r="98" spans="2:33" ht="12.75" customHeight="1" x14ac:dyDescent="0.2">
      <c r="B98" s="43"/>
      <c r="D98" s="56"/>
      <c r="E98" s="56"/>
      <c r="F98" s="61"/>
      <c r="G98" s="62"/>
      <c r="H98" s="62"/>
      <c r="I98" s="62"/>
      <c r="J98" s="63"/>
      <c r="K98" s="52"/>
      <c r="L98" s="53"/>
      <c r="M98" s="53"/>
      <c r="N98" s="53"/>
      <c r="O98" s="51"/>
      <c r="P98" s="51"/>
      <c r="Q98" s="51"/>
      <c r="R98" s="36"/>
      <c r="S98" s="51"/>
      <c r="T98" s="51"/>
      <c r="U98" s="51"/>
      <c r="V98" s="51"/>
      <c r="W98" s="36"/>
      <c r="X98" s="51"/>
      <c r="Y98" s="51"/>
      <c r="Z98" s="51"/>
      <c r="AA98" s="36"/>
      <c r="AB98" s="51"/>
      <c r="AC98" s="34"/>
      <c r="AD98" s="49"/>
      <c r="AE98" s="51"/>
      <c r="AF98" s="51"/>
      <c r="AG98" s="51"/>
    </row>
    <row r="99" spans="2:33" ht="12.75" customHeight="1" x14ac:dyDescent="0.2">
      <c r="B99" s="43"/>
      <c r="D99" s="56"/>
      <c r="E99" s="56"/>
      <c r="F99" s="61"/>
      <c r="G99" s="62"/>
      <c r="H99" s="62"/>
      <c r="I99" s="62"/>
      <c r="J99" s="63"/>
      <c r="K99" s="52"/>
      <c r="L99" s="53"/>
      <c r="M99" s="53"/>
      <c r="N99" s="53"/>
      <c r="O99" s="51"/>
      <c r="P99" s="51"/>
      <c r="Q99" s="51"/>
      <c r="R99" s="36"/>
      <c r="S99" s="51"/>
      <c r="T99" s="51"/>
      <c r="U99" s="51"/>
      <c r="V99" s="51"/>
      <c r="W99" s="36"/>
      <c r="X99" s="51"/>
      <c r="Y99" s="51"/>
      <c r="Z99" s="51"/>
      <c r="AA99" s="36"/>
      <c r="AB99" s="51"/>
      <c r="AC99" s="34"/>
      <c r="AD99" s="49"/>
      <c r="AE99" s="51"/>
      <c r="AF99" s="51"/>
      <c r="AG99" s="51"/>
    </row>
    <row r="100" spans="2:33" ht="12.75" customHeight="1" x14ac:dyDescent="0.2">
      <c r="B100" s="43"/>
      <c r="D100" s="56"/>
      <c r="E100" s="56"/>
      <c r="F100" s="61"/>
      <c r="G100" s="62"/>
      <c r="H100" s="62"/>
      <c r="I100" s="62"/>
      <c r="J100" s="63"/>
      <c r="K100" s="52"/>
      <c r="L100" s="53"/>
      <c r="M100" s="53"/>
      <c r="N100" s="53"/>
      <c r="O100" s="51"/>
      <c r="P100" s="51"/>
      <c r="Q100" s="51"/>
      <c r="R100" s="36"/>
      <c r="S100" s="51"/>
      <c r="T100" s="51"/>
      <c r="U100" s="51"/>
      <c r="V100" s="51"/>
      <c r="W100" s="36"/>
      <c r="X100" s="51"/>
      <c r="Y100" s="51"/>
      <c r="Z100" s="51"/>
      <c r="AA100" s="36"/>
      <c r="AB100" s="51"/>
      <c r="AC100" s="34"/>
      <c r="AD100" s="49"/>
      <c r="AE100" s="51"/>
      <c r="AF100" s="51"/>
      <c r="AG100" s="51"/>
    </row>
    <row r="101" spans="2:33" ht="12.75" customHeight="1" x14ac:dyDescent="0.2">
      <c r="B101" s="43"/>
      <c r="D101" s="56"/>
      <c r="E101" s="56"/>
      <c r="F101" s="61"/>
      <c r="G101" s="62"/>
      <c r="H101" s="62"/>
      <c r="I101" s="62"/>
      <c r="J101" s="63"/>
      <c r="K101" s="52"/>
      <c r="L101" s="53"/>
      <c r="M101" s="53"/>
      <c r="N101" s="53"/>
      <c r="O101" s="51"/>
      <c r="P101" s="51"/>
      <c r="Q101" s="51"/>
      <c r="R101" s="36"/>
      <c r="S101" s="51"/>
      <c r="T101" s="51"/>
      <c r="U101" s="51"/>
      <c r="V101" s="51"/>
      <c r="W101" s="36"/>
      <c r="X101" s="51"/>
      <c r="Y101" s="51"/>
      <c r="Z101" s="51"/>
      <c r="AA101" s="36"/>
      <c r="AB101" s="51"/>
      <c r="AC101" s="35"/>
      <c r="AD101" s="50"/>
      <c r="AE101" s="51"/>
      <c r="AF101" s="51"/>
      <c r="AG101" s="51"/>
    </row>
    <row r="102" spans="2:33" ht="12.75" customHeight="1" thickBot="1" x14ac:dyDescent="0.25">
      <c r="B102" s="44"/>
      <c r="D102" s="57"/>
      <c r="E102" s="57"/>
      <c r="F102" s="64"/>
      <c r="G102" s="65"/>
      <c r="H102" s="65"/>
      <c r="I102" s="65"/>
      <c r="J102" s="66"/>
      <c r="K102" s="9" t="str">
        <f t="shared" ref="K102:AG102" si="15">IF(OR(TRIM(K87)=0,TRIM(K87)=""),"",IFERROR(TRIM(INDEX(QryItemNamed,MATCH(TRIM(K87),ITEM,0),3)),""))</f>
        <v/>
      </c>
      <c r="L102" s="10" t="str">
        <f t="shared" si="15"/>
        <v/>
      </c>
      <c r="M102" s="10" t="str">
        <f t="shared" si="15"/>
        <v/>
      </c>
      <c r="N102" s="10" t="str">
        <f t="shared" si="15"/>
        <v/>
      </c>
      <c r="O102" s="10" t="str">
        <f t="shared" si="15"/>
        <v/>
      </c>
      <c r="P102" s="10" t="str">
        <f t="shared" si="15"/>
        <v/>
      </c>
      <c r="Q102" s="10" t="str">
        <f t="shared" si="15"/>
        <v/>
      </c>
      <c r="R102" s="10"/>
      <c r="S102" s="10" t="str">
        <f t="shared" si="15"/>
        <v/>
      </c>
      <c r="T102" s="10" t="str">
        <f t="shared" si="15"/>
        <v/>
      </c>
      <c r="U102" s="10" t="str">
        <f t="shared" si="15"/>
        <v/>
      </c>
      <c r="V102" s="10" t="str">
        <f t="shared" si="15"/>
        <v/>
      </c>
      <c r="W102" s="10"/>
      <c r="X102" s="10" t="str">
        <f t="shared" si="15"/>
        <v/>
      </c>
      <c r="Y102" s="10" t="str">
        <f t="shared" si="15"/>
        <v/>
      </c>
      <c r="Z102" s="10" t="str">
        <f t="shared" si="15"/>
        <v/>
      </c>
      <c r="AA102" s="10"/>
      <c r="AB102" s="10" t="str">
        <f t="shared" si="15"/>
        <v/>
      </c>
      <c r="AC102" s="10"/>
      <c r="AD102" s="10" t="str">
        <f t="shared" si="15"/>
        <v/>
      </c>
      <c r="AE102" s="10" t="str">
        <f t="shared" si="15"/>
        <v/>
      </c>
      <c r="AF102" s="10" t="str">
        <f t="shared" si="15"/>
        <v/>
      </c>
      <c r="AG102" s="10" t="str">
        <f t="shared" si="15"/>
        <v/>
      </c>
    </row>
    <row r="103" spans="2:33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5" t="s">
        <v>11</v>
      </c>
      <c r="D163" s="45" t="s">
        <v>2</v>
      </c>
      <c r="E163" s="46"/>
      <c r="F163" s="46"/>
      <c r="G163" s="46"/>
      <c r="H163" s="46"/>
      <c r="I163" s="46"/>
      <c r="J163" s="4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G163" si="16">IF(L87="","",IF(OR(L102="", L102="LS", L102="LUMP"),IF(SUM(COUNTIF(L103:L162,"LS")+COUNTIF(L103:L162,"LUMP"))&gt;0,"LS",""),IF(SUM(L103:L162)&gt;0,ROUNDUP(SUM(L103:L162),0),"")))</f>
        <v/>
      </c>
      <c r="M163" s="19" t="str">
        <f t="shared" si="16"/>
        <v/>
      </c>
      <c r="N163" s="19" t="str">
        <f t="shared" si="16"/>
        <v/>
      </c>
      <c r="O163" s="19" t="str">
        <f t="shared" si="16"/>
        <v/>
      </c>
      <c r="P163" s="19" t="str">
        <f t="shared" si="16"/>
        <v/>
      </c>
      <c r="Q163" s="19" t="str">
        <f t="shared" si="16"/>
        <v/>
      </c>
      <c r="R163" s="19"/>
      <c r="S163" s="19" t="str">
        <f t="shared" si="16"/>
        <v/>
      </c>
      <c r="T163" s="19" t="str">
        <f t="shared" si="16"/>
        <v/>
      </c>
      <c r="U163" s="19" t="str">
        <f t="shared" si="16"/>
        <v/>
      </c>
      <c r="V163" s="19" t="str">
        <f t="shared" si="16"/>
        <v/>
      </c>
      <c r="W163" s="19"/>
      <c r="X163" s="19" t="str">
        <f t="shared" si="16"/>
        <v/>
      </c>
      <c r="Y163" s="19" t="str">
        <f t="shared" si="16"/>
        <v/>
      </c>
      <c r="Z163" s="19" t="str">
        <f t="shared" si="16"/>
        <v/>
      </c>
      <c r="AA163" s="19"/>
      <c r="AB163" s="19" t="str">
        <f t="shared" si="16"/>
        <v/>
      </c>
      <c r="AC163" s="19"/>
      <c r="AD163" s="19" t="str">
        <f t="shared" si="16"/>
        <v/>
      </c>
      <c r="AE163" s="19" t="str">
        <f t="shared" si="16"/>
        <v/>
      </c>
      <c r="AF163" s="19" t="str">
        <f t="shared" si="16"/>
        <v/>
      </c>
      <c r="AG163" s="19" t="str">
        <f t="shared" si="16"/>
        <v/>
      </c>
    </row>
    <row r="164" spans="2:33" ht="12.75" customHeight="1" thickBot="1" x14ac:dyDescent="0.25"/>
    <row r="165" spans="2:33" ht="12.75" customHeight="1" thickBot="1" x14ac:dyDescent="0.25">
      <c r="B165" s="25" t="s">
        <v>9</v>
      </c>
      <c r="D165" s="67" t="str">
        <f>"SUBSUMMARY SHEET " &amp; B166</f>
        <v xml:space="preserve">SUBSUMMARY SHEET 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</row>
    <row r="166" spans="2:33" ht="12.75" customHeight="1" thickBot="1" x14ac:dyDescent="0.25">
      <c r="B166" s="29"/>
      <c r="D166" s="68" t="s">
        <v>7</v>
      </c>
      <c r="E166" s="68"/>
      <c r="F166" s="68"/>
      <c r="G166" s="68"/>
      <c r="H166" s="68"/>
      <c r="I166" s="68"/>
      <c r="J166" s="6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</row>
    <row r="167" spans="2:33" ht="12.75" customHeight="1" thickBot="1" x14ac:dyDescent="0.25">
      <c r="D167" s="54" t="s">
        <v>8</v>
      </c>
      <c r="E167" s="54"/>
      <c r="F167" s="54"/>
      <c r="G167" s="54"/>
      <c r="H167" s="54"/>
      <c r="I167" s="54"/>
      <c r="J167" s="5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x14ac:dyDescent="0.2">
      <c r="B168" s="42" t="s">
        <v>10</v>
      </c>
      <c r="D168" s="55" t="s">
        <v>20</v>
      </c>
      <c r="E168" s="55" t="s">
        <v>21</v>
      </c>
      <c r="F168" s="58" t="s">
        <v>0</v>
      </c>
      <c r="G168" s="59"/>
      <c r="H168" s="59"/>
      <c r="I168" s="59"/>
      <c r="J168" s="60"/>
      <c r="K168" s="7" t="str">
        <f t="shared" ref="K168:AG168" si="17">IF(OR(TRIM(K166)=0,TRIM(K166)=""),"",IF(IFERROR(TRIM(INDEX(QryItemNamed,MATCH(TRIM(K166),ITEM,0),2)),"")="Y","SPECIAL",LEFT(IFERROR(TRIM(INDEX(ITEM,MATCH(TRIM(K166),ITEM,0))),""),3)))</f>
        <v/>
      </c>
      <c r="L168" s="8" t="str">
        <f t="shared" si="17"/>
        <v/>
      </c>
      <c r="M168" s="8" t="str">
        <f t="shared" si="17"/>
        <v/>
      </c>
      <c r="N168" s="8" t="str">
        <f t="shared" si="17"/>
        <v/>
      </c>
      <c r="O168" s="8" t="str">
        <f t="shared" si="17"/>
        <v/>
      </c>
      <c r="P168" s="8" t="str">
        <f t="shared" si="17"/>
        <v/>
      </c>
      <c r="Q168" s="8" t="str">
        <f t="shared" si="17"/>
        <v/>
      </c>
      <c r="R168" s="8"/>
      <c r="S168" s="8" t="str">
        <f t="shared" si="17"/>
        <v/>
      </c>
      <c r="T168" s="8" t="str">
        <f t="shared" si="17"/>
        <v/>
      </c>
      <c r="U168" s="8" t="str">
        <f t="shared" si="17"/>
        <v/>
      </c>
      <c r="V168" s="8" t="str">
        <f t="shared" si="17"/>
        <v/>
      </c>
      <c r="W168" s="8"/>
      <c r="X168" s="8" t="str">
        <f t="shared" si="17"/>
        <v/>
      </c>
      <c r="Y168" s="8" t="str">
        <f t="shared" si="17"/>
        <v/>
      </c>
      <c r="Z168" s="8" t="str">
        <f t="shared" si="17"/>
        <v/>
      </c>
      <c r="AA168" s="8"/>
      <c r="AB168" s="8" t="str">
        <f t="shared" si="17"/>
        <v/>
      </c>
      <c r="AC168" s="8"/>
      <c r="AD168" s="8" t="str">
        <f t="shared" si="17"/>
        <v/>
      </c>
      <c r="AE168" s="8" t="str">
        <f t="shared" si="17"/>
        <v/>
      </c>
      <c r="AF168" s="8" t="str">
        <f t="shared" si="17"/>
        <v/>
      </c>
      <c r="AG168" s="8" t="str">
        <f t="shared" si="17"/>
        <v/>
      </c>
    </row>
    <row r="169" spans="2:33" ht="12.75" customHeight="1" x14ac:dyDescent="0.2">
      <c r="B169" s="43"/>
      <c r="D169" s="56"/>
      <c r="E169" s="56"/>
      <c r="F169" s="61"/>
      <c r="G169" s="62"/>
      <c r="H169" s="62"/>
      <c r="I169" s="62"/>
      <c r="J169" s="63"/>
      <c r="K169" s="52" t="str">
        <f t="shared" ref="K169:AG169" si="18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3" t="str">
        <f t="shared" si="18"/>
        <v/>
      </c>
      <c r="M169" s="53" t="str">
        <f t="shared" si="18"/>
        <v/>
      </c>
      <c r="N169" s="53" t="str">
        <f t="shared" si="18"/>
        <v/>
      </c>
      <c r="O169" s="51" t="str">
        <f t="shared" si="18"/>
        <v/>
      </c>
      <c r="P169" s="51" t="str">
        <f t="shared" si="18"/>
        <v/>
      </c>
      <c r="Q169" s="51" t="str">
        <f t="shared" si="18"/>
        <v/>
      </c>
      <c r="R169" s="36"/>
      <c r="S169" s="51" t="str">
        <f t="shared" si="18"/>
        <v/>
      </c>
      <c r="T169" s="51" t="str">
        <f t="shared" si="18"/>
        <v/>
      </c>
      <c r="U169" s="51" t="str">
        <f t="shared" si="18"/>
        <v/>
      </c>
      <c r="V169" s="51" t="str">
        <f t="shared" si="18"/>
        <v/>
      </c>
      <c r="W169" s="36"/>
      <c r="X169" s="51" t="str">
        <f t="shared" si="18"/>
        <v/>
      </c>
      <c r="Y169" s="51" t="str">
        <f t="shared" si="18"/>
        <v/>
      </c>
      <c r="Z169" s="51" t="str">
        <f t="shared" si="18"/>
        <v/>
      </c>
      <c r="AA169" s="36"/>
      <c r="AB169" s="51" t="str">
        <f t="shared" si="18"/>
        <v/>
      </c>
      <c r="AC169" s="33"/>
      <c r="AD169" s="48" t="str">
        <f t="shared" si="18"/>
        <v/>
      </c>
      <c r="AE169" s="51" t="str">
        <f t="shared" si="18"/>
        <v/>
      </c>
      <c r="AF169" s="51" t="str">
        <f t="shared" si="18"/>
        <v/>
      </c>
      <c r="AG169" s="51" t="str">
        <f t="shared" si="18"/>
        <v/>
      </c>
    </row>
    <row r="170" spans="2:33" ht="12.75" customHeight="1" x14ac:dyDescent="0.2">
      <c r="B170" s="43"/>
      <c r="D170" s="56"/>
      <c r="E170" s="56"/>
      <c r="F170" s="61"/>
      <c r="G170" s="62"/>
      <c r="H170" s="62"/>
      <c r="I170" s="62"/>
      <c r="J170" s="63"/>
      <c r="K170" s="52"/>
      <c r="L170" s="53"/>
      <c r="M170" s="53"/>
      <c r="N170" s="53"/>
      <c r="O170" s="51"/>
      <c r="P170" s="51"/>
      <c r="Q170" s="51"/>
      <c r="R170" s="36"/>
      <c r="S170" s="51"/>
      <c r="T170" s="51"/>
      <c r="U170" s="51"/>
      <c r="V170" s="51"/>
      <c r="W170" s="36"/>
      <c r="X170" s="51"/>
      <c r="Y170" s="51"/>
      <c r="Z170" s="51"/>
      <c r="AA170" s="36"/>
      <c r="AB170" s="51"/>
      <c r="AC170" s="34"/>
      <c r="AD170" s="49"/>
      <c r="AE170" s="51"/>
      <c r="AF170" s="51"/>
      <c r="AG170" s="51"/>
    </row>
    <row r="171" spans="2:33" ht="12.75" customHeight="1" x14ac:dyDescent="0.2">
      <c r="B171" s="43"/>
      <c r="D171" s="56"/>
      <c r="E171" s="56"/>
      <c r="F171" s="61"/>
      <c r="G171" s="62"/>
      <c r="H171" s="62"/>
      <c r="I171" s="62"/>
      <c r="J171" s="63"/>
      <c r="K171" s="52"/>
      <c r="L171" s="53"/>
      <c r="M171" s="53"/>
      <c r="N171" s="53"/>
      <c r="O171" s="51"/>
      <c r="P171" s="51"/>
      <c r="Q171" s="51"/>
      <c r="R171" s="36"/>
      <c r="S171" s="51"/>
      <c r="T171" s="51"/>
      <c r="U171" s="51"/>
      <c r="V171" s="51"/>
      <c r="W171" s="36"/>
      <c r="X171" s="51"/>
      <c r="Y171" s="51"/>
      <c r="Z171" s="51"/>
      <c r="AA171" s="36"/>
      <c r="AB171" s="51"/>
      <c r="AC171" s="34"/>
      <c r="AD171" s="49"/>
      <c r="AE171" s="51"/>
      <c r="AF171" s="51"/>
      <c r="AG171" s="51"/>
    </row>
    <row r="172" spans="2:33" ht="12.75" customHeight="1" x14ac:dyDescent="0.2">
      <c r="B172" s="43"/>
      <c r="D172" s="56"/>
      <c r="E172" s="56"/>
      <c r="F172" s="61"/>
      <c r="G172" s="62"/>
      <c r="H172" s="62"/>
      <c r="I172" s="62"/>
      <c r="J172" s="63"/>
      <c r="K172" s="52"/>
      <c r="L172" s="53"/>
      <c r="M172" s="53"/>
      <c r="N172" s="53"/>
      <c r="O172" s="51"/>
      <c r="P172" s="51"/>
      <c r="Q172" s="51"/>
      <c r="R172" s="36"/>
      <c r="S172" s="51"/>
      <c r="T172" s="51"/>
      <c r="U172" s="51"/>
      <c r="V172" s="51"/>
      <c r="W172" s="36"/>
      <c r="X172" s="51"/>
      <c r="Y172" s="51"/>
      <c r="Z172" s="51"/>
      <c r="AA172" s="36"/>
      <c r="AB172" s="51"/>
      <c r="AC172" s="34"/>
      <c r="AD172" s="49"/>
      <c r="AE172" s="51"/>
      <c r="AF172" s="51"/>
      <c r="AG172" s="51"/>
    </row>
    <row r="173" spans="2:33" ht="12.75" customHeight="1" x14ac:dyDescent="0.2">
      <c r="B173" s="43"/>
      <c r="D173" s="56"/>
      <c r="E173" s="56"/>
      <c r="F173" s="61"/>
      <c r="G173" s="62"/>
      <c r="H173" s="62"/>
      <c r="I173" s="62"/>
      <c r="J173" s="63"/>
      <c r="K173" s="52"/>
      <c r="L173" s="53"/>
      <c r="M173" s="53"/>
      <c r="N173" s="53"/>
      <c r="O173" s="51"/>
      <c r="P173" s="51"/>
      <c r="Q173" s="51"/>
      <c r="R173" s="36"/>
      <c r="S173" s="51"/>
      <c r="T173" s="51"/>
      <c r="U173" s="51"/>
      <c r="V173" s="51"/>
      <c r="W173" s="36"/>
      <c r="X173" s="51"/>
      <c r="Y173" s="51"/>
      <c r="Z173" s="51"/>
      <c r="AA173" s="36"/>
      <c r="AB173" s="51"/>
      <c r="AC173" s="34"/>
      <c r="AD173" s="49"/>
      <c r="AE173" s="51"/>
      <c r="AF173" s="51"/>
      <c r="AG173" s="51"/>
    </row>
    <row r="174" spans="2:33" ht="12.75" customHeight="1" x14ac:dyDescent="0.2">
      <c r="B174" s="43"/>
      <c r="D174" s="56"/>
      <c r="E174" s="56"/>
      <c r="F174" s="61"/>
      <c r="G174" s="62"/>
      <c r="H174" s="62"/>
      <c r="I174" s="62"/>
      <c r="J174" s="63"/>
      <c r="K174" s="52"/>
      <c r="L174" s="53"/>
      <c r="M174" s="53"/>
      <c r="N174" s="53"/>
      <c r="O174" s="51"/>
      <c r="P174" s="51"/>
      <c r="Q174" s="51"/>
      <c r="R174" s="36"/>
      <c r="S174" s="51"/>
      <c r="T174" s="51"/>
      <c r="U174" s="51"/>
      <c r="V174" s="51"/>
      <c r="W174" s="36"/>
      <c r="X174" s="51"/>
      <c r="Y174" s="51"/>
      <c r="Z174" s="51"/>
      <c r="AA174" s="36"/>
      <c r="AB174" s="51"/>
      <c r="AC174" s="34"/>
      <c r="AD174" s="49"/>
      <c r="AE174" s="51"/>
      <c r="AF174" s="51"/>
      <c r="AG174" s="51"/>
    </row>
    <row r="175" spans="2:33" ht="12.75" customHeight="1" x14ac:dyDescent="0.2">
      <c r="B175" s="43"/>
      <c r="D175" s="56"/>
      <c r="E175" s="56"/>
      <c r="F175" s="61"/>
      <c r="G175" s="62"/>
      <c r="H175" s="62"/>
      <c r="I175" s="62"/>
      <c r="J175" s="63"/>
      <c r="K175" s="52"/>
      <c r="L175" s="53"/>
      <c r="M175" s="53"/>
      <c r="N175" s="53"/>
      <c r="O175" s="51"/>
      <c r="P175" s="51"/>
      <c r="Q175" s="51"/>
      <c r="R175" s="36"/>
      <c r="S175" s="51"/>
      <c r="T175" s="51"/>
      <c r="U175" s="51"/>
      <c r="V175" s="51"/>
      <c r="W175" s="36"/>
      <c r="X175" s="51"/>
      <c r="Y175" s="51"/>
      <c r="Z175" s="51"/>
      <c r="AA175" s="36"/>
      <c r="AB175" s="51"/>
      <c r="AC175" s="34"/>
      <c r="AD175" s="49"/>
      <c r="AE175" s="51"/>
      <c r="AF175" s="51"/>
      <c r="AG175" s="51"/>
    </row>
    <row r="176" spans="2:33" ht="12.75" customHeight="1" x14ac:dyDescent="0.2">
      <c r="B176" s="43"/>
      <c r="D176" s="56"/>
      <c r="E176" s="56"/>
      <c r="F176" s="61"/>
      <c r="G176" s="62"/>
      <c r="H176" s="62"/>
      <c r="I176" s="62"/>
      <c r="J176" s="63"/>
      <c r="K176" s="52"/>
      <c r="L176" s="53"/>
      <c r="M176" s="53"/>
      <c r="N176" s="53"/>
      <c r="O176" s="51"/>
      <c r="P176" s="51"/>
      <c r="Q176" s="51"/>
      <c r="R176" s="36"/>
      <c r="S176" s="51"/>
      <c r="T176" s="51"/>
      <c r="U176" s="51"/>
      <c r="V176" s="51"/>
      <c r="W176" s="36"/>
      <c r="X176" s="51"/>
      <c r="Y176" s="51"/>
      <c r="Z176" s="51"/>
      <c r="AA176" s="36"/>
      <c r="AB176" s="51"/>
      <c r="AC176" s="34"/>
      <c r="AD176" s="49"/>
      <c r="AE176" s="51"/>
      <c r="AF176" s="51"/>
      <c r="AG176" s="51"/>
    </row>
    <row r="177" spans="2:33" ht="12.75" customHeight="1" x14ac:dyDescent="0.2">
      <c r="B177" s="43"/>
      <c r="D177" s="56"/>
      <c r="E177" s="56"/>
      <c r="F177" s="61"/>
      <c r="G177" s="62"/>
      <c r="H177" s="62"/>
      <c r="I177" s="62"/>
      <c r="J177" s="63"/>
      <c r="K177" s="52"/>
      <c r="L177" s="53"/>
      <c r="M177" s="53"/>
      <c r="N177" s="53"/>
      <c r="O177" s="51"/>
      <c r="P177" s="51"/>
      <c r="Q177" s="51"/>
      <c r="R177" s="36"/>
      <c r="S177" s="51"/>
      <c r="T177" s="51"/>
      <c r="U177" s="51"/>
      <c r="V177" s="51"/>
      <c r="W177" s="36"/>
      <c r="X177" s="51"/>
      <c r="Y177" s="51"/>
      <c r="Z177" s="51"/>
      <c r="AA177" s="36"/>
      <c r="AB177" s="51"/>
      <c r="AC177" s="34"/>
      <c r="AD177" s="49"/>
      <c r="AE177" s="51"/>
      <c r="AF177" s="51"/>
      <c r="AG177" s="51"/>
    </row>
    <row r="178" spans="2:33" ht="12.75" customHeight="1" x14ac:dyDescent="0.2">
      <c r="B178" s="43"/>
      <c r="D178" s="56"/>
      <c r="E178" s="56"/>
      <c r="F178" s="61"/>
      <c r="G178" s="62"/>
      <c r="H178" s="62"/>
      <c r="I178" s="62"/>
      <c r="J178" s="63"/>
      <c r="K178" s="52"/>
      <c r="L178" s="53"/>
      <c r="M178" s="53"/>
      <c r="N178" s="53"/>
      <c r="O178" s="51"/>
      <c r="P178" s="51"/>
      <c r="Q178" s="51"/>
      <c r="R178" s="36"/>
      <c r="S178" s="51"/>
      <c r="T178" s="51"/>
      <c r="U178" s="51"/>
      <c r="V178" s="51"/>
      <c r="W178" s="36"/>
      <c r="X178" s="51"/>
      <c r="Y178" s="51"/>
      <c r="Z178" s="51"/>
      <c r="AA178" s="36"/>
      <c r="AB178" s="51"/>
      <c r="AC178" s="34"/>
      <c r="AD178" s="49"/>
      <c r="AE178" s="51"/>
      <c r="AF178" s="51"/>
      <c r="AG178" s="51"/>
    </row>
    <row r="179" spans="2:33" ht="12.75" customHeight="1" x14ac:dyDescent="0.2">
      <c r="B179" s="43"/>
      <c r="D179" s="56"/>
      <c r="E179" s="56"/>
      <c r="F179" s="61"/>
      <c r="G179" s="62"/>
      <c r="H179" s="62"/>
      <c r="I179" s="62"/>
      <c r="J179" s="63"/>
      <c r="K179" s="52"/>
      <c r="L179" s="53"/>
      <c r="M179" s="53"/>
      <c r="N179" s="53"/>
      <c r="O179" s="51"/>
      <c r="P179" s="51"/>
      <c r="Q179" s="51"/>
      <c r="R179" s="36"/>
      <c r="S179" s="51"/>
      <c r="T179" s="51"/>
      <c r="U179" s="51"/>
      <c r="V179" s="51"/>
      <c r="W179" s="36"/>
      <c r="X179" s="51"/>
      <c r="Y179" s="51"/>
      <c r="Z179" s="51"/>
      <c r="AA179" s="36"/>
      <c r="AB179" s="51"/>
      <c r="AC179" s="34"/>
      <c r="AD179" s="49"/>
      <c r="AE179" s="51"/>
      <c r="AF179" s="51"/>
      <c r="AG179" s="51"/>
    </row>
    <row r="180" spans="2:33" ht="12.75" customHeight="1" x14ac:dyDescent="0.2">
      <c r="B180" s="43"/>
      <c r="D180" s="56"/>
      <c r="E180" s="56"/>
      <c r="F180" s="61"/>
      <c r="G180" s="62"/>
      <c r="H180" s="62"/>
      <c r="I180" s="62"/>
      <c r="J180" s="63"/>
      <c r="K180" s="52"/>
      <c r="L180" s="53"/>
      <c r="M180" s="53"/>
      <c r="N180" s="53"/>
      <c r="O180" s="51"/>
      <c r="P180" s="51"/>
      <c r="Q180" s="51"/>
      <c r="R180" s="36"/>
      <c r="S180" s="51"/>
      <c r="T180" s="51"/>
      <c r="U180" s="51"/>
      <c r="V180" s="51"/>
      <c r="W180" s="36"/>
      <c r="X180" s="51"/>
      <c r="Y180" s="51"/>
      <c r="Z180" s="51"/>
      <c r="AA180" s="36"/>
      <c r="AB180" s="51"/>
      <c r="AC180" s="35"/>
      <c r="AD180" s="50"/>
      <c r="AE180" s="51"/>
      <c r="AF180" s="51"/>
      <c r="AG180" s="51"/>
    </row>
    <row r="181" spans="2:33" ht="12.75" customHeight="1" thickBot="1" x14ac:dyDescent="0.25">
      <c r="B181" s="44"/>
      <c r="D181" s="57"/>
      <c r="E181" s="57"/>
      <c r="F181" s="64"/>
      <c r="G181" s="65"/>
      <c r="H181" s="65"/>
      <c r="I181" s="65"/>
      <c r="J181" s="66"/>
      <c r="K181" s="9" t="str">
        <f t="shared" ref="K181:AG181" si="19">IF(OR(TRIM(K166)=0,TRIM(K166)=""),"",IFERROR(TRIM(INDEX(QryItemNamed,MATCH(TRIM(K166),ITEM,0),3)),""))</f>
        <v/>
      </c>
      <c r="L181" s="10" t="str">
        <f t="shared" si="19"/>
        <v/>
      </c>
      <c r="M181" s="10" t="str">
        <f t="shared" si="19"/>
        <v/>
      </c>
      <c r="N181" s="10" t="str">
        <f t="shared" si="19"/>
        <v/>
      </c>
      <c r="O181" s="10" t="str">
        <f t="shared" si="19"/>
        <v/>
      </c>
      <c r="P181" s="10" t="str">
        <f t="shared" si="19"/>
        <v/>
      </c>
      <c r="Q181" s="10" t="str">
        <f t="shared" si="19"/>
        <v/>
      </c>
      <c r="R181" s="10"/>
      <c r="S181" s="10" t="str">
        <f t="shared" si="19"/>
        <v/>
      </c>
      <c r="T181" s="10" t="str">
        <f t="shared" si="19"/>
        <v/>
      </c>
      <c r="U181" s="10" t="str">
        <f t="shared" si="19"/>
        <v/>
      </c>
      <c r="V181" s="10" t="str">
        <f t="shared" si="19"/>
        <v/>
      </c>
      <c r="W181" s="10"/>
      <c r="X181" s="10" t="str">
        <f t="shared" si="19"/>
        <v/>
      </c>
      <c r="Y181" s="10" t="str">
        <f t="shared" si="19"/>
        <v/>
      </c>
      <c r="Z181" s="10" t="str">
        <f t="shared" si="19"/>
        <v/>
      </c>
      <c r="AA181" s="10"/>
      <c r="AB181" s="10" t="str">
        <f t="shared" si="19"/>
        <v/>
      </c>
      <c r="AC181" s="10"/>
      <c r="AD181" s="10" t="str">
        <f t="shared" si="19"/>
        <v/>
      </c>
      <c r="AE181" s="10" t="str">
        <f t="shared" si="19"/>
        <v/>
      </c>
      <c r="AF181" s="10" t="str">
        <f t="shared" si="19"/>
        <v/>
      </c>
      <c r="AG181" s="10" t="str">
        <f t="shared" si="19"/>
        <v/>
      </c>
    </row>
    <row r="182" spans="2:33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2:33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5" t="s">
        <v>11</v>
      </c>
      <c r="D242" s="45" t="s">
        <v>2</v>
      </c>
      <c r="E242" s="46"/>
      <c r="F242" s="46"/>
      <c r="G242" s="46"/>
      <c r="H242" s="46"/>
      <c r="I242" s="46"/>
      <c r="J242" s="4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G242" si="20">IF(L166="","",IF(OR(L181="", L181="LS", L181="LUMP"),IF(SUM(COUNTIF(L182:L241,"LS")+COUNTIF(L182:L241,"LUMP"))&gt;0,"LS",""),IF(SUM(L182:L241)&gt;0,ROUNDUP(SUM(L182:L241),0),"")))</f>
        <v/>
      </c>
      <c r="M242" s="19" t="str">
        <f t="shared" si="20"/>
        <v/>
      </c>
      <c r="N242" s="19" t="str">
        <f t="shared" si="20"/>
        <v/>
      </c>
      <c r="O242" s="19" t="str">
        <f t="shared" si="20"/>
        <v/>
      </c>
      <c r="P242" s="19" t="str">
        <f t="shared" si="20"/>
        <v/>
      </c>
      <c r="Q242" s="19" t="str">
        <f t="shared" si="20"/>
        <v/>
      </c>
      <c r="R242" s="19"/>
      <c r="S242" s="19" t="str">
        <f t="shared" si="20"/>
        <v/>
      </c>
      <c r="T242" s="19" t="str">
        <f t="shared" si="20"/>
        <v/>
      </c>
      <c r="U242" s="19" t="str">
        <f t="shared" si="20"/>
        <v/>
      </c>
      <c r="V242" s="19" t="str">
        <f t="shared" si="20"/>
        <v/>
      </c>
      <c r="W242" s="19"/>
      <c r="X242" s="19" t="str">
        <f t="shared" si="20"/>
        <v/>
      </c>
      <c r="Y242" s="19" t="str">
        <f t="shared" si="20"/>
        <v/>
      </c>
      <c r="Z242" s="19" t="str">
        <f t="shared" si="20"/>
        <v/>
      </c>
      <c r="AA242" s="19"/>
      <c r="AB242" s="19" t="str">
        <f t="shared" si="20"/>
        <v/>
      </c>
      <c r="AC242" s="19"/>
      <c r="AD242" s="19" t="str">
        <f t="shared" si="20"/>
        <v/>
      </c>
      <c r="AE242" s="19" t="str">
        <f t="shared" si="20"/>
        <v/>
      </c>
      <c r="AF242" s="19" t="str">
        <f t="shared" si="20"/>
        <v/>
      </c>
      <c r="AG242" s="19" t="str">
        <f t="shared" si="20"/>
        <v/>
      </c>
    </row>
    <row r="243" spans="2:33" ht="12.75" customHeight="1" thickBot="1" x14ac:dyDescent="0.25"/>
    <row r="244" spans="2:33" ht="12.75" customHeight="1" thickBot="1" x14ac:dyDescent="0.25">
      <c r="B244" s="25" t="s">
        <v>9</v>
      </c>
      <c r="D244" s="67" t="str">
        <f>"SUBSUMMARY SHEET " &amp; B245</f>
        <v xml:space="preserve">SUBSUMMARY SHEET </v>
      </c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</row>
    <row r="245" spans="2:33" ht="12.75" customHeight="1" thickBot="1" x14ac:dyDescent="0.25">
      <c r="B245" s="29"/>
      <c r="D245" s="68" t="s">
        <v>7</v>
      </c>
      <c r="E245" s="68"/>
      <c r="F245" s="68"/>
      <c r="G245" s="68"/>
      <c r="H245" s="68"/>
      <c r="I245" s="68"/>
      <c r="J245" s="6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</row>
    <row r="246" spans="2:33" ht="12.75" customHeight="1" thickBot="1" x14ac:dyDescent="0.25">
      <c r="D246" s="54" t="s">
        <v>8</v>
      </c>
      <c r="E246" s="54"/>
      <c r="F246" s="54"/>
      <c r="G246" s="54"/>
      <c r="H246" s="54"/>
      <c r="I246" s="54"/>
      <c r="J246" s="5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2:33" ht="12.75" customHeight="1" x14ac:dyDescent="0.2">
      <c r="B247" s="42" t="s">
        <v>10</v>
      </c>
      <c r="D247" s="55" t="s">
        <v>20</v>
      </c>
      <c r="E247" s="55" t="s">
        <v>21</v>
      </c>
      <c r="F247" s="58" t="s">
        <v>0</v>
      </c>
      <c r="G247" s="59"/>
      <c r="H247" s="59"/>
      <c r="I247" s="59"/>
      <c r="J247" s="60"/>
      <c r="K247" s="7" t="str">
        <f t="shared" ref="K247:AG247" si="21">IF(OR(TRIM(K245)=0,TRIM(K245)=""),"",IF(IFERROR(TRIM(INDEX(QryItemNamed,MATCH(TRIM(K245),ITEM,0),2)),"")="Y","SPECIAL",LEFT(IFERROR(TRIM(INDEX(ITEM,MATCH(TRIM(K245),ITEM,0))),""),3)))</f>
        <v/>
      </c>
      <c r="L247" s="8" t="str">
        <f t="shared" si="21"/>
        <v/>
      </c>
      <c r="M247" s="8" t="str">
        <f t="shared" si="21"/>
        <v/>
      </c>
      <c r="N247" s="8" t="str">
        <f t="shared" si="21"/>
        <v/>
      </c>
      <c r="O247" s="8" t="str">
        <f t="shared" si="21"/>
        <v/>
      </c>
      <c r="P247" s="8" t="str">
        <f t="shared" si="21"/>
        <v/>
      </c>
      <c r="Q247" s="8" t="str">
        <f t="shared" si="21"/>
        <v/>
      </c>
      <c r="R247" s="8"/>
      <c r="S247" s="8" t="str">
        <f t="shared" si="21"/>
        <v/>
      </c>
      <c r="T247" s="8" t="str">
        <f t="shared" si="21"/>
        <v/>
      </c>
      <c r="U247" s="8" t="str">
        <f t="shared" si="21"/>
        <v/>
      </c>
      <c r="V247" s="8" t="str">
        <f t="shared" si="21"/>
        <v/>
      </c>
      <c r="W247" s="8"/>
      <c r="X247" s="8" t="str">
        <f t="shared" si="21"/>
        <v/>
      </c>
      <c r="Y247" s="8" t="str">
        <f t="shared" si="21"/>
        <v/>
      </c>
      <c r="Z247" s="8" t="str">
        <f t="shared" si="21"/>
        <v/>
      </c>
      <c r="AA247" s="8"/>
      <c r="AB247" s="8" t="str">
        <f t="shared" si="21"/>
        <v/>
      </c>
      <c r="AC247" s="8"/>
      <c r="AD247" s="8" t="str">
        <f t="shared" si="21"/>
        <v/>
      </c>
      <c r="AE247" s="8" t="str">
        <f t="shared" si="21"/>
        <v/>
      </c>
      <c r="AF247" s="8" t="str">
        <f t="shared" si="21"/>
        <v/>
      </c>
      <c r="AG247" s="8" t="str">
        <f t="shared" si="21"/>
        <v/>
      </c>
    </row>
    <row r="248" spans="2:33" ht="12.75" customHeight="1" x14ac:dyDescent="0.2">
      <c r="B248" s="43"/>
      <c r="D248" s="56"/>
      <c r="E248" s="56"/>
      <c r="F248" s="61"/>
      <c r="G248" s="62"/>
      <c r="H248" s="62"/>
      <c r="I248" s="62"/>
      <c r="J248" s="63"/>
      <c r="K248" s="52" t="str">
        <f t="shared" ref="K248:AG248" si="22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3" t="str">
        <f t="shared" si="22"/>
        <v/>
      </c>
      <c r="M248" s="53" t="str">
        <f t="shared" si="22"/>
        <v/>
      </c>
      <c r="N248" s="53" t="str">
        <f t="shared" si="22"/>
        <v/>
      </c>
      <c r="O248" s="51" t="str">
        <f t="shared" si="22"/>
        <v/>
      </c>
      <c r="P248" s="51" t="str">
        <f t="shared" si="22"/>
        <v/>
      </c>
      <c r="Q248" s="51" t="str">
        <f t="shared" si="22"/>
        <v/>
      </c>
      <c r="R248" s="36"/>
      <c r="S248" s="51" t="str">
        <f t="shared" si="22"/>
        <v/>
      </c>
      <c r="T248" s="51" t="str">
        <f t="shared" si="22"/>
        <v/>
      </c>
      <c r="U248" s="51" t="str">
        <f t="shared" si="22"/>
        <v/>
      </c>
      <c r="V248" s="51" t="str">
        <f t="shared" si="22"/>
        <v/>
      </c>
      <c r="W248" s="36"/>
      <c r="X248" s="51" t="str">
        <f t="shared" si="22"/>
        <v/>
      </c>
      <c r="Y248" s="51" t="str">
        <f t="shared" si="22"/>
        <v/>
      </c>
      <c r="Z248" s="51" t="str">
        <f t="shared" si="22"/>
        <v/>
      </c>
      <c r="AA248" s="36"/>
      <c r="AB248" s="51" t="str">
        <f t="shared" si="22"/>
        <v/>
      </c>
      <c r="AC248" s="33"/>
      <c r="AD248" s="48" t="str">
        <f t="shared" si="22"/>
        <v/>
      </c>
      <c r="AE248" s="51" t="str">
        <f t="shared" si="22"/>
        <v/>
      </c>
      <c r="AF248" s="51" t="str">
        <f t="shared" si="22"/>
        <v/>
      </c>
      <c r="AG248" s="51" t="str">
        <f t="shared" si="22"/>
        <v/>
      </c>
    </row>
    <row r="249" spans="2:33" ht="12.75" customHeight="1" x14ac:dyDescent="0.2">
      <c r="B249" s="43"/>
      <c r="D249" s="56"/>
      <c r="E249" s="56"/>
      <c r="F249" s="61"/>
      <c r="G249" s="62"/>
      <c r="H249" s="62"/>
      <c r="I249" s="62"/>
      <c r="J249" s="63"/>
      <c r="K249" s="52"/>
      <c r="L249" s="53"/>
      <c r="M249" s="53"/>
      <c r="N249" s="53"/>
      <c r="O249" s="51"/>
      <c r="P249" s="51"/>
      <c r="Q249" s="51"/>
      <c r="R249" s="36"/>
      <c r="S249" s="51"/>
      <c r="T249" s="51"/>
      <c r="U249" s="51"/>
      <c r="V249" s="51"/>
      <c r="W249" s="36"/>
      <c r="X249" s="51"/>
      <c r="Y249" s="51"/>
      <c r="Z249" s="51"/>
      <c r="AA249" s="36"/>
      <c r="AB249" s="51"/>
      <c r="AC249" s="34"/>
      <c r="AD249" s="49"/>
      <c r="AE249" s="51"/>
      <c r="AF249" s="51"/>
      <c r="AG249" s="51"/>
    </row>
    <row r="250" spans="2:33" ht="12.75" customHeight="1" x14ac:dyDescent="0.2">
      <c r="B250" s="43"/>
      <c r="D250" s="56"/>
      <c r="E250" s="56"/>
      <c r="F250" s="61"/>
      <c r="G250" s="62"/>
      <c r="H250" s="62"/>
      <c r="I250" s="62"/>
      <c r="J250" s="63"/>
      <c r="K250" s="52"/>
      <c r="L250" s="53"/>
      <c r="M250" s="53"/>
      <c r="N250" s="53"/>
      <c r="O250" s="51"/>
      <c r="P250" s="51"/>
      <c r="Q250" s="51"/>
      <c r="R250" s="36"/>
      <c r="S250" s="51"/>
      <c r="T250" s="51"/>
      <c r="U250" s="51"/>
      <c r="V250" s="51"/>
      <c r="W250" s="36"/>
      <c r="X250" s="51"/>
      <c r="Y250" s="51"/>
      <c r="Z250" s="51"/>
      <c r="AA250" s="36"/>
      <c r="AB250" s="51"/>
      <c r="AC250" s="34"/>
      <c r="AD250" s="49"/>
      <c r="AE250" s="51"/>
      <c r="AF250" s="51"/>
      <c r="AG250" s="51"/>
    </row>
    <row r="251" spans="2:33" ht="12.75" customHeight="1" x14ac:dyDescent="0.2">
      <c r="B251" s="43"/>
      <c r="D251" s="56"/>
      <c r="E251" s="56"/>
      <c r="F251" s="61"/>
      <c r="G251" s="62"/>
      <c r="H251" s="62"/>
      <c r="I251" s="62"/>
      <c r="J251" s="63"/>
      <c r="K251" s="52"/>
      <c r="L251" s="53"/>
      <c r="M251" s="53"/>
      <c r="N251" s="53"/>
      <c r="O251" s="51"/>
      <c r="P251" s="51"/>
      <c r="Q251" s="51"/>
      <c r="R251" s="36"/>
      <c r="S251" s="51"/>
      <c r="T251" s="51"/>
      <c r="U251" s="51"/>
      <c r="V251" s="51"/>
      <c r="W251" s="36"/>
      <c r="X251" s="51"/>
      <c r="Y251" s="51"/>
      <c r="Z251" s="51"/>
      <c r="AA251" s="36"/>
      <c r="AB251" s="51"/>
      <c r="AC251" s="34"/>
      <c r="AD251" s="49"/>
      <c r="AE251" s="51"/>
      <c r="AF251" s="51"/>
      <c r="AG251" s="51"/>
    </row>
    <row r="252" spans="2:33" ht="12.75" customHeight="1" x14ac:dyDescent="0.2">
      <c r="B252" s="43"/>
      <c r="D252" s="56"/>
      <c r="E252" s="56"/>
      <c r="F252" s="61"/>
      <c r="G252" s="62"/>
      <c r="H252" s="62"/>
      <c r="I252" s="62"/>
      <c r="J252" s="63"/>
      <c r="K252" s="52"/>
      <c r="L252" s="53"/>
      <c r="M252" s="53"/>
      <c r="N252" s="53"/>
      <c r="O252" s="51"/>
      <c r="P252" s="51"/>
      <c r="Q252" s="51"/>
      <c r="R252" s="36"/>
      <c r="S252" s="51"/>
      <c r="T252" s="51"/>
      <c r="U252" s="51"/>
      <c r="V252" s="51"/>
      <c r="W252" s="36"/>
      <c r="X252" s="51"/>
      <c r="Y252" s="51"/>
      <c r="Z252" s="51"/>
      <c r="AA252" s="36"/>
      <c r="AB252" s="51"/>
      <c r="AC252" s="34"/>
      <c r="AD252" s="49"/>
      <c r="AE252" s="51"/>
      <c r="AF252" s="51"/>
      <c r="AG252" s="51"/>
    </row>
    <row r="253" spans="2:33" ht="12.75" customHeight="1" x14ac:dyDescent="0.2">
      <c r="B253" s="43"/>
      <c r="D253" s="56"/>
      <c r="E253" s="56"/>
      <c r="F253" s="61"/>
      <c r="G253" s="62"/>
      <c r="H253" s="62"/>
      <c r="I253" s="62"/>
      <c r="J253" s="63"/>
      <c r="K253" s="52"/>
      <c r="L253" s="53"/>
      <c r="M253" s="53"/>
      <c r="N253" s="53"/>
      <c r="O253" s="51"/>
      <c r="P253" s="51"/>
      <c r="Q253" s="51"/>
      <c r="R253" s="36"/>
      <c r="S253" s="51"/>
      <c r="T253" s="51"/>
      <c r="U253" s="51"/>
      <c r="V253" s="51"/>
      <c r="W253" s="36"/>
      <c r="X253" s="51"/>
      <c r="Y253" s="51"/>
      <c r="Z253" s="51"/>
      <c r="AA253" s="36"/>
      <c r="AB253" s="51"/>
      <c r="AC253" s="34"/>
      <c r="AD253" s="49"/>
      <c r="AE253" s="51"/>
      <c r="AF253" s="51"/>
      <c r="AG253" s="51"/>
    </row>
    <row r="254" spans="2:33" ht="12.75" customHeight="1" x14ac:dyDescent="0.2">
      <c r="B254" s="43"/>
      <c r="D254" s="56"/>
      <c r="E254" s="56"/>
      <c r="F254" s="61"/>
      <c r="G254" s="62"/>
      <c r="H254" s="62"/>
      <c r="I254" s="62"/>
      <c r="J254" s="63"/>
      <c r="K254" s="52"/>
      <c r="L254" s="53"/>
      <c r="M254" s="53"/>
      <c r="N254" s="53"/>
      <c r="O254" s="51"/>
      <c r="P254" s="51"/>
      <c r="Q254" s="51"/>
      <c r="R254" s="36"/>
      <c r="S254" s="51"/>
      <c r="T254" s="51"/>
      <c r="U254" s="51"/>
      <c r="V254" s="51"/>
      <c r="W254" s="36"/>
      <c r="X254" s="51"/>
      <c r="Y254" s="51"/>
      <c r="Z254" s="51"/>
      <c r="AA254" s="36"/>
      <c r="AB254" s="51"/>
      <c r="AC254" s="34"/>
      <c r="AD254" s="49"/>
      <c r="AE254" s="51"/>
      <c r="AF254" s="51"/>
      <c r="AG254" s="51"/>
    </row>
    <row r="255" spans="2:33" ht="12.75" customHeight="1" x14ac:dyDescent="0.2">
      <c r="B255" s="43"/>
      <c r="D255" s="56"/>
      <c r="E255" s="56"/>
      <c r="F255" s="61"/>
      <c r="G255" s="62"/>
      <c r="H255" s="62"/>
      <c r="I255" s="62"/>
      <c r="J255" s="63"/>
      <c r="K255" s="52"/>
      <c r="L255" s="53"/>
      <c r="M255" s="53"/>
      <c r="N255" s="53"/>
      <c r="O255" s="51"/>
      <c r="P255" s="51"/>
      <c r="Q255" s="51"/>
      <c r="R255" s="36"/>
      <c r="S255" s="51"/>
      <c r="T255" s="51"/>
      <c r="U255" s="51"/>
      <c r="V255" s="51"/>
      <c r="W255" s="36"/>
      <c r="X255" s="51"/>
      <c r="Y255" s="51"/>
      <c r="Z255" s="51"/>
      <c r="AA255" s="36"/>
      <c r="AB255" s="51"/>
      <c r="AC255" s="34"/>
      <c r="AD255" s="49"/>
      <c r="AE255" s="51"/>
      <c r="AF255" s="51"/>
      <c r="AG255" s="51"/>
    </row>
    <row r="256" spans="2:33" ht="12.75" customHeight="1" x14ac:dyDescent="0.2">
      <c r="B256" s="43"/>
      <c r="D256" s="56"/>
      <c r="E256" s="56"/>
      <c r="F256" s="61"/>
      <c r="G256" s="62"/>
      <c r="H256" s="62"/>
      <c r="I256" s="62"/>
      <c r="J256" s="63"/>
      <c r="K256" s="52"/>
      <c r="L256" s="53"/>
      <c r="M256" s="53"/>
      <c r="N256" s="53"/>
      <c r="O256" s="51"/>
      <c r="P256" s="51"/>
      <c r="Q256" s="51"/>
      <c r="R256" s="36"/>
      <c r="S256" s="51"/>
      <c r="T256" s="51"/>
      <c r="U256" s="51"/>
      <c r="V256" s="51"/>
      <c r="W256" s="36"/>
      <c r="X256" s="51"/>
      <c r="Y256" s="51"/>
      <c r="Z256" s="51"/>
      <c r="AA256" s="36"/>
      <c r="AB256" s="51"/>
      <c r="AC256" s="34"/>
      <c r="AD256" s="49"/>
      <c r="AE256" s="51"/>
      <c r="AF256" s="51"/>
      <c r="AG256" s="51"/>
    </row>
    <row r="257" spans="2:33" ht="12.75" customHeight="1" x14ac:dyDescent="0.2">
      <c r="B257" s="43"/>
      <c r="D257" s="56"/>
      <c r="E257" s="56"/>
      <c r="F257" s="61"/>
      <c r="G257" s="62"/>
      <c r="H257" s="62"/>
      <c r="I257" s="62"/>
      <c r="J257" s="63"/>
      <c r="K257" s="52"/>
      <c r="L257" s="53"/>
      <c r="M257" s="53"/>
      <c r="N257" s="53"/>
      <c r="O257" s="51"/>
      <c r="P257" s="51"/>
      <c r="Q257" s="51"/>
      <c r="R257" s="36"/>
      <c r="S257" s="51"/>
      <c r="T257" s="51"/>
      <c r="U257" s="51"/>
      <c r="V257" s="51"/>
      <c r="W257" s="36"/>
      <c r="X257" s="51"/>
      <c r="Y257" s="51"/>
      <c r="Z257" s="51"/>
      <c r="AA257" s="36"/>
      <c r="AB257" s="51"/>
      <c r="AC257" s="34"/>
      <c r="AD257" s="49"/>
      <c r="AE257" s="51"/>
      <c r="AF257" s="51"/>
      <c r="AG257" s="51"/>
    </row>
    <row r="258" spans="2:33" ht="12.75" customHeight="1" x14ac:dyDescent="0.2">
      <c r="B258" s="43"/>
      <c r="D258" s="56"/>
      <c r="E258" s="56"/>
      <c r="F258" s="61"/>
      <c r="G258" s="62"/>
      <c r="H258" s="62"/>
      <c r="I258" s="62"/>
      <c r="J258" s="63"/>
      <c r="K258" s="52"/>
      <c r="L258" s="53"/>
      <c r="M258" s="53"/>
      <c r="N258" s="53"/>
      <c r="O258" s="51"/>
      <c r="P258" s="51"/>
      <c r="Q258" s="51"/>
      <c r="R258" s="36"/>
      <c r="S258" s="51"/>
      <c r="T258" s="51"/>
      <c r="U258" s="51"/>
      <c r="V258" s="51"/>
      <c r="W258" s="36"/>
      <c r="X258" s="51"/>
      <c r="Y258" s="51"/>
      <c r="Z258" s="51"/>
      <c r="AA258" s="36"/>
      <c r="AB258" s="51"/>
      <c r="AC258" s="34"/>
      <c r="AD258" s="49"/>
      <c r="AE258" s="51"/>
      <c r="AF258" s="51"/>
      <c r="AG258" s="51"/>
    </row>
    <row r="259" spans="2:33" ht="12.75" customHeight="1" x14ac:dyDescent="0.2">
      <c r="B259" s="43"/>
      <c r="D259" s="56"/>
      <c r="E259" s="56"/>
      <c r="F259" s="61"/>
      <c r="G259" s="62"/>
      <c r="H259" s="62"/>
      <c r="I259" s="62"/>
      <c r="J259" s="63"/>
      <c r="K259" s="52"/>
      <c r="L259" s="53"/>
      <c r="M259" s="53"/>
      <c r="N259" s="53"/>
      <c r="O259" s="51"/>
      <c r="P259" s="51"/>
      <c r="Q259" s="51"/>
      <c r="R259" s="36"/>
      <c r="S259" s="51"/>
      <c r="T259" s="51"/>
      <c r="U259" s="51"/>
      <c r="V259" s="51"/>
      <c r="W259" s="36"/>
      <c r="X259" s="51"/>
      <c r="Y259" s="51"/>
      <c r="Z259" s="51"/>
      <c r="AA259" s="36"/>
      <c r="AB259" s="51"/>
      <c r="AC259" s="35"/>
      <c r="AD259" s="50"/>
      <c r="AE259" s="51"/>
      <c r="AF259" s="51"/>
      <c r="AG259" s="51"/>
    </row>
    <row r="260" spans="2:33" ht="12.75" customHeight="1" thickBot="1" x14ac:dyDescent="0.25">
      <c r="B260" s="44"/>
      <c r="D260" s="57"/>
      <c r="E260" s="57"/>
      <c r="F260" s="64"/>
      <c r="G260" s="65"/>
      <c r="H260" s="65"/>
      <c r="I260" s="65"/>
      <c r="J260" s="66"/>
      <c r="K260" s="9" t="str">
        <f t="shared" ref="K260:AG260" si="23">IF(OR(TRIM(K245)=0,TRIM(K245)=""),"",IFERROR(TRIM(INDEX(QryItemNamed,MATCH(TRIM(K245),ITEM,0),3)),""))</f>
        <v/>
      </c>
      <c r="L260" s="10" t="str">
        <f t="shared" si="23"/>
        <v/>
      </c>
      <c r="M260" s="10" t="str">
        <f t="shared" si="23"/>
        <v/>
      </c>
      <c r="N260" s="10" t="str">
        <f t="shared" si="23"/>
        <v/>
      </c>
      <c r="O260" s="10" t="str">
        <f t="shared" si="23"/>
        <v/>
      </c>
      <c r="P260" s="10" t="str">
        <f t="shared" si="23"/>
        <v/>
      </c>
      <c r="Q260" s="10" t="str">
        <f t="shared" si="23"/>
        <v/>
      </c>
      <c r="R260" s="10"/>
      <c r="S260" s="10" t="str">
        <f t="shared" si="23"/>
        <v/>
      </c>
      <c r="T260" s="10" t="str">
        <f t="shared" si="23"/>
        <v/>
      </c>
      <c r="U260" s="10" t="str">
        <f t="shared" si="23"/>
        <v/>
      </c>
      <c r="V260" s="10" t="str">
        <f t="shared" si="23"/>
        <v/>
      </c>
      <c r="W260" s="10"/>
      <c r="X260" s="10" t="str">
        <f t="shared" si="23"/>
        <v/>
      </c>
      <c r="Y260" s="10" t="str">
        <f t="shared" si="23"/>
        <v/>
      </c>
      <c r="Z260" s="10" t="str">
        <f t="shared" si="23"/>
        <v/>
      </c>
      <c r="AA260" s="10"/>
      <c r="AB260" s="10" t="str">
        <f t="shared" si="23"/>
        <v/>
      </c>
      <c r="AC260" s="10"/>
      <c r="AD260" s="10" t="str">
        <f t="shared" si="23"/>
        <v/>
      </c>
      <c r="AE260" s="10" t="str">
        <f t="shared" si="23"/>
        <v/>
      </c>
      <c r="AF260" s="10" t="str">
        <f t="shared" si="23"/>
        <v/>
      </c>
      <c r="AG260" s="10" t="str">
        <f t="shared" si="23"/>
        <v/>
      </c>
    </row>
    <row r="261" spans="2:33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2:33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5" t="s">
        <v>11</v>
      </c>
      <c r="D321" s="45" t="s">
        <v>2</v>
      </c>
      <c r="E321" s="46"/>
      <c r="F321" s="46"/>
      <c r="G321" s="46"/>
      <c r="H321" s="46"/>
      <c r="I321" s="46"/>
      <c r="J321" s="4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G321" si="24">IF(L245="","",IF(OR(L260="", L260="LS", L260="LUMP"),IF(SUM(COUNTIF(L261:L320,"LS")+COUNTIF(L261:L320,"LUMP"))&gt;0,"LS",""),IF(SUM(L261:L320)&gt;0,ROUNDUP(SUM(L261:L320),0),"")))</f>
        <v/>
      </c>
      <c r="M321" s="19" t="str">
        <f t="shared" si="24"/>
        <v/>
      </c>
      <c r="N321" s="19" t="str">
        <f t="shared" si="24"/>
        <v/>
      </c>
      <c r="O321" s="19" t="str">
        <f t="shared" si="24"/>
        <v/>
      </c>
      <c r="P321" s="19" t="str">
        <f t="shared" si="24"/>
        <v/>
      </c>
      <c r="Q321" s="19" t="str">
        <f t="shared" si="24"/>
        <v/>
      </c>
      <c r="R321" s="19"/>
      <c r="S321" s="19" t="str">
        <f t="shared" si="24"/>
        <v/>
      </c>
      <c r="T321" s="19" t="str">
        <f t="shared" si="24"/>
        <v/>
      </c>
      <c r="U321" s="19" t="str">
        <f t="shared" si="24"/>
        <v/>
      </c>
      <c r="V321" s="19" t="str">
        <f t="shared" si="24"/>
        <v/>
      </c>
      <c r="W321" s="19"/>
      <c r="X321" s="19" t="str">
        <f t="shared" si="24"/>
        <v/>
      </c>
      <c r="Y321" s="19" t="str">
        <f t="shared" si="24"/>
        <v/>
      </c>
      <c r="Z321" s="19" t="str">
        <f t="shared" si="24"/>
        <v/>
      </c>
      <c r="AA321" s="19"/>
      <c r="AB321" s="19" t="str">
        <f t="shared" si="24"/>
        <v/>
      </c>
      <c r="AC321" s="19"/>
      <c r="AD321" s="19" t="str">
        <f t="shared" si="24"/>
        <v/>
      </c>
      <c r="AE321" s="19" t="str">
        <f t="shared" si="24"/>
        <v/>
      </c>
      <c r="AF321" s="19" t="str">
        <f t="shared" si="24"/>
        <v/>
      </c>
      <c r="AG321" s="19" t="str">
        <f t="shared" si="24"/>
        <v/>
      </c>
    </row>
  </sheetData>
  <mergeCells count="125">
    <mergeCell ref="D165:AG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V169:V180"/>
    <mergeCell ref="X169:X180"/>
    <mergeCell ref="O169:O180"/>
    <mergeCell ref="P169:P180"/>
    <mergeCell ref="Q169:Q180"/>
    <mergeCell ref="S169:S180"/>
    <mergeCell ref="T169:T180"/>
    <mergeCell ref="U169:U180"/>
    <mergeCell ref="D163:J163"/>
    <mergeCell ref="AB90:AB101"/>
    <mergeCell ref="AD90:AD101"/>
    <mergeCell ref="V90:V101"/>
    <mergeCell ref="X90:X101"/>
    <mergeCell ref="K90:K101"/>
    <mergeCell ref="L90:L101"/>
    <mergeCell ref="M90:M101"/>
    <mergeCell ref="N90:N101"/>
    <mergeCell ref="O90:O101"/>
    <mergeCell ref="P90:P101"/>
    <mergeCell ref="Y90:Y101"/>
    <mergeCell ref="Z90:Z101"/>
    <mergeCell ref="Q90:Q101"/>
    <mergeCell ref="S90:S101"/>
    <mergeCell ref="T90:T101"/>
    <mergeCell ref="U90:U101"/>
    <mergeCell ref="D7:AG7"/>
    <mergeCell ref="AD11:AD22"/>
    <mergeCell ref="AB11:AB22"/>
    <mergeCell ref="AE11:AE22"/>
    <mergeCell ref="AF11:AF22"/>
    <mergeCell ref="D10:D23"/>
    <mergeCell ref="D8:J8"/>
    <mergeCell ref="D9:J9"/>
    <mergeCell ref="P11:P22"/>
    <mergeCell ref="Q11:Q22"/>
    <mergeCell ref="S11:S22"/>
    <mergeCell ref="T11:T22"/>
    <mergeCell ref="W11:W22"/>
    <mergeCell ref="AC11:AC22"/>
    <mergeCell ref="R11:R22"/>
    <mergeCell ref="D86:AG86"/>
    <mergeCell ref="D87:J87"/>
    <mergeCell ref="D88:J88"/>
    <mergeCell ref="D89:D102"/>
    <mergeCell ref="Y11:Y22"/>
    <mergeCell ref="Z11:Z22"/>
    <mergeCell ref="U11:U22"/>
    <mergeCell ref="V11:V22"/>
    <mergeCell ref="D84:J84"/>
    <mergeCell ref="AG11:AG22"/>
    <mergeCell ref="K11:K22"/>
    <mergeCell ref="L11:L22"/>
    <mergeCell ref="M11:M22"/>
    <mergeCell ref="N11:N22"/>
    <mergeCell ref="E10:E23"/>
    <mergeCell ref="F10:J23"/>
    <mergeCell ref="O11:O22"/>
    <mergeCell ref="X11:X22"/>
    <mergeCell ref="E89:E102"/>
    <mergeCell ref="F89:J102"/>
    <mergeCell ref="AE90:AE101"/>
    <mergeCell ref="AF90:AF101"/>
    <mergeCell ref="AG90:AG101"/>
    <mergeCell ref="AA11:AA22"/>
    <mergeCell ref="D247:D260"/>
    <mergeCell ref="E247:E260"/>
    <mergeCell ref="F247:J260"/>
    <mergeCell ref="AG169:AG180"/>
    <mergeCell ref="D242:J242"/>
    <mergeCell ref="D244:AG244"/>
    <mergeCell ref="D245:J245"/>
    <mergeCell ref="AD169:AD180"/>
    <mergeCell ref="AE169:AE180"/>
    <mergeCell ref="AF169:AF180"/>
    <mergeCell ref="Y169:Y180"/>
    <mergeCell ref="Z169:Z180"/>
    <mergeCell ref="AB169:AB180"/>
    <mergeCell ref="AG248:AG259"/>
    <mergeCell ref="B10:B23"/>
    <mergeCell ref="B89:B102"/>
    <mergeCell ref="B168:B181"/>
    <mergeCell ref="B247:B260"/>
    <mergeCell ref="D321:J321"/>
    <mergeCell ref="AD248:AD259"/>
    <mergeCell ref="AE248:AE259"/>
    <mergeCell ref="AF248:AF259"/>
    <mergeCell ref="Y248:Y259"/>
    <mergeCell ref="Z248:Z259"/>
    <mergeCell ref="AB248:AB259"/>
    <mergeCell ref="T248:T259"/>
    <mergeCell ref="U248:U259"/>
    <mergeCell ref="V248:V259"/>
    <mergeCell ref="X248:X259"/>
    <mergeCell ref="O248:O259"/>
    <mergeCell ref="P248:P259"/>
    <mergeCell ref="Q248:Q259"/>
    <mergeCell ref="S248:S259"/>
    <mergeCell ref="K248:K259"/>
    <mergeCell ref="L248:L259"/>
    <mergeCell ref="M248:M259"/>
    <mergeCell ref="N248:N259"/>
    <mergeCell ref="D246:J246"/>
    <mergeCell ref="F40:I40"/>
    <mergeCell ref="F43:I43"/>
    <mergeCell ref="F44:I44"/>
    <mergeCell ref="F45:I45"/>
    <mergeCell ref="F24:I24"/>
    <mergeCell ref="F26:I26"/>
    <mergeCell ref="F28:I28"/>
    <mergeCell ref="F30:I30"/>
    <mergeCell ref="F32:I32"/>
    <mergeCell ref="F33:I33"/>
    <mergeCell ref="F36:I36"/>
    <mergeCell ref="F38:I38"/>
    <mergeCell ref="F39:I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Stephen Lettieri</cp:lastModifiedBy>
  <cp:lastPrinted>2015-05-18T13:50:30Z</cp:lastPrinted>
  <dcterms:created xsi:type="dcterms:W3CDTF">2005-09-27T11:52:28Z</dcterms:created>
  <dcterms:modified xsi:type="dcterms:W3CDTF">2024-07-12T11:45:05Z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