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District12\Cuyahoga\115826\300-Survey\SurveyData\Reports\"/>
    </mc:Choice>
  </mc:AlternateContent>
  <xr:revisionPtr revIDLastSave="0" documentId="13_ncr:1_{7A48B4F6-D32E-4210-987C-B70B8CF28A30}" xr6:coauthVersionLast="47" xr6:coauthVersionMax="47" xr10:uidLastSave="{00000000-0000-0000-0000-000000000000}"/>
  <bookViews>
    <workbookView xWindow="-120" yWindow="-120" windowWidth="29040" windowHeight="15840" xr2:uid="{D4DEC14C-FDEF-45FE-A2A4-578583DA0EF6}"/>
  </bookViews>
  <sheets>
    <sheet name="Abutment Beam Seat" sheetId="1" r:id="rId1"/>
    <sheet name="Additional Bottom of Beam Data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6" i="2" l="1"/>
  <c r="N15" i="2"/>
  <c r="N14" i="2"/>
  <c r="N13" i="2"/>
  <c r="N12" i="2"/>
  <c r="N11" i="2"/>
  <c r="N10" i="2"/>
  <c r="N9" i="2"/>
  <c r="N8" i="2"/>
  <c r="N7" i="2"/>
  <c r="N6" i="2"/>
  <c r="N5" i="2"/>
  <c r="N4" i="2"/>
  <c r="N3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J10" i="1"/>
  <c r="J9" i="1"/>
  <c r="J8" i="1"/>
  <c r="J7" i="1"/>
  <c r="J6" i="1"/>
  <c r="J5" i="1"/>
  <c r="J4" i="1"/>
  <c r="J3" i="1"/>
  <c r="D10" i="1"/>
  <c r="D9" i="1"/>
  <c r="D8" i="1"/>
  <c r="D7" i="1"/>
  <c r="D6" i="1"/>
  <c r="D5" i="1"/>
  <c r="D4" i="1"/>
  <c r="D3" i="1"/>
  <c r="A4" i="1"/>
  <c r="A5" i="1" s="1"/>
  <c r="A6" i="1" s="1"/>
  <c r="A7" i="1" s="1"/>
  <c r="A8" i="1" s="1"/>
  <c r="A9" i="1" s="1"/>
  <c r="A10" i="1" s="1"/>
  <c r="A11" i="1" s="1"/>
</calcChain>
</file>

<file path=xl/sharedStrings.xml><?xml version="1.0" encoding="utf-8"?>
<sst xmlns="http://schemas.openxmlformats.org/spreadsheetml/2006/main" count="75" uniqueCount="57">
  <si>
    <t>South Abutment</t>
  </si>
  <si>
    <t>Bottom of Beam Elev.</t>
  </si>
  <si>
    <t>Beam Seat Elev.</t>
  </si>
  <si>
    <t>North Abutment</t>
  </si>
  <si>
    <t>Pier No. 3</t>
  </si>
  <si>
    <t>Pier No. 2</t>
  </si>
  <si>
    <t>Pier No. 1</t>
  </si>
  <si>
    <t>Beam No.</t>
  </si>
  <si>
    <t>Point #</t>
  </si>
  <si>
    <t>West Fascia Beam (Beam No. 1)</t>
  </si>
  <si>
    <t>Description</t>
  </si>
  <si>
    <t>SVOC01</t>
  </si>
  <si>
    <t>SVOC28</t>
  </si>
  <si>
    <t>SVOC02</t>
  </si>
  <si>
    <t>SVOC03</t>
  </si>
  <si>
    <t>SVOC04</t>
  </si>
  <si>
    <t>SVOC05</t>
  </si>
  <si>
    <t>SVOC06</t>
  </si>
  <si>
    <t>SVOC27</t>
  </si>
  <si>
    <t>SVOC26</t>
  </si>
  <si>
    <t>SVOC25</t>
  </si>
  <si>
    <t>SVOC24</t>
  </si>
  <si>
    <t>SVOC23</t>
  </si>
  <si>
    <t>SVOC22</t>
  </si>
  <si>
    <t>SVOC21</t>
  </si>
  <si>
    <t>SVOC07</t>
  </si>
  <si>
    <t>SVOC08</t>
  </si>
  <si>
    <t>SVOC09</t>
  </si>
  <si>
    <t>SVOC10</t>
  </si>
  <si>
    <t>SVOC11</t>
  </si>
  <si>
    <t>SVOC12</t>
  </si>
  <si>
    <t>SVOC13</t>
  </si>
  <si>
    <t>SVOC20</t>
  </si>
  <si>
    <t>SVOC19</t>
  </si>
  <si>
    <t>SVOC18</t>
  </si>
  <si>
    <t>SVOC17</t>
  </si>
  <si>
    <t>SVOC16</t>
  </si>
  <si>
    <t>SVOC15</t>
  </si>
  <si>
    <t>SVOC14</t>
  </si>
  <si>
    <t>Westbound - Northerly Edge of Pavement</t>
  </si>
  <si>
    <t>Westbound - Northerly Edge of Paved Shoulder</t>
  </si>
  <si>
    <t>Westbound - Southerly Edge of Pavement</t>
  </si>
  <si>
    <t>Westbound - Southerly Edge of Paved Shoulder</t>
  </si>
  <si>
    <t>East Fascia Beam (Beam No. 8)</t>
  </si>
  <si>
    <t>WestBound - Paint/Lane line</t>
  </si>
  <si>
    <t>Eastbound - Northerly Edge of Pavement</t>
  </si>
  <si>
    <t>EastBound - Paint/Lane line</t>
  </si>
  <si>
    <t>Eastbound - Southerly Edge of Pavement</t>
  </si>
  <si>
    <t>Eastbound - Southerly Edge of Paved Shoulder</t>
  </si>
  <si>
    <t>Eastbound - Northerly Edge of Paved Shoulder</t>
  </si>
  <si>
    <t>Beam Seat Meas.</t>
  </si>
  <si>
    <t>Station</t>
  </si>
  <si>
    <t>Offset</t>
  </si>
  <si>
    <t>Lt./Rt.</t>
  </si>
  <si>
    <t>Northing</t>
  </si>
  <si>
    <t>Easting</t>
  </si>
  <si>
    <t>(Angled Beam) Bottom of Beam Elevation at South Abutment = 754.23' ;  Bottom of Beam Elevation at tie-in on Beam No. 8 = 753.67'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</si>
</sst>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.00\'"/>
    <numFmt numFmtId="165" formatCode="0#.00\'"/>
    <numFmt numFmtId="166" formatCode="0.000"/>
    <numFmt numFmtId="167" formatCode="#\+##.00"/>
    <numFmt numFmtId="168" formatCode="0.00;[Red]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22" xfId="0" applyNumberForma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5" fontId="0" fillId="0" borderId="12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166" fontId="0" fillId="0" borderId="5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7" fontId="0" fillId="0" borderId="5" xfId="0" applyNumberFormat="1" applyBorder="1" applyAlignment="1">
      <alignment horizontal="center" vertical="center"/>
    </xf>
    <xf numFmtId="168" fontId="0" fillId="0" borderId="5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EA0764-A968-4716-A843-DC60387622BB}">
  <sheetPr>
    <pageSetUpPr fitToPage="1"/>
  </sheetPr>
  <dimension ref="A1:J11"/>
  <sheetViews>
    <sheetView tabSelected="1" workbookViewId="0">
      <selection activeCell="A12" sqref="A12"/>
    </sheetView>
  </sheetViews>
  <sheetFormatPr defaultRowHeight="15" x14ac:dyDescent="0.25"/>
  <cols>
    <col min="1" max="1" width="10.7109375" customWidth="1"/>
    <col min="2" max="2" width="20.7109375" customWidth="1"/>
    <col min="3" max="3" width="16.7109375" customWidth="1"/>
    <col min="4" max="4" width="15.7109375" customWidth="1"/>
    <col min="5" max="8" width="20.7109375" customWidth="1"/>
    <col min="9" max="9" width="16.7109375" customWidth="1"/>
    <col min="10" max="10" width="15.7109375" customWidth="1"/>
  </cols>
  <sheetData>
    <row r="1" spans="1:10" ht="15.75" thickBot="1" x14ac:dyDescent="0.3">
      <c r="A1" s="36" t="s">
        <v>7</v>
      </c>
      <c r="B1" s="33" t="s">
        <v>0</v>
      </c>
      <c r="C1" s="34"/>
      <c r="D1" s="35"/>
      <c r="E1" s="24" t="s">
        <v>6</v>
      </c>
      <c r="F1" s="24" t="s">
        <v>5</v>
      </c>
      <c r="G1" s="24" t="s">
        <v>4</v>
      </c>
      <c r="H1" s="38" t="s">
        <v>3</v>
      </c>
      <c r="I1" s="34"/>
      <c r="J1" s="35"/>
    </row>
    <row r="2" spans="1:10" ht="15.75" thickBot="1" x14ac:dyDescent="0.3">
      <c r="A2" s="37"/>
      <c r="B2" s="20" t="s">
        <v>1</v>
      </c>
      <c r="C2" s="21" t="s">
        <v>50</v>
      </c>
      <c r="D2" s="22" t="s">
        <v>2</v>
      </c>
      <c r="E2" s="23" t="s">
        <v>1</v>
      </c>
      <c r="F2" s="23" t="s">
        <v>1</v>
      </c>
      <c r="G2" s="23" t="s">
        <v>1</v>
      </c>
      <c r="H2" s="25" t="s">
        <v>1</v>
      </c>
      <c r="I2" s="21" t="s">
        <v>50</v>
      </c>
      <c r="J2" s="22" t="s">
        <v>2</v>
      </c>
    </row>
    <row r="3" spans="1:10" ht="15.75" thickTop="1" x14ac:dyDescent="0.25">
      <c r="A3" s="1">
        <v>1</v>
      </c>
      <c r="B3" s="14">
        <v>754.24</v>
      </c>
      <c r="C3" s="17">
        <v>0.92</v>
      </c>
      <c r="D3" s="5">
        <f>B3-C3</f>
        <v>753.32</v>
      </c>
      <c r="E3" s="6">
        <v>753.33</v>
      </c>
      <c r="F3" s="6">
        <v>752.44</v>
      </c>
      <c r="G3" s="6">
        <v>751.78</v>
      </c>
      <c r="H3" s="7">
        <v>751.33</v>
      </c>
      <c r="I3" s="17">
        <v>0.96</v>
      </c>
      <c r="J3" s="5">
        <f>H3-I3</f>
        <v>750.37</v>
      </c>
    </row>
    <row r="4" spans="1:10" x14ac:dyDescent="0.25">
      <c r="A4" s="2">
        <f>A3+1</f>
        <v>2</v>
      </c>
      <c r="B4" s="15">
        <v>753.99</v>
      </c>
      <c r="C4" s="18">
        <v>0.95</v>
      </c>
      <c r="D4" s="8">
        <f t="shared" ref="D4:D10" si="0">B4-C4</f>
        <v>753.04</v>
      </c>
      <c r="E4" s="9">
        <v>753.46</v>
      </c>
      <c r="F4" s="9">
        <v>752.59</v>
      </c>
      <c r="G4" s="9">
        <v>751.93</v>
      </c>
      <c r="H4" s="10">
        <v>751.84</v>
      </c>
      <c r="I4" s="18">
        <v>0.95</v>
      </c>
      <c r="J4" s="8">
        <f t="shared" ref="J4:J10" si="1">H4-I4</f>
        <v>750.89</v>
      </c>
    </row>
    <row r="5" spans="1:10" x14ac:dyDescent="0.25">
      <c r="A5" s="2">
        <f t="shared" ref="A5:A11" si="2">A4+1</f>
        <v>3</v>
      </c>
      <c r="B5" s="15">
        <v>754.08</v>
      </c>
      <c r="C5" s="18">
        <v>0.95</v>
      </c>
      <c r="D5" s="8">
        <f t="shared" si="0"/>
        <v>753.13</v>
      </c>
      <c r="E5" s="9">
        <v>753.58</v>
      </c>
      <c r="F5" s="9">
        <v>752.75</v>
      </c>
      <c r="G5" s="9">
        <v>752.02</v>
      </c>
      <c r="H5" s="10">
        <v>751.64</v>
      </c>
      <c r="I5" s="18">
        <v>0.95</v>
      </c>
      <c r="J5" s="8">
        <f t="shared" si="1"/>
        <v>750.68999999999994</v>
      </c>
    </row>
    <row r="6" spans="1:10" x14ac:dyDescent="0.25">
      <c r="A6" s="2">
        <f t="shared" si="2"/>
        <v>4</v>
      </c>
      <c r="B6" s="15">
        <v>754.48</v>
      </c>
      <c r="C6" s="18">
        <v>0.95</v>
      </c>
      <c r="D6" s="8">
        <f t="shared" si="0"/>
        <v>753.53</v>
      </c>
      <c r="E6" s="9">
        <v>753.71</v>
      </c>
      <c r="F6" s="9">
        <v>752.81</v>
      </c>
      <c r="G6" s="9">
        <v>752.13</v>
      </c>
      <c r="H6" s="10">
        <v>751.76</v>
      </c>
      <c r="I6" s="18">
        <v>0.9</v>
      </c>
      <c r="J6" s="8">
        <f t="shared" si="1"/>
        <v>750.86</v>
      </c>
    </row>
    <row r="7" spans="1:10" x14ac:dyDescent="0.25">
      <c r="A7" s="2">
        <f t="shared" si="2"/>
        <v>5</v>
      </c>
      <c r="B7" s="15">
        <v>754.24</v>
      </c>
      <c r="C7" s="18">
        <v>0.95</v>
      </c>
      <c r="D7" s="8">
        <f t="shared" si="0"/>
        <v>753.29</v>
      </c>
      <c r="E7" s="9">
        <v>753.68</v>
      </c>
      <c r="F7" s="9">
        <v>752.82</v>
      </c>
      <c r="G7" s="9">
        <v>752.13</v>
      </c>
      <c r="H7" s="10">
        <v>751.73</v>
      </c>
      <c r="I7" s="18">
        <v>0.95</v>
      </c>
      <c r="J7" s="8">
        <f t="shared" si="1"/>
        <v>750.78</v>
      </c>
    </row>
    <row r="8" spans="1:10" x14ac:dyDescent="0.25">
      <c r="A8" s="2">
        <f t="shared" si="2"/>
        <v>6</v>
      </c>
      <c r="B8" s="15">
        <v>754.12</v>
      </c>
      <c r="C8" s="18">
        <v>0.95</v>
      </c>
      <c r="D8" s="8">
        <f t="shared" si="0"/>
        <v>753.17</v>
      </c>
      <c r="E8" s="9">
        <v>753.56</v>
      </c>
      <c r="F8" s="9">
        <v>752.7</v>
      </c>
      <c r="G8" s="9">
        <v>752</v>
      </c>
      <c r="H8" s="10">
        <v>751.61</v>
      </c>
      <c r="I8" s="18">
        <v>0.95</v>
      </c>
      <c r="J8" s="8">
        <f t="shared" si="1"/>
        <v>750.66</v>
      </c>
    </row>
    <row r="9" spans="1:10" x14ac:dyDescent="0.25">
      <c r="A9" s="2">
        <f t="shared" si="2"/>
        <v>7</v>
      </c>
      <c r="B9" s="15">
        <v>754.28</v>
      </c>
      <c r="C9" s="18">
        <v>0.95</v>
      </c>
      <c r="D9" s="8">
        <f t="shared" si="0"/>
        <v>753.32999999999993</v>
      </c>
      <c r="E9" s="9">
        <v>753.42</v>
      </c>
      <c r="F9" s="9">
        <v>752.55</v>
      </c>
      <c r="G9" s="9">
        <v>751.85</v>
      </c>
      <c r="H9" s="10">
        <v>751.74</v>
      </c>
      <c r="I9" s="18">
        <v>0.95</v>
      </c>
      <c r="J9" s="8">
        <f t="shared" si="1"/>
        <v>750.79</v>
      </c>
    </row>
    <row r="10" spans="1:10" ht="15.75" thickBot="1" x14ac:dyDescent="0.3">
      <c r="A10" s="3">
        <f t="shared" si="2"/>
        <v>8</v>
      </c>
      <c r="B10" s="16">
        <v>754.91</v>
      </c>
      <c r="C10" s="19">
        <v>0.92</v>
      </c>
      <c r="D10" s="11">
        <f t="shared" si="0"/>
        <v>753.99</v>
      </c>
      <c r="E10" s="12">
        <v>753.5</v>
      </c>
      <c r="F10" s="12">
        <v>752.43</v>
      </c>
      <c r="G10" s="12">
        <v>751.74</v>
      </c>
      <c r="H10" s="13">
        <v>751.31</v>
      </c>
      <c r="I10" s="19">
        <v>0.95</v>
      </c>
      <c r="J10" s="11">
        <f t="shared" si="1"/>
        <v>750.3599999999999</v>
      </c>
    </row>
    <row r="11" spans="1:10" ht="15.75" thickBot="1" x14ac:dyDescent="0.3">
      <c r="A11" s="4">
        <f t="shared" si="2"/>
        <v>9</v>
      </c>
      <c r="B11" s="39" t="s">
        <v>56</v>
      </c>
      <c r="C11" s="40"/>
      <c r="D11" s="40"/>
      <c r="E11" s="40"/>
      <c r="F11" s="40"/>
      <c r="G11" s="40"/>
      <c r="H11" s="40"/>
      <c r="I11" s="40"/>
      <c r="J11" s="41"/>
    </row>
  </sheetData>
  <mergeCells count="4">
    <mergeCell ref="B1:D1"/>
    <mergeCell ref="A1:A2"/>
    <mergeCell ref="H1:J1"/>
    <mergeCell ref="B11:J11"/>
  </mergeCells>
  <printOptions horizontalCentered="1"/>
  <pageMargins left="0.7" right="0.7" top="0.75" bottom="0.75" header="0.3" footer="0.3"/>
  <pageSetup scale="68" fitToHeight="0" orientation="landscape" r:id="rId1"/>
  <headerFooter>
    <oddHeader>&amp;LPID# 115826&amp;C&amp;13CUY-480-6.12
&amp;11Bottom of Beam/Abutment Beam Seat Elevations&amp;R&amp;D &amp;T</oddHeader>
    <oddFooter>&amp;L&amp;Z&amp;F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6F632-1574-4175-90F2-308579B43AA1}">
  <dimension ref="A1:O16"/>
  <sheetViews>
    <sheetView workbookViewId="0">
      <selection activeCell="A3" sqref="A3"/>
    </sheetView>
  </sheetViews>
  <sheetFormatPr defaultRowHeight="15" x14ac:dyDescent="0.25"/>
  <cols>
    <col min="1" max="1" width="9.140625" style="26"/>
    <col min="2" max="3" width="15.7109375" style="31" customWidth="1"/>
    <col min="4" max="4" width="10.7109375" style="26" customWidth="1"/>
    <col min="5" max="5" width="9.140625" style="50"/>
    <col min="6" max="6" width="7.7109375" style="26" customWidth="1"/>
    <col min="7" max="7" width="20.7109375" style="26" customWidth="1"/>
    <col min="8" max="8" width="44.5703125" style="26" customWidth="1"/>
    <col min="9" max="9" width="9.140625" style="26"/>
    <col min="10" max="11" width="15.7109375" style="31" customWidth="1"/>
    <col min="12" max="12" width="10.7109375" style="26" customWidth="1"/>
    <col min="13" max="13" width="9.140625" style="50"/>
    <col min="14" max="14" width="7.7109375" style="26" customWidth="1"/>
    <col min="15" max="15" width="20.7109375" style="29" customWidth="1"/>
  </cols>
  <sheetData>
    <row r="1" spans="1:15" x14ac:dyDescent="0.25">
      <c r="A1" s="45" t="s">
        <v>9</v>
      </c>
      <c r="B1" s="46"/>
      <c r="C1" s="46"/>
      <c r="D1" s="46"/>
      <c r="E1" s="46"/>
      <c r="F1" s="46"/>
      <c r="G1" s="47"/>
      <c r="H1" s="42" t="s">
        <v>10</v>
      </c>
      <c r="I1" s="43" t="s">
        <v>43</v>
      </c>
      <c r="J1" s="44"/>
      <c r="K1" s="44"/>
      <c r="L1" s="44"/>
      <c r="M1" s="44"/>
      <c r="N1" s="44"/>
      <c r="O1" s="44"/>
    </row>
    <row r="2" spans="1:15" x14ac:dyDescent="0.25">
      <c r="A2" s="27" t="s">
        <v>8</v>
      </c>
      <c r="B2" s="32" t="s">
        <v>54</v>
      </c>
      <c r="C2" s="32" t="s">
        <v>55</v>
      </c>
      <c r="D2" s="27" t="s">
        <v>51</v>
      </c>
      <c r="E2" s="49" t="s">
        <v>52</v>
      </c>
      <c r="F2" s="27" t="s">
        <v>53</v>
      </c>
      <c r="G2" s="27" t="s">
        <v>1</v>
      </c>
      <c r="H2" s="42"/>
      <c r="I2" s="27" t="s">
        <v>8</v>
      </c>
      <c r="J2" s="32" t="s">
        <v>54</v>
      </c>
      <c r="K2" s="32" t="s">
        <v>55</v>
      </c>
      <c r="L2" s="27" t="s">
        <v>51</v>
      </c>
      <c r="M2" s="49" t="s">
        <v>52</v>
      </c>
      <c r="N2" s="27" t="s">
        <v>53</v>
      </c>
      <c r="O2" s="30" t="s">
        <v>1</v>
      </c>
    </row>
    <row r="3" spans="1:15" x14ac:dyDescent="0.25">
      <c r="A3" s="27" t="s">
        <v>11</v>
      </c>
      <c r="B3" s="32">
        <v>464560.228</v>
      </c>
      <c r="C3" s="32">
        <v>132577.51699999999</v>
      </c>
      <c r="D3" s="48">
        <v>42322.347000000002</v>
      </c>
      <c r="E3" s="49">
        <v>-71.709000000000003</v>
      </c>
      <c r="F3" s="27" t="str">
        <f>IF(E3&gt;0,"RT","LT")</f>
        <v>LT</v>
      </c>
      <c r="G3" s="28">
        <v>751.81</v>
      </c>
      <c r="H3" s="27" t="s">
        <v>40</v>
      </c>
      <c r="I3" s="27" t="s">
        <v>25</v>
      </c>
      <c r="J3" s="32">
        <v>464561.29599999997</v>
      </c>
      <c r="K3" s="32">
        <v>132636.32999999999</v>
      </c>
      <c r="L3" s="48">
        <v>42380.620999999999</v>
      </c>
      <c r="M3" s="49">
        <v>-71.08</v>
      </c>
      <c r="N3" s="28" t="str">
        <f>IF(M3&gt;0,"RT","LT")</f>
        <v>LT</v>
      </c>
      <c r="O3" s="30">
        <v>751.78</v>
      </c>
    </row>
    <row r="4" spans="1:15" x14ac:dyDescent="0.25">
      <c r="A4" s="27" t="s">
        <v>12</v>
      </c>
      <c r="B4" s="32">
        <v>464548.81300000002</v>
      </c>
      <c r="C4" s="32">
        <v>132577.57</v>
      </c>
      <c r="D4" s="48">
        <v>42322.029000000002</v>
      </c>
      <c r="E4" s="49">
        <v>-60.298999999999999</v>
      </c>
      <c r="F4" s="27" t="str">
        <f t="shared" ref="F4:F16" si="0">IF(E4&gt;0,"RT","LT")</f>
        <v>LT</v>
      </c>
      <c r="G4" s="28">
        <v>751.91</v>
      </c>
      <c r="H4" s="27" t="s">
        <v>39</v>
      </c>
      <c r="I4" s="27" t="s">
        <v>26</v>
      </c>
      <c r="J4" s="32">
        <v>464550.212</v>
      </c>
      <c r="K4" s="32">
        <v>132635.611</v>
      </c>
      <c r="L4" s="48">
        <v>42379.633000000002</v>
      </c>
      <c r="M4" s="49">
        <v>-60.017000000000003</v>
      </c>
      <c r="N4" s="28" t="str">
        <f t="shared" ref="N4:N13" si="1">IF(M4&gt;0,"RT","LT")</f>
        <v>LT</v>
      </c>
      <c r="O4" s="30">
        <v>751.87</v>
      </c>
    </row>
    <row r="5" spans="1:15" x14ac:dyDescent="0.25">
      <c r="A5" s="27" t="s">
        <v>13</v>
      </c>
      <c r="B5" s="32">
        <v>464536.27799999999</v>
      </c>
      <c r="C5" s="32">
        <v>132576.72700000001</v>
      </c>
      <c r="D5" s="48">
        <v>42320.784</v>
      </c>
      <c r="E5" s="49">
        <v>-47.798000000000002</v>
      </c>
      <c r="F5" s="27" t="str">
        <f t="shared" si="0"/>
        <v>LT</v>
      </c>
      <c r="G5" s="28">
        <v>752</v>
      </c>
      <c r="H5" s="27" t="s">
        <v>44</v>
      </c>
      <c r="I5" s="27" t="s">
        <v>27</v>
      </c>
      <c r="J5" s="32">
        <v>464538.79300000001</v>
      </c>
      <c r="K5" s="32">
        <v>132635.277</v>
      </c>
      <c r="L5" s="48">
        <v>42379.014999999999</v>
      </c>
      <c r="M5" s="49">
        <v>-48.61</v>
      </c>
      <c r="N5" s="28" t="str">
        <f t="shared" si="1"/>
        <v>LT</v>
      </c>
      <c r="O5" s="30">
        <v>751.97</v>
      </c>
    </row>
    <row r="6" spans="1:15" x14ac:dyDescent="0.25">
      <c r="A6" s="27" t="s">
        <v>14</v>
      </c>
      <c r="B6" s="32">
        <v>464524.20899999997</v>
      </c>
      <c r="C6" s="32">
        <v>132576.28599999999</v>
      </c>
      <c r="D6" s="48">
        <v>42319.951000000001</v>
      </c>
      <c r="E6" s="49">
        <v>-35.75</v>
      </c>
      <c r="F6" s="27" t="str">
        <f t="shared" si="0"/>
        <v>LT</v>
      </c>
      <c r="G6" s="28">
        <v>752.09</v>
      </c>
      <c r="H6" s="27" t="s">
        <v>44</v>
      </c>
      <c r="I6" s="27" t="s">
        <v>28</v>
      </c>
      <c r="J6" s="32">
        <v>464526.29100000003</v>
      </c>
      <c r="K6" s="32">
        <v>132634.67199999999</v>
      </c>
      <c r="L6" s="48">
        <v>42378.099000000002</v>
      </c>
      <c r="M6" s="49">
        <v>-36.127000000000002</v>
      </c>
      <c r="N6" s="28" t="str">
        <f t="shared" si="1"/>
        <v>LT</v>
      </c>
      <c r="O6" s="30">
        <v>752.07</v>
      </c>
    </row>
    <row r="7" spans="1:15" x14ac:dyDescent="0.25">
      <c r="A7" s="27" t="s">
        <v>15</v>
      </c>
      <c r="B7" s="32">
        <v>464512.76799999998</v>
      </c>
      <c r="C7" s="32">
        <v>132575.698</v>
      </c>
      <c r="D7" s="48">
        <v>42318.989000000001</v>
      </c>
      <c r="E7" s="49">
        <v>-24.335000000000001</v>
      </c>
      <c r="F7" s="27" t="str">
        <f t="shared" si="0"/>
        <v>LT</v>
      </c>
      <c r="G7" s="28">
        <v>752.25</v>
      </c>
      <c r="H7" s="27" t="s">
        <v>44</v>
      </c>
      <c r="I7" s="27" t="s">
        <v>29</v>
      </c>
      <c r="J7" s="32">
        <v>464514.60399999999</v>
      </c>
      <c r="K7" s="32">
        <v>132634.198</v>
      </c>
      <c r="L7" s="48">
        <v>42377.330999999998</v>
      </c>
      <c r="M7" s="49">
        <v>-24.456</v>
      </c>
      <c r="N7" s="28" t="str">
        <f t="shared" si="1"/>
        <v>LT</v>
      </c>
      <c r="O7" s="30">
        <v>752.21</v>
      </c>
    </row>
    <row r="8" spans="1:15" x14ac:dyDescent="0.25">
      <c r="A8" s="27" t="s">
        <v>16</v>
      </c>
      <c r="B8" s="32">
        <v>464500.82</v>
      </c>
      <c r="C8" s="32">
        <v>132575.185</v>
      </c>
      <c r="D8" s="48">
        <v>42318.082000000002</v>
      </c>
      <c r="E8" s="49">
        <v>-12.411</v>
      </c>
      <c r="F8" s="27" t="str">
        <f t="shared" si="0"/>
        <v>LT</v>
      </c>
      <c r="G8" s="28">
        <v>752.31</v>
      </c>
      <c r="H8" s="27" t="s">
        <v>41</v>
      </c>
      <c r="I8" s="27" t="s">
        <v>30</v>
      </c>
      <c r="J8" s="32">
        <v>464502.74</v>
      </c>
      <c r="K8" s="32">
        <v>132633.67300000001</v>
      </c>
      <c r="L8" s="48">
        <v>42376.504999999997</v>
      </c>
      <c r="M8" s="49">
        <v>-12.61</v>
      </c>
      <c r="N8" s="28" t="str">
        <f t="shared" si="1"/>
        <v>LT</v>
      </c>
      <c r="O8" s="30">
        <v>752.28</v>
      </c>
    </row>
    <row r="9" spans="1:15" x14ac:dyDescent="0.25">
      <c r="A9" s="27" t="s">
        <v>17</v>
      </c>
      <c r="B9" s="32">
        <v>464491.79300000001</v>
      </c>
      <c r="C9" s="32">
        <v>132575.14499999999</v>
      </c>
      <c r="D9" s="48">
        <v>42317.741999999998</v>
      </c>
      <c r="E9" s="49">
        <v>-3.39</v>
      </c>
      <c r="F9" s="27" t="str">
        <f t="shared" si="0"/>
        <v>LT</v>
      </c>
      <c r="G9" s="28">
        <v>752.42</v>
      </c>
      <c r="H9" s="27" t="s">
        <v>42</v>
      </c>
      <c r="I9" s="27" t="s">
        <v>31</v>
      </c>
      <c r="J9" s="32">
        <v>464493.43699999998</v>
      </c>
      <c r="K9" s="32">
        <v>132633.28599999999</v>
      </c>
      <c r="L9" s="48">
        <v>42375.881000000001</v>
      </c>
      <c r="M9" s="49">
        <v>-3.32</v>
      </c>
      <c r="N9" s="28" t="str">
        <f t="shared" si="1"/>
        <v>LT</v>
      </c>
      <c r="O9" s="30">
        <v>752.4</v>
      </c>
    </row>
    <row r="10" spans="1:15" x14ac:dyDescent="0.25">
      <c r="A10" s="27" t="s">
        <v>18</v>
      </c>
      <c r="B10" s="32">
        <v>464484.402</v>
      </c>
      <c r="C10" s="32">
        <v>132574.97</v>
      </c>
      <c r="D10" s="48">
        <v>42317.321000000004</v>
      </c>
      <c r="E10" s="49">
        <v>3.9910000000000001</v>
      </c>
      <c r="F10" s="27" t="str">
        <f t="shared" si="0"/>
        <v>RT</v>
      </c>
      <c r="G10" s="28">
        <v>752.52</v>
      </c>
      <c r="H10" s="27" t="s">
        <v>49</v>
      </c>
      <c r="I10" s="27" t="s">
        <v>32</v>
      </c>
      <c r="J10" s="32">
        <v>464484.90700000001</v>
      </c>
      <c r="K10" s="32">
        <v>132633.07699999999</v>
      </c>
      <c r="L10" s="48">
        <v>42375.451999999997</v>
      </c>
      <c r="M10" s="49">
        <v>5.202</v>
      </c>
      <c r="N10" s="28" t="str">
        <f t="shared" si="1"/>
        <v>RT</v>
      </c>
      <c r="O10" s="30">
        <v>752.47</v>
      </c>
    </row>
    <row r="11" spans="1:15" x14ac:dyDescent="0.25">
      <c r="A11" s="27" t="s">
        <v>19</v>
      </c>
      <c r="B11" s="32">
        <v>464474.74800000002</v>
      </c>
      <c r="C11" s="32">
        <v>132574.584</v>
      </c>
      <c r="D11" s="48">
        <v>42316.612000000001</v>
      </c>
      <c r="E11" s="49">
        <v>13.627000000000001</v>
      </c>
      <c r="F11" s="27" t="str">
        <f t="shared" si="0"/>
        <v>RT</v>
      </c>
      <c r="G11" s="28">
        <v>752.61</v>
      </c>
      <c r="H11" s="27" t="s">
        <v>45</v>
      </c>
      <c r="I11" s="27" t="s">
        <v>33</v>
      </c>
      <c r="J11" s="32">
        <v>464477.23700000002</v>
      </c>
      <c r="K11" s="32">
        <v>132632.69099999999</v>
      </c>
      <c r="L11" s="48">
        <v>42374.868000000002</v>
      </c>
      <c r="M11" s="49">
        <v>12.86</v>
      </c>
      <c r="N11" s="28" t="str">
        <f t="shared" si="1"/>
        <v>RT</v>
      </c>
      <c r="O11" s="30">
        <v>752.54</v>
      </c>
    </row>
    <row r="12" spans="1:15" x14ac:dyDescent="0.25">
      <c r="A12" s="27" t="s">
        <v>20</v>
      </c>
      <c r="B12" s="32">
        <v>464463.18300000002</v>
      </c>
      <c r="C12" s="32">
        <v>132574.17199999999</v>
      </c>
      <c r="D12" s="48">
        <v>42315.811000000002</v>
      </c>
      <c r="E12" s="49">
        <v>25.172000000000001</v>
      </c>
      <c r="F12" s="27" t="str">
        <f t="shared" si="0"/>
        <v>RT</v>
      </c>
      <c r="G12" s="28">
        <v>752.79</v>
      </c>
      <c r="H12" s="27" t="s">
        <v>46</v>
      </c>
      <c r="I12" s="27" t="s">
        <v>34</v>
      </c>
      <c r="J12" s="32">
        <v>464465.30300000001</v>
      </c>
      <c r="K12" s="32">
        <v>132631.94099999999</v>
      </c>
      <c r="L12" s="48">
        <v>42373.807000000001</v>
      </c>
      <c r="M12" s="49">
        <v>24.77</v>
      </c>
      <c r="N12" s="28" t="str">
        <f t="shared" si="1"/>
        <v>RT</v>
      </c>
      <c r="O12" s="30">
        <v>752.73</v>
      </c>
    </row>
    <row r="13" spans="1:15" x14ac:dyDescent="0.25">
      <c r="A13" s="27" t="s">
        <v>21</v>
      </c>
      <c r="B13" s="32">
        <v>464451.27399999998</v>
      </c>
      <c r="C13" s="32">
        <v>132573.74600000001</v>
      </c>
      <c r="D13" s="48">
        <v>42314.982000000004</v>
      </c>
      <c r="E13" s="49">
        <v>37.06</v>
      </c>
      <c r="F13" s="27" t="str">
        <f t="shared" si="0"/>
        <v>RT</v>
      </c>
      <c r="G13" s="28">
        <v>752.91</v>
      </c>
      <c r="H13" s="27" t="s">
        <v>46</v>
      </c>
      <c r="I13" s="27" t="s">
        <v>35</v>
      </c>
      <c r="J13" s="32">
        <v>464452.48599999998</v>
      </c>
      <c r="K13" s="32">
        <v>132631.81099999999</v>
      </c>
      <c r="L13" s="48">
        <v>42373.341999999997</v>
      </c>
      <c r="M13" s="49">
        <v>37.58</v>
      </c>
      <c r="N13" s="28" t="str">
        <f t="shared" si="1"/>
        <v>RT</v>
      </c>
      <c r="O13" s="30">
        <v>752.83</v>
      </c>
    </row>
    <row r="14" spans="1:15" x14ac:dyDescent="0.25">
      <c r="A14" s="27" t="s">
        <v>22</v>
      </c>
      <c r="B14" s="32">
        <v>464439.00599999999</v>
      </c>
      <c r="C14" s="32">
        <v>132573.31</v>
      </c>
      <c r="D14" s="48">
        <v>42314.127999999997</v>
      </c>
      <c r="E14" s="49">
        <v>49.305999999999997</v>
      </c>
      <c r="F14" s="27" t="str">
        <f t="shared" si="0"/>
        <v>RT</v>
      </c>
      <c r="G14" s="28">
        <v>753.03</v>
      </c>
      <c r="H14" s="27" t="s">
        <v>46</v>
      </c>
      <c r="I14" s="27" t="s">
        <v>36</v>
      </c>
      <c r="J14" s="32">
        <v>464440.87199999997</v>
      </c>
      <c r="K14" s="32">
        <v>132631.33300000001</v>
      </c>
      <c r="L14" s="48">
        <v>42372.557999999997</v>
      </c>
      <c r="M14" s="49">
        <v>49.177</v>
      </c>
      <c r="N14" s="28" t="str">
        <f>IF(M14&gt;0,"RT","LT")</f>
        <v>RT</v>
      </c>
      <c r="O14" s="30">
        <v>752.95</v>
      </c>
    </row>
    <row r="15" spans="1:15" x14ac:dyDescent="0.25">
      <c r="A15" s="27" t="s">
        <v>23</v>
      </c>
      <c r="B15" s="32">
        <v>464428.03499999997</v>
      </c>
      <c r="C15" s="32">
        <v>132572.53899999999</v>
      </c>
      <c r="D15" s="48">
        <v>42312.978000000003</v>
      </c>
      <c r="E15" s="49">
        <v>60.244999999999997</v>
      </c>
      <c r="F15" s="27" t="str">
        <f t="shared" si="0"/>
        <v>RT</v>
      </c>
      <c r="G15" s="28">
        <v>753.14</v>
      </c>
      <c r="H15" s="27" t="s">
        <v>47</v>
      </c>
      <c r="I15" s="27" t="s">
        <v>37</v>
      </c>
      <c r="J15" s="32">
        <v>464429.402</v>
      </c>
      <c r="K15" s="32">
        <v>132630.87100000001</v>
      </c>
      <c r="L15" s="48">
        <v>42371.79</v>
      </c>
      <c r="M15" s="49">
        <v>60.631</v>
      </c>
      <c r="N15" s="28" t="str">
        <f>IF(M15&gt;0,"RT","LT")</f>
        <v>RT</v>
      </c>
      <c r="O15" s="30">
        <v>753.07</v>
      </c>
    </row>
    <row r="16" spans="1:15" x14ac:dyDescent="0.25">
      <c r="A16" s="27" t="s">
        <v>24</v>
      </c>
      <c r="B16" s="32">
        <v>464416.83199999999</v>
      </c>
      <c r="C16" s="32">
        <v>132572.356</v>
      </c>
      <c r="D16" s="48">
        <v>42312.41</v>
      </c>
      <c r="E16" s="49">
        <v>71.435000000000002</v>
      </c>
      <c r="F16" s="27" t="str">
        <f t="shared" si="0"/>
        <v>RT</v>
      </c>
      <c r="G16" s="28">
        <v>753.27</v>
      </c>
      <c r="H16" s="27" t="s">
        <v>48</v>
      </c>
      <c r="I16" s="27" t="s">
        <v>38</v>
      </c>
      <c r="J16" s="32">
        <v>464418.571</v>
      </c>
      <c r="K16" s="32">
        <v>132630.54999999999</v>
      </c>
      <c r="L16" s="48">
        <v>42371.18</v>
      </c>
      <c r="M16" s="49">
        <v>71.45</v>
      </c>
      <c r="N16" s="28" t="str">
        <f>IF(M16&gt;0,"RT","LT")</f>
        <v>RT</v>
      </c>
      <c r="O16" s="30">
        <v>753.19</v>
      </c>
    </row>
  </sheetData>
  <mergeCells count="3">
    <mergeCell ref="H1:H2"/>
    <mergeCell ref="I1:O1"/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Abutment Beam Seat</vt:lpstr>
      <vt:lpstr>Additional Bottom of Beam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Slifka</dc:creator>
  <cp:lastModifiedBy>Joseph Slifka</cp:lastModifiedBy>
  <cp:lastPrinted>2023-02-16T18:02:27Z</cp:lastPrinted>
  <dcterms:created xsi:type="dcterms:W3CDTF">2023-02-16T14:48:46Z</dcterms:created>
  <dcterms:modified xsi:type="dcterms:W3CDTF">2023-03-27T19:58:11Z</dcterms:modified>
</cp:coreProperties>
</file>