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ziems\appdata\local\bentley\projectwise\workingdir\ohiodot-pw.bentley.com_ohiodot-pw-02\joe.ziems@dot.ohio.gov\d0633416\"/>
    </mc:Choice>
  </mc:AlternateContent>
  <xr:revisionPtr revIDLastSave="0" documentId="13_ncr:1_{4DED2E31-77A9-4F90-AA2C-FE1C575AEB7F}" xr6:coauthVersionLast="47" xr6:coauthVersionMax="47" xr10:uidLastSave="{00000000-0000-0000-0000-000000000000}"/>
  <bookViews>
    <workbookView xWindow="1950" yWindow="675" windowWidth="24405" windowHeight="14925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46" i="1" l="1"/>
  <c r="M46" i="1"/>
  <c r="M23" i="1"/>
  <c r="M11" i="1"/>
  <c r="M10" i="1"/>
  <c r="L46" i="1"/>
  <c r="L47" i="1" s="1"/>
  <c r="L23" i="1"/>
  <c r="L11" i="1"/>
  <c r="L10" i="1"/>
  <c r="K46" i="1"/>
  <c r="K23" i="1"/>
  <c r="K47" i="1" s="1"/>
  <c r="K11" i="1"/>
  <c r="K10" i="1"/>
  <c r="W46" i="1"/>
  <c r="W47" i="1" s="1"/>
  <c r="W23" i="1"/>
  <c r="W11" i="1"/>
  <c r="W10" i="1"/>
  <c r="S46" i="1"/>
  <c r="S23" i="1"/>
  <c r="S47" i="1" s="1"/>
  <c r="S11" i="1"/>
  <c r="S10" i="1"/>
  <c r="T46" i="1"/>
  <c r="T23" i="1"/>
  <c r="T47" i="1" s="1"/>
  <c r="T11" i="1"/>
  <c r="T10" i="1"/>
  <c r="U46" i="1"/>
  <c r="U23" i="1"/>
  <c r="U47" i="1" s="1"/>
  <c r="U11" i="1"/>
  <c r="U10" i="1"/>
  <c r="P23" i="1"/>
  <c r="P11" i="1"/>
  <c r="P10" i="1"/>
  <c r="R46" i="1"/>
  <c r="R23" i="1"/>
  <c r="R47" i="1" s="1"/>
  <c r="R11" i="1"/>
  <c r="R10" i="1"/>
  <c r="V10" i="1"/>
  <c r="X10" i="1"/>
  <c r="Y10" i="1"/>
  <c r="Z10" i="1"/>
  <c r="AA10" i="1"/>
  <c r="Q46" i="1" l="1"/>
  <c r="O46" i="1"/>
  <c r="N46" i="1"/>
  <c r="N47" i="1" l="1"/>
  <c r="V46" i="1" l="1"/>
  <c r="O11" i="1" l="1"/>
  <c r="N11" i="1"/>
  <c r="Q10" i="1" l="1"/>
  <c r="O10" i="1"/>
  <c r="N10" i="1"/>
  <c r="X46" i="1" l="1"/>
  <c r="X47" i="1" s="1"/>
  <c r="J11" i="1"/>
  <c r="J10" i="1"/>
  <c r="J23" i="1"/>
  <c r="J47" i="1" s="1"/>
  <c r="AA137" i="1" l="1"/>
  <c r="Z137" i="1"/>
  <c r="Y137" i="1"/>
  <c r="X137" i="1"/>
  <c r="V137" i="1"/>
  <c r="Q137" i="1"/>
  <c r="O137" i="1"/>
  <c r="N137" i="1"/>
  <c r="K137" i="1"/>
  <c r="J137" i="1"/>
  <c r="AA95" i="1"/>
  <c r="Z95" i="1"/>
  <c r="Y95" i="1"/>
  <c r="X95" i="1"/>
  <c r="V95" i="1"/>
  <c r="Q95" i="1"/>
  <c r="O95" i="1"/>
  <c r="N95" i="1"/>
  <c r="K95" i="1"/>
  <c r="J95" i="1"/>
  <c r="AA53" i="1"/>
  <c r="Z53" i="1"/>
  <c r="Y53" i="1"/>
  <c r="X53" i="1"/>
  <c r="V53" i="1"/>
  <c r="Q53" i="1"/>
  <c r="O53" i="1"/>
  <c r="N53" i="1"/>
  <c r="K53" i="1"/>
  <c r="J53" i="1"/>
  <c r="AA11" i="1"/>
  <c r="Z11" i="1"/>
  <c r="Y11" i="1"/>
  <c r="X11" i="1"/>
  <c r="V11" i="1"/>
  <c r="Q11" i="1"/>
  <c r="AA173" i="1" l="1"/>
  <c r="Z173" i="1"/>
  <c r="Y173" i="1"/>
  <c r="X173" i="1"/>
  <c r="V173" i="1"/>
  <c r="Q173" i="1"/>
  <c r="O173" i="1"/>
  <c r="N173" i="1"/>
  <c r="K173" i="1"/>
  <c r="J173" i="1"/>
  <c r="AA131" i="1"/>
  <c r="Z131" i="1"/>
  <c r="Y131" i="1"/>
  <c r="X131" i="1"/>
  <c r="V131" i="1"/>
  <c r="Q131" i="1"/>
  <c r="O131" i="1"/>
  <c r="N131" i="1"/>
  <c r="K131" i="1"/>
  <c r="J131" i="1"/>
  <c r="AA89" i="1"/>
  <c r="Z89" i="1"/>
  <c r="Y89" i="1"/>
  <c r="X89" i="1"/>
  <c r="V89" i="1"/>
  <c r="Q89" i="1"/>
  <c r="O89" i="1"/>
  <c r="N89" i="1"/>
  <c r="K89" i="1"/>
  <c r="AA149" i="1" l="1"/>
  <c r="Z149" i="1"/>
  <c r="Y149" i="1"/>
  <c r="X149" i="1"/>
  <c r="V149" i="1"/>
  <c r="Q149" i="1"/>
  <c r="O149" i="1"/>
  <c r="N149" i="1"/>
  <c r="K149" i="1"/>
  <c r="J149" i="1"/>
  <c r="AA136" i="1"/>
  <c r="Z136" i="1"/>
  <c r="Y136" i="1"/>
  <c r="X136" i="1"/>
  <c r="V136" i="1"/>
  <c r="Q136" i="1"/>
  <c r="O136" i="1"/>
  <c r="N136" i="1"/>
  <c r="K136" i="1"/>
  <c r="J136" i="1"/>
  <c r="AA107" i="1"/>
  <c r="Z107" i="1"/>
  <c r="Y107" i="1"/>
  <c r="X107" i="1"/>
  <c r="V107" i="1"/>
  <c r="Q107" i="1"/>
  <c r="O107" i="1"/>
  <c r="N107" i="1"/>
  <c r="K107" i="1"/>
  <c r="J107" i="1"/>
  <c r="AA94" i="1"/>
  <c r="Z94" i="1"/>
  <c r="Y94" i="1"/>
  <c r="X94" i="1"/>
  <c r="V94" i="1"/>
  <c r="Q94" i="1"/>
  <c r="O94" i="1"/>
  <c r="N94" i="1"/>
  <c r="K94" i="1"/>
  <c r="J94" i="1"/>
  <c r="AA65" i="1"/>
  <c r="Z65" i="1"/>
  <c r="Y65" i="1"/>
  <c r="X65" i="1"/>
  <c r="V65" i="1"/>
  <c r="Q65" i="1"/>
  <c r="O65" i="1"/>
  <c r="N65" i="1"/>
  <c r="K65" i="1"/>
  <c r="J65" i="1"/>
  <c r="J89" i="1" s="1"/>
  <c r="AA52" i="1"/>
  <c r="Z52" i="1"/>
  <c r="Y52" i="1"/>
  <c r="X52" i="1"/>
  <c r="V52" i="1"/>
  <c r="Q52" i="1"/>
  <c r="O52" i="1"/>
  <c r="N52" i="1"/>
  <c r="K52" i="1"/>
  <c r="J52" i="1"/>
  <c r="AA23" i="1"/>
  <c r="AA47" i="1" s="1"/>
  <c r="Z23" i="1"/>
  <c r="Z47" i="1" s="1"/>
  <c r="Y23" i="1"/>
  <c r="Y47" i="1" s="1"/>
  <c r="X23" i="1"/>
  <c r="V23" i="1"/>
  <c r="V47" i="1" s="1"/>
  <c r="Q23" i="1"/>
  <c r="Q47" i="1" s="1"/>
  <c r="O23" i="1"/>
  <c r="N23" i="1"/>
  <c r="J46" i="1" l="1"/>
</calcChain>
</file>

<file path=xl/sharedStrings.xml><?xml version="1.0" encoding="utf-8"?>
<sst xmlns="http://schemas.openxmlformats.org/spreadsheetml/2006/main" count="68" uniqueCount="41">
  <si>
    <t>SHEET NO.</t>
  </si>
  <si>
    <t>STATION TO STATION</t>
  </si>
  <si>
    <t>TO</t>
  </si>
  <si>
    <t>&lt;--- ENTER STARTING SHEET NUMBER</t>
  </si>
  <si>
    <t>INSTRUCTIONS:</t>
  </si>
  <si>
    <t>ENTER ITEM CODE (FOR EXAMPLE: 201E11000) AND ADDITIONAL DESCRIPTION INTO THE BLUE CELLS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</si>
  <si>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</si>
  <si>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</si>
  <si>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</si>
  <si>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</si>
  <si>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</si>
  <si>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</si>
  <si>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</si>
  <si>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</si>
  <si>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</si>
  <si>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</si>
  <si>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</si>
  <si>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</si>
  <si>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</si>
  <si>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 xml:space="preserve"> </t>
  </si>
  <si>
    <t>642E00104</t>
  </si>
  <si>
    <t>621E54000</t>
  </si>
  <si>
    <t>621E00100</t>
  </si>
  <si>
    <t xml:space="preserve"> (WHITE)</t>
  </si>
  <si>
    <t xml:space="preserve"> (YELLOW)</t>
  </si>
  <si>
    <t>642E30000</t>
  </si>
  <si>
    <t>642e30030</t>
  </si>
  <si>
    <t xml:space="preserve">
(1-WAY WHITE)</t>
  </si>
  <si>
    <t>421E10010</t>
  </si>
  <si>
    <t>SR 49</t>
  </si>
  <si>
    <t>SR 582</t>
  </si>
  <si>
    <t>US 6</t>
  </si>
  <si>
    <t>SR 101</t>
  </si>
  <si>
    <t xml:space="preserve">
(2-WAY YELLOW/YELLOW)</t>
  </si>
  <si>
    <t>642E00500</t>
  </si>
  <si>
    <t>642E01000</t>
  </si>
  <si>
    <t>642E00300</t>
  </si>
  <si>
    <t>642E20802</t>
  </si>
  <si>
    <t>642E01510</t>
  </si>
  <si>
    <t>642E01300</t>
  </si>
  <si>
    <t>642e30020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</si>
</sst>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" fontId="4" fillId="0" borderId="10" xfId="0" applyNumberFormat="1" applyFont="1" applyBorder="1" applyAlignment="1" applyProtection="1">
      <alignment horizontal="center"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1" fontId="4" fillId="0" borderId="32" xfId="0" applyNumberFormat="1" applyFont="1" applyBorder="1" applyAlignment="1" applyProtection="1">
      <alignment horizontal="center" vertical="center"/>
      <protection locked="0"/>
    </xf>
    <xf numFmtId="1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7" fillId="0" borderId="24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165" fontId="4" fillId="0" borderId="11" xfId="0" applyNumberFormat="1" applyFont="1" applyBorder="1" applyAlignment="1" applyProtection="1">
      <alignment horizontal="center" vertical="center"/>
      <protection locked="0"/>
    </xf>
    <xf numFmtId="165" fontId="4" fillId="0" borderId="10" xfId="0" applyNumberFormat="1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164" fontId="4" fillId="0" borderId="2" xfId="0" applyNumberFormat="1" applyFont="1" applyBorder="1" applyAlignment="1">
      <alignment horizontal="center" vertical="center" textRotation="90"/>
    </xf>
    <xf numFmtId="1" fontId="4" fillId="0" borderId="6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0" fontId="4" fillId="3" borderId="12" xfId="0" applyFont="1" applyFill="1" applyBorder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4" fillId="3" borderId="0" xfId="0" applyFont="1" applyFill="1" applyAlignment="1">
      <alignment vertical="center"/>
    </xf>
    <xf numFmtId="2" fontId="4" fillId="0" borderId="6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165" fontId="4" fillId="0" borderId="24" xfId="0" applyNumberFormat="1" applyFont="1" applyBorder="1" applyAlignment="1" applyProtection="1">
      <alignment horizontal="center" vertical="center"/>
      <protection locked="0"/>
    </xf>
    <xf numFmtId="165" fontId="4" fillId="0" borderId="8" xfId="0" applyNumberFormat="1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left" vertical="center"/>
      <protection locked="0"/>
    </xf>
    <xf numFmtId="0" fontId="8" fillId="0" borderId="34" xfId="0" applyFont="1" applyBorder="1" applyAlignment="1" applyProtection="1">
      <alignment horizontal="left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47</xdr:row>
      <xdr:rowOff>0</xdr:rowOff>
    </xdr:from>
    <xdr:to>
      <xdr:col>39</xdr:col>
      <xdr:colOff>66675</xdr:colOff>
      <xdr:row>47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47</xdr:row>
      <xdr:rowOff>0</xdr:rowOff>
    </xdr:from>
    <xdr:to>
      <xdr:col>40</xdr:col>
      <xdr:colOff>161925</xdr:colOff>
      <xdr:row>47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47</xdr:row>
      <xdr:rowOff>0</xdr:rowOff>
    </xdr:from>
    <xdr:to>
      <xdr:col>39</xdr:col>
      <xdr:colOff>66675</xdr:colOff>
      <xdr:row>47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47</xdr:row>
      <xdr:rowOff>0</xdr:rowOff>
    </xdr:from>
    <xdr:to>
      <xdr:col>39</xdr:col>
      <xdr:colOff>66675</xdr:colOff>
      <xdr:row>47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47</xdr:row>
      <xdr:rowOff>0</xdr:rowOff>
    </xdr:from>
    <xdr:to>
      <xdr:col>40</xdr:col>
      <xdr:colOff>161925</xdr:colOff>
      <xdr:row>47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47</xdr:row>
      <xdr:rowOff>0</xdr:rowOff>
    </xdr:from>
    <xdr:to>
      <xdr:col>39</xdr:col>
      <xdr:colOff>66675</xdr:colOff>
      <xdr:row>47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47</xdr:row>
      <xdr:rowOff>0</xdr:rowOff>
    </xdr:from>
    <xdr:to>
      <xdr:col>39</xdr:col>
      <xdr:colOff>66675</xdr:colOff>
      <xdr:row>47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47</xdr:row>
      <xdr:rowOff>0</xdr:rowOff>
    </xdr:from>
    <xdr:to>
      <xdr:col>40</xdr:col>
      <xdr:colOff>161925</xdr:colOff>
      <xdr:row>47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47</xdr:row>
      <xdr:rowOff>0</xdr:rowOff>
    </xdr:from>
    <xdr:to>
      <xdr:col>39</xdr:col>
      <xdr:colOff>66675</xdr:colOff>
      <xdr:row>47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47</xdr:row>
      <xdr:rowOff>0</xdr:rowOff>
    </xdr:from>
    <xdr:to>
      <xdr:col>39</xdr:col>
      <xdr:colOff>66675</xdr:colOff>
      <xdr:row>47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47</xdr:row>
      <xdr:rowOff>0</xdr:rowOff>
    </xdr:from>
    <xdr:to>
      <xdr:col>40</xdr:col>
      <xdr:colOff>161925</xdr:colOff>
      <xdr:row>47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47</xdr:row>
      <xdr:rowOff>0</xdr:rowOff>
    </xdr:from>
    <xdr:to>
      <xdr:col>39</xdr:col>
      <xdr:colOff>66675</xdr:colOff>
      <xdr:row>47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47</xdr:row>
      <xdr:rowOff>0</xdr:rowOff>
    </xdr:from>
    <xdr:to>
      <xdr:col>39</xdr:col>
      <xdr:colOff>66675</xdr:colOff>
      <xdr:row>47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47</xdr:row>
      <xdr:rowOff>0</xdr:rowOff>
    </xdr:from>
    <xdr:to>
      <xdr:col>40</xdr:col>
      <xdr:colOff>161925</xdr:colOff>
      <xdr:row>47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47</xdr:row>
      <xdr:rowOff>0</xdr:rowOff>
    </xdr:from>
    <xdr:to>
      <xdr:col>39</xdr:col>
      <xdr:colOff>66675</xdr:colOff>
      <xdr:row>47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47</xdr:row>
      <xdr:rowOff>0</xdr:rowOff>
    </xdr:from>
    <xdr:to>
      <xdr:col>39</xdr:col>
      <xdr:colOff>66675</xdr:colOff>
      <xdr:row>47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47</xdr:row>
      <xdr:rowOff>0</xdr:rowOff>
    </xdr:from>
    <xdr:to>
      <xdr:col>40</xdr:col>
      <xdr:colOff>161925</xdr:colOff>
      <xdr:row>47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47</xdr:row>
      <xdr:rowOff>0</xdr:rowOff>
    </xdr:from>
    <xdr:to>
      <xdr:col>39</xdr:col>
      <xdr:colOff>66675</xdr:colOff>
      <xdr:row>47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47</xdr:row>
      <xdr:rowOff>0</xdr:rowOff>
    </xdr:from>
    <xdr:to>
      <xdr:col>39</xdr:col>
      <xdr:colOff>66675</xdr:colOff>
      <xdr:row>47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47</xdr:row>
      <xdr:rowOff>0</xdr:rowOff>
    </xdr:from>
    <xdr:to>
      <xdr:col>40</xdr:col>
      <xdr:colOff>161925</xdr:colOff>
      <xdr:row>47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47</xdr:row>
      <xdr:rowOff>0</xdr:rowOff>
    </xdr:from>
    <xdr:to>
      <xdr:col>39</xdr:col>
      <xdr:colOff>66675</xdr:colOff>
      <xdr:row>47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47</xdr:row>
      <xdr:rowOff>0</xdr:rowOff>
    </xdr:from>
    <xdr:to>
      <xdr:col>39</xdr:col>
      <xdr:colOff>66675</xdr:colOff>
      <xdr:row>47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47</xdr:row>
      <xdr:rowOff>0</xdr:rowOff>
    </xdr:from>
    <xdr:to>
      <xdr:col>40</xdr:col>
      <xdr:colOff>161925</xdr:colOff>
      <xdr:row>47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47</xdr:row>
      <xdr:rowOff>0</xdr:rowOff>
    </xdr:from>
    <xdr:to>
      <xdr:col>39</xdr:col>
      <xdr:colOff>66675</xdr:colOff>
      <xdr:row>47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47</xdr:row>
      <xdr:rowOff>0</xdr:rowOff>
    </xdr:from>
    <xdr:to>
      <xdr:col>39</xdr:col>
      <xdr:colOff>66675</xdr:colOff>
      <xdr:row>47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47</xdr:row>
      <xdr:rowOff>0</xdr:rowOff>
    </xdr:from>
    <xdr:to>
      <xdr:col>40</xdr:col>
      <xdr:colOff>161925</xdr:colOff>
      <xdr:row>47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47</xdr:row>
      <xdr:rowOff>0</xdr:rowOff>
    </xdr:from>
    <xdr:to>
      <xdr:col>39</xdr:col>
      <xdr:colOff>66675</xdr:colOff>
      <xdr:row>47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47</xdr:row>
      <xdr:rowOff>0</xdr:rowOff>
    </xdr:from>
    <xdr:to>
      <xdr:col>39</xdr:col>
      <xdr:colOff>66675</xdr:colOff>
      <xdr:row>47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161925</xdr:colOff>
      <xdr:row>47</xdr:row>
      <xdr:rowOff>0</xdr:rowOff>
    </xdr:from>
    <xdr:to>
      <xdr:col>40</xdr:col>
      <xdr:colOff>161925</xdr:colOff>
      <xdr:row>47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66675</xdr:colOff>
      <xdr:row>47</xdr:row>
      <xdr:rowOff>0</xdr:rowOff>
    </xdr:from>
    <xdr:to>
      <xdr:col>39</xdr:col>
      <xdr:colOff>66675</xdr:colOff>
      <xdr:row>47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H173"/>
  <sheetViews>
    <sheetView showGridLines="0" tabSelected="1" topLeftCell="E6" zoomScaleNormal="100" workbookViewId="0">
      <selection activeCell="D10" sqref="D10:AA47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4" width="8.7109375" style="5" customWidth="1"/>
    <col min="5" max="5" width="12.7109375" style="5" customWidth="1"/>
    <col min="6" max="6" width="6.7109375" style="5" customWidth="1"/>
    <col min="7" max="7" width="4.28515625" style="5" customWidth="1"/>
    <col min="8" max="8" width="12.7109375" style="5" customWidth="1"/>
    <col min="9" max="9" width="6.7109375" style="5" customWidth="1"/>
    <col min="10" max="10" width="9.7109375" style="6" customWidth="1"/>
    <col min="11" max="27" width="9.7109375" style="5" customWidth="1"/>
    <col min="28" max="28" width="2.7109375" style="5" customWidth="1"/>
    <col min="29" max="16384" width="9.140625" style="5"/>
  </cols>
  <sheetData>
    <row r="1" spans="1:34" ht="12.75" customHeight="1" x14ac:dyDescent="0.2">
      <c r="A1" s="5">
        <v>1</v>
      </c>
      <c r="D1" s="2"/>
      <c r="E1" s="3"/>
      <c r="F1" s="3" t="s">
        <v>7</v>
      </c>
      <c r="G1" s="3" t="s">
        <v>15</v>
      </c>
      <c r="H1" s="2" t="s">
        <v>13</v>
      </c>
      <c r="I1" s="1"/>
      <c r="J1" s="1"/>
      <c r="K1" s="24"/>
      <c r="L1" s="24"/>
      <c r="M1" s="24"/>
      <c r="N1" s="1"/>
      <c r="O1" s="1"/>
      <c r="P1" s="1"/>
      <c r="Q1" s="24"/>
      <c r="R1" s="24"/>
      <c r="S1" s="24"/>
      <c r="T1" s="24"/>
      <c r="U1" s="24"/>
      <c r="V1" s="1"/>
      <c r="W1" s="1"/>
      <c r="X1" s="1"/>
      <c r="Y1" s="1"/>
      <c r="Z1" s="25"/>
      <c r="AA1" s="25"/>
    </row>
    <row r="2" spans="1:34" ht="12.75" customHeight="1" x14ac:dyDescent="0.2">
      <c r="D2" s="2"/>
      <c r="E2" s="3"/>
      <c r="F2" s="3" t="s">
        <v>4</v>
      </c>
      <c r="G2" s="3" t="s">
        <v>16</v>
      </c>
      <c r="H2" s="2" t="s">
        <v>5</v>
      </c>
      <c r="I2" s="1"/>
      <c r="J2" s="1"/>
      <c r="K2" s="24"/>
      <c r="L2" s="24"/>
      <c r="M2" s="24"/>
      <c r="N2" s="1"/>
      <c r="O2" s="1"/>
      <c r="P2" s="1"/>
      <c r="Q2" s="24"/>
      <c r="R2" s="24"/>
      <c r="S2" s="24"/>
      <c r="T2" s="24"/>
      <c r="U2" s="24"/>
      <c r="V2" s="1"/>
      <c r="W2" s="1"/>
      <c r="X2" s="1"/>
      <c r="Y2" s="1"/>
      <c r="Z2" s="25"/>
      <c r="AA2" s="25"/>
    </row>
    <row r="3" spans="1:34" ht="12.75" customHeight="1" x14ac:dyDescent="0.2">
      <c r="D3" s="3"/>
      <c r="E3" s="3"/>
      <c r="F3" s="3"/>
      <c r="G3" s="3" t="s">
        <v>17</v>
      </c>
      <c r="H3" s="2" t="s">
        <v>6</v>
      </c>
      <c r="I3" s="1"/>
      <c r="J3" s="1"/>
      <c r="K3" s="2"/>
      <c r="L3" s="2"/>
      <c r="M3" s="2"/>
      <c r="N3" s="1"/>
      <c r="O3" s="1"/>
      <c r="P3" s="1"/>
      <c r="Q3" s="2"/>
      <c r="R3" s="2"/>
      <c r="S3" s="2"/>
      <c r="T3" s="2"/>
      <c r="U3" s="2"/>
      <c r="V3" s="1"/>
      <c r="W3" s="1"/>
      <c r="X3" s="1"/>
      <c r="Y3" s="1"/>
      <c r="Z3" s="25"/>
      <c r="AA3" s="25"/>
    </row>
    <row r="4" spans="1:34" ht="12.75" customHeight="1" x14ac:dyDescent="0.2">
      <c r="D4" s="3"/>
      <c r="E4" s="4"/>
      <c r="F4" s="4"/>
      <c r="G4" s="3" t="s">
        <v>18</v>
      </c>
      <c r="H4" s="2" t="s">
        <v>14</v>
      </c>
      <c r="I4" s="1"/>
      <c r="J4" s="1"/>
      <c r="K4" s="2"/>
      <c r="L4" s="2"/>
      <c r="M4" s="2"/>
      <c r="N4" s="1"/>
      <c r="O4" s="1"/>
      <c r="P4" s="1"/>
      <c r="Q4" s="2"/>
      <c r="R4" s="2"/>
      <c r="S4" s="2"/>
      <c r="T4" s="2"/>
      <c r="U4" s="2"/>
      <c r="V4" s="1"/>
      <c r="W4" s="1"/>
      <c r="X4" s="1"/>
      <c r="Y4" s="1"/>
      <c r="Z4" s="25"/>
      <c r="AA4" s="25"/>
    </row>
    <row r="5" spans="1:34" ht="12.75" customHeight="1" x14ac:dyDescent="0.2">
      <c r="D5" s="3"/>
      <c r="E5" s="4"/>
      <c r="F5" s="4"/>
      <c r="G5" s="3"/>
      <c r="H5" s="2"/>
      <c r="I5" s="1"/>
      <c r="J5" s="1"/>
      <c r="K5" s="2"/>
      <c r="L5" s="2"/>
      <c r="M5" s="2"/>
      <c r="N5" s="1"/>
      <c r="O5" s="1"/>
      <c r="P5" s="1"/>
      <c r="Q5" s="2"/>
      <c r="R5" s="2"/>
      <c r="S5" s="2"/>
      <c r="T5" s="2"/>
      <c r="U5" s="2"/>
      <c r="V5" s="1"/>
      <c r="W5" s="1"/>
      <c r="X5" s="1"/>
      <c r="Y5" s="1"/>
      <c r="Z5" s="25"/>
      <c r="AA5" s="25"/>
    </row>
    <row r="6" spans="1:34" ht="12.75" customHeight="1" thickBot="1" x14ac:dyDescent="0.25"/>
    <row r="7" spans="1:34" ht="12.75" customHeight="1" thickBot="1" x14ac:dyDescent="0.25">
      <c r="B7" s="27" t="s">
        <v>10</v>
      </c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C7" s="21">
        <v>1</v>
      </c>
      <c r="AD7" s="22" t="s">
        <v>3</v>
      </c>
      <c r="AE7" s="23"/>
      <c r="AF7" s="23"/>
      <c r="AG7" s="23"/>
      <c r="AH7" s="23"/>
    </row>
    <row r="8" spans="1:34" ht="12.75" customHeight="1" thickBot="1" x14ac:dyDescent="0.25">
      <c r="B8" s="28">
        <v>8</v>
      </c>
      <c r="D8" s="73" t="s">
        <v>8</v>
      </c>
      <c r="E8" s="73"/>
      <c r="F8" s="73"/>
      <c r="G8" s="73"/>
      <c r="H8" s="73"/>
      <c r="I8" s="73"/>
      <c r="J8" s="26" t="s">
        <v>28</v>
      </c>
      <c r="K8" s="26" t="s">
        <v>21</v>
      </c>
      <c r="L8" s="26" t="s">
        <v>22</v>
      </c>
      <c r="M8" s="26" t="s">
        <v>22</v>
      </c>
      <c r="N8" s="26" t="s">
        <v>20</v>
      </c>
      <c r="O8" s="26" t="s">
        <v>20</v>
      </c>
      <c r="P8" s="26" t="s">
        <v>36</v>
      </c>
      <c r="Q8" s="26" t="s">
        <v>34</v>
      </c>
      <c r="R8" s="26" t="s">
        <v>35</v>
      </c>
      <c r="S8" s="26" t="s">
        <v>39</v>
      </c>
      <c r="T8" s="26" t="s">
        <v>38</v>
      </c>
      <c r="U8" s="26" t="s">
        <v>37</v>
      </c>
      <c r="V8" s="26" t="s">
        <v>25</v>
      </c>
      <c r="W8" s="26" t="s">
        <v>40</v>
      </c>
      <c r="X8" s="26" t="s">
        <v>26</v>
      </c>
      <c r="Y8" s="26"/>
      <c r="Z8" s="26"/>
      <c r="AA8" s="26"/>
    </row>
    <row r="9" spans="1:34" ht="12.75" customHeight="1" thickBot="1" x14ac:dyDescent="0.25">
      <c r="D9" s="72" t="s">
        <v>9</v>
      </c>
      <c r="E9" s="72"/>
      <c r="F9" s="72"/>
      <c r="G9" s="72"/>
      <c r="H9" s="72"/>
      <c r="I9" s="72"/>
      <c r="J9" s="20"/>
      <c r="K9" s="20"/>
      <c r="L9" s="37" t="s">
        <v>33</v>
      </c>
      <c r="M9" s="37" t="s">
        <v>27</v>
      </c>
      <c r="N9" s="20" t="s">
        <v>23</v>
      </c>
      <c r="O9" s="20" t="s">
        <v>24</v>
      </c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spans="1:34" ht="12.75" customHeight="1" x14ac:dyDescent="0.2">
      <c r="B10" s="83" t="s">
        <v>11</v>
      </c>
      <c r="D10" s="58" t="s">
        <v>0</v>
      </c>
      <c r="E10" s="46" t="s">
        <v>1</v>
      </c>
      <c r="F10" s="47"/>
      <c r="G10" s="47"/>
      <c r="H10" s="47"/>
      <c r="I10" s="48"/>
      <c r="J10" s="7" t="str">
        <f>IF(OR(TRIM(J8)=0,TRIM(J8)=""),"",IF(IFERROR(TRIM(INDEX(QryItemNamed,MATCH(TRIM(J8),ITEM,0),2)),"")="Y","SPECIAL",LEFT(IFERROR(TRIM(INDEX(ITEM,MATCH(TRIM(J8),ITEM,0))),""),3)))</f>
        <v>421</v>
      </c>
      <c r="K10" s="8" t="str">
        <f t="shared" ref="K10" si="0">IF(OR(TRIM(K8)=0,TRIM(K8)=""),"",IF(IFERROR(TRIM(INDEX(QryItemNamed,MATCH(TRIM(K8),ITEM,0),2)),"")="Y","SPECIAL",LEFT(IFERROR(TRIM(INDEX(ITEM,MATCH(TRIM(K8),ITEM,0))),""),3)))</f>
        <v>621</v>
      </c>
      <c r="L10" s="8" t="str">
        <f>IF(OR(TRIM(L8)=0,TRIM(L8)=""),"",IF(IFERROR(TRIM(INDEX(QryItemNamed,MATCH(TRIM(L8),ITEM,0),2)),"")="Y","SPECIAL",LEFT(IFERROR(TRIM(INDEX(ITEM,MATCH(TRIM(L8),ITEM,0))),""),3)))</f>
        <v>621</v>
      </c>
      <c r="M10" s="8" t="str">
        <f>IF(OR(TRIM(M8)=0,TRIM(M8)=""),"",IF(IFERROR(TRIM(INDEX(QryItemNamed,MATCH(TRIM(M8),ITEM,0),2)),"")="Y","SPECIAL",LEFT(IFERROR(TRIM(INDEX(ITEM,MATCH(TRIM(M8),ITEM,0))),""),3)))</f>
        <v>621</v>
      </c>
      <c r="N10" s="8" t="str">
        <f t="shared" ref="N10:Q10" si="1">IF(OR(TRIM(N8)=0,TRIM(N8)=""),"",IF(IFERROR(TRIM(INDEX(QryItemNamed,MATCH(TRIM(N8),ITEM,0),2)),"")="Y","SPECIAL",LEFT(IFERROR(TRIM(INDEX(ITEM,MATCH(TRIM(N8),ITEM,0))),""),3)))</f>
        <v>642</v>
      </c>
      <c r="O10" s="8" t="str">
        <f t="shared" si="1"/>
        <v>642</v>
      </c>
      <c r="P10" s="8" t="str">
        <f t="shared" ref="P10" si="2">IF(OR(TRIM(P8)=0,TRIM(P8)=""),"",IF(IFERROR(TRIM(INDEX(QryItemNamed,MATCH(TRIM(P8),ITEM,0),2)),"")="Y","SPECIAL",LEFT(IFERROR(TRIM(INDEX(ITEM,MATCH(TRIM(P8),ITEM,0))),""),3)))</f>
        <v>642</v>
      </c>
      <c r="Q10" s="8" t="str">
        <f t="shared" si="1"/>
        <v>642</v>
      </c>
      <c r="R10" s="8" t="str">
        <f t="shared" ref="R10:S10" si="3">IF(OR(TRIM(R8)=0,TRIM(R8)=""),"",IF(IFERROR(TRIM(INDEX(QryItemNamed,MATCH(TRIM(R8),ITEM,0),2)),"")="Y","SPECIAL",LEFT(IFERROR(TRIM(INDEX(ITEM,MATCH(TRIM(R8),ITEM,0))),""),3)))</f>
        <v>642</v>
      </c>
      <c r="S10" s="8" t="str">
        <f t="shared" si="3"/>
        <v>642</v>
      </c>
      <c r="T10" s="8" t="str">
        <f t="shared" ref="T10" si="4">IF(OR(TRIM(T8)=0,TRIM(T8)=""),"",IF(IFERROR(TRIM(INDEX(QryItemNamed,MATCH(TRIM(T8),ITEM,0),2)),"")="Y","SPECIAL",LEFT(IFERROR(TRIM(INDEX(ITEM,MATCH(TRIM(T8),ITEM,0))),""),3)))</f>
        <v>642</v>
      </c>
      <c r="U10" s="8" t="str">
        <f t="shared" ref="U10" si="5">IF(OR(TRIM(U8)=0,TRIM(U8)=""),"",IF(IFERROR(TRIM(INDEX(QryItemNamed,MATCH(TRIM(U8),ITEM,0),2)),"")="Y","SPECIAL",LEFT(IFERROR(TRIM(INDEX(ITEM,MATCH(TRIM(U8),ITEM,0))),""),3)))</f>
        <v>642</v>
      </c>
      <c r="V10" s="8" t="str">
        <f t="shared" ref="V10:AA10" si="6">IF(OR(TRIM(V8)=0,TRIM(V8)=""),"",IF(IFERROR(TRIM(INDEX(QryItemNamed,MATCH(TRIM(V8),ITEM,0),2)),"")="Y","SPECIAL",LEFT(IFERROR(TRIM(INDEX(ITEM,MATCH(TRIM(V8),ITEM,0))),""),3)))</f>
        <v>642</v>
      </c>
      <c r="W10" s="8" t="str">
        <f t="shared" si="6"/>
        <v>642</v>
      </c>
      <c r="X10" s="8" t="str">
        <f t="shared" si="6"/>
        <v>642</v>
      </c>
      <c r="Y10" s="8" t="str">
        <f t="shared" si="6"/>
        <v/>
      </c>
      <c r="Z10" s="8" t="str">
        <f t="shared" si="6"/>
        <v/>
      </c>
      <c r="AA10" s="8" t="str">
        <f t="shared" si="6"/>
        <v/>
      </c>
    </row>
    <row r="11" spans="1:34" ht="12.75" customHeight="1" x14ac:dyDescent="0.2">
      <c r="B11" s="84"/>
      <c r="D11" s="59"/>
      <c r="E11" s="49"/>
      <c r="F11" s="50"/>
      <c r="G11" s="50"/>
      <c r="H11" s="50"/>
      <c r="I11" s="51"/>
      <c r="J11" s="61" t="str">
        <f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MICROSURFACING, SURFACE COURSE</v>
      </c>
      <c r="K11" s="66" t="str">
        <f t="shared" ref="K11" si="7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RAISED PAVEMENT MARKER REMOVED</v>
      </c>
      <c r="L11" s="66" t="str">
        <f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RPM
(2-WAY YELLOW/YELLOW)</v>
      </c>
      <c r="M11" s="66" t="str">
        <f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RPM
(1-WAY WHITE)</v>
      </c>
      <c r="N11" s="65" t="str">
        <f t="shared" ref="N11:P11" si="8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EDGE LINE, 6", TYPE 1 (WHITE)</v>
      </c>
      <c r="O11" s="66" t="str">
        <f t="shared" si="8"/>
        <v>EDGE LINE, 6", TYPE 1 (YELLOW)</v>
      </c>
      <c r="P11" s="69" t="str">
        <f t="shared" si="8"/>
        <v>CENTER LINE, TYPE 1</v>
      </c>
      <c r="Q11" s="66" t="str">
        <f t="shared" ref="Q11" si="9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STOP LINE, TYPE 1</v>
      </c>
      <c r="R11" s="66" t="str">
        <f t="shared" ref="R11:S11" si="10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RAILROAD SYMBOL MARKING, TYPE 1</v>
      </c>
      <c r="S11" s="62" t="str">
        <f t="shared" si="10"/>
        <v>LANE ARROW, TYPE 1</v>
      </c>
      <c r="T11" s="66" t="str">
        <f t="shared" ref="T11" si="11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>DOTTED LINE, 6", TYPE 1</v>
      </c>
      <c r="U11" s="66" t="str">
        <f t="shared" ref="U11" si="12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YIELD LINE, TYPE 1</v>
      </c>
      <c r="V11" s="66" t="str">
        <f t="shared" ref="V11:AA11" si="13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REMOVAL OF PAVEMENT MARKING</v>
      </c>
      <c r="W11" s="66" t="str">
        <f t="shared" si="13"/>
        <v>REMOVAL OF PAVEMENT MARKING</v>
      </c>
      <c r="X11" s="66" t="str">
        <f t="shared" si="13"/>
        <v>REMOVAL OF PAVEMENT MARKING</v>
      </c>
      <c r="Y11" s="62" t="str">
        <f t="shared" si="13"/>
        <v/>
      </c>
      <c r="Z11" s="66" t="str">
        <f t="shared" si="13"/>
        <v/>
      </c>
      <c r="AA11" s="66" t="str">
        <f t="shared" si="13"/>
        <v/>
      </c>
    </row>
    <row r="12" spans="1:34" ht="12.75" customHeight="1" x14ac:dyDescent="0.2">
      <c r="B12" s="84"/>
      <c r="D12" s="59"/>
      <c r="E12" s="49"/>
      <c r="F12" s="50"/>
      <c r="G12" s="50"/>
      <c r="H12" s="50"/>
      <c r="I12" s="51"/>
      <c r="J12" s="61"/>
      <c r="K12" s="66"/>
      <c r="L12" s="66"/>
      <c r="M12" s="66"/>
      <c r="N12" s="65"/>
      <c r="O12" s="66"/>
      <c r="P12" s="69"/>
      <c r="Q12" s="66"/>
      <c r="R12" s="66"/>
      <c r="S12" s="63"/>
      <c r="T12" s="66"/>
      <c r="U12" s="66"/>
      <c r="V12" s="66"/>
      <c r="W12" s="66"/>
      <c r="X12" s="66"/>
      <c r="Y12" s="63"/>
      <c r="Z12" s="66"/>
      <c r="AA12" s="66"/>
    </row>
    <row r="13" spans="1:34" ht="12.75" customHeight="1" x14ac:dyDescent="0.2">
      <c r="B13" s="84"/>
      <c r="D13" s="59"/>
      <c r="E13" s="49"/>
      <c r="F13" s="50"/>
      <c r="G13" s="50"/>
      <c r="H13" s="50"/>
      <c r="I13" s="51"/>
      <c r="J13" s="61"/>
      <c r="K13" s="66"/>
      <c r="L13" s="66"/>
      <c r="M13" s="66"/>
      <c r="N13" s="65"/>
      <c r="O13" s="66"/>
      <c r="P13" s="69"/>
      <c r="Q13" s="66"/>
      <c r="R13" s="66"/>
      <c r="S13" s="63"/>
      <c r="T13" s="66"/>
      <c r="U13" s="66"/>
      <c r="V13" s="66"/>
      <c r="W13" s="66"/>
      <c r="X13" s="66"/>
      <c r="Y13" s="63"/>
      <c r="Z13" s="66"/>
      <c r="AA13" s="66"/>
    </row>
    <row r="14" spans="1:34" ht="12.75" customHeight="1" x14ac:dyDescent="0.2">
      <c r="B14" s="84"/>
      <c r="D14" s="59"/>
      <c r="E14" s="49"/>
      <c r="F14" s="50"/>
      <c r="G14" s="50"/>
      <c r="H14" s="50"/>
      <c r="I14" s="51"/>
      <c r="J14" s="61"/>
      <c r="K14" s="66"/>
      <c r="L14" s="66"/>
      <c r="M14" s="66"/>
      <c r="N14" s="65"/>
      <c r="O14" s="66"/>
      <c r="P14" s="69"/>
      <c r="Q14" s="66"/>
      <c r="R14" s="66"/>
      <c r="S14" s="63"/>
      <c r="T14" s="66"/>
      <c r="U14" s="66"/>
      <c r="V14" s="66"/>
      <c r="W14" s="66"/>
      <c r="X14" s="66"/>
      <c r="Y14" s="63"/>
      <c r="Z14" s="66"/>
      <c r="AA14" s="66"/>
    </row>
    <row r="15" spans="1:34" ht="12.75" customHeight="1" x14ac:dyDescent="0.2">
      <c r="B15" s="84"/>
      <c r="D15" s="59"/>
      <c r="E15" s="49"/>
      <c r="F15" s="50"/>
      <c r="G15" s="50"/>
      <c r="H15" s="50"/>
      <c r="I15" s="51"/>
      <c r="J15" s="61"/>
      <c r="K15" s="66"/>
      <c r="L15" s="66"/>
      <c r="M15" s="66"/>
      <c r="N15" s="65"/>
      <c r="O15" s="66"/>
      <c r="P15" s="69"/>
      <c r="Q15" s="66"/>
      <c r="R15" s="66"/>
      <c r="S15" s="63"/>
      <c r="T15" s="66"/>
      <c r="U15" s="66"/>
      <c r="V15" s="66"/>
      <c r="W15" s="66"/>
      <c r="X15" s="66"/>
      <c r="Y15" s="63"/>
      <c r="Z15" s="66"/>
      <c r="AA15" s="66"/>
    </row>
    <row r="16" spans="1:34" ht="12.75" customHeight="1" x14ac:dyDescent="0.2">
      <c r="B16" s="84"/>
      <c r="D16" s="59"/>
      <c r="E16" s="49"/>
      <c r="F16" s="50"/>
      <c r="G16" s="50"/>
      <c r="H16" s="50"/>
      <c r="I16" s="51"/>
      <c r="J16" s="61"/>
      <c r="K16" s="66"/>
      <c r="L16" s="66"/>
      <c r="M16" s="66"/>
      <c r="N16" s="65"/>
      <c r="O16" s="66"/>
      <c r="P16" s="69"/>
      <c r="Q16" s="66"/>
      <c r="R16" s="66"/>
      <c r="S16" s="63"/>
      <c r="T16" s="66"/>
      <c r="U16" s="66"/>
      <c r="V16" s="66"/>
      <c r="W16" s="66"/>
      <c r="X16" s="66"/>
      <c r="Y16" s="63"/>
      <c r="Z16" s="66"/>
      <c r="AA16" s="66"/>
    </row>
    <row r="17" spans="2:27" ht="12.75" customHeight="1" x14ac:dyDescent="0.2">
      <c r="B17" s="84"/>
      <c r="D17" s="59"/>
      <c r="E17" s="49"/>
      <c r="F17" s="50"/>
      <c r="G17" s="50"/>
      <c r="H17" s="50"/>
      <c r="I17" s="51"/>
      <c r="J17" s="61"/>
      <c r="K17" s="66"/>
      <c r="L17" s="66"/>
      <c r="M17" s="66"/>
      <c r="N17" s="65"/>
      <c r="O17" s="66"/>
      <c r="P17" s="69"/>
      <c r="Q17" s="66"/>
      <c r="R17" s="66"/>
      <c r="S17" s="63"/>
      <c r="T17" s="66"/>
      <c r="U17" s="66"/>
      <c r="V17" s="66"/>
      <c r="W17" s="66"/>
      <c r="X17" s="66"/>
      <c r="Y17" s="63"/>
      <c r="Z17" s="66"/>
      <c r="AA17" s="66"/>
    </row>
    <row r="18" spans="2:27" ht="6.4" customHeight="1" x14ac:dyDescent="0.2">
      <c r="B18" s="84"/>
      <c r="D18" s="59"/>
      <c r="E18" s="49"/>
      <c r="F18" s="50"/>
      <c r="G18" s="50"/>
      <c r="H18" s="50"/>
      <c r="I18" s="51"/>
      <c r="J18" s="61"/>
      <c r="K18" s="66"/>
      <c r="L18" s="66"/>
      <c r="M18" s="66"/>
      <c r="N18" s="65"/>
      <c r="O18" s="66"/>
      <c r="P18" s="69"/>
      <c r="Q18" s="66"/>
      <c r="R18" s="66"/>
      <c r="S18" s="63"/>
      <c r="T18" s="66"/>
      <c r="U18" s="66"/>
      <c r="V18" s="66"/>
      <c r="W18" s="66"/>
      <c r="X18" s="66"/>
      <c r="Y18" s="63"/>
      <c r="Z18" s="66"/>
      <c r="AA18" s="66"/>
    </row>
    <row r="19" spans="2:27" ht="12.75" customHeight="1" x14ac:dyDescent="0.2">
      <c r="B19" s="84"/>
      <c r="D19" s="59"/>
      <c r="E19" s="49"/>
      <c r="F19" s="50"/>
      <c r="G19" s="50"/>
      <c r="H19" s="50"/>
      <c r="I19" s="51"/>
      <c r="J19" s="61"/>
      <c r="K19" s="66"/>
      <c r="L19" s="66"/>
      <c r="M19" s="66"/>
      <c r="N19" s="65"/>
      <c r="O19" s="66"/>
      <c r="P19" s="69"/>
      <c r="Q19" s="66"/>
      <c r="R19" s="66"/>
      <c r="S19" s="63"/>
      <c r="T19" s="66"/>
      <c r="U19" s="66"/>
      <c r="V19" s="66"/>
      <c r="W19" s="66"/>
      <c r="X19" s="66"/>
      <c r="Y19" s="63"/>
      <c r="Z19" s="66"/>
      <c r="AA19" s="66"/>
    </row>
    <row r="20" spans="2:27" ht="12.75" customHeight="1" x14ac:dyDescent="0.2">
      <c r="B20" s="84"/>
      <c r="D20" s="59"/>
      <c r="E20" s="49"/>
      <c r="F20" s="50"/>
      <c r="G20" s="50"/>
      <c r="H20" s="50"/>
      <c r="I20" s="51"/>
      <c r="J20" s="61"/>
      <c r="K20" s="66"/>
      <c r="L20" s="66"/>
      <c r="M20" s="66"/>
      <c r="N20" s="65"/>
      <c r="O20" s="66"/>
      <c r="P20" s="69"/>
      <c r="Q20" s="66"/>
      <c r="R20" s="66"/>
      <c r="S20" s="63"/>
      <c r="T20" s="66"/>
      <c r="U20" s="66"/>
      <c r="V20" s="66"/>
      <c r="W20" s="66"/>
      <c r="X20" s="66"/>
      <c r="Y20" s="63"/>
      <c r="Z20" s="66"/>
      <c r="AA20" s="66"/>
    </row>
    <row r="21" spans="2:27" ht="12.75" customHeight="1" x14ac:dyDescent="0.2">
      <c r="B21" s="84"/>
      <c r="D21" s="59"/>
      <c r="E21" s="49"/>
      <c r="F21" s="50"/>
      <c r="G21" s="50"/>
      <c r="H21" s="50"/>
      <c r="I21" s="51"/>
      <c r="J21" s="61"/>
      <c r="K21" s="66"/>
      <c r="L21" s="66"/>
      <c r="M21" s="66"/>
      <c r="N21" s="65"/>
      <c r="O21" s="66"/>
      <c r="P21" s="69"/>
      <c r="Q21" s="66"/>
      <c r="R21" s="66"/>
      <c r="S21" s="63"/>
      <c r="T21" s="66"/>
      <c r="U21" s="66"/>
      <c r="V21" s="66"/>
      <c r="W21" s="66"/>
      <c r="X21" s="66"/>
      <c r="Y21" s="63"/>
      <c r="Z21" s="66"/>
      <c r="AA21" s="66"/>
    </row>
    <row r="22" spans="2:27" ht="12.75" customHeight="1" x14ac:dyDescent="0.2">
      <c r="B22" s="84"/>
      <c r="D22" s="59"/>
      <c r="E22" s="49"/>
      <c r="F22" s="50"/>
      <c r="G22" s="50"/>
      <c r="H22" s="50"/>
      <c r="I22" s="51"/>
      <c r="J22" s="61"/>
      <c r="K22" s="66"/>
      <c r="L22" s="66"/>
      <c r="M22" s="66"/>
      <c r="N22" s="65"/>
      <c r="O22" s="66"/>
      <c r="P22" s="69"/>
      <c r="Q22" s="66"/>
      <c r="R22" s="66"/>
      <c r="S22" s="64"/>
      <c r="T22" s="66"/>
      <c r="U22" s="66"/>
      <c r="V22" s="66"/>
      <c r="W22" s="66"/>
      <c r="X22" s="66"/>
      <c r="Y22" s="64"/>
      <c r="Z22" s="66"/>
      <c r="AA22" s="66"/>
    </row>
    <row r="23" spans="2:27" ht="12.75" customHeight="1" thickBot="1" x14ac:dyDescent="0.25">
      <c r="B23" s="85"/>
      <c r="D23" s="60"/>
      <c r="E23" s="52"/>
      <c r="F23" s="53"/>
      <c r="G23" s="53"/>
      <c r="H23" s="53"/>
      <c r="I23" s="54"/>
      <c r="J23" s="9" t="str">
        <f>IF(OR(TRIM(J8)=0,TRIM(J8)=""),"",IF(IFERROR(TRIM(INDEX(QryItemNamed,MATCH(TRIM(J8),ITEM,0),3)),"")="LS","",IFERROR(TRIM(INDEX(QryItemNamed,MATCH(TRIM(J8),ITEM,0),3)),"")))</f>
        <v>SY</v>
      </c>
      <c r="K23" s="10" t="str">
        <f t="shared" ref="K23" si="14">IF(OR(TRIM(K8)=0,TRIM(K8)=""),"",IF(IFERROR(TRIM(INDEX(QryItemNamed,MATCH(TRIM(K8),ITEM,0),3)),"")="LS","",IFERROR(TRIM(INDEX(QryItemNamed,MATCH(TRIM(K8),ITEM,0),3)),"")))</f>
        <v>EACH</v>
      </c>
      <c r="L23" s="10" t="str">
        <f>IF(OR(TRIM(L8)=0,TRIM(L8)=""),"",IF(IFERROR(TRIM(INDEX(QryItemNamed,MATCH(TRIM(L8),ITEM,0),3)),"")="LS","",IFERROR(TRIM(INDEX(QryItemNamed,MATCH(TRIM(L8),ITEM,0),3)),"")))</f>
        <v>EACH</v>
      </c>
      <c r="M23" s="10" t="str">
        <f>IF(OR(TRIM(M8)=0,TRIM(M8)=""),"",IF(IFERROR(TRIM(INDEX(QryItemNamed,MATCH(TRIM(M8),ITEM,0),3)),"")="LS","",IFERROR(TRIM(INDEX(QryItemNamed,MATCH(TRIM(M8),ITEM,0),3)),"")))</f>
        <v>EACH</v>
      </c>
      <c r="N23" s="10" t="str">
        <f t="shared" ref="N23:Q23" si="15">IF(OR(TRIM(N8)=0,TRIM(N8)=""),"",IF(IFERROR(TRIM(INDEX(QryItemNamed,MATCH(TRIM(N8),ITEM,0),3)),"")="LS","",IFERROR(TRIM(INDEX(QryItemNamed,MATCH(TRIM(N8),ITEM,0),3)),"")))</f>
        <v>MILE</v>
      </c>
      <c r="O23" s="10" t="str">
        <f t="shared" si="15"/>
        <v>MILE</v>
      </c>
      <c r="P23" s="10" t="str">
        <f t="shared" ref="P23" si="16">IF(OR(TRIM(P8)=0,TRIM(P8)=""),"",IF(IFERROR(TRIM(INDEX(QryItemNamed,MATCH(TRIM(P8),ITEM,0),3)),"")="LS","",IFERROR(TRIM(INDEX(QryItemNamed,MATCH(TRIM(P8),ITEM,0),3)),"")))</f>
        <v>MILE</v>
      </c>
      <c r="Q23" s="10" t="str">
        <f t="shared" si="15"/>
        <v>FT</v>
      </c>
      <c r="R23" s="10" t="str">
        <f t="shared" ref="R23:S23" si="17">IF(OR(TRIM(R8)=0,TRIM(R8)=""),"",IF(IFERROR(TRIM(INDEX(QryItemNamed,MATCH(TRIM(R8),ITEM,0),3)),"")="LS","",IFERROR(TRIM(INDEX(QryItemNamed,MATCH(TRIM(R8),ITEM,0),3)),"")))</f>
        <v>EACH</v>
      </c>
      <c r="S23" s="10" t="str">
        <f t="shared" si="17"/>
        <v>EACH</v>
      </c>
      <c r="T23" s="10" t="str">
        <f t="shared" ref="T23" si="18">IF(OR(TRIM(T8)=0,TRIM(T8)=""),"",IF(IFERROR(TRIM(INDEX(QryItemNamed,MATCH(TRIM(T8),ITEM,0),3)),"")="LS","",IFERROR(TRIM(INDEX(QryItemNamed,MATCH(TRIM(T8),ITEM,0),3)),"")))</f>
        <v>FT</v>
      </c>
      <c r="U23" s="10" t="str">
        <f t="shared" ref="U23" si="19">IF(OR(TRIM(U8)=0,TRIM(U8)=""),"",IF(IFERROR(TRIM(INDEX(QryItemNamed,MATCH(TRIM(U8),ITEM,0),3)),"")="LS","",IFERROR(TRIM(INDEX(QryItemNamed,MATCH(TRIM(U8),ITEM,0),3)),"")))</f>
        <v>FT</v>
      </c>
      <c r="V23" s="10" t="str">
        <f t="shared" ref="V23:AA23" si="20">IF(OR(TRIM(V8)=0,TRIM(V8)=""),"",IF(IFERROR(TRIM(INDEX(QryItemNamed,MATCH(TRIM(V8),ITEM,0),3)),"")="LS","",IFERROR(TRIM(INDEX(QryItemNamed,MATCH(TRIM(V8),ITEM,0),3)),"")))</f>
        <v>FT</v>
      </c>
      <c r="W23" s="10" t="str">
        <f t="shared" si="20"/>
        <v>EACH</v>
      </c>
      <c r="X23" s="10" t="str">
        <f t="shared" si="20"/>
        <v>MILE</v>
      </c>
      <c r="Y23" s="10" t="str">
        <f t="shared" si="20"/>
        <v/>
      </c>
      <c r="Z23" s="10" t="str">
        <f t="shared" si="20"/>
        <v/>
      </c>
      <c r="AA23" s="10" t="str">
        <f t="shared" si="20"/>
        <v/>
      </c>
    </row>
    <row r="24" spans="2:27" ht="12.75" customHeight="1" x14ac:dyDescent="0.2">
      <c r="B24" s="29"/>
      <c r="D24" s="11"/>
      <c r="E24" s="78" t="s">
        <v>29</v>
      </c>
      <c r="F24" s="79"/>
      <c r="G24" s="79"/>
      <c r="H24" s="79"/>
      <c r="I24" s="80"/>
      <c r="J24" s="34"/>
      <c r="K24" s="11"/>
      <c r="L24" s="11"/>
      <c r="M24" s="11"/>
      <c r="N24" s="33"/>
      <c r="O24" s="33"/>
      <c r="P24" s="33"/>
      <c r="Q24" s="33"/>
      <c r="R24" s="33"/>
      <c r="S24" s="11"/>
      <c r="T24" s="33"/>
      <c r="U24" s="33"/>
      <c r="V24" s="11"/>
      <c r="W24" s="11"/>
      <c r="X24" s="11"/>
      <c r="Y24" s="11"/>
      <c r="Z24" s="11"/>
      <c r="AA24" s="11"/>
    </row>
    <row r="25" spans="2:27" ht="12.75" customHeight="1" x14ac:dyDescent="0.2">
      <c r="B25" s="30">
        <v>1</v>
      </c>
      <c r="D25" s="15">
        <v>10</v>
      </c>
      <c r="E25" s="55">
        <v>62251.199999999997</v>
      </c>
      <c r="F25" s="57"/>
      <c r="G25" s="15" t="s">
        <v>2</v>
      </c>
      <c r="H25" s="55">
        <v>77616</v>
      </c>
      <c r="I25" s="56"/>
      <c r="J25" s="38">
        <v>46948</v>
      </c>
      <c r="K25" s="39">
        <v>192</v>
      </c>
      <c r="L25" s="15">
        <v>192</v>
      </c>
      <c r="M25" s="39"/>
      <c r="N25" s="32">
        <v>5.8</v>
      </c>
      <c r="O25" s="32"/>
      <c r="P25" s="32">
        <v>2.91</v>
      </c>
      <c r="Q25" s="32"/>
      <c r="R25" s="32"/>
      <c r="S25" s="15"/>
      <c r="T25" s="32"/>
      <c r="U25" s="32"/>
      <c r="V25" s="32"/>
      <c r="W25" s="32"/>
      <c r="X25" s="32">
        <v>8.7100000000000009</v>
      </c>
      <c r="Y25" s="15"/>
      <c r="Z25" s="15"/>
      <c r="AA25" s="15"/>
    </row>
    <row r="26" spans="2:27" ht="12.75" customHeight="1" x14ac:dyDescent="0.2">
      <c r="B26" s="30"/>
      <c r="D26" s="15"/>
      <c r="E26" s="55"/>
      <c r="F26" s="74"/>
      <c r="G26" s="74"/>
      <c r="H26" s="74"/>
      <c r="I26" s="56"/>
      <c r="J26" s="36"/>
      <c r="K26" s="15"/>
      <c r="L26" s="15"/>
      <c r="M26" s="39"/>
      <c r="N26" s="32"/>
      <c r="O26" s="32"/>
      <c r="P26" s="32"/>
      <c r="Q26" s="32"/>
      <c r="R26" s="32"/>
      <c r="S26" s="15"/>
      <c r="T26" s="32"/>
      <c r="U26" s="32"/>
      <c r="V26" s="15"/>
      <c r="W26" s="32"/>
      <c r="X26" s="32"/>
      <c r="Y26" s="15"/>
      <c r="Z26" s="15"/>
      <c r="AA26" s="15"/>
    </row>
    <row r="27" spans="2:27" ht="12.75" customHeight="1" x14ac:dyDescent="0.2">
      <c r="B27" s="30">
        <v>2</v>
      </c>
      <c r="D27" s="15"/>
      <c r="E27" s="55" t="s">
        <v>30</v>
      </c>
      <c r="F27" s="74"/>
      <c r="G27" s="74"/>
      <c r="H27" s="74"/>
      <c r="I27" s="56"/>
      <c r="J27" s="36"/>
      <c r="K27" s="39"/>
      <c r="L27" s="15"/>
      <c r="M27" s="39"/>
      <c r="N27" s="32"/>
      <c r="O27" s="32"/>
      <c r="P27" s="32"/>
      <c r="Q27" s="32"/>
      <c r="R27" s="32"/>
      <c r="S27" s="15"/>
      <c r="T27" s="32"/>
      <c r="U27" s="32"/>
      <c r="V27" s="32"/>
      <c r="W27" s="32"/>
      <c r="X27" s="32"/>
      <c r="Y27" s="15"/>
      <c r="Z27" s="15"/>
      <c r="AA27" s="15"/>
    </row>
    <row r="28" spans="2:27" ht="12.75" customHeight="1" x14ac:dyDescent="0.2">
      <c r="B28" s="30"/>
      <c r="D28" s="15">
        <v>11</v>
      </c>
      <c r="E28" s="55">
        <v>0</v>
      </c>
      <c r="F28" s="57"/>
      <c r="G28" s="15" t="s">
        <v>2</v>
      </c>
      <c r="H28" s="55">
        <v>16600</v>
      </c>
      <c r="I28" s="56"/>
      <c r="J28" s="36">
        <v>40061</v>
      </c>
      <c r="K28" s="39">
        <v>239</v>
      </c>
      <c r="L28" s="15">
        <v>207</v>
      </c>
      <c r="M28" s="39">
        <v>32</v>
      </c>
      <c r="N28" s="32">
        <v>6.29</v>
      </c>
      <c r="O28" s="32"/>
      <c r="P28" s="32">
        <v>3.14</v>
      </c>
      <c r="Q28" s="32">
        <v>51</v>
      </c>
      <c r="R28" s="39">
        <v>2</v>
      </c>
      <c r="S28" s="15"/>
      <c r="T28" s="39"/>
      <c r="U28" s="39"/>
      <c r="V28" s="32">
        <v>51</v>
      </c>
      <c r="W28" s="32">
        <v>2</v>
      </c>
      <c r="X28" s="32">
        <v>9.43</v>
      </c>
      <c r="Y28" s="15"/>
      <c r="Z28" s="15"/>
      <c r="AA28" s="15"/>
    </row>
    <row r="29" spans="2:27" ht="12.75" customHeight="1" x14ac:dyDescent="0.2">
      <c r="B29" s="30">
        <v>1</v>
      </c>
      <c r="D29" s="15">
        <v>12</v>
      </c>
      <c r="E29" s="55">
        <v>16600</v>
      </c>
      <c r="F29" s="57"/>
      <c r="G29" s="15" t="s">
        <v>2</v>
      </c>
      <c r="H29" s="55">
        <v>27800</v>
      </c>
      <c r="I29" s="56"/>
      <c r="J29" s="36">
        <v>27029</v>
      </c>
      <c r="K29" s="39">
        <v>157</v>
      </c>
      <c r="L29" s="15">
        <v>141</v>
      </c>
      <c r="M29" s="39">
        <v>16</v>
      </c>
      <c r="N29" s="32">
        <v>4.26</v>
      </c>
      <c r="O29" s="32"/>
      <c r="P29" s="32">
        <v>2.13</v>
      </c>
      <c r="Q29" s="32">
        <v>15</v>
      </c>
      <c r="R29" s="32"/>
      <c r="S29" s="15"/>
      <c r="T29" s="32"/>
      <c r="U29" s="32"/>
      <c r="V29" s="32">
        <v>15</v>
      </c>
      <c r="W29" s="32"/>
      <c r="X29" s="32">
        <v>6.39</v>
      </c>
      <c r="Y29" s="15"/>
      <c r="Z29" s="15"/>
      <c r="AA29" s="15"/>
    </row>
    <row r="30" spans="2:27" ht="12.75" customHeight="1" x14ac:dyDescent="0.2">
      <c r="B30" s="30"/>
      <c r="D30" s="15"/>
      <c r="E30" s="55"/>
      <c r="F30" s="74"/>
      <c r="G30" s="74"/>
      <c r="H30" s="74"/>
      <c r="I30" s="56"/>
      <c r="J30" s="36"/>
      <c r="K30" s="39"/>
      <c r="L30" s="15"/>
      <c r="M30" s="39"/>
      <c r="N30" s="32"/>
      <c r="O30" s="32"/>
      <c r="P30" s="32"/>
      <c r="Q30" s="32"/>
      <c r="R30" s="32"/>
      <c r="S30" s="15"/>
      <c r="T30" s="32"/>
      <c r="U30" s="32"/>
      <c r="V30" s="32"/>
      <c r="W30" s="32"/>
      <c r="X30" s="32"/>
      <c r="Y30" s="15"/>
      <c r="Z30" s="15"/>
      <c r="AA30" s="15"/>
    </row>
    <row r="31" spans="2:27" ht="12.75" customHeight="1" x14ac:dyDescent="0.2">
      <c r="B31" s="30">
        <v>1</v>
      </c>
      <c r="D31" s="15"/>
      <c r="E31" s="55" t="s">
        <v>31</v>
      </c>
      <c r="F31" s="74"/>
      <c r="G31" s="74"/>
      <c r="H31" s="74"/>
      <c r="I31" s="56"/>
      <c r="J31" s="36"/>
      <c r="K31" s="39"/>
      <c r="L31" s="15"/>
      <c r="M31" s="39"/>
      <c r="N31" s="32"/>
      <c r="O31" s="32"/>
      <c r="P31" s="32"/>
      <c r="Q31" s="32"/>
      <c r="R31" s="32"/>
      <c r="S31" s="15"/>
      <c r="T31" s="32"/>
      <c r="U31" s="32"/>
      <c r="V31" s="32"/>
      <c r="W31" s="32"/>
      <c r="X31" s="32"/>
      <c r="Y31" s="15"/>
      <c r="Z31" s="15"/>
      <c r="AA31" s="15"/>
    </row>
    <row r="32" spans="2:27" ht="12.75" customHeight="1" x14ac:dyDescent="0.2">
      <c r="B32" s="30"/>
      <c r="D32" s="15">
        <v>13</v>
      </c>
      <c r="E32" s="55">
        <v>20599.3</v>
      </c>
      <c r="F32" s="57"/>
      <c r="G32" s="15" t="s">
        <v>2</v>
      </c>
      <c r="H32" s="55">
        <v>21161</v>
      </c>
      <c r="I32" s="56"/>
      <c r="J32" s="36">
        <v>3013</v>
      </c>
      <c r="K32" s="15"/>
      <c r="L32" s="15"/>
      <c r="M32" s="15"/>
      <c r="N32" s="32">
        <v>0.27</v>
      </c>
      <c r="O32" s="32">
        <v>0.27</v>
      </c>
      <c r="P32" s="32"/>
      <c r="Q32" s="32"/>
      <c r="R32" s="15"/>
      <c r="S32" s="15">
        <v>3</v>
      </c>
      <c r="T32" s="15">
        <v>54</v>
      </c>
      <c r="U32" s="15">
        <v>54</v>
      </c>
      <c r="V32" s="32">
        <v>108</v>
      </c>
      <c r="W32" s="32">
        <v>3</v>
      </c>
      <c r="X32" s="32">
        <v>0.54</v>
      </c>
      <c r="Y32" s="15"/>
      <c r="Z32" s="15"/>
      <c r="AA32" s="15"/>
    </row>
    <row r="33" spans="2:34" ht="12.75" customHeight="1" x14ac:dyDescent="0.2">
      <c r="B33" s="30">
        <v>3</v>
      </c>
      <c r="D33" s="15"/>
      <c r="E33" s="55"/>
      <c r="F33" s="74"/>
      <c r="G33" s="74"/>
      <c r="H33" s="74"/>
      <c r="I33" s="56"/>
      <c r="J33" s="36"/>
      <c r="K33" s="15"/>
      <c r="L33" s="15"/>
      <c r="M33" s="15"/>
      <c r="N33" s="32"/>
      <c r="O33" s="32"/>
      <c r="P33" s="32"/>
      <c r="Q33" s="32"/>
      <c r="R33" s="15"/>
      <c r="S33" s="15"/>
      <c r="T33" s="15"/>
      <c r="U33" s="15"/>
      <c r="V33" s="32"/>
      <c r="W33" s="32"/>
      <c r="X33" s="32"/>
      <c r="Y33" s="15"/>
      <c r="Z33" s="15"/>
      <c r="AA33" s="15"/>
    </row>
    <row r="34" spans="2:34" ht="12.75" customHeight="1" x14ac:dyDescent="0.2">
      <c r="B34" s="30">
        <v>3</v>
      </c>
      <c r="D34" s="15"/>
      <c r="E34" s="55" t="s">
        <v>32</v>
      </c>
      <c r="F34" s="74"/>
      <c r="G34" s="74"/>
      <c r="H34" s="74"/>
      <c r="I34" s="56"/>
      <c r="J34" s="36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32"/>
      <c r="W34" s="15"/>
      <c r="X34" s="15"/>
      <c r="Y34" s="15"/>
      <c r="Z34" s="15"/>
      <c r="AA34" s="15"/>
    </row>
    <row r="35" spans="2:34" ht="12.75" customHeight="1" x14ac:dyDescent="0.2">
      <c r="B35" s="30"/>
      <c r="D35" s="15">
        <v>14</v>
      </c>
      <c r="E35" s="55">
        <v>29673.599999999999</v>
      </c>
      <c r="F35" s="57"/>
      <c r="G35" s="15" t="s">
        <v>2</v>
      </c>
      <c r="H35" s="55">
        <v>58500</v>
      </c>
      <c r="I35" s="56"/>
      <c r="J35" s="17">
        <v>82636</v>
      </c>
      <c r="K35" s="15">
        <v>360</v>
      </c>
      <c r="L35" s="15">
        <v>360</v>
      </c>
      <c r="M35" s="15"/>
      <c r="N35" s="15">
        <v>10.9</v>
      </c>
      <c r="O35" s="15"/>
      <c r="P35" s="15">
        <v>5.45</v>
      </c>
      <c r="Q35" s="15"/>
      <c r="R35" s="15"/>
      <c r="S35" s="15"/>
      <c r="T35" s="15"/>
      <c r="U35" s="15"/>
      <c r="V35" s="15"/>
      <c r="W35" s="15"/>
      <c r="X35" s="15">
        <v>16.350000000000001</v>
      </c>
      <c r="Y35" s="15"/>
      <c r="Z35" s="15"/>
      <c r="AA35" s="15"/>
    </row>
    <row r="36" spans="2:34" ht="12.75" customHeight="1" x14ac:dyDescent="0.2">
      <c r="B36" s="30"/>
      <c r="D36" s="15">
        <v>15</v>
      </c>
      <c r="E36" s="55">
        <v>58500</v>
      </c>
      <c r="F36" s="57"/>
      <c r="G36" s="15" t="s">
        <v>2</v>
      </c>
      <c r="H36" s="55">
        <v>78394.06</v>
      </c>
      <c r="I36" s="56"/>
      <c r="J36" s="17">
        <v>47114</v>
      </c>
      <c r="K36" s="15">
        <v>249</v>
      </c>
      <c r="L36" s="15">
        <v>249</v>
      </c>
      <c r="M36" s="15"/>
      <c r="N36" s="15">
        <v>7.54</v>
      </c>
      <c r="O36" s="15"/>
      <c r="P36" s="15">
        <v>3.77</v>
      </c>
      <c r="Q36" s="15"/>
      <c r="R36" s="15"/>
      <c r="S36" s="15"/>
      <c r="T36" s="15"/>
      <c r="U36" s="15"/>
      <c r="V36" s="15"/>
      <c r="W36" s="15"/>
      <c r="X36" s="15">
        <v>11.31</v>
      </c>
      <c r="Y36" s="15"/>
      <c r="Z36" s="15"/>
      <c r="AA36" s="15"/>
    </row>
    <row r="37" spans="2:34" ht="12.75" customHeight="1" x14ac:dyDescent="0.2">
      <c r="B37" s="30"/>
      <c r="D37" s="15">
        <v>15</v>
      </c>
      <c r="E37" s="55">
        <v>0</v>
      </c>
      <c r="F37" s="57"/>
      <c r="G37" s="15" t="s">
        <v>2</v>
      </c>
      <c r="H37" s="55">
        <v>3200</v>
      </c>
      <c r="I37" s="56"/>
      <c r="J37" s="17">
        <v>9031</v>
      </c>
      <c r="K37" s="15">
        <v>40</v>
      </c>
      <c r="L37" s="15">
        <v>40</v>
      </c>
      <c r="M37" s="15"/>
      <c r="N37" s="15">
        <v>1.21</v>
      </c>
      <c r="O37" s="15"/>
      <c r="P37" s="15">
        <v>0.61</v>
      </c>
      <c r="Q37" s="15"/>
      <c r="R37" s="15">
        <v>1</v>
      </c>
      <c r="S37" s="15"/>
      <c r="T37" s="15"/>
      <c r="U37" s="15"/>
      <c r="V37" s="15"/>
      <c r="W37" s="15">
        <v>1</v>
      </c>
      <c r="X37" s="15">
        <v>1.82</v>
      </c>
      <c r="Y37" s="15"/>
      <c r="Z37" s="15"/>
      <c r="AA37" s="15"/>
    </row>
    <row r="38" spans="2:34" ht="12.75" customHeight="1" x14ac:dyDescent="0.2">
      <c r="B38" s="30"/>
      <c r="D38" s="15">
        <v>16</v>
      </c>
      <c r="E38" s="55">
        <v>3200</v>
      </c>
      <c r="F38" s="57"/>
      <c r="G38" s="15" t="s">
        <v>2</v>
      </c>
      <c r="H38" s="55">
        <v>11352</v>
      </c>
      <c r="I38" s="56"/>
      <c r="J38" s="17">
        <v>22101</v>
      </c>
      <c r="K38" s="15">
        <v>102</v>
      </c>
      <c r="L38" s="15">
        <v>102</v>
      </c>
      <c r="M38" s="15"/>
      <c r="N38" s="15">
        <v>3.09</v>
      </c>
      <c r="O38" s="15"/>
      <c r="P38" s="15">
        <v>1.54</v>
      </c>
      <c r="Q38" s="15"/>
      <c r="R38" s="15">
        <v>1</v>
      </c>
      <c r="S38" s="15"/>
      <c r="T38" s="15"/>
      <c r="U38" s="15"/>
      <c r="V38" s="15"/>
      <c r="W38" s="15">
        <v>1</v>
      </c>
      <c r="X38" s="15">
        <v>4.63</v>
      </c>
      <c r="Y38" s="15"/>
      <c r="Z38" s="15"/>
      <c r="AA38" s="15"/>
    </row>
    <row r="39" spans="2:34" ht="12.75" customHeight="1" x14ac:dyDescent="0.2">
      <c r="B39" s="30"/>
      <c r="D39" s="15"/>
      <c r="E39" s="55"/>
      <c r="F39" s="57"/>
      <c r="G39" s="15"/>
      <c r="H39" s="55"/>
      <c r="I39" s="56"/>
      <c r="J39" s="17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</row>
    <row r="40" spans="2:34" ht="12.75" customHeight="1" x14ac:dyDescent="0.2">
      <c r="B40" s="30"/>
      <c r="D40" s="15"/>
      <c r="E40" s="55"/>
      <c r="F40" s="57"/>
      <c r="G40" s="15"/>
      <c r="H40" s="55"/>
      <c r="I40" s="56"/>
      <c r="J40" s="17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</row>
    <row r="41" spans="2:34" ht="12.75" customHeight="1" x14ac:dyDescent="0.2">
      <c r="B41" s="30"/>
      <c r="D41" s="15"/>
      <c r="E41" s="55"/>
      <c r="F41" s="57"/>
      <c r="G41" s="15"/>
      <c r="H41" s="55"/>
      <c r="I41" s="56"/>
      <c r="J41" s="3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</row>
    <row r="42" spans="2:34" ht="12.75" customHeight="1" x14ac:dyDescent="0.2">
      <c r="B42" s="30"/>
      <c r="D42" s="15"/>
      <c r="E42" s="16"/>
      <c r="F42" s="17"/>
      <c r="G42" s="15"/>
      <c r="H42" s="16"/>
      <c r="I42" s="18"/>
      <c r="J42" s="17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</row>
    <row r="43" spans="2:34" ht="12.75" customHeight="1" x14ac:dyDescent="0.2">
      <c r="B43" s="30"/>
      <c r="D43" s="15"/>
      <c r="E43" s="16"/>
      <c r="F43" s="17"/>
      <c r="G43" s="15"/>
      <c r="H43" s="16"/>
      <c r="I43" s="18"/>
      <c r="J43" s="17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</row>
    <row r="44" spans="2:34" ht="12.75" customHeight="1" x14ac:dyDescent="0.2">
      <c r="B44" s="30"/>
      <c r="D44" s="15"/>
      <c r="E44" s="16"/>
      <c r="F44" s="17"/>
      <c r="G44" s="15"/>
      <c r="H44" s="16"/>
      <c r="I44" s="18"/>
      <c r="J44" s="17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</row>
    <row r="45" spans="2:34" ht="12.75" customHeight="1" x14ac:dyDescent="0.2">
      <c r="B45" s="30"/>
      <c r="D45" s="15"/>
      <c r="E45" s="16"/>
      <c r="F45" s="17"/>
      <c r="G45" s="15"/>
      <c r="H45" s="16"/>
      <c r="I45" s="18"/>
      <c r="J45" s="17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H45" s="5" t="s">
        <v>19</v>
      </c>
    </row>
    <row r="46" spans="2:34" ht="12.75" customHeight="1" thickBot="1" x14ac:dyDescent="0.25">
      <c r="B46" s="31"/>
      <c r="D46" s="81"/>
      <c r="E46" s="81"/>
      <c r="F46" s="81"/>
      <c r="G46" s="81"/>
      <c r="H46" s="81"/>
      <c r="I46" s="82"/>
      <c r="J46" s="36">
        <f>SUM(J24:J45)</f>
        <v>277933</v>
      </c>
      <c r="K46" s="17">
        <f t="shared" ref="K46:M46" si="21">SUM(K24:K45)</f>
        <v>1339</v>
      </c>
      <c r="L46" s="17">
        <f t="shared" si="21"/>
        <v>1291</v>
      </c>
      <c r="M46" s="17">
        <f t="shared" si="21"/>
        <v>48</v>
      </c>
      <c r="N46" s="40">
        <f t="shared" ref="N46:X46" si="22">SUM(N24:N45)</f>
        <v>39.36</v>
      </c>
      <c r="O46" s="40">
        <f t="shared" si="22"/>
        <v>0.27</v>
      </c>
      <c r="P46" s="40">
        <f t="shared" ref="P46" si="23">SUM(P24:P45)</f>
        <v>19.549999999999997</v>
      </c>
      <c r="Q46" s="40">
        <f t="shared" si="22"/>
        <v>66</v>
      </c>
      <c r="R46" s="36">
        <f t="shared" ref="R46:S46" si="24">SUM(R24:R45)</f>
        <v>4</v>
      </c>
      <c r="S46" s="17">
        <f t="shared" si="24"/>
        <v>3</v>
      </c>
      <c r="T46" s="36">
        <f t="shared" ref="T46" si="25">SUM(T24:T45)</f>
        <v>54</v>
      </c>
      <c r="U46" s="36">
        <f t="shared" ref="U46" si="26">SUM(U24:U45)</f>
        <v>54</v>
      </c>
      <c r="V46" s="17">
        <f t="shared" si="22"/>
        <v>174</v>
      </c>
      <c r="W46" s="36">
        <f t="shared" ref="W46" si="27">SUM(W24:W45)</f>
        <v>7</v>
      </c>
      <c r="X46" s="40">
        <f t="shared" si="22"/>
        <v>59.180000000000007</v>
      </c>
      <c r="Y46" s="17"/>
      <c r="Z46" s="17"/>
      <c r="AA46" s="17"/>
    </row>
    <row r="47" spans="2:34" ht="12.75" customHeight="1" x14ac:dyDescent="0.2">
      <c r="B47" s="5" t="s">
        <v>12</v>
      </c>
      <c r="D47" s="44"/>
      <c r="E47" s="44"/>
      <c r="F47" s="44"/>
      <c r="G47" s="44"/>
      <c r="H47" s="44"/>
      <c r="I47" s="45"/>
      <c r="J47" s="19">
        <f>IF(J8="","",IF(J23="",IF(SUM(COUNTIF(J24:J45,"LS")+COUNTIF(J24:J45,"LUMP"))&gt;0,"LS",""),IF(SUM(J24:J45)&gt;0,ROUNDUP(SUM(J24:J45),0),"")))</f>
        <v>277933</v>
      </c>
      <c r="K47" s="19">
        <f t="shared" ref="K47" si="28">IF(K8="","",IF(K23="",IF(SUM(COUNTIF(K24:K45,"LS")+COUNTIF(K24:K45,"LUMP"))&gt;0,"LS",""),IF(SUM(K24:K45)&gt;0,ROUNDUP(SUM(K24:K45),0),"")))</f>
        <v>1339</v>
      </c>
      <c r="L47" s="70">
        <f>L46+M46</f>
        <v>1339</v>
      </c>
      <c r="M47" s="71"/>
      <c r="N47" s="76">
        <f>N46+O46</f>
        <v>39.630000000000003</v>
      </c>
      <c r="O47" s="77"/>
      <c r="P47" s="41">
        <v>19.55</v>
      </c>
      <c r="Q47" s="19">
        <f t="shared" ref="Q47" si="29">IF(Q8="","",IF(Q23="",IF(SUM(COUNTIF(Q24:Q45,"LS")+COUNTIF(Q24:Q45,"LUMP"))&gt;0,"LS",""),IF(SUM(Q24:Q45)&gt;0,ROUNDUP(SUM(Q24:Q45),0),"")))</f>
        <v>66</v>
      </c>
      <c r="R47" s="19">
        <f t="shared" ref="R47:S47" si="30">IF(R8="","",IF(R23="",IF(SUM(COUNTIF(R24:R45,"LS")+COUNTIF(R24:R45,"LUMP"))&gt;0,"LS",""),IF(SUM(R24:R45)&gt;0,ROUNDUP(SUM(R24:R45),0),"")))</f>
        <v>4</v>
      </c>
      <c r="S47" s="19">
        <f t="shared" si="30"/>
        <v>3</v>
      </c>
      <c r="T47" s="19">
        <f t="shared" ref="T47" si="31">IF(T8="","",IF(T23="",IF(SUM(COUNTIF(T24:T45,"LS")+COUNTIF(T24:T45,"LUMP"))&gt;0,"LS",""),IF(SUM(T24:T45)&gt;0,ROUNDUP(SUM(T24:T45),0),"")))</f>
        <v>54</v>
      </c>
      <c r="U47" s="19">
        <f t="shared" ref="U47" si="32">IF(U8="","",IF(U23="",IF(SUM(COUNTIF(U24:U45,"LS")+COUNTIF(U24:U45,"LUMP"))&gt;0,"LS",""),IF(SUM(U24:U45)&gt;0,ROUNDUP(SUM(U24:U45),0),"")))</f>
        <v>54</v>
      </c>
      <c r="V47" s="19">
        <f>IF(V8="","",IF(V23="",IF(SUM(COUNTIF(V24:V45,"LS")+COUNTIF(V24:V45,"LUMP"))&gt;0,"LS",""),IF(SUM(V24:V45)&gt;0,ROUNDUP(SUM(V24:V45),0),"")))</f>
        <v>174</v>
      </c>
      <c r="W47" s="19">
        <f>W46</f>
        <v>7</v>
      </c>
      <c r="X47" s="41">
        <f>X46</f>
        <v>59.180000000000007</v>
      </c>
      <c r="Y47" s="19" t="str">
        <f>IF(Y8="","",IF(Y23="",IF(SUM(COUNTIF(Y24:Y45,"LS")+COUNTIF(Y24:Y45,"LUMP"))&gt;0,"LS",""),IF(SUM(Y24:Y45)&gt;0,ROUNDUP(SUM(Y24:Y45),0),"")))</f>
        <v/>
      </c>
      <c r="Z47" s="19" t="str">
        <f>IF(Z8="","",IF(Z23="",IF(SUM(COUNTIF(Z24:Z45,"LS")+COUNTIF(Z24:Z45,"LUMP"))&gt;0,"LS",""),IF(SUM(Z24:Z45)&gt;0,ROUNDUP(SUM(Z24:Z45),0),"")))</f>
        <v/>
      </c>
      <c r="AA47" s="19" t="str">
        <f>IF(AA8="","",IF(AA23="",IF(SUM(COUNTIF(AA24:AA45,"LS")+COUNTIF(AA24:AA45,"LUMP"))&gt;0,"LS",""),IF(SUM(AA24:AA45)&gt;0,ROUNDUP(SUM(AA24:AA45),0),"")))</f>
        <v/>
      </c>
    </row>
    <row r="48" spans="2:34" ht="12.75" customHeight="1" thickBot="1" x14ac:dyDescent="0.25"/>
    <row r="49" spans="2:27" ht="12.75" customHeight="1" thickBot="1" x14ac:dyDescent="0.25">
      <c r="B49" s="27" t="s">
        <v>10</v>
      </c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  <c r="Z49" s="67"/>
      <c r="AA49" s="67"/>
    </row>
    <row r="50" spans="2:27" ht="12.75" customHeight="1" thickBot="1" x14ac:dyDescent="0.25">
      <c r="B50" s="28"/>
      <c r="D50" s="75"/>
      <c r="E50" s="75"/>
      <c r="F50" s="75"/>
      <c r="G50" s="75"/>
      <c r="H50" s="75"/>
      <c r="I50" s="75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</row>
    <row r="51" spans="2:27" ht="12.75" customHeight="1" thickBot="1" x14ac:dyDescent="0.25">
      <c r="D51" s="68"/>
      <c r="E51" s="68"/>
      <c r="F51" s="68"/>
      <c r="G51" s="68"/>
      <c r="H51" s="68"/>
      <c r="I51" s="68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</row>
    <row r="52" spans="2:27" ht="12.75" customHeight="1" x14ac:dyDescent="0.2">
      <c r="B52" s="83" t="s">
        <v>11</v>
      </c>
      <c r="D52" s="58" t="s">
        <v>0</v>
      </c>
      <c r="E52" s="46" t="s">
        <v>1</v>
      </c>
      <c r="F52" s="47"/>
      <c r="G52" s="47"/>
      <c r="H52" s="47"/>
      <c r="I52" s="48"/>
      <c r="J52" s="7" t="str">
        <f t="shared" ref="J52:AA52" si="33">IF(OR(TRIM(J50)=0,TRIM(J50)=""),"",IF(IFERROR(TRIM(INDEX(QryItemNamed,MATCH(TRIM(J50),ITEM,0),2)),"")="Y","SPECIAL",LEFT(IFERROR(TRIM(INDEX(ITEM,MATCH(TRIM(J50),ITEM,0))),""),3)))</f>
        <v/>
      </c>
      <c r="K52" s="8" t="str">
        <f t="shared" si="33"/>
        <v/>
      </c>
      <c r="L52" s="8"/>
      <c r="M52" s="8"/>
      <c r="N52" s="8" t="str">
        <f t="shared" si="33"/>
        <v/>
      </c>
      <c r="O52" s="8" t="str">
        <f t="shared" si="33"/>
        <v/>
      </c>
      <c r="P52" s="8"/>
      <c r="Q52" s="8" t="str">
        <f t="shared" si="33"/>
        <v/>
      </c>
      <c r="R52" s="8"/>
      <c r="S52" s="8"/>
      <c r="T52" s="8"/>
      <c r="U52" s="8"/>
      <c r="V52" s="8" t="str">
        <f t="shared" si="33"/>
        <v/>
      </c>
      <c r="W52" s="8"/>
      <c r="X52" s="8" t="str">
        <f t="shared" si="33"/>
        <v/>
      </c>
      <c r="Y52" s="8" t="str">
        <f t="shared" si="33"/>
        <v/>
      </c>
      <c r="Z52" s="8" t="str">
        <f t="shared" si="33"/>
        <v/>
      </c>
      <c r="AA52" s="8" t="str">
        <f t="shared" si="33"/>
        <v/>
      </c>
    </row>
    <row r="53" spans="2:27" ht="12.75" customHeight="1" x14ac:dyDescent="0.2">
      <c r="B53" s="84"/>
      <c r="D53" s="59"/>
      <c r="E53" s="49"/>
      <c r="F53" s="50"/>
      <c r="G53" s="50"/>
      <c r="H53" s="50"/>
      <c r="I53" s="51"/>
      <c r="J53" s="61" t="str">
        <f t="shared" ref="J53:AA53" si="34">IF(OR(TRIM(J50)=0,TRIM(J50)=""),IF(J51="","",J51),IF(IFERROR(TRIM(INDEX(QryItemNamed,MATCH(TRIM(J50),ITEM,0),2)),"")="Y",TRIM(RIGHT(IFERROR(TRIM(INDEX(QryItemNamed,MATCH(TRIM(J50),ITEM,0),4)),"123456789012"),LEN(IFERROR(TRIM(INDEX(QryItemNamed,MATCH(TRIM(J50),ITEM,0),4)),"123456789012"))-9))&amp;J51,IFERROR(TRIM(INDEX(QryItemNamed,MATCH(TRIM(J50),ITEM,0),4))&amp;J51,"ITEM CODE DOES NOT EXIST IN ITEM MASTER")))</f>
        <v/>
      </c>
      <c r="K53" s="65" t="str">
        <f t="shared" si="34"/>
        <v/>
      </c>
      <c r="L53" s="43"/>
      <c r="M53" s="43"/>
      <c r="N53" s="65" t="str">
        <f t="shared" si="34"/>
        <v/>
      </c>
      <c r="O53" s="66" t="str">
        <f t="shared" si="34"/>
        <v/>
      </c>
      <c r="P53" s="42"/>
      <c r="Q53" s="66" t="str">
        <f t="shared" si="34"/>
        <v/>
      </c>
      <c r="R53" s="42"/>
      <c r="S53" s="42"/>
      <c r="T53" s="42"/>
      <c r="U53" s="42"/>
      <c r="V53" s="66" t="str">
        <f t="shared" si="34"/>
        <v/>
      </c>
      <c r="W53" s="42"/>
      <c r="X53" s="66" t="str">
        <f t="shared" si="34"/>
        <v/>
      </c>
      <c r="Y53" s="62" t="str">
        <f t="shared" si="34"/>
        <v/>
      </c>
      <c r="Z53" s="66" t="str">
        <f t="shared" si="34"/>
        <v/>
      </c>
      <c r="AA53" s="66" t="str">
        <f t="shared" si="34"/>
        <v/>
      </c>
    </row>
    <row r="54" spans="2:27" ht="12.75" customHeight="1" x14ac:dyDescent="0.2">
      <c r="B54" s="84"/>
      <c r="D54" s="59"/>
      <c r="E54" s="49"/>
      <c r="F54" s="50"/>
      <c r="G54" s="50"/>
      <c r="H54" s="50"/>
      <c r="I54" s="51"/>
      <c r="J54" s="61"/>
      <c r="K54" s="65"/>
      <c r="L54" s="43"/>
      <c r="M54" s="43"/>
      <c r="N54" s="65"/>
      <c r="O54" s="66"/>
      <c r="P54" s="42"/>
      <c r="Q54" s="66"/>
      <c r="R54" s="42"/>
      <c r="S54" s="42"/>
      <c r="T54" s="42"/>
      <c r="U54" s="42"/>
      <c r="V54" s="66"/>
      <c r="W54" s="42"/>
      <c r="X54" s="66"/>
      <c r="Y54" s="63"/>
      <c r="Z54" s="66"/>
      <c r="AA54" s="66"/>
    </row>
    <row r="55" spans="2:27" ht="12.75" customHeight="1" x14ac:dyDescent="0.2">
      <c r="B55" s="84"/>
      <c r="D55" s="59"/>
      <c r="E55" s="49"/>
      <c r="F55" s="50"/>
      <c r="G55" s="50"/>
      <c r="H55" s="50"/>
      <c r="I55" s="51"/>
      <c r="J55" s="61"/>
      <c r="K55" s="65"/>
      <c r="L55" s="43"/>
      <c r="M55" s="43"/>
      <c r="N55" s="65"/>
      <c r="O55" s="66"/>
      <c r="P55" s="42"/>
      <c r="Q55" s="66"/>
      <c r="R55" s="42"/>
      <c r="S55" s="42"/>
      <c r="T55" s="42"/>
      <c r="U55" s="42"/>
      <c r="V55" s="66"/>
      <c r="W55" s="42"/>
      <c r="X55" s="66"/>
      <c r="Y55" s="63"/>
      <c r="Z55" s="66"/>
      <c r="AA55" s="66"/>
    </row>
    <row r="56" spans="2:27" ht="12.75" customHeight="1" x14ac:dyDescent="0.2">
      <c r="B56" s="84"/>
      <c r="D56" s="59"/>
      <c r="E56" s="49"/>
      <c r="F56" s="50"/>
      <c r="G56" s="50"/>
      <c r="H56" s="50"/>
      <c r="I56" s="51"/>
      <c r="J56" s="61"/>
      <c r="K56" s="65"/>
      <c r="L56" s="43"/>
      <c r="M56" s="43"/>
      <c r="N56" s="65"/>
      <c r="O56" s="66"/>
      <c r="P56" s="42"/>
      <c r="Q56" s="66"/>
      <c r="R56" s="42"/>
      <c r="S56" s="42"/>
      <c r="T56" s="42"/>
      <c r="U56" s="42"/>
      <c r="V56" s="66"/>
      <c r="W56" s="42"/>
      <c r="X56" s="66"/>
      <c r="Y56" s="63"/>
      <c r="Z56" s="66"/>
      <c r="AA56" s="66"/>
    </row>
    <row r="57" spans="2:27" ht="12.75" customHeight="1" x14ac:dyDescent="0.2">
      <c r="B57" s="84"/>
      <c r="D57" s="59"/>
      <c r="E57" s="49"/>
      <c r="F57" s="50"/>
      <c r="G57" s="50"/>
      <c r="H57" s="50"/>
      <c r="I57" s="51"/>
      <c r="J57" s="61"/>
      <c r="K57" s="65"/>
      <c r="L57" s="43"/>
      <c r="M57" s="43"/>
      <c r="N57" s="65"/>
      <c r="O57" s="66"/>
      <c r="P57" s="42"/>
      <c r="Q57" s="66"/>
      <c r="R57" s="42"/>
      <c r="S57" s="42"/>
      <c r="T57" s="42"/>
      <c r="U57" s="42"/>
      <c r="V57" s="66"/>
      <c r="W57" s="42"/>
      <c r="X57" s="66"/>
      <c r="Y57" s="63"/>
      <c r="Z57" s="66"/>
      <c r="AA57" s="66"/>
    </row>
    <row r="58" spans="2:27" ht="12.75" customHeight="1" x14ac:dyDescent="0.2">
      <c r="B58" s="84"/>
      <c r="D58" s="59"/>
      <c r="E58" s="49"/>
      <c r="F58" s="50"/>
      <c r="G58" s="50"/>
      <c r="H58" s="50"/>
      <c r="I58" s="51"/>
      <c r="J58" s="61"/>
      <c r="K58" s="65"/>
      <c r="L58" s="43"/>
      <c r="M58" s="43"/>
      <c r="N58" s="65"/>
      <c r="O58" s="66"/>
      <c r="P58" s="42"/>
      <c r="Q58" s="66"/>
      <c r="R58" s="42"/>
      <c r="S58" s="42"/>
      <c r="T58" s="42"/>
      <c r="U58" s="42"/>
      <c r="V58" s="66"/>
      <c r="W58" s="42"/>
      <c r="X58" s="66"/>
      <c r="Y58" s="63"/>
      <c r="Z58" s="66"/>
      <c r="AA58" s="66"/>
    </row>
    <row r="59" spans="2:27" ht="12.75" customHeight="1" x14ac:dyDescent="0.2">
      <c r="B59" s="84"/>
      <c r="D59" s="59"/>
      <c r="E59" s="49"/>
      <c r="F59" s="50"/>
      <c r="G59" s="50"/>
      <c r="H59" s="50"/>
      <c r="I59" s="51"/>
      <c r="J59" s="61"/>
      <c r="K59" s="65"/>
      <c r="L59" s="43"/>
      <c r="M59" s="43"/>
      <c r="N59" s="65"/>
      <c r="O59" s="66"/>
      <c r="P59" s="42"/>
      <c r="Q59" s="66"/>
      <c r="R59" s="42"/>
      <c r="S59" s="42"/>
      <c r="T59" s="42"/>
      <c r="U59" s="42"/>
      <c r="V59" s="66"/>
      <c r="W59" s="42"/>
      <c r="X59" s="66"/>
      <c r="Y59" s="63"/>
      <c r="Z59" s="66"/>
      <c r="AA59" s="66"/>
    </row>
    <row r="60" spans="2:27" ht="12.75" customHeight="1" x14ac:dyDescent="0.2">
      <c r="B60" s="84"/>
      <c r="D60" s="59"/>
      <c r="E60" s="49"/>
      <c r="F60" s="50"/>
      <c r="G60" s="50"/>
      <c r="H60" s="50"/>
      <c r="I60" s="51"/>
      <c r="J60" s="61"/>
      <c r="K60" s="65"/>
      <c r="L60" s="43"/>
      <c r="M60" s="43"/>
      <c r="N60" s="65"/>
      <c r="O60" s="66"/>
      <c r="P60" s="42"/>
      <c r="Q60" s="66"/>
      <c r="R60" s="42"/>
      <c r="S60" s="42"/>
      <c r="T60" s="42"/>
      <c r="U60" s="42"/>
      <c r="V60" s="66"/>
      <c r="W60" s="42"/>
      <c r="X60" s="66"/>
      <c r="Y60" s="63"/>
      <c r="Z60" s="66"/>
      <c r="AA60" s="66"/>
    </row>
    <row r="61" spans="2:27" ht="12.75" customHeight="1" x14ac:dyDescent="0.2">
      <c r="B61" s="84"/>
      <c r="D61" s="59"/>
      <c r="E61" s="49"/>
      <c r="F61" s="50"/>
      <c r="G61" s="50"/>
      <c r="H61" s="50"/>
      <c r="I61" s="51"/>
      <c r="J61" s="61"/>
      <c r="K61" s="65"/>
      <c r="L61" s="43"/>
      <c r="M61" s="43"/>
      <c r="N61" s="65"/>
      <c r="O61" s="66"/>
      <c r="P61" s="42"/>
      <c r="Q61" s="66"/>
      <c r="R61" s="42"/>
      <c r="S61" s="42"/>
      <c r="T61" s="42"/>
      <c r="U61" s="42"/>
      <c r="V61" s="66"/>
      <c r="W61" s="42"/>
      <c r="X61" s="66"/>
      <c r="Y61" s="63"/>
      <c r="Z61" s="66"/>
      <c r="AA61" s="66"/>
    </row>
    <row r="62" spans="2:27" ht="12.75" customHeight="1" x14ac:dyDescent="0.2">
      <c r="B62" s="84"/>
      <c r="D62" s="59"/>
      <c r="E62" s="49"/>
      <c r="F62" s="50"/>
      <c r="G62" s="50"/>
      <c r="H62" s="50"/>
      <c r="I62" s="51"/>
      <c r="J62" s="61"/>
      <c r="K62" s="65"/>
      <c r="L62" s="43"/>
      <c r="M62" s="43"/>
      <c r="N62" s="65"/>
      <c r="O62" s="66"/>
      <c r="P62" s="42"/>
      <c r="Q62" s="66"/>
      <c r="R62" s="42"/>
      <c r="S62" s="42"/>
      <c r="T62" s="42"/>
      <c r="U62" s="42"/>
      <c r="V62" s="66"/>
      <c r="W62" s="42"/>
      <c r="X62" s="66"/>
      <c r="Y62" s="63"/>
      <c r="Z62" s="66"/>
      <c r="AA62" s="66"/>
    </row>
    <row r="63" spans="2:27" ht="12.75" customHeight="1" x14ac:dyDescent="0.2">
      <c r="B63" s="84"/>
      <c r="D63" s="59"/>
      <c r="E63" s="49"/>
      <c r="F63" s="50"/>
      <c r="G63" s="50"/>
      <c r="H63" s="50"/>
      <c r="I63" s="51"/>
      <c r="J63" s="61"/>
      <c r="K63" s="65"/>
      <c r="L63" s="43"/>
      <c r="M63" s="43"/>
      <c r="N63" s="65"/>
      <c r="O63" s="66"/>
      <c r="P63" s="42"/>
      <c r="Q63" s="66"/>
      <c r="R63" s="42"/>
      <c r="S63" s="42"/>
      <c r="T63" s="42"/>
      <c r="U63" s="42"/>
      <c r="V63" s="66"/>
      <c r="W63" s="42"/>
      <c r="X63" s="66"/>
      <c r="Y63" s="63"/>
      <c r="Z63" s="66"/>
      <c r="AA63" s="66"/>
    </row>
    <row r="64" spans="2:27" ht="12.75" customHeight="1" x14ac:dyDescent="0.2">
      <c r="B64" s="84"/>
      <c r="D64" s="59"/>
      <c r="E64" s="49"/>
      <c r="F64" s="50"/>
      <c r="G64" s="50"/>
      <c r="H64" s="50"/>
      <c r="I64" s="51"/>
      <c r="J64" s="61"/>
      <c r="K64" s="65"/>
      <c r="L64" s="43"/>
      <c r="M64" s="43"/>
      <c r="N64" s="65"/>
      <c r="O64" s="66"/>
      <c r="P64" s="42"/>
      <c r="Q64" s="66"/>
      <c r="R64" s="42"/>
      <c r="S64" s="42"/>
      <c r="T64" s="42"/>
      <c r="U64" s="42"/>
      <c r="V64" s="66"/>
      <c r="W64" s="42"/>
      <c r="X64" s="66"/>
      <c r="Y64" s="64"/>
      <c r="Z64" s="66"/>
      <c r="AA64" s="66"/>
    </row>
    <row r="65" spans="2:27" ht="12.75" customHeight="1" thickBot="1" x14ac:dyDescent="0.25">
      <c r="B65" s="85"/>
      <c r="D65" s="60"/>
      <c r="E65" s="52"/>
      <c r="F65" s="53"/>
      <c r="G65" s="53"/>
      <c r="H65" s="53"/>
      <c r="I65" s="54"/>
      <c r="J65" s="9" t="str">
        <f t="shared" ref="J65:AA65" si="35">IF(OR(TRIM(J50)=0,TRIM(J50)=""),"",IF(IFERROR(TRIM(INDEX(QryItemNamed,MATCH(TRIM(J50),ITEM,0),3)),"")="LS","",IFERROR(TRIM(INDEX(QryItemNamed,MATCH(TRIM(J50),ITEM,0),3)),"")))</f>
        <v/>
      </c>
      <c r="K65" s="10" t="str">
        <f t="shared" si="35"/>
        <v/>
      </c>
      <c r="L65" s="10"/>
      <c r="M65" s="10"/>
      <c r="N65" s="10" t="str">
        <f t="shared" si="35"/>
        <v/>
      </c>
      <c r="O65" s="10" t="str">
        <f t="shared" si="35"/>
        <v/>
      </c>
      <c r="P65" s="10"/>
      <c r="Q65" s="10" t="str">
        <f t="shared" si="35"/>
        <v/>
      </c>
      <c r="R65" s="10"/>
      <c r="S65" s="10"/>
      <c r="T65" s="10"/>
      <c r="U65" s="10"/>
      <c r="V65" s="10" t="str">
        <f t="shared" si="35"/>
        <v/>
      </c>
      <c r="W65" s="10"/>
      <c r="X65" s="10" t="str">
        <f t="shared" si="35"/>
        <v/>
      </c>
      <c r="Y65" s="10" t="str">
        <f t="shared" si="35"/>
        <v/>
      </c>
      <c r="Z65" s="10" t="str">
        <f t="shared" si="35"/>
        <v/>
      </c>
      <c r="AA65" s="10" t="str">
        <f t="shared" si="35"/>
        <v/>
      </c>
    </row>
    <row r="66" spans="2:27" ht="12.75" customHeight="1" x14ac:dyDescent="0.2">
      <c r="B66" s="29"/>
      <c r="D66" s="11"/>
      <c r="E66" s="12"/>
      <c r="F66" s="13"/>
      <c r="G66" s="11" t="s">
        <v>2</v>
      </c>
      <c r="H66" s="12"/>
      <c r="I66" s="14"/>
      <c r="J66" s="13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</row>
    <row r="67" spans="2:27" ht="12.75" customHeight="1" x14ac:dyDescent="0.2">
      <c r="B67" s="30"/>
      <c r="D67" s="15"/>
      <c r="E67" s="16"/>
      <c r="F67" s="17"/>
      <c r="G67" s="15"/>
      <c r="H67" s="16"/>
      <c r="I67" s="18"/>
      <c r="J67" s="17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</row>
    <row r="68" spans="2:27" ht="12.75" customHeight="1" x14ac:dyDescent="0.2">
      <c r="B68" s="30"/>
      <c r="D68" s="15"/>
      <c r="E68" s="16"/>
      <c r="F68" s="17"/>
      <c r="G68" s="15"/>
      <c r="H68" s="16"/>
      <c r="I68" s="18"/>
      <c r="J68" s="17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</row>
    <row r="69" spans="2:27" ht="12.75" customHeight="1" x14ac:dyDescent="0.2">
      <c r="B69" s="30"/>
      <c r="D69" s="15"/>
      <c r="E69" s="16"/>
      <c r="F69" s="17"/>
      <c r="G69" s="15"/>
      <c r="H69" s="16"/>
      <c r="I69" s="18"/>
      <c r="J69" s="17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</row>
    <row r="70" spans="2:27" ht="12.75" customHeight="1" x14ac:dyDescent="0.2">
      <c r="B70" s="30"/>
      <c r="D70" s="15"/>
      <c r="E70" s="16"/>
      <c r="F70" s="17"/>
      <c r="G70" s="15"/>
      <c r="H70" s="16"/>
      <c r="I70" s="18"/>
      <c r="J70" s="17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</row>
    <row r="71" spans="2:27" ht="12.75" customHeight="1" x14ac:dyDescent="0.2">
      <c r="B71" s="30"/>
      <c r="D71" s="15"/>
      <c r="E71" s="16"/>
      <c r="F71" s="17"/>
      <c r="G71" s="15"/>
      <c r="H71" s="16"/>
      <c r="I71" s="18"/>
      <c r="J71" s="17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</row>
    <row r="72" spans="2:27" ht="12.75" customHeight="1" x14ac:dyDescent="0.2">
      <c r="B72" s="30"/>
      <c r="D72" s="15"/>
      <c r="E72" s="16"/>
      <c r="F72" s="17"/>
      <c r="G72" s="15"/>
      <c r="H72" s="16"/>
      <c r="I72" s="18"/>
      <c r="J72" s="17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</row>
    <row r="73" spans="2:27" ht="12.75" customHeight="1" x14ac:dyDescent="0.2">
      <c r="B73" s="30"/>
      <c r="D73" s="15"/>
      <c r="E73" s="16"/>
      <c r="F73" s="17"/>
      <c r="G73" s="15"/>
      <c r="H73" s="16"/>
      <c r="I73" s="18"/>
      <c r="J73" s="17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</row>
    <row r="74" spans="2:27" ht="12.75" customHeight="1" x14ac:dyDescent="0.2">
      <c r="B74" s="30"/>
      <c r="D74" s="15"/>
      <c r="E74" s="16"/>
      <c r="F74" s="17"/>
      <c r="G74" s="15"/>
      <c r="H74" s="16"/>
      <c r="I74" s="18"/>
      <c r="J74" s="17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</row>
    <row r="75" spans="2:27" ht="12.75" customHeight="1" x14ac:dyDescent="0.2">
      <c r="B75" s="30"/>
      <c r="D75" s="15"/>
      <c r="E75" s="16"/>
      <c r="F75" s="17"/>
      <c r="G75" s="15"/>
      <c r="H75" s="16"/>
      <c r="I75" s="18"/>
      <c r="J75" s="17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</row>
    <row r="76" spans="2:27" ht="12.75" customHeight="1" x14ac:dyDescent="0.2">
      <c r="B76" s="30"/>
      <c r="D76" s="15"/>
      <c r="E76" s="16"/>
      <c r="F76" s="17"/>
      <c r="G76" s="15"/>
      <c r="H76" s="16"/>
      <c r="I76" s="18"/>
      <c r="J76" s="17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</row>
    <row r="77" spans="2:27" ht="12.75" customHeight="1" x14ac:dyDescent="0.2">
      <c r="B77" s="30"/>
      <c r="D77" s="15"/>
      <c r="E77" s="16"/>
      <c r="F77" s="17"/>
      <c r="G77" s="15"/>
      <c r="H77" s="16"/>
      <c r="I77" s="18"/>
      <c r="J77" s="17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</row>
    <row r="78" spans="2:27" ht="12.75" customHeight="1" x14ac:dyDescent="0.2">
      <c r="B78" s="30"/>
      <c r="D78" s="15"/>
      <c r="E78" s="16"/>
      <c r="F78" s="17"/>
      <c r="G78" s="15"/>
      <c r="H78" s="16"/>
      <c r="I78" s="18"/>
      <c r="J78" s="17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</row>
    <row r="79" spans="2:27" ht="12.75" customHeight="1" x14ac:dyDescent="0.2">
      <c r="B79" s="30"/>
      <c r="D79" s="15"/>
      <c r="E79" s="16"/>
      <c r="F79" s="17"/>
      <c r="G79" s="15"/>
      <c r="H79" s="16"/>
      <c r="I79" s="18"/>
      <c r="J79" s="17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</row>
    <row r="80" spans="2:27" ht="12.75" customHeight="1" x14ac:dyDescent="0.2">
      <c r="B80" s="30"/>
      <c r="D80" s="15"/>
      <c r="E80" s="16"/>
      <c r="F80" s="17"/>
      <c r="G80" s="15"/>
      <c r="H80" s="16"/>
      <c r="I80" s="18"/>
      <c r="J80" s="17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</row>
    <row r="81" spans="2:27" ht="12.75" customHeight="1" x14ac:dyDescent="0.2">
      <c r="B81" s="30"/>
      <c r="D81" s="15"/>
      <c r="E81" s="16"/>
      <c r="F81" s="17"/>
      <c r="G81" s="15"/>
      <c r="H81" s="16"/>
      <c r="I81" s="18"/>
      <c r="J81" s="17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</row>
    <row r="82" spans="2:27" ht="12.75" customHeight="1" x14ac:dyDescent="0.2">
      <c r="B82" s="30"/>
      <c r="D82" s="15"/>
      <c r="E82" s="16"/>
      <c r="F82" s="17"/>
      <c r="G82" s="15"/>
      <c r="H82" s="16"/>
      <c r="I82" s="18"/>
      <c r="J82" s="17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</row>
    <row r="83" spans="2:27" ht="12.75" customHeight="1" x14ac:dyDescent="0.2">
      <c r="B83" s="30"/>
      <c r="D83" s="15"/>
      <c r="E83" s="16"/>
      <c r="F83" s="17"/>
      <c r="G83" s="15"/>
      <c r="H83" s="16"/>
      <c r="I83" s="18"/>
      <c r="J83" s="17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</row>
    <row r="84" spans="2:27" ht="12.75" customHeight="1" x14ac:dyDescent="0.2">
      <c r="B84" s="30"/>
      <c r="D84" s="15"/>
      <c r="E84" s="16"/>
      <c r="F84" s="17"/>
      <c r="G84" s="15"/>
      <c r="H84" s="16"/>
      <c r="I84" s="18"/>
      <c r="J84" s="17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</row>
    <row r="85" spans="2:27" ht="12.75" customHeight="1" x14ac:dyDescent="0.2">
      <c r="B85" s="30"/>
      <c r="D85" s="15"/>
      <c r="E85" s="16"/>
      <c r="F85" s="17"/>
      <c r="G85" s="15"/>
      <c r="H85" s="16"/>
      <c r="I85" s="18"/>
      <c r="J85" s="17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</row>
    <row r="86" spans="2:27" ht="12.75" customHeight="1" x14ac:dyDescent="0.2">
      <c r="B86" s="30"/>
      <c r="D86" s="15"/>
      <c r="E86" s="16"/>
      <c r="F86" s="17"/>
      <c r="G86" s="15"/>
      <c r="H86" s="16"/>
      <c r="I86" s="18"/>
      <c r="J86" s="17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</row>
    <row r="87" spans="2:27" ht="12.75" customHeight="1" x14ac:dyDescent="0.2">
      <c r="B87" s="30"/>
      <c r="D87" s="15"/>
      <c r="E87" s="16"/>
      <c r="F87" s="17"/>
      <c r="G87" s="15"/>
      <c r="H87" s="16"/>
      <c r="I87" s="18"/>
      <c r="J87" s="17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</row>
    <row r="88" spans="2:27" ht="12.75" customHeight="1" thickBot="1" x14ac:dyDescent="0.25">
      <c r="B88" s="31"/>
      <c r="D88" s="15"/>
      <c r="E88" s="16"/>
      <c r="F88" s="17"/>
      <c r="G88" s="15"/>
      <c r="H88" s="16"/>
      <c r="I88" s="18"/>
      <c r="J88" s="17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</row>
    <row r="89" spans="2:27" ht="12.75" customHeight="1" x14ac:dyDescent="0.2">
      <c r="B89" s="5" t="s">
        <v>12</v>
      </c>
      <c r="D89" s="44"/>
      <c r="E89" s="44"/>
      <c r="F89" s="44"/>
      <c r="G89" s="44"/>
      <c r="H89" s="44"/>
      <c r="I89" s="45"/>
      <c r="J89" s="19" t="str">
        <f>IF(J50="","",IF(J65="",IF(SUM(COUNTIF(J66:J88,"LS")+COUNTIF(J66:J88,"LUMP"))&gt;0,"LS",""),IF(SUM(J66:J88)&gt;0,ROUNDUP(SUM(J66:J88),0),"")))</f>
        <v/>
      </c>
      <c r="K89" s="19" t="str">
        <f t="shared" ref="K89" si="36">IF(K50="","",IF(K65="",IF(SUM(COUNTIF(K66:K88,"LS")+COUNTIF(K66:K88,"LUMP"))&gt;0,"LS",""),IF(SUM(K66:K88)&gt;0,ROUNDUP(SUM(K66:K88),0),"")))</f>
        <v/>
      </c>
      <c r="L89" s="19"/>
      <c r="M89" s="19"/>
      <c r="N89" s="19" t="str">
        <f t="shared" ref="N89" si="37">IF(N50="","",IF(N65="",IF(SUM(COUNTIF(N66:N88,"LS")+COUNTIF(N66:N88,"LUMP"))&gt;0,"LS",""),IF(SUM(N66:N88)&gt;0,ROUNDUP(SUM(N66:N88),0),"")))</f>
        <v/>
      </c>
      <c r="O89" s="19" t="str">
        <f t="shared" ref="O89" si="38">IF(O50="","",IF(O65="",IF(SUM(COUNTIF(O66:O88,"LS")+COUNTIF(O66:O88,"LUMP"))&gt;0,"LS",""),IF(SUM(O66:O88)&gt;0,ROUNDUP(SUM(O66:O88),0),"")))</f>
        <v/>
      </c>
      <c r="P89" s="19"/>
      <c r="Q89" s="19" t="str">
        <f t="shared" ref="Q89" si="39">IF(Q50="","",IF(Q65="",IF(SUM(COUNTIF(Q66:Q88,"LS")+COUNTIF(Q66:Q88,"LUMP"))&gt;0,"LS",""),IF(SUM(Q66:Q88)&gt;0,ROUNDUP(SUM(Q66:Q88),0),"")))</f>
        <v/>
      </c>
      <c r="R89" s="19"/>
      <c r="S89" s="19"/>
      <c r="T89" s="19"/>
      <c r="U89" s="19"/>
      <c r="V89" s="19" t="str">
        <f t="shared" ref="V89" si="40">IF(V50="","",IF(V65="",IF(SUM(COUNTIF(V66:V88,"LS")+COUNTIF(V66:V88,"LUMP"))&gt;0,"LS",""),IF(SUM(V66:V88)&gt;0,ROUNDUP(SUM(V66:V88),0),"")))</f>
        <v/>
      </c>
      <c r="W89" s="19"/>
      <c r="X89" s="19" t="str">
        <f t="shared" ref="X89" si="41">IF(X50="","",IF(X65="",IF(SUM(COUNTIF(X66:X88,"LS")+COUNTIF(X66:X88,"LUMP"))&gt;0,"LS",""),IF(SUM(X66:X88)&gt;0,ROUNDUP(SUM(X66:X88),0),"")))</f>
        <v/>
      </c>
      <c r="Y89" s="19" t="str">
        <f t="shared" ref="Y89" si="42">IF(Y50="","",IF(Y65="",IF(SUM(COUNTIF(Y66:Y88,"LS")+COUNTIF(Y66:Y88,"LUMP"))&gt;0,"LS",""),IF(SUM(Y66:Y88)&gt;0,ROUNDUP(SUM(Y66:Y88),0),"")))</f>
        <v/>
      </c>
      <c r="Z89" s="19" t="str">
        <f t="shared" ref="Z89" si="43">IF(Z50="","",IF(Z65="",IF(SUM(COUNTIF(Z66:Z88,"LS")+COUNTIF(Z66:Z88,"LUMP"))&gt;0,"LS",""),IF(SUM(Z66:Z88)&gt;0,ROUNDUP(SUM(Z66:Z88),0),"")))</f>
        <v/>
      </c>
      <c r="AA89" s="19" t="str">
        <f t="shared" ref="AA89" si="44">IF(AA50="","",IF(AA65="",IF(SUM(COUNTIF(AA66:AA88,"LS")+COUNTIF(AA66:AA88,"LUMP"))&gt;0,"LS",""),IF(SUM(AA66:AA88)&gt;0,ROUNDUP(SUM(AA66:AA88),0),"")))</f>
        <v/>
      </c>
    </row>
    <row r="90" spans="2:27" ht="12.75" customHeight="1" thickBot="1" x14ac:dyDescent="0.25"/>
    <row r="91" spans="2:27" ht="12.75" customHeight="1" thickBot="1" x14ac:dyDescent="0.25">
      <c r="B91" s="27" t="s">
        <v>10</v>
      </c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</row>
    <row r="92" spans="2:27" ht="12.75" customHeight="1" thickBot="1" x14ac:dyDescent="0.25">
      <c r="B92" s="28"/>
      <c r="D92" s="75"/>
      <c r="E92" s="75"/>
      <c r="F92" s="75"/>
      <c r="G92" s="75"/>
      <c r="H92" s="75"/>
      <c r="I92" s="75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</row>
    <row r="93" spans="2:27" ht="12.75" customHeight="1" thickBot="1" x14ac:dyDescent="0.25">
      <c r="D93" s="68"/>
      <c r="E93" s="68"/>
      <c r="F93" s="68"/>
      <c r="G93" s="68"/>
      <c r="H93" s="68"/>
      <c r="I93" s="68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</row>
    <row r="94" spans="2:27" ht="12.75" customHeight="1" x14ac:dyDescent="0.2">
      <c r="B94" s="83" t="s">
        <v>11</v>
      </c>
      <c r="D94" s="58" t="s">
        <v>0</v>
      </c>
      <c r="E94" s="46" t="s">
        <v>1</v>
      </c>
      <c r="F94" s="47"/>
      <c r="G94" s="47"/>
      <c r="H94" s="47"/>
      <c r="I94" s="48"/>
      <c r="J94" s="7" t="str">
        <f t="shared" ref="J94:AA94" si="45">IF(OR(TRIM(J92)=0,TRIM(J92)=""),"",IF(IFERROR(TRIM(INDEX(QryItemNamed,MATCH(TRIM(J92),ITEM,0),2)),"")="Y","SPECIAL",LEFT(IFERROR(TRIM(INDEX(ITEM,MATCH(TRIM(J92),ITEM,0))),""),3)))</f>
        <v/>
      </c>
      <c r="K94" s="8" t="str">
        <f t="shared" si="45"/>
        <v/>
      </c>
      <c r="L94" s="8"/>
      <c r="M94" s="8"/>
      <c r="N94" s="8" t="str">
        <f t="shared" si="45"/>
        <v/>
      </c>
      <c r="O94" s="8" t="str">
        <f t="shared" si="45"/>
        <v/>
      </c>
      <c r="P94" s="8"/>
      <c r="Q94" s="8" t="str">
        <f t="shared" si="45"/>
        <v/>
      </c>
      <c r="R94" s="8"/>
      <c r="S94" s="8"/>
      <c r="T94" s="8"/>
      <c r="U94" s="8"/>
      <c r="V94" s="8" t="str">
        <f t="shared" si="45"/>
        <v/>
      </c>
      <c r="W94" s="8"/>
      <c r="X94" s="8" t="str">
        <f t="shared" si="45"/>
        <v/>
      </c>
      <c r="Y94" s="8" t="str">
        <f t="shared" si="45"/>
        <v/>
      </c>
      <c r="Z94" s="8" t="str">
        <f t="shared" si="45"/>
        <v/>
      </c>
      <c r="AA94" s="8" t="str">
        <f t="shared" si="45"/>
        <v/>
      </c>
    </row>
    <row r="95" spans="2:27" ht="12.75" customHeight="1" x14ac:dyDescent="0.2">
      <c r="B95" s="84"/>
      <c r="D95" s="59"/>
      <c r="E95" s="49"/>
      <c r="F95" s="50"/>
      <c r="G95" s="50"/>
      <c r="H95" s="50"/>
      <c r="I95" s="51"/>
      <c r="J95" s="61" t="str">
        <f t="shared" ref="J95:AA95" si="46">IF(OR(TRIM(J92)=0,TRIM(J92)=""),IF(J93="","",J93),IF(IFERROR(TRIM(INDEX(QryItemNamed,MATCH(TRIM(J92),ITEM,0),2)),"")="Y",TRIM(RIGHT(IFERROR(TRIM(INDEX(QryItemNamed,MATCH(TRIM(J92),ITEM,0),4)),"123456789012"),LEN(IFERROR(TRIM(INDEX(QryItemNamed,MATCH(TRIM(J92),ITEM,0),4)),"123456789012"))-9))&amp;J93,IFERROR(TRIM(INDEX(QryItemNamed,MATCH(TRIM(J92),ITEM,0),4))&amp;J93,"ITEM CODE DOES NOT EXIST IN ITEM MASTER")))</f>
        <v/>
      </c>
      <c r="K95" s="65" t="str">
        <f t="shared" si="46"/>
        <v/>
      </c>
      <c r="L95" s="43"/>
      <c r="M95" s="43"/>
      <c r="N95" s="65" t="str">
        <f t="shared" si="46"/>
        <v/>
      </c>
      <c r="O95" s="66" t="str">
        <f t="shared" si="46"/>
        <v/>
      </c>
      <c r="P95" s="42"/>
      <c r="Q95" s="66" t="str">
        <f t="shared" si="46"/>
        <v/>
      </c>
      <c r="R95" s="42"/>
      <c r="S95" s="42"/>
      <c r="T95" s="42"/>
      <c r="U95" s="42"/>
      <c r="V95" s="66" t="str">
        <f t="shared" si="46"/>
        <v/>
      </c>
      <c r="W95" s="42"/>
      <c r="X95" s="66" t="str">
        <f t="shared" si="46"/>
        <v/>
      </c>
      <c r="Y95" s="62" t="str">
        <f t="shared" si="46"/>
        <v/>
      </c>
      <c r="Z95" s="66" t="str">
        <f t="shared" si="46"/>
        <v/>
      </c>
      <c r="AA95" s="66" t="str">
        <f t="shared" si="46"/>
        <v/>
      </c>
    </row>
    <row r="96" spans="2:27" ht="12.75" customHeight="1" x14ac:dyDescent="0.2">
      <c r="B96" s="84"/>
      <c r="D96" s="59"/>
      <c r="E96" s="49"/>
      <c r="F96" s="50"/>
      <c r="G96" s="50"/>
      <c r="H96" s="50"/>
      <c r="I96" s="51"/>
      <c r="J96" s="61"/>
      <c r="K96" s="65"/>
      <c r="L96" s="43"/>
      <c r="M96" s="43"/>
      <c r="N96" s="65"/>
      <c r="O96" s="66"/>
      <c r="P96" s="42"/>
      <c r="Q96" s="66"/>
      <c r="R96" s="42"/>
      <c r="S96" s="42"/>
      <c r="T96" s="42"/>
      <c r="U96" s="42"/>
      <c r="V96" s="66"/>
      <c r="W96" s="42"/>
      <c r="X96" s="66"/>
      <c r="Y96" s="63"/>
      <c r="Z96" s="66"/>
      <c r="AA96" s="66"/>
    </row>
    <row r="97" spans="2:27" ht="12.75" customHeight="1" x14ac:dyDescent="0.2">
      <c r="B97" s="84"/>
      <c r="D97" s="59"/>
      <c r="E97" s="49"/>
      <c r="F97" s="50"/>
      <c r="G97" s="50"/>
      <c r="H97" s="50"/>
      <c r="I97" s="51"/>
      <c r="J97" s="61"/>
      <c r="K97" s="65"/>
      <c r="L97" s="43"/>
      <c r="M97" s="43"/>
      <c r="N97" s="65"/>
      <c r="O97" s="66"/>
      <c r="P97" s="42"/>
      <c r="Q97" s="66"/>
      <c r="R97" s="42"/>
      <c r="S97" s="42"/>
      <c r="T97" s="42"/>
      <c r="U97" s="42"/>
      <c r="V97" s="66"/>
      <c r="W97" s="42"/>
      <c r="X97" s="66"/>
      <c r="Y97" s="63"/>
      <c r="Z97" s="66"/>
      <c r="AA97" s="66"/>
    </row>
    <row r="98" spans="2:27" ht="12.75" customHeight="1" x14ac:dyDescent="0.2">
      <c r="B98" s="84"/>
      <c r="D98" s="59"/>
      <c r="E98" s="49"/>
      <c r="F98" s="50"/>
      <c r="G98" s="50"/>
      <c r="H98" s="50"/>
      <c r="I98" s="51"/>
      <c r="J98" s="61"/>
      <c r="K98" s="65"/>
      <c r="L98" s="43"/>
      <c r="M98" s="43"/>
      <c r="N98" s="65"/>
      <c r="O98" s="66"/>
      <c r="P98" s="42"/>
      <c r="Q98" s="66"/>
      <c r="R98" s="42"/>
      <c r="S98" s="42"/>
      <c r="T98" s="42"/>
      <c r="U98" s="42"/>
      <c r="V98" s="66"/>
      <c r="W98" s="42"/>
      <c r="X98" s="66"/>
      <c r="Y98" s="63"/>
      <c r="Z98" s="66"/>
      <c r="AA98" s="66"/>
    </row>
    <row r="99" spans="2:27" ht="12.75" customHeight="1" x14ac:dyDescent="0.2">
      <c r="B99" s="84"/>
      <c r="D99" s="59"/>
      <c r="E99" s="49"/>
      <c r="F99" s="50"/>
      <c r="G99" s="50"/>
      <c r="H99" s="50"/>
      <c r="I99" s="51"/>
      <c r="J99" s="61"/>
      <c r="K99" s="65"/>
      <c r="L99" s="43"/>
      <c r="M99" s="43"/>
      <c r="N99" s="65"/>
      <c r="O99" s="66"/>
      <c r="P99" s="42"/>
      <c r="Q99" s="66"/>
      <c r="R99" s="42"/>
      <c r="S99" s="42"/>
      <c r="T99" s="42"/>
      <c r="U99" s="42"/>
      <c r="V99" s="66"/>
      <c r="W99" s="42"/>
      <c r="X99" s="66"/>
      <c r="Y99" s="63"/>
      <c r="Z99" s="66"/>
      <c r="AA99" s="66"/>
    </row>
    <row r="100" spans="2:27" ht="12.75" customHeight="1" x14ac:dyDescent="0.2">
      <c r="B100" s="84"/>
      <c r="D100" s="59"/>
      <c r="E100" s="49"/>
      <c r="F100" s="50"/>
      <c r="G100" s="50"/>
      <c r="H100" s="50"/>
      <c r="I100" s="51"/>
      <c r="J100" s="61"/>
      <c r="K100" s="65"/>
      <c r="L100" s="43"/>
      <c r="M100" s="43"/>
      <c r="N100" s="65"/>
      <c r="O100" s="66"/>
      <c r="P100" s="42"/>
      <c r="Q100" s="66"/>
      <c r="R100" s="42"/>
      <c r="S100" s="42"/>
      <c r="T100" s="42"/>
      <c r="U100" s="42"/>
      <c r="V100" s="66"/>
      <c r="W100" s="42"/>
      <c r="X100" s="66"/>
      <c r="Y100" s="63"/>
      <c r="Z100" s="66"/>
      <c r="AA100" s="66"/>
    </row>
    <row r="101" spans="2:27" ht="12.75" customHeight="1" x14ac:dyDescent="0.2">
      <c r="B101" s="84"/>
      <c r="D101" s="59"/>
      <c r="E101" s="49"/>
      <c r="F101" s="50"/>
      <c r="G101" s="50"/>
      <c r="H101" s="50"/>
      <c r="I101" s="51"/>
      <c r="J101" s="61"/>
      <c r="K101" s="65"/>
      <c r="L101" s="43"/>
      <c r="M101" s="43"/>
      <c r="N101" s="65"/>
      <c r="O101" s="66"/>
      <c r="P101" s="42"/>
      <c r="Q101" s="66"/>
      <c r="R101" s="42"/>
      <c r="S101" s="42"/>
      <c r="T101" s="42"/>
      <c r="U101" s="42"/>
      <c r="V101" s="66"/>
      <c r="W101" s="42"/>
      <c r="X101" s="66"/>
      <c r="Y101" s="63"/>
      <c r="Z101" s="66"/>
      <c r="AA101" s="66"/>
    </row>
    <row r="102" spans="2:27" ht="12.75" customHeight="1" x14ac:dyDescent="0.2">
      <c r="B102" s="84"/>
      <c r="D102" s="59"/>
      <c r="E102" s="49"/>
      <c r="F102" s="50"/>
      <c r="G102" s="50"/>
      <c r="H102" s="50"/>
      <c r="I102" s="51"/>
      <c r="J102" s="61"/>
      <c r="K102" s="65"/>
      <c r="L102" s="43"/>
      <c r="M102" s="43"/>
      <c r="N102" s="65"/>
      <c r="O102" s="66"/>
      <c r="P102" s="42"/>
      <c r="Q102" s="66"/>
      <c r="R102" s="42"/>
      <c r="S102" s="42"/>
      <c r="T102" s="42"/>
      <c r="U102" s="42"/>
      <c r="V102" s="66"/>
      <c r="W102" s="42"/>
      <c r="X102" s="66"/>
      <c r="Y102" s="63"/>
      <c r="Z102" s="66"/>
      <c r="AA102" s="66"/>
    </row>
    <row r="103" spans="2:27" ht="12.75" customHeight="1" x14ac:dyDescent="0.2">
      <c r="B103" s="84"/>
      <c r="D103" s="59"/>
      <c r="E103" s="49"/>
      <c r="F103" s="50"/>
      <c r="G103" s="50"/>
      <c r="H103" s="50"/>
      <c r="I103" s="51"/>
      <c r="J103" s="61"/>
      <c r="K103" s="65"/>
      <c r="L103" s="43"/>
      <c r="M103" s="43"/>
      <c r="N103" s="65"/>
      <c r="O103" s="66"/>
      <c r="P103" s="42"/>
      <c r="Q103" s="66"/>
      <c r="R103" s="42"/>
      <c r="S103" s="42"/>
      <c r="T103" s="42"/>
      <c r="U103" s="42"/>
      <c r="V103" s="66"/>
      <c r="W103" s="42"/>
      <c r="X103" s="66"/>
      <c r="Y103" s="63"/>
      <c r="Z103" s="66"/>
      <c r="AA103" s="66"/>
    </row>
    <row r="104" spans="2:27" ht="12.75" customHeight="1" x14ac:dyDescent="0.2">
      <c r="B104" s="84"/>
      <c r="D104" s="59"/>
      <c r="E104" s="49"/>
      <c r="F104" s="50"/>
      <c r="G104" s="50"/>
      <c r="H104" s="50"/>
      <c r="I104" s="51"/>
      <c r="J104" s="61"/>
      <c r="K104" s="65"/>
      <c r="L104" s="43"/>
      <c r="M104" s="43"/>
      <c r="N104" s="65"/>
      <c r="O104" s="66"/>
      <c r="P104" s="42"/>
      <c r="Q104" s="66"/>
      <c r="R104" s="42"/>
      <c r="S104" s="42"/>
      <c r="T104" s="42"/>
      <c r="U104" s="42"/>
      <c r="V104" s="66"/>
      <c r="W104" s="42"/>
      <c r="X104" s="66"/>
      <c r="Y104" s="63"/>
      <c r="Z104" s="66"/>
      <c r="AA104" s="66"/>
    </row>
    <row r="105" spans="2:27" ht="12.75" customHeight="1" x14ac:dyDescent="0.2">
      <c r="B105" s="84"/>
      <c r="D105" s="59"/>
      <c r="E105" s="49"/>
      <c r="F105" s="50"/>
      <c r="G105" s="50"/>
      <c r="H105" s="50"/>
      <c r="I105" s="51"/>
      <c r="J105" s="61"/>
      <c r="K105" s="65"/>
      <c r="L105" s="43"/>
      <c r="M105" s="43"/>
      <c r="N105" s="65"/>
      <c r="O105" s="66"/>
      <c r="P105" s="42"/>
      <c r="Q105" s="66"/>
      <c r="R105" s="42"/>
      <c r="S105" s="42"/>
      <c r="T105" s="42"/>
      <c r="U105" s="42"/>
      <c r="V105" s="66"/>
      <c r="W105" s="42"/>
      <c r="X105" s="66"/>
      <c r="Y105" s="63"/>
      <c r="Z105" s="66"/>
      <c r="AA105" s="66"/>
    </row>
    <row r="106" spans="2:27" ht="12.75" customHeight="1" x14ac:dyDescent="0.2">
      <c r="B106" s="84"/>
      <c r="D106" s="59"/>
      <c r="E106" s="49"/>
      <c r="F106" s="50"/>
      <c r="G106" s="50"/>
      <c r="H106" s="50"/>
      <c r="I106" s="51"/>
      <c r="J106" s="61"/>
      <c r="K106" s="65"/>
      <c r="L106" s="43"/>
      <c r="M106" s="43"/>
      <c r="N106" s="65"/>
      <c r="O106" s="66"/>
      <c r="P106" s="42"/>
      <c r="Q106" s="66"/>
      <c r="R106" s="42"/>
      <c r="S106" s="42"/>
      <c r="T106" s="42"/>
      <c r="U106" s="42"/>
      <c r="V106" s="66"/>
      <c r="W106" s="42"/>
      <c r="X106" s="66"/>
      <c r="Y106" s="64"/>
      <c r="Z106" s="66"/>
      <c r="AA106" s="66"/>
    </row>
    <row r="107" spans="2:27" ht="12.75" customHeight="1" thickBot="1" x14ac:dyDescent="0.25">
      <c r="B107" s="85"/>
      <c r="D107" s="60"/>
      <c r="E107" s="52"/>
      <c r="F107" s="53"/>
      <c r="G107" s="53"/>
      <c r="H107" s="53"/>
      <c r="I107" s="54"/>
      <c r="J107" s="9" t="str">
        <f t="shared" ref="J107:AA107" si="47">IF(OR(TRIM(J92)=0,TRIM(J92)=""),"",IF(IFERROR(TRIM(INDEX(QryItemNamed,MATCH(TRIM(J92),ITEM,0),3)),"")="LS","",IFERROR(TRIM(INDEX(QryItemNamed,MATCH(TRIM(J92),ITEM,0),3)),"")))</f>
        <v/>
      </c>
      <c r="K107" s="10" t="str">
        <f t="shared" si="47"/>
        <v/>
      </c>
      <c r="L107" s="10"/>
      <c r="M107" s="10"/>
      <c r="N107" s="10" t="str">
        <f t="shared" si="47"/>
        <v/>
      </c>
      <c r="O107" s="10" t="str">
        <f t="shared" si="47"/>
        <v/>
      </c>
      <c r="P107" s="10"/>
      <c r="Q107" s="10" t="str">
        <f t="shared" si="47"/>
        <v/>
      </c>
      <c r="R107" s="10"/>
      <c r="S107" s="10"/>
      <c r="T107" s="10"/>
      <c r="U107" s="10"/>
      <c r="V107" s="10" t="str">
        <f t="shared" si="47"/>
        <v/>
      </c>
      <c r="W107" s="10"/>
      <c r="X107" s="10" t="str">
        <f t="shared" si="47"/>
        <v/>
      </c>
      <c r="Y107" s="10" t="str">
        <f t="shared" si="47"/>
        <v/>
      </c>
      <c r="Z107" s="10" t="str">
        <f t="shared" si="47"/>
        <v/>
      </c>
      <c r="AA107" s="10" t="str">
        <f t="shared" si="47"/>
        <v/>
      </c>
    </row>
    <row r="108" spans="2:27" ht="12.75" customHeight="1" x14ac:dyDescent="0.2">
      <c r="B108" s="29"/>
      <c r="D108" s="11"/>
      <c r="E108" s="12"/>
      <c r="F108" s="13"/>
      <c r="G108" s="11" t="s">
        <v>2</v>
      </c>
      <c r="H108" s="12"/>
      <c r="I108" s="14"/>
      <c r="J108" s="13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</row>
    <row r="109" spans="2:27" ht="12.75" customHeight="1" x14ac:dyDescent="0.2">
      <c r="B109" s="30"/>
      <c r="D109" s="15"/>
      <c r="E109" s="16"/>
      <c r="F109" s="17"/>
      <c r="G109" s="15"/>
      <c r="H109" s="16"/>
      <c r="I109" s="18"/>
      <c r="J109" s="17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</row>
    <row r="110" spans="2:27" ht="12.75" customHeight="1" x14ac:dyDescent="0.2">
      <c r="B110" s="30"/>
      <c r="D110" s="15"/>
      <c r="E110" s="16"/>
      <c r="F110" s="17"/>
      <c r="G110" s="15"/>
      <c r="H110" s="16"/>
      <c r="I110" s="18"/>
      <c r="J110" s="17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</row>
    <row r="111" spans="2:27" ht="12.75" customHeight="1" x14ac:dyDescent="0.2">
      <c r="B111" s="30"/>
      <c r="D111" s="15"/>
      <c r="E111" s="16"/>
      <c r="F111" s="17"/>
      <c r="G111" s="15"/>
      <c r="H111" s="16"/>
      <c r="I111" s="18"/>
      <c r="J111" s="17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</row>
    <row r="112" spans="2:27" ht="12.75" customHeight="1" x14ac:dyDescent="0.2">
      <c r="B112" s="30"/>
      <c r="D112" s="15"/>
      <c r="E112" s="16"/>
      <c r="F112" s="17"/>
      <c r="G112" s="15"/>
      <c r="H112" s="16"/>
      <c r="I112" s="18"/>
      <c r="J112" s="17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</row>
    <row r="113" spans="2:27" ht="12.75" customHeight="1" x14ac:dyDescent="0.2">
      <c r="B113" s="30"/>
      <c r="D113" s="15"/>
      <c r="E113" s="16"/>
      <c r="F113" s="17"/>
      <c r="G113" s="15"/>
      <c r="H113" s="16"/>
      <c r="I113" s="18"/>
      <c r="J113" s="17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</row>
    <row r="114" spans="2:27" ht="12.75" customHeight="1" x14ac:dyDescent="0.2">
      <c r="B114" s="30"/>
      <c r="D114" s="15"/>
      <c r="E114" s="16"/>
      <c r="F114" s="17"/>
      <c r="G114" s="15"/>
      <c r="H114" s="16"/>
      <c r="I114" s="18"/>
      <c r="J114" s="17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</row>
    <row r="115" spans="2:27" ht="12.75" customHeight="1" x14ac:dyDescent="0.2">
      <c r="B115" s="30"/>
      <c r="D115" s="15"/>
      <c r="E115" s="16"/>
      <c r="F115" s="17"/>
      <c r="G115" s="15"/>
      <c r="H115" s="16"/>
      <c r="I115" s="18"/>
      <c r="J115" s="17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</row>
    <row r="116" spans="2:27" ht="12.75" customHeight="1" x14ac:dyDescent="0.2">
      <c r="B116" s="30"/>
      <c r="D116" s="15"/>
      <c r="E116" s="16"/>
      <c r="F116" s="17"/>
      <c r="G116" s="15"/>
      <c r="H116" s="16"/>
      <c r="I116" s="18"/>
      <c r="J116" s="17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</row>
    <row r="117" spans="2:27" ht="12.75" customHeight="1" x14ac:dyDescent="0.2">
      <c r="B117" s="30"/>
      <c r="D117" s="15"/>
      <c r="E117" s="16"/>
      <c r="F117" s="17"/>
      <c r="G117" s="15"/>
      <c r="H117" s="16"/>
      <c r="I117" s="18"/>
      <c r="J117" s="17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</row>
    <row r="118" spans="2:27" ht="12.75" customHeight="1" x14ac:dyDescent="0.2">
      <c r="B118" s="30"/>
      <c r="D118" s="15"/>
      <c r="E118" s="16"/>
      <c r="F118" s="17"/>
      <c r="G118" s="15"/>
      <c r="H118" s="16"/>
      <c r="I118" s="18"/>
      <c r="J118" s="17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</row>
    <row r="119" spans="2:27" ht="12.75" customHeight="1" x14ac:dyDescent="0.2">
      <c r="B119" s="30"/>
      <c r="D119" s="15"/>
      <c r="E119" s="16"/>
      <c r="F119" s="17"/>
      <c r="G119" s="15"/>
      <c r="H119" s="16"/>
      <c r="I119" s="18"/>
      <c r="J119" s="17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</row>
    <row r="120" spans="2:27" ht="12.75" customHeight="1" x14ac:dyDescent="0.2">
      <c r="B120" s="30"/>
      <c r="D120" s="15"/>
      <c r="E120" s="16"/>
      <c r="F120" s="17"/>
      <c r="G120" s="15"/>
      <c r="H120" s="16"/>
      <c r="I120" s="18"/>
      <c r="J120" s="17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</row>
    <row r="121" spans="2:27" ht="12.75" customHeight="1" x14ac:dyDescent="0.2">
      <c r="B121" s="30"/>
      <c r="D121" s="15"/>
      <c r="E121" s="16"/>
      <c r="F121" s="17"/>
      <c r="G121" s="15"/>
      <c r="H121" s="16"/>
      <c r="I121" s="18"/>
      <c r="J121" s="17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</row>
    <row r="122" spans="2:27" ht="12.75" customHeight="1" x14ac:dyDescent="0.2">
      <c r="B122" s="30"/>
      <c r="D122" s="15"/>
      <c r="E122" s="16"/>
      <c r="F122" s="17"/>
      <c r="G122" s="15"/>
      <c r="H122" s="16"/>
      <c r="I122" s="18"/>
      <c r="J122" s="17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</row>
    <row r="123" spans="2:27" ht="12.75" customHeight="1" x14ac:dyDescent="0.2">
      <c r="B123" s="30"/>
      <c r="D123" s="15"/>
      <c r="E123" s="16"/>
      <c r="F123" s="17"/>
      <c r="G123" s="15"/>
      <c r="H123" s="16"/>
      <c r="I123" s="18"/>
      <c r="J123" s="17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</row>
    <row r="124" spans="2:27" ht="12.75" customHeight="1" x14ac:dyDescent="0.2">
      <c r="B124" s="30"/>
      <c r="D124" s="15"/>
      <c r="E124" s="16"/>
      <c r="F124" s="17"/>
      <c r="G124" s="15"/>
      <c r="H124" s="16"/>
      <c r="I124" s="18"/>
      <c r="J124" s="17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</row>
    <row r="125" spans="2:27" ht="12.75" customHeight="1" x14ac:dyDescent="0.2">
      <c r="B125" s="30"/>
      <c r="D125" s="15"/>
      <c r="E125" s="16"/>
      <c r="F125" s="17"/>
      <c r="G125" s="15"/>
      <c r="H125" s="16"/>
      <c r="I125" s="18"/>
      <c r="J125" s="17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</row>
    <row r="126" spans="2:27" ht="12.75" customHeight="1" x14ac:dyDescent="0.2">
      <c r="B126" s="30"/>
      <c r="D126" s="15"/>
      <c r="E126" s="16"/>
      <c r="F126" s="17"/>
      <c r="G126" s="15"/>
      <c r="H126" s="16"/>
      <c r="I126" s="18"/>
      <c r="J126" s="17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</row>
    <row r="127" spans="2:27" ht="12.75" customHeight="1" x14ac:dyDescent="0.2">
      <c r="B127" s="30"/>
      <c r="D127" s="15"/>
      <c r="E127" s="16"/>
      <c r="F127" s="17"/>
      <c r="G127" s="15"/>
      <c r="H127" s="16"/>
      <c r="I127" s="18"/>
      <c r="J127" s="17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</row>
    <row r="128" spans="2:27" ht="12.75" customHeight="1" x14ac:dyDescent="0.2">
      <c r="B128" s="30"/>
      <c r="D128" s="15"/>
      <c r="E128" s="16"/>
      <c r="F128" s="17"/>
      <c r="G128" s="15"/>
      <c r="H128" s="16"/>
      <c r="I128" s="18"/>
      <c r="J128" s="17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</row>
    <row r="129" spans="2:27" ht="12.75" customHeight="1" x14ac:dyDescent="0.2">
      <c r="B129" s="30"/>
      <c r="D129" s="15"/>
      <c r="E129" s="16"/>
      <c r="F129" s="17"/>
      <c r="G129" s="15"/>
      <c r="H129" s="16"/>
      <c r="I129" s="18"/>
      <c r="J129" s="17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</row>
    <row r="130" spans="2:27" ht="12.75" customHeight="1" thickBot="1" x14ac:dyDescent="0.25">
      <c r="B130" s="31"/>
      <c r="D130" s="15"/>
      <c r="E130" s="16"/>
      <c r="F130" s="17"/>
      <c r="G130" s="15"/>
      <c r="H130" s="16"/>
      <c r="I130" s="18"/>
      <c r="J130" s="17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</row>
    <row r="131" spans="2:27" ht="12.75" customHeight="1" x14ac:dyDescent="0.2">
      <c r="B131" s="5" t="s">
        <v>12</v>
      </c>
      <c r="D131" s="44"/>
      <c r="E131" s="44"/>
      <c r="F131" s="44"/>
      <c r="G131" s="44"/>
      <c r="H131" s="44"/>
      <c r="I131" s="45"/>
      <c r="J131" s="19" t="str">
        <f>IF(J92="","",IF(J107="",IF(SUM(COUNTIF(J108:J130,"LS")+COUNTIF(J108:J130,"LUMP"))&gt;0,"LS",""),IF(SUM(J108:J130)&gt;0,ROUNDUP(SUM(J108:J130),0),"")))</f>
        <v/>
      </c>
      <c r="K131" s="19" t="str">
        <f t="shared" ref="K131" si="48">IF(K92="","",IF(K107="",IF(SUM(COUNTIF(K108:K130,"LS")+COUNTIF(K108:K130,"LUMP"))&gt;0,"LS",""),IF(SUM(K108:K130)&gt;0,ROUNDUP(SUM(K108:K130),0),"")))</f>
        <v/>
      </c>
      <c r="L131" s="19"/>
      <c r="M131" s="19"/>
      <c r="N131" s="19" t="str">
        <f t="shared" ref="N131" si="49">IF(N92="","",IF(N107="",IF(SUM(COUNTIF(N108:N130,"LS")+COUNTIF(N108:N130,"LUMP"))&gt;0,"LS",""),IF(SUM(N108:N130)&gt;0,ROUNDUP(SUM(N108:N130),0),"")))</f>
        <v/>
      </c>
      <c r="O131" s="19" t="str">
        <f t="shared" ref="O131" si="50">IF(O92="","",IF(O107="",IF(SUM(COUNTIF(O108:O130,"LS")+COUNTIF(O108:O130,"LUMP"))&gt;0,"LS",""),IF(SUM(O108:O130)&gt;0,ROUNDUP(SUM(O108:O130),0),"")))</f>
        <v/>
      </c>
      <c r="P131" s="19"/>
      <c r="Q131" s="19" t="str">
        <f t="shared" ref="Q131" si="51">IF(Q92="","",IF(Q107="",IF(SUM(COUNTIF(Q108:Q130,"LS")+COUNTIF(Q108:Q130,"LUMP"))&gt;0,"LS",""),IF(SUM(Q108:Q130)&gt;0,ROUNDUP(SUM(Q108:Q130),0),"")))</f>
        <v/>
      </c>
      <c r="R131" s="19"/>
      <c r="S131" s="19"/>
      <c r="T131" s="19"/>
      <c r="U131" s="19"/>
      <c r="V131" s="19" t="str">
        <f t="shared" ref="V131" si="52">IF(V92="","",IF(V107="",IF(SUM(COUNTIF(V108:V130,"LS")+COUNTIF(V108:V130,"LUMP"))&gt;0,"LS",""),IF(SUM(V108:V130)&gt;0,ROUNDUP(SUM(V108:V130),0),"")))</f>
        <v/>
      </c>
      <c r="W131" s="19"/>
      <c r="X131" s="19" t="str">
        <f t="shared" ref="X131" si="53">IF(X92="","",IF(X107="",IF(SUM(COUNTIF(X108:X130,"LS")+COUNTIF(X108:X130,"LUMP"))&gt;0,"LS",""),IF(SUM(X108:X130)&gt;0,ROUNDUP(SUM(X108:X130),0),"")))</f>
        <v/>
      </c>
      <c r="Y131" s="19" t="str">
        <f t="shared" ref="Y131" si="54">IF(Y92="","",IF(Y107="",IF(SUM(COUNTIF(Y108:Y130,"LS")+COUNTIF(Y108:Y130,"LUMP"))&gt;0,"LS",""),IF(SUM(Y108:Y130)&gt;0,ROUNDUP(SUM(Y108:Y130),0),"")))</f>
        <v/>
      </c>
      <c r="Z131" s="19" t="str">
        <f t="shared" ref="Z131" si="55">IF(Z92="","",IF(Z107="",IF(SUM(COUNTIF(Z108:Z130,"LS")+COUNTIF(Z108:Z130,"LUMP"))&gt;0,"LS",""),IF(SUM(Z108:Z130)&gt;0,ROUNDUP(SUM(Z108:Z130),0),"")))</f>
        <v/>
      </c>
      <c r="AA131" s="19" t="str">
        <f t="shared" ref="AA131" si="56">IF(AA92="","",IF(AA107="",IF(SUM(COUNTIF(AA108:AA130,"LS")+COUNTIF(AA108:AA130,"LUMP"))&gt;0,"LS",""),IF(SUM(AA108:AA130)&gt;0,ROUNDUP(SUM(AA108:AA130),0),"")))</f>
        <v/>
      </c>
    </row>
    <row r="132" spans="2:27" ht="12.75" customHeight="1" thickBot="1" x14ac:dyDescent="0.25"/>
    <row r="133" spans="2:27" ht="12.75" customHeight="1" thickBot="1" x14ac:dyDescent="0.25">
      <c r="B133" s="27" t="s">
        <v>10</v>
      </c>
      <c r="D133" s="67"/>
      <c r="E133" s="67"/>
      <c r="F133" s="67"/>
      <c r="G133" s="67"/>
      <c r="H133" s="67"/>
      <c r="I133" s="67"/>
      <c r="J133" s="67"/>
      <c r="K133" s="67"/>
      <c r="L133" s="67"/>
      <c r="M133" s="67"/>
      <c r="N133" s="67"/>
      <c r="O133" s="67"/>
      <c r="P133" s="67"/>
      <c r="Q133" s="67"/>
      <c r="R133" s="67"/>
      <c r="S133" s="67"/>
      <c r="T133" s="67"/>
      <c r="U133" s="67"/>
      <c r="V133" s="67"/>
      <c r="W133" s="67"/>
      <c r="X133" s="67"/>
      <c r="Y133" s="67"/>
      <c r="Z133" s="67"/>
      <c r="AA133" s="67"/>
    </row>
    <row r="134" spans="2:27" ht="12.75" customHeight="1" thickBot="1" x14ac:dyDescent="0.25">
      <c r="B134" s="28"/>
      <c r="D134" s="75"/>
      <c r="E134" s="75"/>
      <c r="F134" s="75"/>
      <c r="G134" s="75"/>
      <c r="H134" s="75"/>
      <c r="I134" s="75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</row>
    <row r="135" spans="2:27" ht="12.75" customHeight="1" thickBot="1" x14ac:dyDescent="0.25">
      <c r="D135" s="68"/>
      <c r="E135" s="68"/>
      <c r="F135" s="68"/>
      <c r="G135" s="68"/>
      <c r="H135" s="68"/>
      <c r="I135" s="68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</row>
    <row r="136" spans="2:27" ht="12.75" customHeight="1" x14ac:dyDescent="0.2">
      <c r="B136" s="83" t="s">
        <v>11</v>
      </c>
      <c r="D136" s="58" t="s">
        <v>0</v>
      </c>
      <c r="E136" s="46" t="s">
        <v>1</v>
      </c>
      <c r="F136" s="47"/>
      <c r="G136" s="47"/>
      <c r="H136" s="47"/>
      <c r="I136" s="48"/>
      <c r="J136" s="7" t="str">
        <f t="shared" ref="J136:AA136" si="57">IF(OR(TRIM(J134)=0,TRIM(J134)=""),"",IF(IFERROR(TRIM(INDEX(QryItemNamed,MATCH(TRIM(J134),ITEM,0),2)),"")="Y","SPECIAL",LEFT(IFERROR(TRIM(INDEX(ITEM,MATCH(TRIM(J134),ITEM,0))),""),3)))</f>
        <v/>
      </c>
      <c r="K136" s="8" t="str">
        <f t="shared" si="57"/>
        <v/>
      </c>
      <c r="L136" s="8"/>
      <c r="M136" s="8"/>
      <c r="N136" s="8" t="str">
        <f t="shared" si="57"/>
        <v/>
      </c>
      <c r="O136" s="8" t="str">
        <f t="shared" si="57"/>
        <v/>
      </c>
      <c r="P136" s="8"/>
      <c r="Q136" s="8" t="str">
        <f t="shared" si="57"/>
        <v/>
      </c>
      <c r="R136" s="8"/>
      <c r="S136" s="8"/>
      <c r="T136" s="8"/>
      <c r="U136" s="8"/>
      <c r="V136" s="8" t="str">
        <f t="shared" si="57"/>
        <v/>
      </c>
      <c r="W136" s="8"/>
      <c r="X136" s="8" t="str">
        <f t="shared" si="57"/>
        <v/>
      </c>
      <c r="Y136" s="8" t="str">
        <f t="shared" si="57"/>
        <v/>
      </c>
      <c r="Z136" s="8" t="str">
        <f t="shared" si="57"/>
        <v/>
      </c>
      <c r="AA136" s="8" t="str">
        <f t="shared" si="57"/>
        <v/>
      </c>
    </row>
    <row r="137" spans="2:27" ht="12.75" customHeight="1" x14ac:dyDescent="0.2">
      <c r="B137" s="84"/>
      <c r="D137" s="59"/>
      <c r="E137" s="49"/>
      <c r="F137" s="50"/>
      <c r="G137" s="50"/>
      <c r="H137" s="50"/>
      <c r="I137" s="51"/>
      <c r="J137" s="61" t="str">
        <f t="shared" ref="J137:AA137" si="58">IF(OR(TRIM(J134)=0,TRIM(J134)=""),IF(J135="","",J135),IF(IFERROR(TRIM(INDEX(QryItemNamed,MATCH(TRIM(J134),ITEM,0),2)),"")="Y",TRIM(RIGHT(IFERROR(TRIM(INDEX(QryItemNamed,MATCH(TRIM(J134),ITEM,0),4)),"123456789012"),LEN(IFERROR(TRIM(INDEX(QryItemNamed,MATCH(TRIM(J134),ITEM,0),4)),"123456789012"))-9))&amp;J135,IFERROR(TRIM(INDEX(QryItemNamed,MATCH(TRIM(J134),ITEM,0),4))&amp;J135,"ITEM CODE DOES NOT EXIST IN ITEM MASTER")))</f>
        <v/>
      </c>
      <c r="K137" s="65" t="str">
        <f t="shared" si="58"/>
        <v/>
      </c>
      <c r="L137" s="43"/>
      <c r="M137" s="43"/>
      <c r="N137" s="65" t="str">
        <f t="shared" si="58"/>
        <v/>
      </c>
      <c r="O137" s="66" t="str">
        <f t="shared" si="58"/>
        <v/>
      </c>
      <c r="P137" s="42"/>
      <c r="Q137" s="66" t="str">
        <f t="shared" si="58"/>
        <v/>
      </c>
      <c r="R137" s="42"/>
      <c r="S137" s="42"/>
      <c r="T137" s="42"/>
      <c r="U137" s="42"/>
      <c r="V137" s="66" t="str">
        <f t="shared" si="58"/>
        <v/>
      </c>
      <c r="W137" s="42"/>
      <c r="X137" s="66" t="str">
        <f t="shared" si="58"/>
        <v/>
      </c>
      <c r="Y137" s="62" t="str">
        <f t="shared" si="58"/>
        <v/>
      </c>
      <c r="Z137" s="66" t="str">
        <f t="shared" si="58"/>
        <v/>
      </c>
      <c r="AA137" s="66" t="str">
        <f t="shared" si="58"/>
        <v/>
      </c>
    </row>
    <row r="138" spans="2:27" ht="12.75" customHeight="1" x14ac:dyDescent="0.2">
      <c r="B138" s="84"/>
      <c r="D138" s="59"/>
      <c r="E138" s="49"/>
      <c r="F138" s="50"/>
      <c r="G138" s="50"/>
      <c r="H138" s="50"/>
      <c r="I138" s="51"/>
      <c r="J138" s="61"/>
      <c r="K138" s="65"/>
      <c r="L138" s="43"/>
      <c r="M138" s="43"/>
      <c r="N138" s="65"/>
      <c r="O138" s="66"/>
      <c r="P138" s="42"/>
      <c r="Q138" s="66"/>
      <c r="R138" s="42"/>
      <c r="S138" s="42"/>
      <c r="T138" s="42"/>
      <c r="U138" s="42"/>
      <c r="V138" s="66"/>
      <c r="W138" s="42"/>
      <c r="X138" s="66"/>
      <c r="Y138" s="63"/>
      <c r="Z138" s="66"/>
      <c r="AA138" s="66"/>
    </row>
    <row r="139" spans="2:27" ht="12.75" customHeight="1" x14ac:dyDescent="0.2">
      <c r="B139" s="84"/>
      <c r="D139" s="59"/>
      <c r="E139" s="49"/>
      <c r="F139" s="50"/>
      <c r="G139" s="50"/>
      <c r="H139" s="50"/>
      <c r="I139" s="51"/>
      <c r="J139" s="61"/>
      <c r="K139" s="65"/>
      <c r="L139" s="43"/>
      <c r="M139" s="43"/>
      <c r="N139" s="65"/>
      <c r="O139" s="66"/>
      <c r="P139" s="42"/>
      <c r="Q139" s="66"/>
      <c r="R139" s="42"/>
      <c r="S139" s="42"/>
      <c r="T139" s="42"/>
      <c r="U139" s="42"/>
      <c r="V139" s="66"/>
      <c r="W139" s="42"/>
      <c r="X139" s="66"/>
      <c r="Y139" s="63"/>
      <c r="Z139" s="66"/>
      <c r="AA139" s="66"/>
    </row>
    <row r="140" spans="2:27" ht="12.75" customHeight="1" x14ac:dyDescent="0.2">
      <c r="B140" s="84"/>
      <c r="D140" s="59"/>
      <c r="E140" s="49"/>
      <c r="F140" s="50"/>
      <c r="G140" s="50"/>
      <c r="H140" s="50"/>
      <c r="I140" s="51"/>
      <c r="J140" s="61"/>
      <c r="K140" s="65"/>
      <c r="L140" s="43"/>
      <c r="M140" s="43"/>
      <c r="N140" s="65"/>
      <c r="O140" s="66"/>
      <c r="P140" s="42"/>
      <c r="Q140" s="66"/>
      <c r="R140" s="42"/>
      <c r="S140" s="42"/>
      <c r="T140" s="42"/>
      <c r="U140" s="42"/>
      <c r="V140" s="66"/>
      <c r="W140" s="42"/>
      <c r="X140" s="66"/>
      <c r="Y140" s="63"/>
      <c r="Z140" s="66"/>
      <c r="AA140" s="66"/>
    </row>
    <row r="141" spans="2:27" ht="12.75" customHeight="1" x14ac:dyDescent="0.2">
      <c r="B141" s="84"/>
      <c r="D141" s="59"/>
      <c r="E141" s="49"/>
      <c r="F141" s="50"/>
      <c r="G141" s="50"/>
      <c r="H141" s="50"/>
      <c r="I141" s="51"/>
      <c r="J141" s="61"/>
      <c r="K141" s="65"/>
      <c r="L141" s="43"/>
      <c r="M141" s="43"/>
      <c r="N141" s="65"/>
      <c r="O141" s="66"/>
      <c r="P141" s="42"/>
      <c r="Q141" s="66"/>
      <c r="R141" s="42"/>
      <c r="S141" s="42"/>
      <c r="T141" s="42"/>
      <c r="U141" s="42"/>
      <c r="V141" s="66"/>
      <c r="W141" s="42"/>
      <c r="X141" s="66"/>
      <c r="Y141" s="63"/>
      <c r="Z141" s="66"/>
      <c r="AA141" s="66"/>
    </row>
    <row r="142" spans="2:27" ht="12.75" customHeight="1" x14ac:dyDescent="0.2">
      <c r="B142" s="84"/>
      <c r="D142" s="59"/>
      <c r="E142" s="49"/>
      <c r="F142" s="50"/>
      <c r="G142" s="50"/>
      <c r="H142" s="50"/>
      <c r="I142" s="51"/>
      <c r="J142" s="61"/>
      <c r="K142" s="65"/>
      <c r="L142" s="43"/>
      <c r="M142" s="43"/>
      <c r="N142" s="65"/>
      <c r="O142" s="66"/>
      <c r="P142" s="42"/>
      <c r="Q142" s="66"/>
      <c r="R142" s="42"/>
      <c r="S142" s="42"/>
      <c r="T142" s="42"/>
      <c r="U142" s="42"/>
      <c r="V142" s="66"/>
      <c r="W142" s="42"/>
      <c r="X142" s="66"/>
      <c r="Y142" s="63"/>
      <c r="Z142" s="66"/>
      <c r="AA142" s="66"/>
    </row>
    <row r="143" spans="2:27" ht="12.75" customHeight="1" x14ac:dyDescent="0.2">
      <c r="B143" s="84"/>
      <c r="D143" s="59"/>
      <c r="E143" s="49"/>
      <c r="F143" s="50"/>
      <c r="G143" s="50"/>
      <c r="H143" s="50"/>
      <c r="I143" s="51"/>
      <c r="J143" s="61"/>
      <c r="K143" s="65"/>
      <c r="L143" s="43"/>
      <c r="M143" s="43"/>
      <c r="N143" s="65"/>
      <c r="O143" s="66"/>
      <c r="P143" s="42"/>
      <c r="Q143" s="66"/>
      <c r="R143" s="42"/>
      <c r="S143" s="42"/>
      <c r="T143" s="42"/>
      <c r="U143" s="42"/>
      <c r="V143" s="66"/>
      <c r="W143" s="42"/>
      <c r="X143" s="66"/>
      <c r="Y143" s="63"/>
      <c r="Z143" s="66"/>
      <c r="AA143" s="66"/>
    </row>
    <row r="144" spans="2:27" ht="12.75" customHeight="1" x14ac:dyDescent="0.2">
      <c r="B144" s="84"/>
      <c r="D144" s="59"/>
      <c r="E144" s="49"/>
      <c r="F144" s="50"/>
      <c r="G144" s="50"/>
      <c r="H144" s="50"/>
      <c r="I144" s="51"/>
      <c r="J144" s="61"/>
      <c r="K144" s="65"/>
      <c r="L144" s="43"/>
      <c r="M144" s="43"/>
      <c r="N144" s="65"/>
      <c r="O144" s="66"/>
      <c r="P144" s="42"/>
      <c r="Q144" s="66"/>
      <c r="R144" s="42"/>
      <c r="S144" s="42"/>
      <c r="T144" s="42"/>
      <c r="U144" s="42"/>
      <c r="V144" s="66"/>
      <c r="W144" s="42"/>
      <c r="X144" s="66"/>
      <c r="Y144" s="63"/>
      <c r="Z144" s="66"/>
      <c r="AA144" s="66"/>
    </row>
    <row r="145" spans="2:27" ht="12.75" customHeight="1" x14ac:dyDescent="0.2">
      <c r="B145" s="84"/>
      <c r="D145" s="59"/>
      <c r="E145" s="49"/>
      <c r="F145" s="50"/>
      <c r="G145" s="50"/>
      <c r="H145" s="50"/>
      <c r="I145" s="51"/>
      <c r="J145" s="61"/>
      <c r="K145" s="65"/>
      <c r="L145" s="43"/>
      <c r="M145" s="43"/>
      <c r="N145" s="65"/>
      <c r="O145" s="66"/>
      <c r="P145" s="42"/>
      <c r="Q145" s="66"/>
      <c r="R145" s="42"/>
      <c r="S145" s="42"/>
      <c r="T145" s="42"/>
      <c r="U145" s="42"/>
      <c r="V145" s="66"/>
      <c r="W145" s="42"/>
      <c r="X145" s="66"/>
      <c r="Y145" s="63"/>
      <c r="Z145" s="66"/>
      <c r="AA145" s="66"/>
    </row>
    <row r="146" spans="2:27" ht="12.75" customHeight="1" x14ac:dyDescent="0.2">
      <c r="B146" s="84"/>
      <c r="D146" s="59"/>
      <c r="E146" s="49"/>
      <c r="F146" s="50"/>
      <c r="G146" s="50"/>
      <c r="H146" s="50"/>
      <c r="I146" s="51"/>
      <c r="J146" s="61"/>
      <c r="K146" s="65"/>
      <c r="L146" s="43"/>
      <c r="M146" s="43"/>
      <c r="N146" s="65"/>
      <c r="O146" s="66"/>
      <c r="P146" s="42"/>
      <c r="Q146" s="66"/>
      <c r="R146" s="42"/>
      <c r="S146" s="42"/>
      <c r="T146" s="42"/>
      <c r="U146" s="42"/>
      <c r="V146" s="66"/>
      <c r="W146" s="42"/>
      <c r="X146" s="66"/>
      <c r="Y146" s="63"/>
      <c r="Z146" s="66"/>
      <c r="AA146" s="66"/>
    </row>
    <row r="147" spans="2:27" ht="12.75" customHeight="1" x14ac:dyDescent="0.2">
      <c r="B147" s="84"/>
      <c r="D147" s="59"/>
      <c r="E147" s="49"/>
      <c r="F147" s="50"/>
      <c r="G147" s="50"/>
      <c r="H147" s="50"/>
      <c r="I147" s="51"/>
      <c r="J147" s="61"/>
      <c r="K147" s="65"/>
      <c r="L147" s="43"/>
      <c r="M147" s="43"/>
      <c r="N147" s="65"/>
      <c r="O147" s="66"/>
      <c r="P147" s="42"/>
      <c r="Q147" s="66"/>
      <c r="R147" s="42"/>
      <c r="S147" s="42"/>
      <c r="T147" s="42"/>
      <c r="U147" s="42"/>
      <c r="V147" s="66"/>
      <c r="W147" s="42"/>
      <c r="X147" s="66"/>
      <c r="Y147" s="63"/>
      <c r="Z147" s="66"/>
      <c r="AA147" s="66"/>
    </row>
    <row r="148" spans="2:27" ht="12.75" customHeight="1" x14ac:dyDescent="0.2">
      <c r="B148" s="84"/>
      <c r="D148" s="59"/>
      <c r="E148" s="49"/>
      <c r="F148" s="50"/>
      <c r="G148" s="50"/>
      <c r="H148" s="50"/>
      <c r="I148" s="51"/>
      <c r="J148" s="61"/>
      <c r="K148" s="65"/>
      <c r="L148" s="43"/>
      <c r="M148" s="43"/>
      <c r="N148" s="65"/>
      <c r="O148" s="66"/>
      <c r="P148" s="42"/>
      <c r="Q148" s="66"/>
      <c r="R148" s="42"/>
      <c r="S148" s="42"/>
      <c r="T148" s="42"/>
      <c r="U148" s="42"/>
      <c r="V148" s="66"/>
      <c r="W148" s="42"/>
      <c r="X148" s="66"/>
      <c r="Y148" s="64"/>
      <c r="Z148" s="66"/>
      <c r="AA148" s="66"/>
    </row>
    <row r="149" spans="2:27" ht="12.75" customHeight="1" thickBot="1" x14ac:dyDescent="0.25">
      <c r="B149" s="85"/>
      <c r="D149" s="60"/>
      <c r="E149" s="52"/>
      <c r="F149" s="53"/>
      <c r="G149" s="53"/>
      <c r="H149" s="53"/>
      <c r="I149" s="54"/>
      <c r="J149" s="9" t="str">
        <f t="shared" ref="J149:AA149" si="59">IF(OR(TRIM(J134)=0,TRIM(J134)=""),"",IF(IFERROR(TRIM(INDEX(QryItemNamed,MATCH(TRIM(J134),ITEM,0),3)),"")="LS","",IFERROR(TRIM(INDEX(QryItemNamed,MATCH(TRIM(J134),ITEM,0),3)),"")))</f>
        <v/>
      </c>
      <c r="K149" s="10" t="str">
        <f t="shared" si="59"/>
        <v/>
      </c>
      <c r="L149" s="10"/>
      <c r="M149" s="10"/>
      <c r="N149" s="10" t="str">
        <f t="shared" si="59"/>
        <v/>
      </c>
      <c r="O149" s="10" t="str">
        <f t="shared" si="59"/>
        <v/>
      </c>
      <c r="P149" s="10"/>
      <c r="Q149" s="10" t="str">
        <f t="shared" si="59"/>
        <v/>
      </c>
      <c r="R149" s="10"/>
      <c r="S149" s="10"/>
      <c r="T149" s="10"/>
      <c r="U149" s="10"/>
      <c r="V149" s="10" t="str">
        <f t="shared" si="59"/>
        <v/>
      </c>
      <c r="W149" s="10"/>
      <c r="X149" s="10" t="str">
        <f t="shared" si="59"/>
        <v/>
      </c>
      <c r="Y149" s="10" t="str">
        <f t="shared" si="59"/>
        <v/>
      </c>
      <c r="Z149" s="10" t="str">
        <f t="shared" si="59"/>
        <v/>
      </c>
      <c r="AA149" s="10" t="str">
        <f t="shared" si="59"/>
        <v/>
      </c>
    </row>
    <row r="150" spans="2:27" ht="12.75" customHeight="1" x14ac:dyDescent="0.2">
      <c r="B150" s="29"/>
      <c r="D150" s="11"/>
      <c r="E150" s="12"/>
      <c r="F150" s="13"/>
      <c r="G150" s="11" t="s">
        <v>2</v>
      </c>
      <c r="H150" s="12"/>
      <c r="I150" s="14"/>
      <c r="J150" s="13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</row>
    <row r="151" spans="2:27" ht="12.75" customHeight="1" x14ac:dyDescent="0.2">
      <c r="B151" s="30"/>
      <c r="D151" s="15"/>
      <c r="E151" s="16"/>
      <c r="F151" s="17"/>
      <c r="G151" s="15"/>
      <c r="H151" s="16"/>
      <c r="I151" s="18"/>
      <c r="J151" s="17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</row>
    <row r="152" spans="2:27" ht="12.75" customHeight="1" x14ac:dyDescent="0.2">
      <c r="B152" s="30"/>
      <c r="D152" s="15"/>
      <c r="E152" s="16"/>
      <c r="F152" s="17"/>
      <c r="G152" s="15"/>
      <c r="H152" s="16"/>
      <c r="I152" s="18"/>
      <c r="J152" s="17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</row>
    <row r="153" spans="2:27" ht="12.75" customHeight="1" x14ac:dyDescent="0.2">
      <c r="B153" s="30"/>
      <c r="D153" s="15"/>
      <c r="E153" s="16"/>
      <c r="F153" s="17"/>
      <c r="G153" s="15"/>
      <c r="H153" s="16"/>
      <c r="I153" s="18"/>
      <c r="J153" s="17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</row>
    <row r="154" spans="2:27" ht="12.75" customHeight="1" x14ac:dyDescent="0.2">
      <c r="B154" s="30"/>
      <c r="D154" s="15"/>
      <c r="E154" s="16"/>
      <c r="F154" s="17"/>
      <c r="G154" s="15"/>
      <c r="H154" s="16"/>
      <c r="I154" s="18"/>
      <c r="J154" s="17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</row>
    <row r="155" spans="2:27" ht="12.75" customHeight="1" x14ac:dyDescent="0.2">
      <c r="B155" s="30"/>
      <c r="D155" s="15"/>
      <c r="E155" s="16"/>
      <c r="F155" s="17"/>
      <c r="G155" s="15"/>
      <c r="H155" s="16"/>
      <c r="I155" s="18"/>
      <c r="J155" s="17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</row>
    <row r="156" spans="2:27" ht="12.75" customHeight="1" x14ac:dyDescent="0.2">
      <c r="B156" s="30"/>
      <c r="D156" s="15"/>
      <c r="E156" s="16"/>
      <c r="F156" s="17"/>
      <c r="G156" s="15"/>
      <c r="H156" s="16"/>
      <c r="I156" s="18"/>
      <c r="J156" s="17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</row>
    <row r="157" spans="2:27" ht="12.75" customHeight="1" x14ac:dyDescent="0.2">
      <c r="B157" s="30"/>
      <c r="D157" s="15"/>
      <c r="E157" s="16"/>
      <c r="F157" s="17"/>
      <c r="G157" s="15"/>
      <c r="H157" s="16"/>
      <c r="I157" s="18"/>
      <c r="J157" s="17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</row>
    <row r="158" spans="2:27" ht="12.75" customHeight="1" x14ac:dyDescent="0.2">
      <c r="B158" s="30"/>
      <c r="D158" s="15"/>
      <c r="E158" s="16"/>
      <c r="F158" s="17"/>
      <c r="G158" s="15"/>
      <c r="H158" s="16"/>
      <c r="I158" s="18"/>
      <c r="J158" s="17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</row>
    <row r="159" spans="2:27" ht="12.75" customHeight="1" x14ac:dyDescent="0.2">
      <c r="B159" s="30"/>
      <c r="D159" s="15"/>
      <c r="E159" s="16"/>
      <c r="F159" s="17"/>
      <c r="G159" s="15"/>
      <c r="H159" s="16"/>
      <c r="I159" s="18"/>
      <c r="J159" s="17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</row>
    <row r="160" spans="2:27" ht="12.75" customHeight="1" x14ac:dyDescent="0.2">
      <c r="B160" s="30"/>
      <c r="D160" s="15"/>
      <c r="E160" s="16"/>
      <c r="F160" s="17"/>
      <c r="G160" s="15"/>
      <c r="H160" s="16"/>
      <c r="I160" s="18"/>
      <c r="J160" s="17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</row>
    <row r="161" spans="2:27" ht="12.75" customHeight="1" x14ac:dyDescent="0.2">
      <c r="B161" s="30"/>
      <c r="D161" s="15"/>
      <c r="E161" s="16"/>
      <c r="F161" s="17"/>
      <c r="G161" s="15"/>
      <c r="H161" s="16"/>
      <c r="I161" s="18"/>
      <c r="J161" s="17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</row>
    <row r="162" spans="2:27" ht="12.75" customHeight="1" x14ac:dyDescent="0.2">
      <c r="B162" s="30"/>
      <c r="D162" s="15"/>
      <c r="E162" s="16"/>
      <c r="F162" s="17"/>
      <c r="G162" s="15"/>
      <c r="H162" s="16"/>
      <c r="I162" s="18"/>
      <c r="J162" s="17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</row>
    <row r="163" spans="2:27" ht="12.75" customHeight="1" x14ac:dyDescent="0.2">
      <c r="B163" s="30"/>
      <c r="D163" s="15"/>
      <c r="E163" s="16"/>
      <c r="F163" s="17"/>
      <c r="G163" s="15"/>
      <c r="H163" s="16"/>
      <c r="I163" s="18"/>
      <c r="J163" s="17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</row>
    <row r="164" spans="2:27" ht="12.75" customHeight="1" x14ac:dyDescent="0.2">
      <c r="B164" s="30"/>
      <c r="D164" s="15"/>
      <c r="E164" s="16"/>
      <c r="F164" s="17"/>
      <c r="G164" s="15"/>
      <c r="H164" s="16"/>
      <c r="I164" s="18"/>
      <c r="J164" s="17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</row>
    <row r="165" spans="2:27" ht="12.75" customHeight="1" x14ac:dyDescent="0.2">
      <c r="B165" s="30"/>
      <c r="D165" s="15"/>
      <c r="E165" s="16"/>
      <c r="F165" s="17"/>
      <c r="G165" s="15"/>
      <c r="H165" s="16"/>
      <c r="I165" s="18"/>
      <c r="J165" s="17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</row>
    <row r="166" spans="2:27" ht="12.75" customHeight="1" x14ac:dyDescent="0.2">
      <c r="B166" s="30"/>
      <c r="D166" s="15"/>
      <c r="E166" s="16"/>
      <c r="F166" s="17"/>
      <c r="G166" s="15"/>
      <c r="H166" s="16"/>
      <c r="I166" s="18"/>
      <c r="J166" s="17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</row>
    <row r="167" spans="2:27" ht="12.75" customHeight="1" x14ac:dyDescent="0.2">
      <c r="B167" s="30"/>
      <c r="D167" s="15"/>
      <c r="E167" s="16"/>
      <c r="F167" s="17"/>
      <c r="G167" s="15"/>
      <c r="H167" s="16"/>
      <c r="I167" s="18"/>
      <c r="J167" s="17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</row>
    <row r="168" spans="2:27" ht="12.75" customHeight="1" x14ac:dyDescent="0.2">
      <c r="B168" s="30"/>
      <c r="D168" s="15"/>
      <c r="E168" s="16"/>
      <c r="F168" s="17"/>
      <c r="G168" s="15"/>
      <c r="H168" s="16"/>
      <c r="I168" s="18"/>
      <c r="J168" s="17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</row>
    <row r="169" spans="2:27" ht="12.75" customHeight="1" x14ac:dyDescent="0.2">
      <c r="B169" s="30"/>
      <c r="D169" s="15"/>
      <c r="E169" s="16"/>
      <c r="F169" s="17"/>
      <c r="G169" s="15"/>
      <c r="H169" s="16"/>
      <c r="I169" s="18"/>
      <c r="J169" s="17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</row>
    <row r="170" spans="2:27" ht="12.75" customHeight="1" x14ac:dyDescent="0.2">
      <c r="B170" s="30"/>
      <c r="D170" s="15"/>
      <c r="E170" s="16"/>
      <c r="F170" s="17"/>
      <c r="G170" s="15"/>
      <c r="H170" s="16"/>
      <c r="I170" s="18"/>
      <c r="J170" s="17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</row>
    <row r="171" spans="2:27" ht="12.75" customHeight="1" x14ac:dyDescent="0.2">
      <c r="B171" s="30"/>
      <c r="D171" s="15"/>
      <c r="E171" s="16"/>
      <c r="F171" s="17"/>
      <c r="G171" s="15"/>
      <c r="H171" s="16"/>
      <c r="I171" s="18"/>
      <c r="J171" s="17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</row>
    <row r="172" spans="2:27" ht="12.75" customHeight="1" thickBot="1" x14ac:dyDescent="0.25">
      <c r="B172" s="31"/>
      <c r="D172" s="15"/>
      <c r="E172" s="16"/>
      <c r="F172" s="17"/>
      <c r="G172" s="15"/>
      <c r="H172" s="16"/>
      <c r="I172" s="18"/>
      <c r="J172" s="17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</row>
    <row r="173" spans="2:27" ht="12.75" customHeight="1" x14ac:dyDescent="0.2">
      <c r="B173" s="5" t="s">
        <v>12</v>
      </c>
      <c r="D173" s="44"/>
      <c r="E173" s="44"/>
      <c r="F173" s="44"/>
      <c r="G173" s="44"/>
      <c r="H173" s="44"/>
      <c r="I173" s="45"/>
      <c r="J173" s="19" t="str">
        <f>IF(J134="","",IF(J149="",IF(SUM(COUNTIF(J150:J172,"LS")+COUNTIF(J150:J172,"LUMP"))&gt;0,"LS",""),IF(SUM(J150:J172)&gt;0,ROUNDUP(SUM(J150:J172),0),"")))</f>
        <v/>
      </c>
      <c r="K173" s="19" t="str">
        <f t="shared" ref="K173" si="60">IF(K134="","",IF(K149="",IF(SUM(COUNTIF(K150:K172,"LS")+COUNTIF(K150:K172,"LUMP"))&gt;0,"LS",""),IF(SUM(K150:K172)&gt;0,ROUNDUP(SUM(K150:K172),0),"")))</f>
        <v/>
      </c>
      <c r="L173" s="19"/>
      <c r="M173" s="19"/>
      <c r="N173" s="19" t="str">
        <f t="shared" ref="N173" si="61">IF(N134="","",IF(N149="",IF(SUM(COUNTIF(N150:N172,"LS")+COUNTIF(N150:N172,"LUMP"))&gt;0,"LS",""),IF(SUM(N150:N172)&gt;0,ROUNDUP(SUM(N150:N172),0),"")))</f>
        <v/>
      </c>
      <c r="O173" s="19" t="str">
        <f t="shared" ref="O173" si="62">IF(O134="","",IF(O149="",IF(SUM(COUNTIF(O150:O172,"LS")+COUNTIF(O150:O172,"LUMP"))&gt;0,"LS",""),IF(SUM(O150:O172)&gt;0,ROUNDUP(SUM(O150:O172),0),"")))</f>
        <v/>
      </c>
      <c r="P173" s="19"/>
      <c r="Q173" s="19" t="str">
        <f t="shared" ref="Q173" si="63">IF(Q134="","",IF(Q149="",IF(SUM(COUNTIF(Q150:Q172,"LS")+COUNTIF(Q150:Q172,"LUMP"))&gt;0,"LS",""),IF(SUM(Q150:Q172)&gt;0,ROUNDUP(SUM(Q150:Q172),0),"")))</f>
        <v/>
      </c>
      <c r="R173" s="19"/>
      <c r="S173" s="19"/>
      <c r="T173" s="19"/>
      <c r="U173" s="19"/>
      <c r="V173" s="19" t="str">
        <f t="shared" ref="V173" si="64">IF(V134="","",IF(V149="",IF(SUM(COUNTIF(V150:V172,"LS")+COUNTIF(V150:V172,"LUMP"))&gt;0,"LS",""),IF(SUM(V150:V172)&gt;0,ROUNDUP(SUM(V150:V172),0),"")))</f>
        <v/>
      </c>
      <c r="W173" s="19"/>
      <c r="X173" s="19" t="str">
        <f t="shared" ref="X173" si="65">IF(X134="","",IF(X149="",IF(SUM(COUNTIF(X150:X172,"LS")+COUNTIF(X150:X172,"LUMP"))&gt;0,"LS",""),IF(SUM(X150:X172)&gt;0,ROUNDUP(SUM(X150:X172),0),"")))</f>
        <v/>
      </c>
      <c r="Y173" s="19" t="str">
        <f t="shared" ref="Y173" si="66">IF(Y134="","",IF(Y149="",IF(SUM(COUNTIF(Y150:Y172,"LS")+COUNTIF(Y150:Y172,"LUMP"))&gt;0,"LS",""),IF(SUM(Y150:Y172)&gt;0,ROUNDUP(SUM(Y150:Y172),0),"")))</f>
        <v/>
      </c>
      <c r="Z173" s="19" t="str">
        <f t="shared" ref="Z173" si="67">IF(Z134="","",IF(Z149="",IF(SUM(COUNTIF(Z150:Z172,"LS")+COUNTIF(Z150:Z172,"LUMP"))&gt;0,"LS",""),IF(SUM(Z150:Z172)&gt;0,ROUNDUP(SUM(Z150:Z172),0),"")))</f>
        <v/>
      </c>
      <c r="AA173" s="19" t="str">
        <f t="shared" ref="AA173" si="68">IF(AA134="","",IF(AA149="",IF(SUM(COUNTIF(AA150:AA172,"LS")+COUNTIF(AA150:AA172,"LUMP"))&gt;0,"LS",""),IF(SUM(AA150:AA172)&gt;0,ROUNDUP(SUM(AA150:AA172),0),"")))</f>
        <v/>
      </c>
    </row>
  </sheetData>
  <mergeCells count="108">
    <mergeCell ref="N95:N106"/>
    <mergeCell ref="O95:O106"/>
    <mergeCell ref="Q95:Q106"/>
    <mergeCell ref="B94:B107"/>
    <mergeCell ref="B136:B149"/>
    <mergeCell ref="D89:I89"/>
    <mergeCell ref="Q11:Q22"/>
    <mergeCell ref="D49:AA49"/>
    <mergeCell ref="D50:I50"/>
    <mergeCell ref="AA11:AA22"/>
    <mergeCell ref="V137:V148"/>
    <mergeCell ref="X137:X148"/>
    <mergeCell ref="Z53:Z64"/>
    <mergeCell ref="AA53:AA64"/>
    <mergeCell ref="V53:V64"/>
    <mergeCell ref="X53:X64"/>
    <mergeCell ref="Y53:Y64"/>
    <mergeCell ref="B10:B23"/>
    <mergeCell ref="B52:B65"/>
    <mergeCell ref="E25:F25"/>
    <mergeCell ref="E29:F29"/>
    <mergeCell ref="Z95:Z106"/>
    <mergeCell ref="X95:X106"/>
    <mergeCell ref="Y95:Y106"/>
    <mergeCell ref="D91:AA91"/>
    <mergeCell ref="Q137:Q148"/>
    <mergeCell ref="Q53:Q64"/>
    <mergeCell ref="O11:O22"/>
    <mergeCell ref="O53:O64"/>
    <mergeCell ref="N47:O47"/>
    <mergeCell ref="U11:U22"/>
    <mergeCell ref="T11:T22"/>
    <mergeCell ref="S11:S22"/>
    <mergeCell ref="E24:I24"/>
    <mergeCell ref="H36:I36"/>
    <mergeCell ref="H37:I37"/>
    <mergeCell ref="H38:I38"/>
    <mergeCell ref="H25:I25"/>
    <mergeCell ref="D46:I46"/>
    <mergeCell ref="E27:I27"/>
    <mergeCell ref="E28:F28"/>
    <mergeCell ref="H28:I28"/>
    <mergeCell ref="E31:I31"/>
    <mergeCell ref="E32:F32"/>
    <mergeCell ref="J95:J106"/>
    <mergeCell ref="K95:K106"/>
    <mergeCell ref="E34:I34"/>
    <mergeCell ref="D92:I92"/>
    <mergeCell ref="D93:I93"/>
    <mergeCell ref="K137:K148"/>
    <mergeCell ref="N11:N22"/>
    <mergeCell ref="D10:D23"/>
    <mergeCell ref="E10:I23"/>
    <mergeCell ref="H29:I29"/>
    <mergeCell ref="E26:I26"/>
    <mergeCell ref="E30:I30"/>
    <mergeCell ref="H35:I35"/>
    <mergeCell ref="K53:K64"/>
    <mergeCell ref="N53:N64"/>
    <mergeCell ref="D52:D65"/>
    <mergeCell ref="E52:I65"/>
    <mergeCell ref="D131:I131"/>
    <mergeCell ref="D133:AA133"/>
    <mergeCell ref="Z137:Z148"/>
    <mergeCell ref="AA137:AA148"/>
    <mergeCell ref="D134:I134"/>
    <mergeCell ref="D135:I135"/>
    <mergeCell ref="D136:D149"/>
    <mergeCell ref="AA95:AA106"/>
    <mergeCell ref="V95:V106"/>
    <mergeCell ref="J137:J148"/>
    <mergeCell ref="J53:J64"/>
    <mergeCell ref="Y137:Y148"/>
    <mergeCell ref="N137:N148"/>
    <mergeCell ref="O137:O148"/>
    <mergeCell ref="D7:AA7"/>
    <mergeCell ref="Y11:Y22"/>
    <mergeCell ref="X11:X22"/>
    <mergeCell ref="Z11:Z22"/>
    <mergeCell ref="V11:V22"/>
    <mergeCell ref="D51:I51"/>
    <mergeCell ref="D47:I47"/>
    <mergeCell ref="J11:J22"/>
    <mergeCell ref="K11:K22"/>
    <mergeCell ref="R11:R22"/>
    <mergeCell ref="P11:P22"/>
    <mergeCell ref="W11:W22"/>
    <mergeCell ref="L11:L22"/>
    <mergeCell ref="M11:M22"/>
    <mergeCell ref="L47:M47"/>
    <mergeCell ref="D9:I9"/>
    <mergeCell ref="D8:I8"/>
    <mergeCell ref="H32:I32"/>
    <mergeCell ref="E33:I33"/>
    <mergeCell ref="D173:I173"/>
    <mergeCell ref="E136:I149"/>
    <mergeCell ref="H39:I39"/>
    <mergeCell ref="H40:I40"/>
    <mergeCell ref="H41:I41"/>
    <mergeCell ref="E35:F35"/>
    <mergeCell ref="E36:F36"/>
    <mergeCell ref="E37:F37"/>
    <mergeCell ref="E38:F38"/>
    <mergeCell ref="E39:F39"/>
    <mergeCell ref="E40:F40"/>
    <mergeCell ref="E41:F41"/>
    <mergeCell ref="D94:D107"/>
    <mergeCell ref="E94:I107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Joseph Ziems</cp:lastModifiedBy>
  <cp:lastPrinted>2015-05-18T14:50:53Z</cp:lastPrinted>
  <dcterms:created xsi:type="dcterms:W3CDTF">2005-09-27T11:52:28Z</dcterms:created>
  <dcterms:modified xsi:type="dcterms:W3CDTF">2023-09-11T13:30:49Z</dcterms:modified>
</cp:coreProperties>
</file>