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I:\ProjectData\113254\Design\Roadway\EngData\"/>
    </mc:Choice>
  </mc:AlternateContent>
  <xr:revisionPtr revIDLastSave="0" documentId="13_ncr:1_{5523D3CC-19DC-4067-AAC5-6DA75D0538C0}" xr6:coauthVersionLast="47" xr6:coauthVersionMax="47" xr10:uidLastSave="{00000000-0000-0000-0000-000000000000}"/>
  <bookViews>
    <workbookView xWindow="-13635" yWindow="-16320" windowWidth="29040" windowHeight="15840" xr2:uid="{00000000-000D-0000-FFFF-FFFF00000000}"/>
  </bookViews>
  <sheets>
    <sheet name="RIC-6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7" i="3" l="1"/>
  <c r="K17" i="3"/>
  <c r="N16" i="3"/>
  <c r="N14" i="3"/>
  <c r="M16" i="3"/>
  <c r="L16" i="3"/>
  <c r="K16" i="3"/>
  <c r="H16" i="3"/>
  <c r="O15" i="3"/>
  <c r="N15" i="3"/>
  <c r="M15" i="3"/>
  <c r="L15" i="3"/>
  <c r="K15" i="3"/>
  <c r="I15" i="3"/>
  <c r="G15" i="3"/>
  <c r="D15" i="3"/>
  <c r="D25" i="3" s="1"/>
  <c r="M13" i="3"/>
  <c r="K13" i="3"/>
  <c r="K14" i="3"/>
  <c r="M14" i="3"/>
  <c r="H14" i="3"/>
  <c r="U25" i="3"/>
  <c r="P25" i="3"/>
  <c r="Q25" i="3"/>
  <c r="R25" i="3"/>
  <c r="X25" i="3" l="1"/>
  <c r="Y25" i="3" l="1"/>
  <c r="O25" i="3"/>
  <c r="L14" i="3" l="1"/>
  <c r="J15" i="3"/>
  <c r="M25" i="3" l="1"/>
  <c r="K25" i="3"/>
  <c r="V25" i="3" l="1"/>
  <c r="W25" i="3"/>
  <c r="E25" i="3"/>
  <c r="F25" i="3"/>
  <c r="G25" i="3"/>
  <c r="H25" i="3"/>
  <c r="I25" i="3"/>
  <c r="J25" i="3"/>
  <c r="N25" i="3"/>
  <c r="S25" i="3"/>
  <c r="T25" i="3"/>
  <c r="L25" i="3" l="1"/>
</calcChain>
</file>

<file path=xl/sharedStrings.xml><?xml version="1.0" encoding="utf-8"?>
<sst xmlns="http://schemas.openxmlformats.org/spreadsheetml/2006/main" count="52" uniqueCount="36">
  <si>
    <t>CY</t>
  </si>
  <si>
    <t>SY</t>
  </si>
  <si>
    <t>LOCATION</t>
  </si>
  <si>
    <t>SEE SHEET NUMBER</t>
  </si>
  <si>
    <t>BEGIN</t>
  </si>
  <si>
    <t>END</t>
  </si>
  <si>
    <t>STATION</t>
  </si>
  <si>
    <t>EXCAVATION</t>
  </si>
  <si>
    <t>EMBANKMENT</t>
  </si>
  <si>
    <t>SUBGRADE COMPACTION</t>
  </si>
  <si>
    <t>GAL</t>
  </si>
  <si>
    <t>MILE</t>
  </si>
  <si>
    <t>TOTALS</t>
  </si>
  <si>
    <t>ASPHALT COCNRETE SURFACE COURSE, 9.5MM, TYPE A (448), AS PER PLAN (1.50"X2)</t>
  </si>
  <si>
    <t>RPM</t>
  </si>
  <si>
    <t>RAISED PAVEMENT MARKER REMOVED</t>
  </si>
  <si>
    <t>EACH</t>
  </si>
  <si>
    <t>TACK COAT</t>
  </si>
  <si>
    <t>AGGREGATE BASE (6.0")</t>
  </si>
  <si>
    <t>AGGREGATE BASE (8.0")</t>
  </si>
  <si>
    <t>EDGE LINE, 6", TYPE 1</t>
  </si>
  <si>
    <t>CENTER LINE, TYPE 1</t>
  </si>
  <si>
    <t>ASPHALT CONCRETE BASE, PG64-22 (8.0")</t>
  </si>
  <si>
    <t>PAVEMENT PLANING, ASPHALT CONCRETE (3.0")</t>
  </si>
  <si>
    <t>PRIME COAT, AS PER PLAN (0.4 GAL.SY)</t>
  </si>
  <si>
    <t>ALL QUANTITIES CARRIED TO GENERAL SUMMARY</t>
  </si>
  <si>
    <t>AGGREGATE DRAINS</t>
  </si>
  <si>
    <t>FT</t>
  </si>
  <si>
    <t>SLOPE EROSION PROTECTION MAT, TYPE B</t>
  </si>
  <si>
    <t>SEEDING &amp; MULCHING</t>
  </si>
  <si>
    <t>PAVEMENT REMOVED</t>
  </si>
  <si>
    <t>GUARDRAIL, TYPE MGS</t>
  </si>
  <si>
    <t>ANCHOR ASSEMBLY, MGS TYPE E (MASH 2016)</t>
  </si>
  <si>
    <t>19+88.34</t>
  </si>
  <si>
    <t>ANCHOR ASSEMBLY, MGS TYPE T</t>
  </si>
  <si>
    <t>BARRIER REFLECTOR, TYPE 2 (BIDIRECTIONAL)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</si>
</sst>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\+00.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6"/>
  <sheetViews>
    <sheetView tabSelected="1" workbookViewId="0">
      <selection activeCell="L34" sqref="L34"/>
    </sheetView>
  </sheetViews>
  <sheetFormatPr defaultColWidth="10" defaultRowHeight="15" x14ac:dyDescent="0.25"/>
  <cols>
    <col min="1" max="2" width="10.7109375" style="1" customWidth="1"/>
    <col min="3" max="3" width="16" style="1" hidden="1" customWidth="1"/>
    <col min="4" max="13" width="10" style="1"/>
    <col min="14" max="14" width="15.7109375" style="1" customWidth="1"/>
    <col min="15" max="21" width="11.42578125" style="1" customWidth="1"/>
    <col min="22" max="16384" width="10" style="1"/>
  </cols>
  <sheetData>
    <row r="1" spans="1:25" x14ac:dyDescent="0.25">
      <c r="A1" s="45" t="s">
        <v>2</v>
      </c>
      <c r="B1" s="46"/>
      <c r="C1" s="52" t="s">
        <v>3</v>
      </c>
      <c r="D1" s="18">
        <v>202</v>
      </c>
      <c r="E1" s="15">
        <v>203</v>
      </c>
      <c r="F1" s="15">
        <v>203</v>
      </c>
      <c r="G1" s="15">
        <v>204</v>
      </c>
      <c r="H1" s="15">
        <v>254</v>
      </c>
      <c r="I1" s="15">
        <v>301</v>
      </c>
      <c r="J1" s="20">
        <v>304</v>
      </c>
      <c r="K1" s="20">
        <v>304</v>
      </c>
      <c r="L1" s="20">
        <v>407</v>
      </c>
      <c r="M1" s="20">
        <v>408</v>
      </c>
      <c r="N1" s="15">
        <v>442</v>
      </c>
      <c r="O1" s="20">
        <v>605</v>
      </c>
      <c r="P1" s="37">
        <v>606</v>
      </c>
      <c r="Q1" s="38"/>
      <c r="R1" s="56"/>
      <c r="S1" s="20">
        <v>621</v>
      </c>
      <c r="T1" s="20">
        <v>621</v>
      </c>
      <c r="U1" s="20">
        <v>626</v>
      </c>
      <c r="V1" s="37">
        <v>642</v>
      </c>
      <c r="W1" s="38"/>
      <c r="X1" s="15">
        <v>670</v>
      </c>
      <c r="Y1" s="30">
        <v>670</v>
      </c>
    </row>
    <row r="2" spans="1:25" ht="15" customHeight="1" x14ac:dyDescent="0.25">
      <c r="A2" s="47"/>
      <c r="B2" s="36"/>
      <c r="C2" s="39"/>
      <c r="D2" s="39" t="s">
        <v>30</v>
      </c>
      <c r="E2" s="39" t="s">
        <v>7</v>
      </c>
      <c r="F2" s="39" t="s">
        <v>8</v>
      </c>
      <c r="G2" s="39" t="s">
        <v>9</v>
      </c>
      <c r="H2" s="39" t="s">
        <v>23</v>
      </c>
      <c r="I2" s="39" t="s">
        <v>22</v>
      </c>
      <c r="J2" s="39" t="s">
        <v>18</v>
      </c>
      <c r="K2" s="39" t="s">
        <v>19</v>
      </c>
      <c r="L2" s="39" t="s">
        <v>17</v>
      </c>
      <c r="M2" s="39" t="s">
        <v>24</v>
      </c>
      <c r="N2" s="39" t="s">
        <v>13</v>
      </c>
      <c r="O2" s="39" t="s">
        <v>26</v>
      </c>
      <c r="P2" s="39" t="s">
        <v>31</v>
      </c>
      <c r="Q2" s="39" t="s">
        <v>34</v>
      </c>
      <c r="R2" s="39" t="s">
        <v>32</v>
      </c>
      <c r="S2" s="39" t="s">
        <v>14</v>
      </c>
      <c r="T2" s="39" t="s">
        <v>15</v>
      </c>
      <c r="U2" s="39" t="s">
        <v>35</v>
      </c>
      <c r="V2" s="39" t="s">
        <v>20</v>
      </c>
      <c r="W2" s="40" t="s">
        <v>21</v>
      </c>
      <c r="X2" s="39" t="s">
        <v>29</v>
      </c>
      <c r="Y2" s="41" t="s">
        <v>28</v>
      </c>
    </row>
    <row r="3" spans="1:25" x14ac:dyDescent="0.25">
      <c r="A3" s="47"/>
      <c r="B3" s="36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  <c r="X3" s="39"/>
      <c r="Y3" s="41"/>
    </row>
    <row r="4" spans="1:25" x14ac:dyDescent="0.25">
      <c r="A4" s="47"/>
      <c r="B4" s="36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40"/>
      <c r="X4" s="39"/>
      <c r="Y4" s="41"/>
    </row>
    <row r="5" spans="1:25" x14ac:dyDescent="0.25">
      <c r="A5" s="47"/>
      <c r="B5" s="36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40"/>
      <c r="X5" s="39"/>
      <c r="Y5" s="41"/>
    </row>
    <row r="6" spans="1:25" x14ac:dyDescent="0.25">
      <c r="A6" s="47"/>
      <c r="B6" s="36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40"/>
      <c r="X6" s="39"/>
      <c r="Y6" s="41"/>
    </row>
    <row r="7" spans="1:25" x14ac:dyDescent="0.25">
      <c r="A7" s="48"/>
      <c r="B7" s="4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40"/>
      <c r="X7" s="39"/>
      <c r="Y7" s="41"/>
    </row>
    <row r="8" spans="1:25" x14ac:dyDescent="0.25">
      <c r="A8" s="50" t="s">
        <v>6</v>
      </c>
      <c r="B8" s="51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40"/>
      <c r="X8" s="39"/>
      <c r="Y8" s="41"/>
    </row>
    <row r="9" spans="1:25" ht="15.75" thickBot="1" x14ac:dyDescent="0.3">
      <c r="A9" s="6" t="s">
        <v>4</v>
      </c>
      <c r="B9" s="14" t="s">
        <v>5</v>
      </c>
      <c r="C9" s="53"/>
      <c r="D9" s="17" t="s">
        <v>1</v>
      </c>
      <c r="E9" s="14" t="s">
        <v>0</v>
      </c>
      <c r="F9" s="14" t="s">
        <v>0</v>
      </c>
      <c r="G9" s="14" t="s">
        <v>1</v>
      </c>
      <c r="H9" s="14" t="s">
        <v>1</v>
      </c>
      <c r="I9" s="14" t="s">
        <v>0</v>
      </c>
      <c r="J9" s="14" t="s">
        <v>0</v>
      </c>
      <c r="K9" s="14" t="s">
        <v>0</v>
      </c>
      <c r="L9" s="14" t="s">
        <v>10</v>
      </c>
      <c r="M9" s="14" t="s">
        <v>10</v>
      </c>
      <c r="N9" s="14" t="s">
        <v>0</v>
      </c>
      <c r="O9" s="14" t="s">
        <v>27</v>
      </c>
      <c r="P9" s="14" t="s">
        <v>27</v>
      </c>
      <c r="Q9" s="14" t="s">
        <v>27</v>
      </c>
      <c r="R9" s="14" t="s">
        <v>16</v>
      </c>
      <c r="S9" s="14" t="s">
        <v>16</v>
      </c>
      <c r="T9" s="14" t="s">
        <v>16</v>
      </c>
      <c r="U9" s="14" t="s">
        <v>16</v>
      </c>
      <c r="V9" s="14" t="s">
        <v>11</v>
      </c>
      <c r="W9" s="25" t="s">
        <v>11</v>
      </c>
      <c r="X9" s="25" t="s">
        <v>1</v>
      </c>
      <c r="Y9" s="7" t="s">
        <v>1</v>
      </c>
    </row>
    <row r="10" spans="1:25" ht="15.75" thickTop="1" x14ac:dyDescent="0.25">
      <c r="A10" s="8"/>
      <c r="B10" s="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26"/>
      <c r="X10" s="26"/>
      <c r="Y10" s="9"/>
    </row>
    <row r="11" spans="1:25" x14ac:dyDescent="0.25">
      <c r="A11" s="10">
        <v>33825</v>
      </c>
      <c r="B11" s="4">
        <v>34225</v>
      </c>
      <c r="C11" s="21"/>
      <c r="D11" s="21"/>
      <c r="E11" s="34">
        <v>75</v>
      </c>
      <c r="F11" s="34">
        <v>404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>
        <v>3</v>
      </c>
      <c r="T11" s="21">
        <v>3</v>
      </c>
      <c r="U11" s="21"/>
      <c r="V11" s="19">
        <v>0.06</v>
      </c>
      <c r="W11" s="22">
        <v>0.03</v>
      </c>
      <c r="X11" s="28">
        <v>1287</v>
      </c>
      <c r="Y11" s="11">
        <v>332</v>
      </c>
    </row>
    <row r="12" spans="1:25" x14ac:dyDescent="0.25">
      <c r="A12" s="10"/>
      <c r="B12" s="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3"/>
      <c r="X12" s="23"/>
      <c r="Y12" s="11"/>
    </row>
    <row r="13" spans="1:25" x14ac:dyDescent="0.25">
      <c r="A13" s="10">
        <v>33850</v>
      </c>
      <c r="B13" s="4">
        <v>33900</v>
      </c>
      <c r="C13" s="21"/>
      <c r="D13" s="21"/>
      <c r="E13" s="21"/>
      <c r="F13" s="21"/>
      <c r="G13" s="21"/>
      <c r="H13" s="21"/>
      <c r="I13" s="21"/>
      <c r="J13" s="21"/>
      <c r="K13" s="21">
        <f>ROUNDUP(((2*50*8/12*1/27)*2),0)</f>
        <v>5</v>
      </c>
      <c r="L13" s="21"/>
      <c r="M13" s="21">
        <f>ROUNDUP((0.4*(2*50/9)*2),0)</f>
        <v>9</v>
      </c>
      <c r="N13" s="21"/>
      <c r="O13" s="21"/>
      <c r="P13" s="21"/>
      <c r="Q13" s="21"/>
      <c r="R13" s="21"/>
      <c r="S13" s="21"/>
      <c r="T13" s="21"/>
      <c r="U13" s="21"/>
      <c r="V13" s="21"/>
      <c r="W13" s="23"/>
      <c r="X13" s="23"/>
      <c r="Y13" s="11"/>
    </row>
    <row r="14" spans="1:25" x14ac:dyDescent="0.25">
      <c r="A14" s="10">
        <v>33900</v>
      </c>
      <c r="B14" s="4">
        <v>33925</v>
      </c>
      <c r="C14" s="21"/>
      <c r="D14" s="21"/>
      <c r="E14" s="21"/>
      <c r="F14" s="21"/>
      <c r="G14" s="21"/>
      <c r="H14" s="16">
        <f>ROUNDUP((25.5*25)/9,0)</f>
        <v>71</v>
      </c>
      <c r="I14" s="21"/>
      <c r="J14" s="21"/>
      <c r="K14" s="21">
        <f>ROUNDUP((25*8/12*4*1/27)*2,0)</f>
        <v>5</v>
      </c>
      <c r="L14" s="21">
        <f>ROUNDUP(H14*0.05+H14*0.08,0)</f>
        <v>10</v>
      </c>
      <c r="M14" s="21">
        <f>ROUNDUP((0.4*(100/9)*2),0)</f>
        <v>9</v>
      </c>
      <c r="N14" s="21">
        <f>ROUNDUP((25.5*25)*(3/12)*(1/27),0)</f>
        <v>6</v>
      </c>
      <c r="O14" s="21"/>
      <c r="P14" s="21"/>
      <c r="Q14" s="21"/>
      <c r="R14" s="21"/>
      <c r="S14" s="21"/>
      <c r="T14" s="21"/>
      <c r="U14" s="21"/>
      <c r="V14" s="21"/>
      <c r="W14" s="23"/>
      <c r="X14" s="23"/>
      <c r="Y14" s="11"/>
    </row>
    <row r="15" spans="1:25" x14ac:dyDescent="0.25">
      <c r="A15" s="10">
        <v>35925</v>
      </c>
      <c r="B15" s="10">
        <v>34050</v>
      </c>
      <c r="C15" s="21"/>
      <c r="D15" s="33">
        <f>(25.5*125)/9</f>
        <v>354.16666666666669</v>
      </c>
      <c r="E15" s="32"/>
      <c r="F15" s="32"/>
      <c r="G15" s="34">
        <f>ROUNDUP(26.6667*125/9,0)</f>
        <v>371</v>
      </c>
      <c r="H15" s="31"/>
      <c r="I15" s="34">
        <f>ROUNDUP((26*125*4/12*1/27+26*125*4/12*1/27),0)</f>
        <v>81</v>
      </c>
      <c r="J15" s="34">
        <f>ROUNDUP(G15*6/36,0)</f>
        <v>62</v>
      </c>
      <c r="K15" s="34">
        <f>ROUNDUP(((4*125*8/12*1/27)*2),0)</f>
        <v>25</v>
      </c>
      <c r="L15" s="34">
        <f>ROUNDUP(0.05*((25.5*125)/9)+0.08*((25.5*125)/9),0)</f>
        <v>47</v>
      </c>
      <c r="M15" s="34">
        <f>ROUNDUP((0.4*(4*125/9)*2),0)</f>
        <v>45</v>
      </c>
      <c r="N15" s="34">
        <f>ROUNDUP(25.5*125*3/12*1/27,0)</f>
        <v>30</v>
      </c>
      <c r="O15" s="34">
        <f>4*10</f>
        <v>40</v>
      </c>
      <c r="P15" s="32"/>
      <c r="Q15" s="32"/>
      <c r="R15" s="32"/>
      <c r="S15" s="32"/>
      <c r="T15" s="32"/>
      <c r="U15" s="32"/>
      <c r="V15" s="21"/>
      <c r="W15" s="23"/>
      <c r="X15" s="23"/>
      <c r="Y15" s="11"/>
    </row>
    <row r="16" spans="1:25" x14ac:dyDescent="0.25">
      <c r="A16" s="10">
        <v>34050</v>
      </c>
      <c r="B16" s="4">
        <v>34075</v>
      </c>
      <c r="C16" s="21"/>
      <c r="D16" s="32"/>
      <c r="E16" s="32"/>
      <c r="F16" s="32"/>
      <c r="G16" s="32"/>
      <c r="H16" s="16">
        <f>ROUNDUP((25.5*25)/9,0)</f>
        <v>71</v>
      </c>
      <c r="I16" s="32"/>
      <c r="J16" s="32"/>
      <c r="K16" s="21">
        <f>ROUNDUP((25*8/12*4*1/27)*2,0)</f>
        <v>5</v>
      </c>
      <c r="L16" s="21">
        <f>ROUNDUP(H16*0.05+H16*0.08,0)</f>
        <v>10</v>
      </c>
      <c r="M16" s="21">
        <f>ROUNDUP((0.4*(100/9)*2),0)</f>
        <v>9</v>
      </c>
      <c r="N16" s="21">
        <f>ROUNDUP((25.5*25)*(3/12)*(1/27),0)</f>
        <v>6</v>
      </c>
      <c r="O16" s="32"/>
      <c r="P16" s="32"/>
      <c r="Q16" s="32"/>
      <c r="R16" s="32"/>
      <c r="S16" s="32"/>
      <c r="T16" s="32"/>
      <c r="U16" s="32"/>
      <c r="V16" s="21"/>
      <c r="W16" s="23"/>
      <c r="X16" s="23"/>
      <c r="Y16" s="11"/>
    </row>
    <row r="17" spans="1:28" x14ac:dyDescent="0.25">
      <c r="A17" s="10">
        <v>34075</v>
      </c>
      <c r="B17" s="4">
        <v>34225</v>
      </c>
      <c r="C17" s="21"/>
      <c r="D17" s="32"/>
      <c r="E17" s="32"/>
      <c r="F17" s="32"/>
      <c r="G17" s="32"/>
      <c r="H17" s="32"/>
      <c r="I17" s="32"/>
      <c r="J17" s="32"/>
      <c r="K17" s="34">
        <f>ROUNDUP((125*4*8/12*1/27)*2,0)</f>
        <v>25</v>
      </c>
      <c r="L17" s="32"/>
      <c r="M17" s="34">
        <f>ROUNDUP(0.4*((4*125)/9)*2,0)</f>
        <v>45</v>
      </c>
      <c r="N17" s="32"/>
      <c r="O17" s="32"/>
      <c r="P17" s="32"/>
      <c r="Q17" s="32"/>
      <c r="R17" s="32"/>
      <c r="S17" s="32"/>
      <c r="T17" s="32"/>
      <c r="U17" s="32"/>
      <c r="V17" s="21"/>
      <c r="W17" s="23"/>
      <c r="X17" s="23"/>
      <c r="Y17" s="11"/>
      <c r="Z17" s="36"/>
      <c r="AA17" s="36"/>
      <c r="AB17" s="36"/>
    </row>
    <row r="18" spans="1:28" x14ac:dyDescent="0.25">
      <c r="A18" s="10"/>
      <c r="B18" s="4"/>
      <c r="C18" s="2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21"/>
      <c r="W18" s="23"/>
      <c r="X18" s="23"/>
      <c r="Y18" s="11"/>
    </row>
    <row r="19" spans="1:28" x14ac:dyDescent="0.25">
      <c r="A19" s="10">
        <v>33843.26</v>
      </c>
      <c r="B19" s="4">
        <v>33855.660000000003</v>
      </c>
      <c r="C19" s="2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4">
        <v>12.5</v>
      </c>
      <c r="Q19" s="34"/>
      <c r="R19" s="34"/>
      <c r="S19" s="32"/>
      <c r="T19" s="32"/>
      <c r="U19" s="54">
        <v>8</v>
      </c>
      <c r="V19" s="21"/>
      <c r="W19" s="23"/>
      <c r="X19" s="23"/>
      <c r="Y19" s="11"/>
    </row>
    <row r="20" spans="1:28" x14ac:dyDescent="0.25">
      <c r="A20" s="10">
        <v>33855.660000000003</v>
      </c>
      <c r="B20" s="4">
        <v>33868.160000000003</v>
      </c>
      <c r="C20" s="2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4"/>
      <c r="Q20" s="34">
        <v>1</v>
      </c>
      <c r="R20" s="34"/>
      <c r="S20" s="32"/>
      <c r="T20" s="32"/>
      <c r="U20" s="55"/>
      <c r="V20" s="21"/>
      <c r="W20" s="23"/>
      <c r="X20" s="23"/>
      <c r="Y20" s="11"/>
    </row>
    <row r="21" spans="1:28" x14ac:dyDescent="0.25">
      <c r="A21" s="10">
        <v>33868.160000000003</v>
      </c>
      <c r="B21" s="4">
        <v>34155.660000000003</v>
      </c>
      <c r="C21" s="2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4">
        <v>287.5</v>
      </c>
      <c r="Q21" s="34"/>
      <c r="R21" s="34"/>
      <c r="S21" s="32"/>
      <c r="T21" s="32"/>
      <c r="U21" s="55"/>
      <c r="V21" s="21"/>
      <c r="W21" s="23"/>
      <c r="X21" s="23"/>
      <c r="Y21" s="11"/>
    </row>
    <row r="22" spans="1:28" x14ac:dyDescent="0.25">
      <c r="A22" s="10">
        <v>34155.660000000003</v>
      </c>
      <c r="B22" s="4" t="s">
        <v>33</v>
      </c>
      <c r="C22" s="2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4"/>
      <c r="Q22" s="34"/>
      <c r="R22" s="34">
        <v>1</v>
      </c>
      <c r="S22" s="32"/>
      <c r="T22" s="32"/>
      <c r="U22" s="55"/>
      <c r="V22" s="21"/>
      <c r="W22" s="23"/>
      <c r="X22" s="23"/>
      <c r="Y22" s="11"/>
    </row>
    <row r="23" spans="1:28" x14ac:dyDescent="0.25">
      <c r="A23" s="10"/>
      <c r="B23" s="4"/>
      <c r="C23" s="2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5"/>
      <c r="V23" s="21"/>
      <c r="W23" s="23"/>
      <c r="X23" s="23"/>
      <c r="Y23" s="11"/>
    </row>
    <row r="24" spans="1:28" x14ac:dyDescent="0.25">
      <c r="A24" s="10"/>
      <c r="B24" s="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3"/>
      <c r="X24" s="23"/>
      <c r="Y24" s="11"/>
    </row>
    <row r="25" spans="1:28" ht="15.75" thickBot="1" x14ac:dyDescent="0.3">
      <c r="A25" s="42" t="s">
        <v>12</v>
      </c>
      <c r="B25" s="43"/>
      <c r="C25" s="44"/>
      <c r="D25" s="13">
        <f>D15</f>
        <v>354.16666666666669</v>
      </c>
      <c r="E25" s="13">
        <f t="shared" ref="E25:W25" si="0">SUM(E10:E24)</f>
        <v>75</v>
      </c>
      <c r="F25" s="13">
        <f t="shared" si="0"/>
        <v>404</v>
      </c>
      <c r="G25" s="13">
        <f t="shared" si="0"/>
        <v>371</v>
      </c>
      <c r="H25" s="13">
        <f t="shared" si="0"/>
        <v>142</v>
      </c>
      <c r="I25" s="13">
        <f t="shared" si="0"/>
        <v>81</v>
      </c>
      <c r="J25" s="13">
        <f t="shared" si="0"/>
        <v>62</v>
      </c>
      <c r="K25" s="13">
        <f t="shared" si="0"/>
        <v>65</v>
      </c>
      <c r="L25" s="13">
        <f t="shared" si="0"/>
        <v>67</v>
      </c>
      <c r="M25" s="13">
        <f t="shared" si="0"/>
        <v>117</v>
      </c>
      <c r="N25" s="13">
        <f t="shared" si="0"/>
        <v>42</v>
      </c>
      <c r="O25" s="13">
        <f t="shared" si="0"/>
        <v>40</v>
      </c>
      <c r="P25" s="13">
        <f t="shared" si="0"/>
        <v>300</v>
      </c>
      <c r="Q25" s="13">
        <f t="shared" si="0"/>
        <v>1</v>
      </c>
      <c r="R25" s="13">
        <f t="shared" si="0"/>
        <v>1</v>
      </c>
      <c r="S25" s="13">
        <f t="shared" si="0"/>
        <v>3</v>
      </c>
      <c r="T25" s="13">
        <f t="shared" si="0"/>
        <v>3</v>
      </c>
      <c r="U25" s="13">
        <f t="shared" si="0"/>
        <v>8</v>
      </c>
      <c r="V25" s="12">
        <f t="shared" si="0"/>
        <v>0.06</v>
      </c>
      <c r="W25" s="24">
        <f t="shared" si="0"/>
        <v>0.03</v>
      </c>
      <c r="X25" s="29">
        <f>X11</f>
        <v>1287</v>
      </c>
      <c r="Y25" s="27">
        <f>Y11</f>
        <v>332</v>
      </c>
    </row>
    <row r="26" spans="1:28" x14ac:dyDescent="0.25">
      <c r="A26" s="2" t="s">
        <v>25</v>
      </c>
    </row>
  </sheetData>
  <sortState xmlns:xlrd2="http://schemas.microsoft.com/office/spreadsheetml/2017/richdata2" ref="G27:H35">
    <sortCondition ref="G27:G35"/>
  </sortState>
  <mergeCells count="30">
    <mergeCell ref="U19:U22"/>
    <mergeCell ref="P1:R1"/>
    <mergeCell ref="P2:P8"/>
    <mergeCell ref="Q2:Q8"/>
    <mergeCell ref="R2:R8"/>
    <mergeCell ref="A25:C25"/>
    <mergeCell ref="I2:I8"/>
    <mergeCell ref="A1:B7"/>
    <mergeCell ref="A8:B8"/>
    <mergeCell ref="G2:G8"/>
    <mergeCell ref="H2:H8"/>
    <mergeCell ref="C1:C9"/>
    <mergeCell ref="E2:E8"/>
    <mergeCell ref="D2:D8"/>
    <mergeCell ref="F2:F8"/>
    <mergeCell ref="Z17:AB17"/>
    <mergeCell ref="V1:W1"/>
    <mergeCell ref="L2:L8"/>
    <mergeCell ref="J2:J8"/>
    <mergeCell ref="S2:S8"/>
    <mergeCell ref="T2:T8"/>
    <mergeCell ref="W2:W8"/>
    <mergeCell ref="K2:K8"/>
    <mergeCell ref="M2:M8"/>
    <mergeCell ref="O2:O8"/>
    <mergeCell ref="Y2:Y8"/>
    <mergeCell ref="X2:X8"/>
    <mergeCell ref="N2:N8"/>
    <mergeCell ref="V2:V8"/>
    <mergeCell ref="U2:U8"/>
  </mergeCells>
  <pageMargins left="0.7" right="0.7" top="0.75" bottom="0.75" header="0.3" footer="0.3"/>
  <pageSetup paperSize="17" scale="7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RIC-61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Foster, Nicholas</cp:lastModifiedBy>
  <cp:lastPrinted>2019-02-07T17:44:16Z</cp:lastPrinted>
  <dcterms:created xsi:type="dcterms:W3CDTF">2016-08-23T12:48:42Z</dcterms:created>
  <dcterms:modified xsi:type="dcterms:W3CDTF">2023-09-18T17:02:17Z</dcterms:modified>
</cp:coreProperties>
</file>