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I:\ProjectData\113254\Design\Roadway\EngData\"/>
    </mc:Choice>
  </mc:AlternateContent>
  <xr:revisionPtr revIDLastSave="0" documentId="13_ncr:1_{45D2281A-D58C-4F74-9D9E-FA56286FBD1B}" xr6:coauthVersionLast="45" xr6:coauthVersionMax="45" xr10:uidLastSave="{00000000-0000-0000-0000-000000000000}"/>
  <bookViews>
    <workbookView xWindow="-108" yWindow="-108" windowWidth="23256" windowHeight="12576" xr2:uid="{431027E7-727F-4C1A-9242-82265CDC797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9" i="1" l="1"/>
  <c r="D20" i="1"/>
  <c r="D21" i="1"/>
  <c r="D18" i="1"/>
  <c r="C19" i="1"/>
  <c r="C18" i="1"/>
  <c r="C20" i="1"/>
  <c r="C21" i="1"/>
  <c r="B19" i="1"/>
  <c r="B20" i="1" s="1"/>
  <c r="D4" i="1"/>
  <c r="C4" i="1"/>
  <c r="B5" i="1"/>
  <c r="D5" i="1" s="1"/>
  <c r="B6" i="1" l="1"/>
  <c r="C5" i="1"/>
  <c r="B21" i="1"/>
  <c r="B7" i="1" l="1"/>
  <c r="D6" i="1"/>
  <c r="C6" i="1"/>
  <c r="B8" i="1" l="1"/>
  <c r="D7" i="1"/>
  <c r="C7" i="1"/>
  <c r="B9" i="1" l="1"/>
  <c r="C8" i="1"/>
  <c r="D8" i="1"/>
  <c r="B10" i="1" l="1"/>
  <c r="C9" i="1"/>
  <c r="D9" i="1"/>
  <c r="B11" i="1" l="1"/>
  <c r="D10" i="1"/>
  <c r="C10" i="1"/>
  <c r="B12" i="1" l="1"/>
  <c r="D11" i="1"/>
  <c r="C11" i="1"/>
  <c r="B13" i="1" l="1"/>
  <c r="D12" i="1"/>
  <c r="C12" i="1"/>
  <c r="D13" i="1" l="1"/>
  <c r="C13" i="1"/>
</calcChain>
</file>

<file path=xl/sharedStrings.xml><?xml version="1.0" encoding="utf-8"?>
<sst xmlns="http://schemas.openxmlformats.org/spreadsheetml/2006/main" count="19" uniqueCount="14">
  <si>
    <t>337+50</t>
  </si>
  <si>
    <t>338+00</t>
  </si>
  <si>
    <t>339+00</t>
  </si>
  <si>
    <t>336+94.40</t>
  </si>
  <si>
    <t>339+85.72</t>
  </si>
  <si>
    <t>Station</t>
  </si>
  <si>
    <t>Length</t>
  </si>
  <si>
    <t>Elevation</t>
  </si>
  <si>
    <t>Offset</t>
  </si>
  <si>
    <t>337+75</t>
  </si>
  <si>
    <t>338+55.23</t>
  </si>
  <si>
    <t>337+73.76</t>
  </si>
  <si>
    <t>RIGHT OFFSET</t>
  </si>
  <si>
    <t>LEFT OFFSET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</si>
</sst>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" fontId="0" fillId="0" borderId="0" xfId="0" applyNumberFormat="1"/>
    <xf numFmtId="0" fontId="0" fillId="0" borderId="0" xfId="0" applyAlignment="1">
      <alignment horizontal="center"/>
    </xf>
  </cellXfs>
  <cellStyles count="1">
    <cellStyle name="Normal" xfId="0" builtinId="0"/>
  </cellStyles>
  <dxfs count="4">
    <dxf>
      <numFmt numFmtId="2" formatCode="0.00"/>
    </dxf>
    <dxf>
      <numFmt numFmtId="2" formatCode="0.00"/>
    </dxf>
    <dxf>
      <numFmt numFmtId="2" formatCode="0.00"/>
    </dxf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0C8F19F-1327-45B6-AB79-036ACA00E4CA}" name="Table1" displayName="Table1" ref="A2:D14" totalsRowShown="0">
  <autoFilter ref="A2:D14" xr:uid="{6ACE0AE8-B7EC-4747-9FA0-ECF1D14AB9EC}"/>
  <tableColumns count="4">
    <tableColumn id="1" xr3:uid="{E6AF52AF-5315-41DA-8F04-823F8EAEF8D9}" name="Station"/>
    <tableColumn id="2" xr3:uid="{70CE9D8C-D941-405A-9223-DC22BAF8105E}" name="Length"/>
    <tableColumn id="3" xr3:uid="{B42E1C7D-9BBA-497C-88A0-B5996A08DA7F}" name="Elevation" dataDxfId="3"/>
    <tableColumn id="4" xr3:uid="{9A8775F4-92ED-4CD8-9E7D-A4AE3B6E89D2}" name="Offset" dataDxfId="2"/>
  </tableColumns>
  <tableStyleInfo name="TableStyleMedium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C6A9EE4C-FE67-4B25-9198-E668A3348961}" name="Table13" displayName="Table13" ref="A16:D28" totalsRowShown="0">
  <autoFilter ref="A16:D28" xr:uid="{B9424ABC-32E3-4EA2-9A67-9E91618844DC}"/>
  <tableColumns count="4">
    <tableColumn id="1" xr3:uid="{F942CF2E-5E89-4A28-9283-F51C17ACAA3A}" name="Station"/>
    <tableColumn id="2" xr3:uid="{928B5E96-BB46-40B3-9E8C-113C6CBBD6A7}" name="Length"/>
    <tableColumn id="3" xr3:uid="{8B463F86-4B2D-45AE-96A7-8F20B1C99569}" name="Elevation" dataDxfId="1"/>
    <tableColumn id="4" xr3:uid="{06FE9875-6374-48A8-A3BA-BB51A1231603}" name="Offset" dataDxfId="0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578B59-874E-466B-869B-EA579EA1E906}">
  <dimension ref="A1:D28"/>
  <sheetViews>
    <sheetView tabSelected="1" workbookViewId="0">
      <selection activeCell="H15" sqref="H15"/>
    </sheetView>
  </sheetViews>
  <sheetFormatPr defaultRowHeight="14.4" x14ac:dyDescent="0.3"/>
  <cols>
    <col min="1" max="1" width="9.5546875" bestFit="1" customWidth="1"/>
    <col min="2" max="2" width="8.88671875" customWidth="1"/>
    <col min="3" max="3" width="10.44140625" customWidth="1"/>
  </cols>
  <sheetData>
    <row r="1" spans="1:4" x14ac:dyDescent="0.3">
      <c r="A1" s="2" t="s">
        <v>12</v>
      </c>
      <c r="B1" s="2"/>
      <c r="C1" s="2"/>
      <c r="D1" s="2"/>
    </row>
    <row r="2" spans="1:4" x14ac:dyDescent="0.3">
      <c r="A2" t="s">
        <v>5</v>
      </c>
      <c r="B2" t="s">
        <v>6</v>
      </c>
      <c r="C2" t="s">
        <v>7</v>
      </c>
      <c r="D2" t="s">
        <v>8</v>
      </c>
    </row>
    <row r="3" spans="1:4" x14ac:dyDescent="0.3">
      <c r="A3" t="s">
        <v>3</v>
      </c>
      <c r="B3">
        <v>0</v>
      </c>
      <c r="C3">
        <v>1028.73</v>
      </c>
      <c r="D3" s="1">
        <v>18.725999999999999</v>
      </c>
    </row>
    <row r="4" spans="1:4" x14ac:dyDescent="0.3">
      <c r="A4" t="s">
        <v>0</v>
      </c>
      <c r="B4">
        <v>55.6</v>
      </c>
      <c r="C4" s="1">
        <f>-(($C$3-$C$14)/$B$14)*B4+$C$3</f>
        <v>1026.0141274200193</v>
      </c>
      <c r="D4" s="1">
        <f>-(($D$3-$D$14)/$B$14)*B4+$D$3</f>
        <v>21.046992722779073</v>
      </c>
    </row>
    <row r="5" spans="1:4" x14ac:dyDescent="0.3">
      <c r="A5">
        <v>75</v>
      </c>
      <c r="B5">
        <f>B4+25</f>
        <v>80.599999999999994</v>
      </c>
      <c r="C5" s="1">
        <f t="shared" ref="C5:C13" si="0">-(($C$3-$C$14)/$B$14)*B5+$C$3</f>
        <v>1024.7929616916106</v>
      </c>
      <c r="D5" s="1">
        <f t="shared" ref="D5:D13" si="1">-(($D$3-$D$14)/$B$14)*B5+$D$3</f>
        <v>22.090604558561033</v>
      </c>
    </row>
    <row r="6" spans="1:4" x14ac:dyDescent="0.3">
      <c r="A6" t="s">
        <v>1</v>
      </c>
      <c r="B6">
        <f t="shared" ref="B6:B13" si="2">B5+25</f>
        <v>105.6</v>
      </c>
      <c r="C6" s="1">
        <f t="shared" si="0"/>
        <v>1023.571795963202</v>
      </c>
      <c r="D6" s="1">
        <f t="shared" si="1"/>
        <v>23.134216394342989</v>
      </c>
    </row>
    <row r="7" spans="1:4" x14ac:dyDescent="0.3">
      <c r="A7">
        <v>25</v>
      </c>
      <c r="B7">
        <f t="shared" si="2"/>
        <v>130.6</v>
      </c>
      <c r="C7" s="1">
        <f t="shared" si="0"/>
        <v>1022.3506302347934</v>
      </c>
      <c r="D7" s="1">
        <f t="shared" si="1"/>
        <v>24.177828230124948</v>
      </c>
    </row>
    <row r="8" spans="1:4" x14ac:dyDescent="0.3">
      <c r="A8">
        <v>50</v>
      </c>
      <c r="B8">
        <f t="shared" si="2"/>
        <v>155.6</v>
      </c>
      <c r="C8" s="1">
        <f t="shared" si="0"/>
        <v>1021.1294645063847</v>
      </c>
      <c r="D8" s="1">
        <f t="shared" si="1"/>
        <v>25.221440065906904</v>
      </c>
    </row>
    <row r="9" spans="1:4" x14ac:dyDescent="0.3">
      <c r="A9">
        <v>75</v>
      </c>
      <c r="B9">
        <f t="shared" si="2"/>
        <v>180.6</v>
      </c>
      <c r="C9" s="1">
        <f t="shared" si="0"/>
        <v>1019.9082987779761</v>
      </c>
      <c r="D9" s="1">
        <f t="shared" si="1"/>
        <v>26.265051901688864</v>
      </c>
    </row>
    <row r="10" spans="1:4" x14ac:dyDescent="0.3">
      <c r="A10" t="s">
        <v>2</v>
      </c>
      <c r="B10">
        <f t="shared" si="2"/>
        <v>205.6</v>
      </c>
      <c r="C10" s="1">
        <f t="shared" si="0"/>
        <v>1018.6871330495675</v>
      </c>
      <c r="D10" s="1">
        <f t="shared" si="1"/>
        <v>27.308663737470823</v>
      </c>
    </row>
    <row r="11" spans="1:4" x14ac:dyDescent="0.3">
      <c r="A11">
        <v>25</v>
      </c>
      <c r="B11">
        <f t="shared" si="2"/>
        <v>230.6</v>
      </c>
      <c r="C11" s="1">
        <f t="shared" si="0"/>
        <v>1017.4659673211588</v>
      </c>
      <c r="D11" s="1">
        <f t="shared" si="1"/>
        <v>28.352275573252783</v>
      </c>
    </row>
    <row r="12" spans="1:4" x14ac:dyDescent="0.3">
      <c r="A12">
        <v>50</v>
      </c>
      <c r="B12">
        <f t="shared" si="2"/>
        <v>255.6</v>
      </c>
      <c r="C12" s="1">
        <f t="shared" si="0"/>
        <v>1016.2448015927503</v>
      </c>
      <c r="D12" s="1">
        <f t="shared" si="1"/>
        <v>29.395887409034739</v>
      </c>
    </row>
    <row r="13" spans="1:4" x14ac:dyDescent="0.3">
      <c r="A13">
        <v>75</v>
      </c>
      <c r="B13">
        <f t="shared" si="2"/>
        <v>280.60000000000002</v>
      </c>
      <c r="C13" s="1">
        <f t="shared" si="0"/>
        <v>1015.0236358643416</v>
      </c>
      <c r="D13" s="1">
        <f t="shared" si="1"/>
        <v>30.439499244816698</v>
      </c>
    </row>
    <row r="14" spans="1:4" x14ac:dyDescent="0.3">
      <c r="A14" t="s">
        <v>4</v>
      </c>
      <c r="B14">
        <v>291.32</v>
      </c>
      <c r="C14">
        <v>1014.5</v>
      </c>
      <c r="D14" s="1">
        <v>30.887</v>
      </c>
    </row>
    <row r="15" spans="1:4" x14ac:dyDescent="0.3">
      <c r="A15" s="2" t="s">
        <v>13</v>
      </c>
      <c r="B15" s="2"/>
      <c r="C15" s="2"/>
      <c r="D15" s="2"/>
    </row>
    <row r="16" spans="1:4" x14ac:dyDescent="0.3">
      <c r="A16" t="s">
        <v>5</v>
      </c>
      <c r="B16" t="s">
        <v>6</v>
      </c>
      <c r="C16" t="s">
        <v>7</v>
      </c>
      <c r="D16" t="s">
        <v>8</v>
      </c>
    </row>
    <row r="17" spans="1:4" x14ac:dyDescent="0.3">
      <c r="A17" t="s">
        <v>11</v>
      </c>
      <c r="B17">
        <v>0</v>
      </c>
      <c r="C17">
        <v>1026.45</v>
      </c>
      <c r="D17" s="1">
        <v>24.338999999999999</v>
      </c>
    </row>
    <row r="18" spans="1:4" x14ac:dyDescent="0.3">
      <c r="A18" t="s">
        <v>9</v>
      </c>
      <c r="B18">
        <v>1.24</v>
      </c>
      <c r="C18" s="1">
        <f>-(($C$17-$C$28)/$B$28)*B18+$C$17</f>
        <v>1026.4162108751689</v>
      </c>
      <c r="D18" s="1">
        <f>-(($D$17-$D$28)/$B$28)*B18+$D$17</f>
        <v>24.325423468761507</v>
      </c>
    </row>
    <row r="19" spans="1:4" x14ac:dyDescent="0.3">
      <c r="A19" t="s">
        <v>1</v>
      </c>
      <c r="B19">
        <f>B18+25</f>
        <v>26.24</v>
      </c>
      <c r="C19" s="1">
        <f>-(($C$17-$C$28)/$B$28)*B19+$C$17</f>
        <v>1025.7349785197005</v>
      </c>
      <c r="D19" s="1">
        <f t="shared" ref="D19:D21" si="3">-(($D$17-$D$28)/$B$28)*B19+$D$17</f>
        <v>24.051703080888668</v>
      </c>
    </row>
    <row r="20" spans="1:4" x14ac:dyDescent="0.3">
      <c r="A20">
        <v>25</v>
      </c>
      <c r="B20">
        <f>B19+25</f>
        <v>51.239999999999995</v>
      </c>
      <c r="C20" s="1">
        <f t="shared" ref="C19:C21" si="4">-(($C$17-$C$28)/$B$28)*B20+$C$17</f>
        <v>1025.0537461642323</v>
      </c>
      <c r="D20" s="1">
        <f t="shared" si="3"/>
        <v>23.777982693015833</v>
      </c>
    </row>
    <row r="21" spans="1:4" x14ac:dyDescent="0.3">
      <c r="A21">
        <v>50</v>
      </c>
      <c r="B21">
        <f t="shared" ref="B21:B27" si="5">B20+25</f>
        <v>76.239999999999995</v>
      </c>
      <c r="C21" s="1">
        <f t="shared" si="4"/>
        <v>1024.3725138087639</v>
      </c>
      <c r="D21" s="1">
        <f t="shared" si="3"/>
        <v>23.504262305142998</v>
      </c>
    </row>
    <row r="22" spans="1:4" x14ac:dyDescent="0.3">
      <c r="C22" s="1"/>
      <c r="D22" s="1"/>
    </row>
    <row r="23" spans="1:4" x14ac:dyDescent="0.3">
      <c r="C23" s="1"/>
      <c r="D23" s="1"/>
    </row>
    <row r="24" spans="1:4" x14ac:dyDescent="0.3">
      <c r="C24" s="1"/>
      <c r="D24" s="1"/>
    </row>
    <row r="25" spans="1:4" x14ac:dyDescent="0.3">
      <c r="C25" s="1"/>
      <c r="D25" s="1"/>
    </row>
    <row r="26" spans="1:4" x14ac:dyDescent="0.3">
      <c r="C26" s="1"/>
      <c r="D26" s="1"/>
    </row>
    <row r="27" spans="1:4" x14ac:dyDescent="0.3">
      <c r="C27" s="1"/>
      <c r="D27" s="1"/>
    </row>
    <row r="28" spans="1:4" x14ac:dyDescent="0.3">
      <c r="A28" t="s">
        <v>10</v>
      </c>
      <c r="B28">
        <v>81.47</v>
      </c>
      <c r="C28">
        <v>1024.23</v>
      </c>
      <c r="D28" s="1">
        <v>23.446999999999999</v>
      </c>
    </row>
  </sheetData>
  <mergeCells count="2">
    <mergeCell ref="A15:D15"/>
    <mergeCell ref="A1:D1"/>
  </mergeCells>
  <pageMargins left="0.7" right="0.7" top="0.75" bottom="0.75" header="0.3" footer="0.3"/>
  <pageSetup orientation="portrait" r:id="rId1"/>
  <tableParts count="2">
    <tablePart r:id="rId2"/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Nicholas Foster</dc:creator>
  <cp:lastModifiedBy>Nicholas Foster</cp:lastModifiedBy>
  <dcterms:created xsi:type="dcterms:W3CDTF">2021-09-29T11:45:59Z</dcterms:created>
  <dcterms:modified xsi:type="dcterms:W3CDTF">2021-09-29T14:46:42Z</dcterms:modified>
</cp:coreProperties>
</file>