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always" codeName="ThisWorkbook" defaultThemeVersion="124226"/>
  <mc:AlternateContent xmlns:mc="http://schemas.openxmlformats.org/markup-compatibility/2006">
    <mc:Choice Requires="x15">
      <x15ac:absPath xmlns:x15ac="http://schemas.microsoft.com/office/spreadsheetml/2010/11/ac" url="c:\users\trusso\appdata\local\bentley\projectwise\workingdir\ohiodot-pw.bentley.com_ohiodot-pw-02\trina.russo@dot.ohio.gov\d1211047\"/>
    </mc:Choice>
  </mc:AlternateContent>
  <xr:revisionPtr revIDLastSave="0" documentId="13_ncr:1_{6CD65430-C520-4747-A046-3F7E22F48578}" xr6:coauthVersionLast="47" xr6:coauthVersionMax="47" xr10:uidLastSave="{00000000-0000-0000-0000-000000000000}"/>
  <bookViews>
    <workbookView xWindow="28680" yWindow="-120" windowWidth="29040" windowHeight="15720" tabRatio="918" firstSheet="75" activeTab="95" xr2:uid="{00000000-000D-0000-FFFF-FFFF00000000}"/>
  </bookViews>
  <sheets>
    <sheet name="Info Sheet" sheetId="319" r:id="rId1"/>
    <sheet name="Table 3-1" sheetId="245" r:id="rId2"/>
    <sheet name="Table 3-2 and 5-7" sheetId="246" r:id="rId3"/>
    <sheet name="Tables 5-9 and 5-10(b)" sheetId="247" r:id="rId4"/>
    <sheet name="GR Field Review Sheet" sheetId="249" state="hidden" r:id="rId5"/>
    <sheet name="CZ" sheetId="480" r:id="rId6"/>
    <sheet name="GR LON Calc Sheet" sheetId="481" r:id="rId7"/>
    <sheet name="GR-95" sheetId="482" r:id="rId8"/>
    <sheet name="GR-96" sheetId="484" r:id="rId9"/>
    <sheet name="GR-97" sheetId="483" r:id="rId10"/>
    <sheet name="GR-98" sheetId="485" r:id="rId11"/>
    <sheet name="GR-99" sheetId="486" r:id="rId12"/>
    <sheet name="GR-100" sheetId="487" r:id="rId13"/>
    <sheet name="GR-101" sheetId="488" r:id="rId14"/>
    <sheet name="GR-102" sheetId="489" r:id="rId15"/>
    <sheet name="GR-103" sheetId="490" r:id="rId16"/>
    <sheet name="GR-104" sheetId="491" r:id="rId17"/>
    <sheet name="GR-105" sheetId="492" r:id="rId18"/>
    <sheet name="GR-106" sheetId="493" r:id="rId19"/>
    <sheet name="GR-107" sheetId="494" r:id="rId20"/>
    <sheet name="GR-108" sheetId="495" r:id="rId21"/>
    <sheet name="GR-109" sheetId="496" r:id="rId22"/>
    <sheet name="GR-110" sheetId="497" r:id="rId23"/>
    <sheet name="GR-111" sheetId="498" r:id="rId24"/>
    <sheet name="GR-112" sheetId="499" r:id="rId25"/>
    <sheet name="GR-113" sheetId="500" r:id="rId26"/>
    <sheet name="GR-114" sheetId="501" r:id="rId27"/>
    <sheet name="GR-115" sheetId="503" r:id="rId28"/>
    <sheet name="GR-116" sheetId="502" r:id="rId29"/>
    <sheet name="GR-117" sheetId="504" r:id="rId30"/>
    <sheet name="GR-118" sheetId="505" r:id="rId31"/>
    <sheet name="GR-119" sheetId="506" r:id="rId32"/>
    <sheet name="GR-120" sheetId="507" r:id="rId33"/>
    <sheet name="GR-121" sheetId="508" r:id="rId34"/>
    <sheet name="GR-123" sheetId="509" r:id="rId35"/>
    <sheet name="GR-124" sheetId="510" r:id="rId36"/>
    <sheet name="GR-125" sheetId="511" r:id="rId37"/>
    <sheet name="GR-126" sheetId="512" r:id="rId38"/>
    <sheet name="GR-127" sheetId="513" r:id="rId39"/>
    <sheet name="GR-128" sheetId="514" r:id="rId40"/>
    <sheet name="GR-129" sheetId="515" r:id="rId41"/>
    <sheet name="GR-130" sheetId="516" r:id="rId42"/>
    <sheet name="GR-131" sheetId="517" r:id="rId43"/>
    <sheet name="GR-132" sheetId="518" r:id="rId44"/>
    <sheet name="GR-133" sheetId="519" r:id="rId45"/>
    <sheet name="GR-134" sheetId="520" r:id="rId46"/>
    <sheet name="GR-135" sheetId="521" r:id="rId47"/>
    <sheet name="GR-136" sheetId="522" r:id="rId48"/>
    <sheet name="GR-137" sheetId="524" r:id="rId49"/>
    <sheet name="GR-138" sheetId="523" r:id="rId50"/>
    <sheet name="GR-139" sheetId="525" r:id="rId51"/>
    <sheet name="GR-140" sheetId="527" r:id="rId52"/>
    <sheet name="GR-141" sheetId="526" r:id="rId53"/>
    <sheet name="GR-142" sheetId="528" r:id="rId54"/>
    <sheet name="GR-143" sheetId="529" r:id="rId55"/>
    <sheet name="GR-144" sheetId="530" r:id="rId56"/>
    <sheet name="GR-145" sheetId="532" r:id="rId57"/>
    <sheet name="GR-146" sheetId="531" r:id="rId58"/>
    <sheet name="GR-147" sheetId="533" r:id="rId59"/>
    <sheet name="GR-148" sheetId="534" r:id="rId60"/>
    <sheet name="GR-149" sheetId="535" r:id="rId61"/>
    <sheet name="GR-150" sheetId="536" r:id="rId62"/>
    <sheet name="GR-151" sheetId="537" r:id="rId63"/>
    <sheet name="GR-152" sheetId="538" r:id="rId64"/>
    <sheet name="GR-153" sheetId="539" r:id="rId65"/>
    <sheet name="GR-154" sheetId="541" r:id="rId66"/>
    <sheet name="GR-155" sheetId="540" r:id="rId67"/>
    <sheet name="GR-156" sheetId="542" r:id="rId68"/>
    <sheet name="GR-157" sheetId="543" r:id="rId69"/>
    <sheet name="GR-158" sheetId="544" r:id="rId70"/>
    <sheet name="GR-159" sheetId="545" r:id="rId71"/>
    <sheet name="GR-160" sheetId="546" r:id="rId72"/>
    <sheet name="GR-161" sheetId="547" r:id="rId73"/>
    <sheet name="GR-162" sheetId="548" r:id="rId74"/>
    <sheet name="GR-163" sheetId="549" r:id="rId75"/>
    <sheet name="GR-164" sheetId="550" r:id="rId76"/>
    <sheet name="GR-165" sheetId="551" r:id="rId77"/>
    <sheet name="GR-166" sheetId="552" r:id="rId78"/>
    <sheet name="GR-167" sheetId="553" r:id="rId79"/>
    <sheet name="GR-168" sheetId="554" r:id="rId80"/>
    <sheet name="GR-169" sheetId="555" r:id="rId81"/>
    <sheet name="GR-170" sheetId="556" r:id="rId82"/>
    <sheet name="GR-171" sheetId="557" r:id="rId83"/>
    <sheet name="GR-172" sheetId="558" r:id="rId84"/>
    <sheet name="GR-173" sheetId="559" r:id="rId85"/>
    <sheet name="GR-174" sheetId="561" r:id="rId86"/>
    <sheet name="GR-175" sheetId="560" r:id="rId87"/>
    <sheet name="GR-176" sheetId="562" r:id="rId88"/>
    <sheet name="GR-177" sheetId="563" r:id="rId89"/>
    <sheet name="GR-178" sheetId="564" r:id="rId90"/>
    <sheet name="GR-179" sheetId="565" r:id="rId91"/>
    <sheet name="GR-180" sheetId="566" r:id="rId92"/>
    <sheet name="GR-181" sheetId="567" r:id="rId93"/>
    <sheet name="GR-182" sheetId="568" r:id="rId94"/>
    <sheet name="GR-183" sheetId="569" r:id="rId95"/>
    <sheet name="GR-184" sheetId="570" r:id="rId96"/>
    <sheet name="Open Roads Constraints" sheetId="346" state="hidden" r:id="rId97"/>
  </sheets>
  <definedNames>
    <definedName name="DropDown" localSheetId="6">#REF!</definedName>
    <definedName name="DropDown" localSheetId="12">#REF!</definedName>
    <definedName name="DropDown" localSheetId="13">#REF!</definedName>
    <definedName name="DropDown" localSheetId="14">#REF!</definedName>
    <definedName name="DropDown" localSheetId="15">#REF!</definedName>
    <definedName name="DropDown" localSheetId="16">#REF!</definedName>
    <definedName name="DropDown" localSheetId="17">#REF!</definedName>
    <definedName name="DropDown" localSheetId="18">#REF!</definedName>
    <definedName name="DropDown" localSheetId="19">#REF!</definedName>
    <definedName name="DropDown" localSheetId="20">#REF!</definedName>
    <definedName name="DropDown" localSheetId="21">#REF!</definedName>
    <definedName name="DropDown" localSheetId="22">#REF!</definedName>
    <definedName name="DropDown" localSheetId="23">#REF!</definedName>
    <definedName name="DropDown" localSheetId="24">#REF!</definedName>
    <definedName name="DropDown" localSheetId="25">#REF!</definedName>
    <definedName name="DropDown" localSheetId="26">#REF!</definedName>
    <definedName name="DropDown" localSheetId="27">#REF!</definedName>
    <definedName name="DropDown" localSheetId="28">#REF!</definedName>
    <definedName name="DropDown" localSheetId="29">#REF!</definedName>
    <definedName name="DropDown" localSheetId="30">#REF!</definedName>
    <definedName name="DropDown" localSheetId="31">#REF!</definedName>
    <definedName name="DropDown" localSheetId="32">#REF!</definedName>
    <definedName name="DropDown" localSheetId="33">#REF!</definedName>
    <definedName name="DropDown" localSheetId="34">#REF!</definedName>
    <definedName name="DropDown" localSheetId="35">#REF!</definedName>
    <definedName name="DropDown" localSheetId="36">#REF!</definedName>
    <definedName name="DropDown" localSheetId="37">#REF!</definedName>
    <definedName name="DropDown" localSheetId="38">#REF!</definedName>
    <definedName name="DropDown" localSheetId="39">#REF!</definedName>
    <definedName name="DropDown" localSheetId="40">#REF!</definedName>
    <definedName name="DropDown" localSheetId="41">#REF!</definedName>
    <definedName name="DropDown" localSheetId="42">#REF!</definedName>
    <definedName name="DropDown" localSheetId="43">#REF!</definedName>
    <definedName name="DropDown" localSheetId="44">#REF!</definedName>
    <definedName name="DropDown" localSheetId="45">#REF!</definedName>
    <definedName name="DropDown" localSheetId="46">#REF!</definedName>
    <definedName name="DropDown" localSheetId="47">#REF!</definedName>
    <definedName name="DropDown" localSheetId="48">#REF!</definedName>
    <definedName name="DropDown" localSheetId="49">#REF!</definedName>
    <definedName name="DropDown" localSheetId="50">#REF!</definedName>
    <definedName name="DropDown" localSheetId="51">#REF!</definedName>
    <definedName name="DropDown" localSheetId="52">#REF!</definedName>
    <definedName name="DropDown" localSheetId="53">#REF!</definedName>
    <definedName name="DropDown" localSheetId="54">#REF!</definedName>
    <definedName name="DropDown" localSheetId="55">#REF!</definedName>
    <definedName name="DropDown" localSheetId="56">#REF!</definedName>
    <definedName name="DropDown" localSheetId="57">#REF!</definedName>
    <definedName name="DropDown" localSheetId="58">#REF!</definedName>
    <definedName name="DropDown" localSheetId="59">#REF!</definedName>
    <definedName name="DropDown" localSheetId="60">#REF!</definedName>
    <definedName name="DropDown" localSheetId="61">#REF!</definedName>
    <definedName name="DropDown" localSheetId="62">#REF!</definedName>
    <definedName name="DropDown" localSheetId="63">#REF!</definedName>
    <definedName name="DropDown" localSheetId="64">#REF!</definedName>
    <definedName name="DropDown" localSheetId="65">#REF!</definedName>
    <definedName name="DropDown" localSheetId="66">#REF!</definedName>
    <definedName name="DropDown" localSheetId="67">#REF!</definedName>
    <definedName name="DropDown" localSheetId="68">#REF!</definedName>
    <definedName name="DropDown" localSheetId="69">#REF!</definedName>
    <definedName name="DropDown" localSheetId="70">#REF!</definedName>
    <definedName name="DropDown" localSheetId="71">#REF!</definedName>
    <definedName name="DropDown" localSheetId="72">#REF!</definedName>
    <definedName name="DropDown" localSheetId="73">#REF!</definedName>
    <definedName name="DropDown" localSheetId="74">#REF!</definedName>
    <definedName name="DropDown" localSheetId="75">#REF!</definedName>
    <definedName name="DropDown" localSheetId="76">#REF!</definedName>
    <definedName name="DropDown" localSheetId="77">#REF!</definedName>
    <definedName name="DropDown" localSheetId="78">#REF!</definedName>
    <definedName name="DropDown" localSheetId="79">#REF!</definedName>
    <definedName name="DropDown" localSheetId="80">#REF!</definedName>
    <definedName name="DropDown" localSheetId="81">#REF!</definedName>
    <definedName name="DropDown" localSheetId="82">#REF!</definedName>
    <definedName name="DropDown" localSheetId="83">#REF!</definedName>
    <definedName name="DropDown" localSheetId="84">#REF!</definedName>
    <definedName name="DropDown" localSheetId="85">#REF!</definedName>
    <definedName name="DropDown" localSheetId="86">#REF!</definedName>
    <definedName name="DropDown" localSheetId="87">#REF!</definedName>
    <definedName name="DropDown" localSheetId="88">#REF!</definedName>
    <definedName name="DropDown" localSheetId="89">#REF!</definedName>
    <definedName name="DropDown" localSheetId="90">#REF!</definedName>
    <definedName name="DropDown" localSheetId="91">#REF!</definedName>
    <definedName name="DropDown" localSheetId="92">#REF!</definedName>
    <definedName name="DropDown" localSheetId="93">#REF!</definedName>
    <definedName name="DropDown" localSheetId="94">#REF!</definedName>
    <definedName name="DropDown" localSheetId="95">#REF!</definedName>
    <definedName name="DropDown" localSheetId="7">#REF!</definedName>
    <definedName name="DropDown" localSheetId="8">#REF!</definedName>
    <definedName name="DropDown" localSheetId="9">#REF!</definedName>
    <definedName name="DropDown" localSheetId="10">#REF!</definedName>
    <definedName name="DropDown" localSheetId="11">#REF!</definedName>
    <definedName name="DropDown" localSheetId="96">#REF!</definedName>
    <definedName name="DropDown">#REF!</definedName>
    <definedName name="_xlnm.Print_Area" localSheetId="4">'GR Field Review Sheet'!$A$1:$AW$47</definedName>
    <definedName name="_xlnm.Print_Area" localSheetId="6">'GR LON Calc Sheet'!$A$1:$AJ$125</definedName>
    <definedName name="_xlnm.Print_Area" localSheetId="12">'GR-100'!$A$1:$AJ$125</definedName>
    <definedName name="_xlnm.Print_Area" localSheetId="13">'GR-101'!$A$1:$AJ$125</definedName>
    <definedName name="_xlnm.Print_Area" localSheetId="14">'GR-102'!$A$1:$AJ$125</definedName>
    <definedName name="_xlnm.Print_Area" localSheetId="15">'GR-103'!$A$1:$AJ$125</definedName>
    <definedName name="_xlnm.Print_Area" localSheetId="16">'GR-104'!$A$1:$AJ$125</definedName>
    <definedName name="_xlnm.Print_Area" localSheetId="17">'GR-105'!$A$1:$AJ$125</definedName>
    <definedName name="_xlnm.Print_Area" localSheetId="18">'GR-106'!$A$1:$AJ$125</definedName>
    <definedName name="_xlnm.Print_Area" localSheetId="19">'GR-107'!$A$1:$AJ$125</definedName>
    <definedName name="_xlnm.Print_Area" localSheetId="20">'GR-108'!$A$1:$AJ$125</definedName>
    <definedName name="_xlnm.Print_Area" localSheetId="21">'GR-109'!$A$1:$AJ$125</definedName>
    <definedName name="_xlnm.Print_Area" localSheetId="22">'GR-110'!$A$1:$AJ$125</definedName>
    <definedName name="_xlnm.Print_Area" localSheetId="23">'GR-111'!$A$1:$AJ$125</definedName>
    <definedName name="_xlnm.Print_Area" localSheetId="24">'GR-112'!$A$1:$AJ$125</definedName>
    <definedName name="_xlnm.Print_Area" localSheetId="25">'GR-113'!$A$1:$AJ$125</definedName>
    <definedName name="_xlnm.Print_Area" localSheetId="26">'GR-114'!$A$1:$AJ$125</definedName>
    <definedName name="_xlnm.Print_Area" localSheetId="27">'GR-115'!$A$1:$AJ$125</definedName>
    <definedName name="_xlnm.Print_Area" localSheetId="28">'GR-116'!$A$1:$AJ$125</definedName>
    <definedName name="_xlnm.Print_Area" localSheetId="29">'GR-117'!$A$1:$AJ$125</definedName>
    <definedName name="_xlnm.Print_Area" localSheetId="30">'GR-118'!$A$1:$AJ$125</definedName>
    <definedName name="_xlnm.Print_Area" localSheetId="31">'GR-119'!$A$1:$AJ$125</definedName>
    <definedName name="_xlnm.Print_Area" localSheetId="32">'GR-120'!$A$1:$AJ$125</definedName>
    <definedName name="_xlnm.Print_Area" localSheetId="33">'GR-121'!$A$1:$AJ$125</definedName>
    <definedName name="_xlnm.Print_Area" localSheetId="34">'GR-123'!$A$1:$AJ$125</definedName>
    <definedName name="_xlnm.Print_Area" localSheetId="35">'GR-124'!$A$1:$AJ$125</definedName>
    <definedName name="_xlnm.Print_Area" localSheetId="36">'GR-125'!$A$1:$AJ$125</definedName>
    <definedName name="_xlnm.Print_Area" localSheetId="37">'GR-126'!$A$1:$AJ$125</definedName>
    <definedName name="_xlnm.Print_Area" localSheetId="38">'GR-127'!$A$1:$AJ$125</definedName>
    <definedName name="_xlnm.Print_Area" localSheetId="39">'GR-128'!$A$1:$AJ$125</definedName>
    <definedName name="_xlnm.Print_Area" localSheetId="40">'GR-129'!$A$1:$AJ$125</definedName>
    <definedName name="_xlnm.Print_Area" localSheetId="41">'GR-130'!$A$1:$AJ$125</definedName>
    <definedName name="_xlnm.Print_Area" localSheetId="42">'GR-131'!$A$1:$AJ$125</definedName>
    <definedName name="_xlnm.Print_Area" localSheetId="43">'GR-132'!$A$1:$AJ$125</definedName>
    <definedName name="_xlnm.Print_Area" localSheetId="44">'GR-133'!$A$1:$AJ$125</definedName>
    <definedName name="_xlnm.Print_Area" localSheetId="45">'GR-134'!$A$1:$AJ$125</definedName>
    <definedName name="_xlnm.Print_Area" localSheetId="46">'GR-135'!$A$1:$AJ$125</definedName>
    <definedName name="_xlnm.Print_Area" localSheetId="47">'GR-136'!$A$1:$AJ$125</definedName>
    <definedName name="_xlnm.Print_Area" localSheetId="48">'GR-137'!$A$1:$AJ$125</definedName>
    <definedName name="_xlnm.Print_Area" localSheetId="49">'GR-138'!$A$1:$AJ$125</definedName>
    <definedName name="_xlnm.Print_Area" localSheetId="50">'GR-139'!$A$1:$AJ$125</definedName>
    <definedName name="_xlnm.Print_Area" localSheetId="51">'GR-140'!$A$1:$AJ$125</definedName>
    <definedName name="_xlnm.Print_Area" localSheetId="52">'GR-141'!$A$1:$AJ$125</definedName>
    <definedName name="_xlnm.Print_Area" localSheetId="53">'GR-142'!$A$1:$AJ$125</definedName>
    <definedName name="_xlnm.Print_Area" localSheetId="54">'GR-143'!$A$1:$AJ$125</definedName>
    <definedName name="_xlnm.Print_Area" localSheetId="55">'GR-144'!$A$1:$AJ$125</definedName>
    <definedName name="_xlnm.Print_Area" localSheetId="56">'GR-145'!$A$1:$AJ$125</definedName>
    <definedName name="_xlnm.Print_Area" localSheetId="57">'GR-146'!$A$1:$AJ$125</definedName>
    <definedName name="_xlnm.Print_Area" localSheetId="58">'GR-147'!$A$1:$AJ$125</definedName>
    <definedName name="_xlnm.Print_Area" localSheetId="59">'GR-148'!$A$1:$AJ$125</definedName>
    <definedName name="_xlnm.Print_Area" localSheetId="60">'GR-149'!$A$1:$AJ$125</definedName>
    <definedName name="_xlnm.Print_Area" localSheetId="61">'GR-150'!$A$1:$AJ$125</definedName>
    <definedName name="_xlnm.Print_Area" localSheetId="62">'GR-151'!$A$1:$AJ$125</definedName>
    <definedName name="_xlnm.Print_Area" localSheetId="63">'GR-152'!$A$1:$AJ$125</definedName>
    <definedName name="_xlnm.Print_Area" localSheetId="64">'GR-153'!$A$1:$AJ$125</definedName>
    <definedName name="_xlnm.Print_Area" localSheetId="65">'GR-154'!$A$1:$AJ$125</definedName>
    <definedName name="_xlnm.Print_Area" localSheetId="66">'GR-155'!$A$1:$AJ$125</definedName>
    <definedName name="_xlnm.Print_Area" localSheetId="67">'GR-156'!$A$1:$AJ$125</definedName>
    <definedName name="_xlnm.Print_Area" localSheetId="68">'GR-157'!$A$1:$AJ$125</definedName>
    <definedName name="_xlnm.Print_Area" localSheetId="69">'GR-158'!$A$1:$AJ$125</definedName>
    <definedName name="_xlnm.Print_Area" localSheetId="70">'GR-159'!$A$1:$AJ$125</definedName>
    <definedName name="_xlnm.Print_Area" localSheetId="71">'GR-160'!$A$1:$AJ$125</definedName>
    <definedName name="_xlnm.Print_Area" localSheetId="72">'GR-161'!$A$1:$AJ$125</definedName>
    <definedName name="_xlnm.Print_Area" localSheetId="73">'GR-162'!$A$1:$AJ$125</definedName>
    <definedName name="_xlnm.Print_Area" localSheetId="74">'GR-163'!$A$1:$AJ$125</definedName>
    <definedName name="_xlnm.Print_Area" localSheetId="75">'GR-164'!$A$1:$AJ$125</definedName>
    <definedName name="_xlnm.Print_Area" localSheetId="76">'GR-165'!$A$1:$AJ$125</definedName>
    <definedName name="_xlnm.Print_Area" localSheetId="77">'GR-166'!$A$1:$AJ$125</definedName>
    <definedName name="_xlnm.Print_Area" localSheetId="78">'GR-167'!$A$1:$AJ$125</definedName>
    <definedName name="_xlnm.Print_Area" localSheetId="79">'GR-168'!$A$1:$AJ$125</definedName>
    <definedName name="_xlnm.Print_Area" localSheetId="80">'GR-169'!$A$1:$AJ$125</definedName>
    <definedName name="_xlnm.Print_Area" localSheetId="81">'GR-170'!$A$1:$AJ$125</definedName>
    <definedName name="_xlnm.Print_Area" localSheetId="82">'GR-171'!$A$1:$AJ$125</definedName>
    <definedName name="_xlnm.Print_Area" localSheetId="83">'GR-172'!$A$1:$AJ$125</definedName>
    <definedName name="_xlnm.Print_Area" localSheetId="84">'GR-173'!$A$1:$AJ$125</definedName>
    <definedName name="_xlnm.Print_Area" localSheetId="85">'GR-174'!$A$1:$AJ$125</definedName>
    <definedName name="_xlnm.Print_Area" localSheetId="86">'GR-175'!$A$1:$AJ$125</definedName>
    <definedName name="_xlnm.Print_Area" localSheetId="87">'GR-176'!$A$1:$AJ$125</definedName>
    <definedName name="_xlnm.Print_Area" localSheetId="88">'GR-177'!$A$1:$AJ$125</definedName>
    <definedName name="_xlnm.Print_Area" localSheetId="89">'GR-178'!$A$1:$AJ$125</definedName>
    <definedName name="_xlnm.Print_Area" localSheetId="90">'GR-179'!$A$1:$AJ$125</definedName>
    <definedName name="_xlnm.Print_Area" localSheetId="91">'GR-180'!$A$1:$AJ$125</definedName>
    <definedName name="_xlnm.Print_Area" localSheetId="92">'GR-181'!$A$1:$AJ$125</definedName>
    <definedName name="_xlnm.Print_Area" localSheetId="93">'GR-182'!$A$1:$AJ$125</definedName>
    <definedName name="_xlnm.Print_Area" localSheetId="94">'GR-183'!$A$1:$AJ$125</definedName>
    <definedName name="_xlnm.Print_Area" localSheetId="95">'GR-184'!$A$1:$AJ$125</definedName>
    <definedName name="_xlnm.Print_Area" localSheetId="7">'GR-95'!$A$1:$AJ$125</definedName>
    <definedName name="_xlnm.Print_Area" localSheetId="8">'GR-96'!$A$1:$AJ$125</definedName>
    <definedName name="_xlnm.Print_Area" localSheetId="9">'GR-97'!$A$1:$AJ$125</definedName>
    <definedName name="_xlnm.Print_Area" localSheetId="10">'GR-98'!$A$1:$AJ$125</definedName>
    <definedName name="_xlnm.Print_Area" localSheetId="11">'GR-99'!$A$1:$AJ$125</definedName>
    <definedName name="_xlnm.Print_Area" localSheetId="1">'Table 3-1'!$A$1:$AJ$61</definedName>
    <definedName name="_xlnm.Print_Area" localSheetId="2">'Table 3-2 and 5-7'!$A$1:$AJ$61</definedName>
    <definedName name="_xlnm.Print_Area" localSheetId="3">'Tables 5-9 and 5-10(b)'!$A$1:$AJ$60</definedName>
    <definedName name="Type_B" localSheetId="6">'GR LON Calc Sheet'!$W$27</definedName>
    <definedName name="Type_B" localSheetId="12">'GR-100'!$W$27</definedName>
    <definedName name="Type_B" localSheetId="13">'GR-101'!$W$27</definedName>
    <definedName name="Type_B" localSheetId="14">'GR-102'!$W$27</definedName>
    <definedName name="Type_B" localSheetId="15">'GR-103'!$W$27</definedName>
    <definedName name="Type_B" localSheetId="16">'GR-104'!$W$27</definedName>
    <definedName name="Type_B" localSheetId="17">'GR-105'!$W$27</definedName>
    <definedName name="Type_B" localSheetId="18">'GR-106'!$W$27</definedName>
    <definedName name="Type_B" localSheetId="19">'GR-107'!$W$27</definedName>
    <definedName name="Type_B" localSheetId="20">'GR-108'!$W$27</definedName>
    <definedName name="Type_B" localSheetId="21">'GR-109'!$W$27</definedName>
    <definedName name="Type_B" localSheetId="22">'GR-110'!$W$27</definedName>
    <definedName name="Type_B" localSheetId="23">'GR-111'!$W$27</definedName>
    <definedName name="Type_B" localSheetId="24">'GR-112'!$W$27</definedName>
    <definedName name="Type_B" localSheetId="25">'GR-113'!$W$27</definedName>
    <definedName name="Type_B" localSheetId="26">'GR-114'!$W$27</definedName>
    <definedName name="Type_B" localSheetId="27">'GR-115'!$W$27</definedName>
    <definedName name="Type_B" localSheetId="28">'GR-116'!$W$27</definedName>
    <definedName name="Type_B" localSheetId="29">'GR-117'!$W$27</definedName>
    <definedName name="Type_B" localSheetId="30">'GR-118'!$W$27</definedName>
    <definedName name="Type_B" localSheetId="31">'GR-119'!$W$27</definedName>
    <definedName name="Type_B" localSheetId="32">'GR-120'!$W$27</definedName>
    <definedName name="Type_B" localSheetId="33">'GR-121'!$W$27</definedName>
    <definedName name="Type_B" localSheetId="34">'GR-123'!$W$27</definedName>
    <definedName name="Type_B" localSheetId="35">'GR-124'!$W$27</definedName>
    <definedName name="Type_B" localSheetId="36">'GR-125'!$W$27</definedName>
    <definedName name="Type_B" localSheetId="37">'GR-126'!$W$27</definedName>
    <definedName name="Type_B" localSheetId="38">'GR-127'!$W$27</definedName>
    <definedName name="Type_B" localSheetId="39">'GR-128'!$W$27</definedName>
    <definedName name="Type_B" localSheetId="40">'GR-129'!$W$27</definedName>
    <definedName name="Type_B" localSheetId="41">'GR-130'!$W$27</definedName>
    <definedName name="Type_B" localSheetId="42">'GR-131'!$W$27</definedName>
    <definedName name="Type_B" localSheetId="43">'GR-132'!$W$27</definedName>
    <definedName name="Type_B" localSheetId="44">'GR-133'!$W$27</definedName>
    <definedName name="Type_B" localSheetId="45">'GR-134'!$W$27</definedName>
    <definedName name="Type_B" localSheetId="46">'GR-135'!$W$27</definedName>
    <definedName name="Type_B" localSheetId="47">'GR-136'!$W$27</definedName>
    <definedName name="Type_B" localSheetId="48">'GR-137'!$W$27</definedName>
    <definedName name="Type_B" localSheetId="49">'GR-138'!$W$27</definedName>
    <definedName name="Type_B" localSheetId="50">'GR-139'!$W$27</definedName>
    <definedName name="Type_B" localSheetId="51">'GR-140'!$W$27</definedName>
    <definedName name="Type_B" localSheetId="52">'GR-141'!$W$27</definedName>
    <definedName name="Type_B" localSheetId="53">'GR-142'!$W$27</definedName>
    <definedName name="Type_B" localSheetId="54">'GR-143'!$W$27</definedName>
    <definedName name="Type_B" localSheetId="55">'GR-144'!$W$27</definedName>
    <definedName name="Type_B" localSheetId="56">'GR-145'!$W$27</definedName>
    <definedName name="Type_B" localSheetId="57">'GR-146'!$W$27</definedName>
    <definedName name="Type_B" localSheetId="58">'GR-147'!$W$27</definedName>
    <definedName name="Type_B" localSheetId="59">'GR-148'!$W$27</definedName>
    <definedName name="Type_B" localSheetId="60">'GR-149'!$W$27</definedName>
    <definedName name="Type_B" localSheetId="61">'GR-150'!$W$27</definedName>
    <definedName name="Type_B" localSheetId="62">'GR-151'!$W$27</definedName>
    <definedName name="Type_B" localSheetId="63">'GR-152'!$W$27</definedName>
    <definedName name="Type_B" localSheetId="64">'GR-153'!$W$27</definedName>
    <definedName name="Type_B" localSheetId="65">'GR-154'!$W$27</definedName>
    <definedName name="Type_B" localSheetId="66">'GR-155'!$W$27</definedName>
    <definedName name="Type_B" localSheetId="67">'GR-156'!$W$27</definedName>
    <definedName name="Type_B" localSheetId="68">'GR-157'!$W$27</definedName>
    <definedName name="Type_B" localSheetId="69">'GR-158'!$W$27</definedName>
    <definedName name="Type_B" localSheetId="70">'GR-159'!$W$27</definedName>
    <definedName name="Type_B" localSheetId="71">'GR-160'!$W$27</definedName>
    <definedName name="Type_B" localSheetId="72">'GR-161'!$W$27</definedName>
    <definedName name="Type_B" localSheetId="73">'GR-162'!$W$27</definedName>
    <definedName name="Type_B" localSheetId="74">'GR-163'!$W$27</definedName>
    <definedName name="Type_B" localSheetId="75">'GR-164'!$W$27</definedName>
    <definedName name="Type_B" localSheetId="76">'GR-165'!$W$27</definedName>
    <definedName name="Type_B" localSheetId="77">'GR-166'!$W$27</definedName>
    <definedName name="Type_B" localSheetId="78">'GR-167'!$W$27</definedName>
    <definedName name="Type_B" localSheetId="79">'GR-168'!$W$27</definedName>
    <definedName name="Type_B" localSheetId="80">'GR-169'!$W$27</definedName>
    <definedName name="Type_B" localSheetId="81">'GR-170'!$W$27</definedName>
    <definedName name="Type_B" localSheetId="82">'GR-171'!$W$27</definedName>
    <definedName name="Type_B" localSheetId="83">'GR-172'!$W$27</definedName>
    <definedName name="Type_B" localSheetId="84">'GR-173'!$W$27</definedName>
    <definedName name="Type_B" localSheetId="85">'GR-174'!$W$27</definedName>
    <definedName name="Type_B" localSheetId="86">'GR-175'!$W$27</definedName>
    <definedName name="Type_B" localSheetId="87">'GR-176'!$W$27</definedName>
    <definedName name="Type_B" localSheetId="88">'GR-177'!$W$27</definedName>
    <definedName name="Type_B" localSheetId="89">'GR-178'!$W$27</definedName>
    <definedName name="Type_B" localSheetId="90">'GR-179'!$W$27</definedName>
    <definedName name="Type_B" localSheetId="91">'GR-180'!$W$27</definedName>
    <definedName name="Type_B" localSheetId="92">'GR-181'!$W$27</definedName>
    <definedName name="Type_B" localSheetId="93">'GR-182'!$W$27</definedName>
    <definedName name="Type_B" localSheetId="94">'GR-183'!$W$27</definedName>
    <definedName name="Type_B" localSheetId="95">'GR-184'!$W$27</definedName>
    <definedName name="Type_B" localSheetId="7">'GR-95'!$W$27</definedName>
    <definedName name="Type_B" localSheetId="8">'GR-96'!$W$27</definedName>
    <definedName name="Type_B" localSheetId="9">'GR-97'!$W$27</definedName>
    <definedName name="Type_B" localSheetId="10">'GR-98'!$W$27</definedName>
    <definedName name="Type_B" localSheetId="11">'GR-99'!$W$27</definedName>
    <definedName name="Type_B">#REF!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115" i="570" l="1"/>
  <c r="BC115" i="570" s="1"/>
  <c r="AU115" i="570"/>
  <c r="N115" i="570"/>
  <c r="N113" i="570"/>
  <c r="AY111" i="570"/>
  <c r="AY118" i="570" s="1"/>
  <c r="AU111" i="570"/>
  <c r="AU118" i="570" s="1"/>
  <c r="Z109" i="570"/>
  <c r="V109" i="570"/>
  <c r="T109" i="570"/>
  <c r="P109" i="570"/>
  <c r="Z108" i="570"/>
  <c r="V108" i="570"/>
  <c r="T108" i="570"/>
  <c r="P108" i="570"/>
  <c r="Z106" i="570"/>
  <c r="T106" i="570"/>
  <c r="AE100" i="570"/>
  <c r="AD100" i="570"/>
  <c r="AC100" i="570"/>
  <c r="M100" i="570"/>
  <c r="K100" i="570"/>
  <c r="J100" i="570"/>
  <c r="H100" i="570"/>
  <c r="G100" i="570"/>
  <c r="E100" i="570"/>
  <c r="D100" i="570"/>
  <c r="C100" i="570"/>
  <c r="H99" i="570"/>
  <c r="Q97" i="570"/>
  <c r="O97" i="570"/>
  <c r="N97" i="570"/>
  <c r="M97" i="570"/>
  <c r="L97" i="570"/>
  <c r="K97" i="570"/>
  <c r="H97" i="570"/>
  <c r="R96" i="570"/>
  <c r="Q96" i="570"/>
  <c r="P96" i="570"/>
  <c r="N96" i="570"/>
  <c r="M96" i="570"/>
  <c r="L96" i="570"/>
  <c r="K96" i="570"/>
  <c r="J96" i="570"/>
  <c r="I96" i="570"/>
  <c r="G96" i="570"/>
  <c r="AE95" i="570"/>
  <c r="Y95" i="570"/>
  <c r="AE94" i="570"/>
  <c r="Y94" i="570"/>
  <c r="H96" i="570" s="1"/>
  <c r="Q94" i="570"/>
  <c r="P94" i="570"/>
  <c r="O94" i="570"/>
  <c r="E94" i="570"/>
  <c r="Q93" i="570"/>
  <c r="E93" i="570"/>
  <c r="BN79" i="570"/>
  <c r="BI79" i="570"/>
  <c r="BD79" i="570"/>
  <c r="AY79" i="570"/>
  <c r="BN77" i="570"/>
  <c r="BI77" i="570"/>
  <c r="BD77" i="570"/>
  <c r="AY77" i="570"/>
  <c r="BN75" i="570"/>
  <c r="BI75" i="570"/>
  <c r="BD75" i="570"/>
  <c r="AY75" i="570"/>
  <c r="BN73" i="570"/>
  <c r="BI73" i="570"/>
  <c r="BD73" i="570"/>
  <c r="AY73" i="570"/>
  <c r="AI66" i="570"/>
  <c r="Q66" i="570"/>
  <c r="AF65" i="570"/>
  <c r="X65" i="570"/>
  <c r="AF64" i="570"/>
  <c r="Y64" i="570"/>
  <c r="X63" i="570"/>
  <c r="V62" i="570"/>
  <c r="AE59" i="570"/>
  <c r="AD59" i="570"/>
  <c r="AC59" i="570"/>
  <c r="L59" i="570"/>
  <c r="J59" i="570"/>
  <c r="I59" i="570"/>
  <c r="G59" i="570"/>
  <c r="F59" i="570"/>
  <c r="E59" i="570"/>
  <c r="D59" i="570"/>
  <c r="C59" i="570"/>
  <c r="G58" i="570"/>
  <c r="Q56" i="570"/>
  <c r="O56" i="570"/>
  <c r="N56" i="570"/>
  <c r="M56" i="570"/>
  <c r="L56" i="570"/>
  <c r="K56" i="570"/>
  <c r="R55" i="570"/>
  <c r="Q55" i="570"/>
  <c r="P55" i="570"/>
  <c r="N55" i="570"/>
  <c r="M55" i="570"/>
  <c r="L55" i="570"/>
  <c r="K55" i="570"/>
  <c r="J55" i="570"/>
  <c r="I55" i="570"/>
  <c r="G55" i="570"/>
  <c r="E55" i="570"/>
  <c r="AE54" i="570"/>
  <c r="AE53" i="570"/>
  <c r="Y53" i="570"/>
  <c r="H55" i="570" s="1"/>
  <c r="Q53" i="570"/>
  <c r="P53" i="570"/>
  <c r="O53" i="570"/>
  <c r="E53" i="570"/>
  <c r="Q52" i="570"/>
  <c r="E52" i="570"/>
  <c r="CA24" i="570"/>
  <c r="W19" i="570" s="1"/>
  <c r="W21" i="570" s="1"/>
  <c r="Y93" i="570" s="1"/>
  <c r="BZ24" i="570"/>
  <c r="Q19" i="570" s="1"/>
  <c r="Q21" i="570" s="1"/>
  <c r="Y52" i="570" s="1"/>
  <c r="W23" i="570"/>
  <c r="Q23" i="570"/>
  <c r="W22" i="570"/>
  <c r="Q22" i="570"/>
  <c r="Y54" i="570" s="1"/>
  <c r="H56" i="570" s="1"/>
  <c r="I8" i="570"/>
  <c r="AI125" i="570" s="1"/>
  <c r="X2" i="570"/>
  <c r="V1" i="570"/>
  <c r="AY115" i="569"/>
  <c r="AU115" i="569"/>
  <c r="BC115" i="569" s="1"/>
  <c r="N115" i="569"/>
  <c r="N113" i="569"/>
  <c r="AY111" i="569"/>
  <c r="AY118" i="569" s="1"/>
  <c r="AU111" i="569"/>
  <c r="AU118" i="569" s="1"/>
  <c r="Z109" i="569"/>
  <c r="V109" i="569"/>
  <c r="T109" i="569"/>
  <c r="P109" i="569"/>
  <c r="Z108" i="569"/>
  <c r="V108" i="569"/>
  <c r="T108" i="569"/>
  <c r="P108" i="569"/>
  <c r="Z106" i="569"/>
  <c r="T106" i="569"/>
  <c r="AE100" i="569"/>
  <c r="AD100" i="569"/>
  <c r="AC100" i="569"/>
  <c r="M100" i="569"/>
  <c r="K100" i="569"/>
  <c r="J100" i="569"/>
  <c r="H100" i="569"/>
  <c r="G100" i="569"/>
  <c r="E100" i="569"/>
  <c r="D100" i="569"/>
  <c r="C100" i="569"/>
  <c r="H99" i="569"/>
  <c r="Q97" i="569"/>
  <c r="O97" i="569"/>
  <c r="N97" i="569"/>
  <c r="M97" i="569"/>
  <c r="L97" i="569"/>
  <c r="K97" i="569"/>
  <c r="H97" i="569"/>
  <c r="R96" i="569"/>
  <c r="Q96" i="569"/>
  <c r="P96" i="569"/>
  <c r="N96" i="569"/>
  <c r="M96" i="569"/>
  <c r="L96" i="569"/>
  <c r="K96" i="569"/>
  <c r="J96" i="569"/>
  <c r="I96" i="569"/>
  <c r="G96" i="569"/>
  <c r="AE95" i="569"/>
  <c r="Y95" i="569"/>
  <c r="AE94" i="569"/>
  <c r="Y94" i="569"/>
  <c r="H96" i="569" s="1"/>
  <c r="Q94" i="569"/>
  <c r="P94" i="569"/>
  <c r="O94" i="569"/>
  <c r="E94" i="569"/>
  <c r="Q93" i="569"/>
  <c r="E93" i="569"/>
  <c r="BN79" i="569"/>
  <c r="BI79" i="569"/>
  <c r="BD79" i="569"/>
  <c r="AY79" i="569"/>
  <c r="BN77" i="569"/>
  <c r="BI77" i="569"/>
  <c r="BD77" i="569"/>
  <c r="AY77" i="569"/>
  <c r="BN75" i="569"/>
  <c r="BI75" i="569"/>
  <c r="BD75" i="569"/>
  <c r="AY75" i="569"/>
  <c r="BN73" i="569"/>
  <c r="BI73" i="569"/>
  <c r="BD73" i="569"/>
  <c r="AY73" i="569"/>
  <c r="AI66" i="569"/>
  <c r="Q66" i="569"/>
  <c r="AF65" i="569"/>
  <c r="X65" i="569"/>
  <c r="AF64" i="569"/>
  <c r="Y64" i="569"/>
  <c r="V62" i="569"/>
  <c r="AE59" i="569"/>
  <c r="AD59" i="569"/>
  <c r="AC59" i="569"/>
  <c r="L59" i="569"/>
  <c r="J59" i="569"/>
  <c r="I59" i="569"/>
  <c r="G59" i="569"/>
  <c r="F59" i="569"/>
  <c r="E59" i="569"/>
  <c r="D59" i="569"/>
  <c r="C59" i="569"/>
  <c r="G58" i="569"/>
  <c r="Q56" i="569"/>
  <c r="O56" i="569"/>
  <c r="N56" i="569"/>
  <c r="M56" i="569"/>
  <c r="L56" i="569"/>
  <c r="K56" i="569"/>
  <c r="R55" i="569"/>
  <c r="Q55" i="569"/>
  <c r="P55" i="569"/>
  <c r="N55" i="569"/>
  <c r="M55" i="569"/>
  <c r="L55" i="569"/>
  <c r="K55" i="569"/>
  <c r="J55" i="569"/>
  <c r="I55" i="569"/>
  <c r="G55" i="569"/>
  <c r="E55" i="569"/>
  <c r="AE54" i="569"/>
  <c r="AE53" i="569"/>
  <c r="Y53" i="569"/>
  <c r="H55" i="569" s="1"/>
  <c r="Q53" i="569"/>
  <c r="P53" i="569"/>
  <c r="O53" i="569"/>
  <c r="E53" i="569"/>
  <c r="Q52" i="569"/>
  <c r="E52" i="569"/>
  <c r="CA24" i="569"/>
  <c r="W21" i="569" s="1"/>
  <c r="Y93" i="569" s="1"/>
  <c r="BZ24" i="569"/>
  <c r="Q21" i="569" s="1"/>
  <c r="Y52" i="569" s="1"/>
  <c r="W23" i="569"/>
  <c r="Q23" i="569"/>
  <c r="W22" i="569"/>
  <c r="Q22" i="569"/>
  <c r="Y54" i="569" s="1"/>
  <c r="H56" i="569" s="1"/>
  <c r="I8" i="569"/>
  <c r="AI125" i="569" s="1"/>
  <c r="X2" i="569"/>
  <c r="X63" i="569" s="1"/>
  <c r="V1" i="569"/>
  <c r="BC115" i="568"/>
  <c r="AY115" i="568"/>
  <c r="AU115" i="568"/>
  <c r="N115" i="568"/>
  <c r="N113" i="568"/>
  <c r="BC111" i="568"/>
  <c r="AY111" i="568"/>
  <c r="AY118" i="568" s="1"/>
  <c r="AU111" i="568"/>
  <c r="AU118" i="568" s="1"/>
  <c r="Z109" i="568"/>
  <c r="V109" i="568"/>
  <c r="T109" i="568"/>
  <c r="P109" i="568"/>
  <c r="N114" i="568" s="1"/>
  <c r="Z108" i="568"/>
  <c r="V108" i="568"/>
  <c r="T108" i="568"/>
  <c r="P108" i="568"/>
  <c r="Z106" i="568"/>
  <c r="T106" i="568"/>
  <c r="AE100" i="568"/>
  <c r="AD100" i="568"/>
  <c r="AC100" i="568"/>
  <c r="M100" i="568"/>
  <c r="K100" i="568"/>
  <c r="J100" i="568"/>
  <c r="H100" i="568"/>
  <c r="G100" i="568"/>
  <c r="E100" i="568"/>
  <c r="D100" i="568"/>
  <c r="C100" i="568"/>
  <c r="H99" i="568"/>
  <c r="Q97" i="568"/>
  <c r="O97" i="568"/>
  <c r="N97" i="568"/>
  <c r="M97" i="568"/>
  <c r="L97" i="568"/>
  <c r="K97" i="568"/>
  <c r="R96" i="568"/>
  <c r="Q96" i="568"/>
  <c r="P96" i="568"/>
  <c r="N96" i="568"/>
  <c r="M96" i="568"/>
  <c r="L96" i="568"/>
  <c r="K96" i="568"/>
  <c r="J96" i="568"/>
  <c r="I96" i="568"/>
  <c r="G96" i="568"/>
  <c r="AE95" i="568"/>
  <c r="Y95" i="568"/>
  <c r="H97" i="568" s="1"/>
  <c r="AE94" i="568"/>
  <c r="Y94" i="568"/>
  <c r="H96" i="568" s="1"/>
  <c r="Q94" i="568"/>
  <c r="P94" i="568"/>
  <c r="O94" i="568"/>
  <c r="E94" i="568"/>
  <c r="Q93" i="568"/>
  <c r="E93" i="568"/>
  <c r="BN79" i="568"/>
  <c r="BI79" i="568"/>
  <c r="BD79" i="568"/>
  <c r="AY79" i="568"/>
  <c r="BN77" i="568"/>
  <c r="BI77" i="568"/>
  <c r="BD77" i="568"/>
  <c r="AY77" i="568"/>
  <c r="BN75" i="568"/>
  <c r="BI75" i="568"/>
  <c r="BD75" i="568"/>
  <c r="AY75" i="568"/>
  <c r="BN73" i="568"/>
  <c r="BI73" i="568"/>
  <c r="BD73" i="568"/>
  <c r="AY73" i="568"/>
  <c r="AI66" i="568"/>
  <c r="Q66" i="568"/>
  <c r="AF65" i="568"/>
  <c r="X65" i="568"/>
  <c r="AF64" i="568"/>
  <c r="Y64" i="568"/>
  <c r="V62" i="568"/>
  <c r="AE59" i="568"/>
  <c r="AD59" i="568"/>
  <c r="AC59" i="568"/>
  <c r="L59" i="568"/>
  <c r="J59" i="568"/>
  <c r="I59" i="568"/>
  <c r="G59" i="568"/>
  <c r="F59" i="568"/>
  <c r="E59" i="568"/>
  <c r="D59" i="568"/>
  <c r="C59" i="568"/>
  <c r="G58" i="568"/>
  <c r="Q56" i="568"/>
  <c r="O56" i="568"/>
  <c r="N56" i="568"/>
  <c r="M56" i="568"/>
  <c r="L56" i="568"/>
  <c r="K56" i="568"/>
  <c r="H56" i="568"/>
  <c r="R55" i="568"/>
  <c r="Q55" i="568"/>
  <c r="P55" i="568"/>
  <c r="N55" i="568"/>
  <c r="M55" i="568"/>
  <c r="L55" i="568"/>
  <c r="K55" i="568"/>
  <c r="J55" i="568"/>
  <c r="I55" i="568"/>
  <c r="G55" i="568"/>
  <c r="E55" i="568"/>
  <c r="AE54" i="568"/>
  <c r="Y54" i="568"/>
  <c r="AE53" i="568"/>
  <c r="Y53" i="568"/>
  <c r="H55" i="568" s="1"/>
  <c r="Q53" i="568"/>
  <c r="P53" i="568"/>
  <c r="O53" i="568"/>
  <c r="E53" i="568"/>
  <c r="Q52" i="568"/>
  <c r="E52" i="568"/>
  <c r="CA24" i="568"/>
  <c r="W21" i="568" s="1"/>
  <c r="Y93" i="568" s="1"/>
  <c r="BZ24" i="568"/>
  <c r="Q21" i="568" s="1"/>
  <c r="Y52" i="568" s="1"/>
  <c r="W23" i="568"/>
  <c r="Q23" i="568"/>
  <c r="W22" i="568"/>
  <c r="Q22" i="568"/>
  <c r="I8" i="568"/>
  <c r="AI125" i="568" s="1"/>
  <c r="X2" i="568"/>
  <c r="X63" i="568" s="1"/>
  <c r="V1" i="568"/>
  <c r="AY115" i="567"/>
  <c r="AU115" i="567"/>
  <c r="BC115" i="567" s="1"/>
  <c r="N115" i="567"/>
  <c r="N113" i="567"/>
  <c r="AY111" i="567"/>
  <c r="AY118" i="567" s="1"/>
  <c r="AU111" i="567"/>
  <c r="AU118" i="567" s="1"/>
  <c r="Z109" i="567"/>
  <c r="V109" i="567"/>
  <c r="T109" i="567"/>
  <c r="P109" i="567"/>
  <c r="Z108" i="567"/>
  <c r="V108" i="567"/>
  <c r="T108" i="567"/>
  <c r="P108" i="567"/>
  <c r="Z106" i="567"/>
  <c r="T106" i="567"/>
  <c r="AE100" i="567"/>
  <c r="AD100" i="567"/>
  <c r="AC100" i="567"/>
  <c r="M100" i="567"/>
  <c r="K100" i="567"/>
  <c r="J100" i="567"/>
  <c r="H100" i="567"/>
  <c r="G100" i="567"/>
  <c r="E100" i="567"/>
  <c r="D100" i="567"/>
  <c r="C100" i="567"/>
  <c r="H99" i="567"/>
  <c r="Q97" i="567"/>
  <c r="O97" i="567"/>
  <c r="N97" i="567"/>
  <c r="M97" i="567"/>
  <c r="L97" i="567"/>
  <c r="K97" i="567"/>
  <c r="H97" i="567"/>
  <c r="R96" i="567"/>
  <c r="Q96" i="567"/>
  <c r="P96" i="567"/>
  <c r="N96" i="567"/>
  <c r="M96" i="567"/>
  <c r="L96" i="567"/>
  <c r="K96" i="567"/>
  <c r="J96" i="567"/>
  <c r="I96" i="567"/>
  <c r="H96" i="567"/>
  <c r="G96" i="567"/>
  <c r="AE95" i="567"/>
  <c r="Y95" i="567"/>
  <c r="AE94" i="567"/>
  <c r="Y94" i="567"/>
  <c r="Q94" i="567"/>
  <c r="P94" i="567"/>
  <c r="O94" i="567"/>
  <c r="E94" i="567"/>
  <c r="Q93" i="567"/>
  <c r="E93" i="567"/>
  <c r="BN79" i="567"/>
  <c r="BI79" i="567"/>
  <c r="BD79" i="567"/>
  <c r="AY79" i="567"/>
  <c r="BN77" i="567"/>
  <c r="BI77" i="567"/>
  <c r="BD77" i="567"/>
  <c r="AY77" i="567"/>
  <c r="BN75" i="567"/>
  <c r="BI75" i="567"/>
  <c r="BD75" i="567"/>
  <c r="AY75" i="567"/>
  <c r="BN73" i="567"/>
  <c r="BI73" i="567"/>
  <c r="BD73" i="567"/>
  <c r="AY73" i="567"/>
  <c r="AI66" i="567"/>
  <c r="Q66" i="567"/>
  <c r="AF65" i="567"/>
  <c r="X65" i="567"/>
  <c r="AF64" i="567"/>
  <c r="Y64" i="567"/>
  <c r="V62" i="567"/>
  <c r="AE59" i="567"/>
  <c r="AD59" i="567"/>
  <c r="AC59" i="567"/>
  <c r="L59" i="567"/>
  <c r="J59" i="567"/>
  <c r="I59" i="567"/>
  <c r="G59" i="567"/>
  <c r="F59" i="567"/>
  <c r="E59" i="567"/>
  <c r="D59" i="567"/>
  <c r="C59" i="567"/>
  <c r="G58" i="567"/>
  <c r="Q56" i="567"/>
  <c r="O56" i="567"/>
  <c r="N56" i="567"/>
  <c r="M56" i="567"/>
  <c r="L56" i="567"/>
  <c r="K56" i="567"/>
  <c r="H56" i="567"/>
  <c r="R55" i="567"/>
  <c r="Q55" i="567"/>
  <c r="P55" i="567"/>
  <c r="N55" i="567"/>
  <c r="M55" i="567"/>
  <c r="L55" i="567"/>
  <c r="K55" i="567"/>
  <c r="J55" i="567"/>
  <c r="I55" i="567"/>
  <c r="G55" i="567"/>
  <c r="E55" i="567"/>
  <c r="AE54" i="567"/>
  <c r="Y54" i="567"/>
  <c r="AE53" i="567"/>
  <c r="Y53" i="567"/>
  <c r="H55" i="567" s="1"/>
  <c r="Q53" i="567"/>
  <c r="P53" i="567"/>
  <c r="O53" i="567"/>
  <c r="E53" i="567"/>
  <c r="Q52" i="567"/>
  <c r="E52" i="567"/>
  <c r="CA24" i="567"/>
  <c r="W21" i="567" s="1"/>
  <c r="Y93" i="567" s="1"/>
  <c r="BZ24" i="567"/>
  <c r="W23" i="567"/>
  <c r="Q23" i="567"/>
  <c r="W22" i="567"/>
  <c r="Q22" i="567"/>
  <c r="Q19" i="567"/>
  <c r="Q21" i="567" s="1"/>
  <c r="Y52" i="567" s="1"/>
  <c r="I8" i="567"/>
  <c r="AI125" i="567" s="1"/>
  <c r="X2" i="567"/>
  <c r="X63" i="567" s="1"/>
  <c r="V1" i="567"/>
  <c r="AY115" i="566"/>
  <c r="AU115" i="566"/>
  <c r="BC115" i="566" s="1"/>
  <c r="N115" i="566"/>
  <c r="N113" i="566"/>
  <c r="AY111" i="566"/>
  <c r="AY118" i="566" s="1"/>
  <c r="AU111" i="566"/>
  <c r="AU118" i="566" s="1"/>
  <c r="Z109" i="566"/>
  <c r="V109" i="566"/>
  <c r="T109" i="566"/>
  <c r="P109" i="566"/>
  <c r="Z108" i="566"/>
  <c r="V108" i="566"/>
  <c r="T108" i="566"/>
  <c r="P108" i="566"/>
  <c r="Z106" i="566"/>
  <c r="T106" i="566"/>
  <c r="AE100" i="566"/>
  <c r="AD100" i="566"/>
  <c r="AC100" i="566"/>
  <c r="M100" i="566"/>
  <c r="K100" i="566"/>
  <c r="J100" i="566"/>
  <c r="H100" i="566"/>
  <c r="G100" i="566"/>
  <c r="E100" i="566"/>
  <c r="D100" i="566"/>
  <c r="C100" i="566"/>
  <c r="H99" i="566"/>
  <c r="Q97" i="566"/>
  <c r="O97" i="566"/>
  <c r="N97" i="566"/>
  <c r="M97" i="566"/>
  <c r="L97" i="566"/>
  <c r="K97" i="566"/>
  <c r="R96" i="566"/>
  <c r="Q96" i="566"/>
  <c r="P96" i="566"/>
  <c r="N96" i="566"/>
  <c r="M96" i="566"/>
  <c r="L96" i="566"/>
  <c r="K96" i="566"/>
  <c r="J96" i="566"/>
  <c r="I96" i="566"/>
  <c r="G96" i="566"/>
  <c r="AE95" i="566"/>
  <c r="Y95" i="566"/>
  <c r="H97" i="566" s="1"/>
  <c r="AE94" i="566"/>
  <c r="Y94" i="566"/>
  <c r="H96" i="566" s="1"/>
  <c r="Q94" i="566"/>
  <c r="P94" i="566"/>
  <c r="O94" i="566"/>
  <c r="E94" i="566"/>
  <c r="Q93" i="566"/>
  <c r="E93" i="566"/>
  <c r="BN79" i="566"/>
  <c r="BI79" i="566"/>
  <c r="BD79" i="566"/>
  <c r="AY79" i="566"/>
  <c r="BN77" i="566"/>
  <c r="BI77" i="566"/>
  <c r="BD77" i="566"/>
  <c r="AY77" i="566"/>
  <c r="BN75" i="566"/>
  <c r="BI75" i="566"/>
  <c r="BD75" i="566"/>
  <c r="AY75" i="566"/>
  <c r="BN73" i="566"/>
  <c r="BI73" i="566"/>
  <c r="BD73" i="566"/>
  <c r="AY73" i="566"/>
  <c r="AI66" i="566"/>
  <c r="Q66" i="566"/>
  <c r="AF65" i="566"/>
  <c r="X65" i="566"/>
  <c r="AF64" i="566"/>
  <c r="Y64" i="566"/>
  <c r="V62" i="566"/>
  <c r="AE59" i="566"/>
  <c r="AD59" i="566"/>
  <c r="AC59" i="566"/>
  <c r="L59" i="566"/>
  <c r="J59" i="566"/>
  <c r="I59" i="566"/>
  <c r="G59" i="566"/>
  <c r="F59" i="566"/>
  <c r="E59" i="566"/>
  <c r="D59" i="566"/>
  <c r="C59" i="566"/>
  <c r="G58" i="566"/>
  <c r="Q56" i="566"/>
  <c r="O56" i="566"/>
  <c r="N56" i="566"/>
  <c r="M56" i="566"/>
  <c r="L56" i="566"/>
  <c r="K56" i="566"/>
  <c r="H56" i="566"/>
  <c r="F56" i="566"/>
  <c r="R55" i="566"/>
  <c r="Q55" i="566"/>
  <c r="P55" i="566"/>
  <c r="N55" i="566"/>
  <c r="M55" i="566"/>
  <c r="L55" i="566"/>
  <c r="K55" i="566"/>
  <c r="J55" i="566"/>
  <c r="I55" i="566"/>
  <c r="G55" i="566"/>
  <c r="E55" i="566"/>
  <c r="AE54" i="566"/>
  <c r="Y54" i="566"/>
  <c r="AE53" i="566"/>
  <c r="Y53" i="566"/>
  <c r="H55" i="566" s="1"/>
  <c r="Q53" i="566"/>
  <c r="P53" i="566"/>
  <c r="O53" i="566"/>
  <c r="E53" i="566"/>
  <c r="Y52" i="566"/>
  <c r="F55" i="566" s="1"/>
  <c r="Q52" i="566"/>
  <c r="E52" i="566"/>
  <c r="CA24" i="566"/>
  <c r="BZ24" i="566"/>
  <c r="W23" i="566"/>
  <c r="Q23" i="566"/>
  <c r="W22" i="566"/>
  <c r="Q22" i="566"/>
  <c r="Q21" i="566"/>
  <c r="W19" i="566"/>
  <c r="W21" i="566" s="1"/>
  <c r="Y93" i="566" s="1"/>
  <c r="Q19" i="566"/>
  <c r="I8" i="566"/>
  <c r="AI125" i="566" s="1"/>
  <c r="X2" i="566"/>
  <c r="X63" i="566" s="1"/>
  <c r="V1" i="566"/>
  <c r="AY115" i="565"/>
  <c r="BC115" i="565" s="1"/>
  <c r="AU115" i="565"/>
  <c r="N115" i="565"/>
  <c r="N113" i="565"/>
  <c r="AY111" i="565"/>
  <c r="AY118" i="565" s="1"/>
  <c r="AU111" i="565"/>
  <c r="AU118" i="565" s="1"/>
  <c r="Z109" i="565"/>
  <c r="V109" i="565"/>
  <c r="T109" i="565"/>
  <c r="P109" i="565"/>
  <c r="Z108" i="565"/>
  <c r="V108" i="565"/>
  <c r="T108" i="565"/>
  <c r="P108" i="565"/>
  <c r="Z106" i="565"/>
  <c r="T106" i="565"/>
  <c r="AE100" i="565"/>
  <c r="AD100" i="565"/>
  <c r="AC100" i="565"/>
  <c r="M100" i="565"/>
  <c r="K100" i="565"/>
  <c r="J100" i="565"/>
  <c r="H100" i="565"/>
  <c r="G100" i="565"/>
  <c r="E100" i="565"/>
  <c r="D100" i="565"/>
  <c r="C100" i="565"/>
  <c r="H99" i="565"/>
  <c r="Q97" i="565"/>
  <c r="O97" i="565"/>
  <c r="N97" i="565"/>
  <c r="M97" i="565"/>
  <c r="L97" i="565"/>
  <c r="K97" i="565"/>
  <c r="H97" i="565"/>
  <c r="R96" i="565"/>
  <c r="Q96" i="565"/>
  <c r="P96" i="565"/>
  <c r="N96" i="565"/>
  <c r="M96" i="565"/>
  <c r="L96" i="565"/>
  <c r="K96" i="565"/>
  <c r="J96" i="565"/>
  <c r="I96" i="565"/>
  <c r="G96" i="565"/>
  <c r="AE95" i="565"/>
  <c r="Y95" i="565"/>
  <c r="AE94" i="565"/>
  <c r="Y94" i="565"/>
  <c r="H96" i="565" s="1"/>
  <c r="Q94" i="565"/>
  <c r="P94" i="565"/>
  <c r="O94" i="565"/>
  <c r="E94" i="565"/>
  <c r="Q93" i="565"/>
  <c r="E93" i="565"/>
  <c r="BN79" i="565"/>
  <c r="BI79" i="565"/>
  <c r="BD79" i="565"/>
  <c r="AY79" i="565"/>
  <c r="BN77" i="565"/>
  <c r="BI77" i="565"/>
  <c r="BD77" i="565"/>
  <c r="AY77" i="565"/>
  <c r="BN75" i="565"/>
  <c r="BI75" i="565"/>
  <c r="BD75" i="565"/>
  <c r="AY75" i="565"/>
  <c r="BN73" i="565"/>
  <c r="BI73" i="565"/>
  <c r="BD73" i="565"/>
  <c r="AY73" i="565"/>
  <c r="AI66" i="565"/>
  <c r="Q66" i="565"/>
  <c r="AF65" i="565"/>
  <c r="X65" i="565"/>
  <c r="AF64" i="565"/>
  <c r="Y64" i="565"/>
  <c r="X63" i="565"/>
  <c r="V62" i="565"/>
  <c r="AE59" i="565"/>
  <c r="AD59" i="565"/>
  <c r="AC59" i="565"/>
  <c r="L59" i="565"/>
  <c r="J59" i="565"/>
  <c r="I59" i="565"/>
  <c r="G59" i="565"/>
  <c r="F59" i="565"/>
  <c r="E59" i="565"/>
  <c r="D59" i="565"/>
  <c r="C59" i="565"/>
  <c r="G58" i="565"/>
  <c r="Q56" i="565"/>
  <c r="O56" i="565"/>
  <c r="N56" i="565"/>
  <c r="M56" i="565"/>
  <c r="L56" i="565"/>
  <c r="K56" i="565"/>
  <c r="H56" i="565"/>
  <c r="R55" i="565"/>
  <c r="Q55" i="565"/>
  <c r="P55" i="565"/>
  <c r="N55" i="565"/>
  <c r="M55" i="565"/>
  <c r="L55" i="565"/>
  <c r="K55" i="565"/>
  <c r="J55" i="565"/>
  <c r="I55" i="565"/>
  <c r="G55" i="565"/>
  <c r="E55" i="565"/>
  <c r="AE54" i="565"/>
  <c r="Y54" i="565"/>
  <c r="AE53" i="565"/>
  <c r="Y53" i="565"/>
  <c r="H55" i="565" s="1"/>
  <c r="Q53" i="565"/>
  <c r="P53" i="565"/>
  <c r="O53" i="565"/>
  <c r="E53" i="565"/>
  <c r="Q52" i="565"/>
  <c r="E52" i="565"/>
  <c r="CA24" i="565"/>
  <c r="W21" i="565" s="1"/>
  <c r="Y93" i="565" s="1"/>
  <c r="BZ24" i="565"/>
  <c r="W23" i="565"/>
  <c r="Q23" i="565"/>
  <c r="W22" i="565"/>
  <c r="Q22" i="565"/>
  <c r="Q19" i="565"/>
  <c r="Q21" i="565" s="1"/>
  <c r="Y52" i="565" s="1"/>
  <c r="I8" i="565"/>
  <c r="AI125" i="565" s="1"/>
  <c r="X2" i="565"/>
  <c r="V1" i="565"/>
  <c r="AY115" i="564"/>
  <c r="AU115" i="564"/>
  <c r="BC115" i="564" s="1"/>
  <c r="N115" i="564"/>
  <c r="N113" i="564"/>
  <c r="AY111" i="564"/>
  <c r="AY118" i="564" s="1"/>
  <c r="AU111" i="564"/>
  <c r="AU118" i="564" s="1"/>
  <c r="Z109" i="564"/>
  <c r="V109" i="564"/>
  <c r="T109" i="564"/>
  <c r="P109" i="564"/>
  <c r="Z108" i="564"/>
  <c r="V108" i="564"/>
  <c r="T108" i="564"/>
  <c r="P108" i="564"/>
  <c r="Z106" i="564"/>
  <c r="T106" i="564"/>
  <c r="AE100" i="564"/>
  <c r="AD100" i="564"/>
  <c r="AC100" i="564"/>
  <c r="M100" i="564"/>
  <c r="K100" i="564"/>
  <c r="J100" i="564"/>
  <c r="H100" i="564"/>
  <c r="G100" i="564"/>
  <c r="E100" i="564"/>
  <c r="D100" i="564"/>
  <c r="C100" i="564"/>
  <c r="H99" i="564"/>
  <c r="Q97" i="564"/>
  <c r="O97" i="564"/>
  <c r="N97" i="564"/>
  <c r="M97" i="564"/>
  <c r="L97" i="564"/>
  <c r="K97" i="564"/>
  <c r="H97" i="564"/>
  <c r="R96" i="564"/>
  <c r="Q96" i="564"/>
  <c r="P96" i="564"/>
  <c r="N96" i="564"/>
  <c r="M96" i="564"/>
  <c r="L96" i="564"/>
  <c r="K96" i="564"/>
  <c r="J96" i="564"/>
  <c r="I96" i="564"/>
  <c r="H96" i="564"/>
  <c r="G96" i="564"/>
  <c r="AE95" i="564"/>
  <c r="Y95" i="564"/>
  <c r="AE94" i="564"/>
  <c r="Y94" i="564"/>
  <c r="Q94" i="564"/>
  <c r="P94" i="564"/>
  <c r="O94" i="564"/>
  <c r="E94" i="564"/>
  <c r="Q93" i="564"/>
  <c r="E93" i="564"/>
  <c r="BN79" i="564"/>
  <c r="BI79" i="564"/>
  <c r="BD79" i="564"/>
  <c r="AY79" i="564"/>
  <c r="BN77" i="564"/>
  <c r="BI77" i="564"/>
  <c r="BD77" i="564"/>
  <c r="AY77" i="564"/>
  <c r="BN75" i="564"/>
  <c r="BI75" i="564"/>
  <c r="BD75" i="564"/>
  <c r="AY75" i="564"/>
  <c r="BN73" i="564"/>
  <c r="BI73" i="564"/>
  <c r="BD73" i="564"/>
  <c r="AY73" i="564"/>
  <c r="AI66" i="564"/>
  <c r="Q66" i="564"/>
  <c r="AF65" i="564"/>
  <c r="X65" i="564"/>
  <c r="AF64" i="564"/>
  <c r="Y64" i="564"/>
  <c r="X63" i="564"/>
  <c r="V62" i="564"/>
  <c r="AE59" i="564"/>
  <c r="AD59" i="564"/>
  <c r="AC59" i="564"/>
  <c r="L59" i="564"/>
  <c r="J59" i="564"/>
  <c r="I59" i="564"/>
  <c r="G59" i="564"/>
  <c r="F59" i="564"/>
  <c r="E59" i="564"/>
  <c r="D59" i="564"/>
  <c r="C59" i="564"/>
  <c r="G58" i="564"/>
  <c r="Q56" i="564"/>
  <c r="O56" i="564"/>
  <c r="N56" i="564"/>
  <c r="M56" i="564"/>
  <c r="L56" i="564"/>
  <c r="K56" i="564"/>
  <c r="H56" i="564"/>
  <c r="R55" i="564"/>
  <c r="Q55" i="564"/>
  <c r="P55" i="564"/>
  <c r="N55" i="564"/>
  <c r="M55" i="564"/>
  <c r="L55" i="564"/>
  <c r="K55" i="564"/>
  <c r="J55" i="564"/>
  <c r="I55" i="564"/>
  <c r="G55" i="564"/>
  <c r="E55" i="564"/>
  <c r="AE54" i="564"/>
  <c r="Y54" i="564"/>
  <c r="AE53" i="564"/>
  <c r="Y53" i="564"/>
  <c r="H55" i="564" s="1"/>
  <c r="Q53" i="564"/>
  <c r="P53" i="564"/>
  <c r="O53" i="564"/>
  <c r="E53" i="564"/>
  <c r="Q52" i="564"/>
  <c r="E52" i="564"/>
  <c r="CA24" i="564"/>
  <c r="BZ24" i="564"/>
  <c r="Q21" i="564" s="1"/>
  <c r="Y52" i="564" s="1"/>
  <c r="W23" i="564"/>
  <c r="Q23" i="564"/>
  <c r="W22" i="564"/>
  <c r="Q22" i="564"/>
  <c r="W19" i="564"/>
  <c r="W21" i="564" s="1"/>
  <c r="Y93" i="564" s="1"/>
  <c r="I8" i="564"/>
  <c r="AI125" i="564" s="1"/>
  <c r="X2" i="564"/>
  <c r="V1" i="564"/>
  <c r="AY115" i="563"/>
  <c r="AU115" i="563"/>
  <c r="BC115" i="563" s="1"/>
  <c r="N115" i="563"/>
  <c r="N113" i="563"/>
  <c r="AY111" i="563"/>
  <c r="AY118" i="563" s="1"/>
  <c r="AU111" i="563"/>
  <c r="AU118" i="563" s="1"/>
  <c r="Z109" i="563"/>
  <c r="V109" i="563"/>
  <c r="T109" i="563"/>
  <c r="P109" i="563"/>
  <c r="Z108" i="563"/>
  <c r="V108" i="563"/>
  <c r="T108" i="563"/>
  <c r="P108" i="563"/>
  <c r="Z106" i="563"/>
  <c r="T106" i="563"/>
  <c r="AE100" i="563"/>
  <c r="AD100" i="563"/>
  <c r="AC100" i="563"/>
  <c r="M100" i="563"/>
  <c r="K100" i="563"/>
  <c r="J100" i="563"/>
  <c r="H100" i="563"/>
  <c r="G100" i="563"/>
  <c r="E100" i="563"/>
  <c r="D100" i="563"/>
  <c r="C100" i="563"/>
  <c r="H99" i="563"/>
  <c r="Q97" i="563"/>
  <c r="O97" i="563"/>
  <c r="N97" i="563"/>
  <c r="M97" i="563"/>
  <c r="L97" i="563"/>
  <c r="K97" i="563"/>
  <c r="H97" i="563"/>
  <c r="R96" i="563"/>
  <c r="Q96" i="563"/>
  <c r="P96" i="563"/>
  <c r="N96" i="563"/>
  <c r="M96" i="563"/>
  <c r="L96" i="563"/>
  <c r="K96" i="563"/>
  <c r="J96" i="563"/>
  <c r="I96" i="563"/>
  <c r="G96" i="563"/>
  <c r="AE95" i="563"/>
  <c r="Y95" i="563"/>
  <c r="AE94" i="563"/>
  <c r="Y94" i="563"/>
  <c r="H96" i="563" s="1"/>
  <c r="Q94" i="563"/>
  <c r="P94" i="563"/>
  <c r="O94" i="563"/>
  <c r="E94" i="563"/>
  <c r="Y93" i="563"/>
  <c r="F97" i="563" s="1"/>
  <c r="Q93" i="563"/>
  <c r="E93" i="563"/>
  <c r="BN79" i="563"/>
  <c r="BI79" i="563"/>
  <c r="BD79" i="563"/>
  <c r="AY79" i="563"/>
  <c r="BN77" i="563"/>
  <c r="BI77" i="563"/>
  <c r="BD77" i="563"/>
  <c r="AY77" i="563"/>
  <c r="BN75" i="563"/>
  <c r="BI75" i="563"/>
  <c r="BD75" i="563"/>
  <c r="AY75" i="563"/>
  <c r="BN73" i="563"/>
  <c r="BI73" i="563"/>
  <c r="BD73" i="563"/>
  <c r="AY73" i="563"/>
  <c r="AI66" i="563"/>
  <c r="Q66" i="563"/>
  <c r="AF65" i="563"/>
  <c r="X65" i="563"/>
  <c r="AF64" i="563"/>
  <c r="Y64" i="563"/>
  <c r="X63" i="563"/>
  <c r="V62" i="563"/>
  <c r="AE59" i="563"/>
  <c r="AD59" i="563"/>
  <c r="AC59" i="563"/>
  <c r="L59" i="563"/>
  <c r="J59" i="563"/>
  <c r="I59" i="563"/>
  <c r="G59" i="563"/>
  <c r="F59" i="563"/>
  <c r="E59" i="563"/>
  <c r="D59" i="563"/>
  <c r="C59" i="563"/>
  <c r="G58" i="563"/>
  <c r="Q56" i="563"/>
  <c r="O56" i="563"/>
  <c r="N56" i="563"/>
  <c r="M56" i="563"/>
  <c r="L56" i="563"/>
  <c r="K56" i="563"/>
  <c r="H56" i="563"/>
  <c r="R55" i="563"/>
  <c r="Q55" i="563"/>
  <c r="P55" i="563"/>
  <c r="N55" i="563"/>
  <c r="M55" i="563"/>
  <c r="L55" i="563"/>
  <c r="K55" i="563"/>
  <c r="J55" i="563"/>
  <c r="I55" i="563"/>
  <c r="G55" i="563"/>
  <c r="E55" i="563"/>
  <c r="AE54" i="563"/>
  <c r="Y54" i="563"/>
  <c r="AE53" i="563"/>
  <c r="Y53" i="563"/>
  <c r="H55" i="563" s="1"/>
  <c r="Q53" i="563"/>
  <c r="P53" i="563"/>
  <c r="O53" i="563"/>
  <c r="E53" i="563"/>
  <c r="Q52" i="563"/>
  <c r="E52" i="563"/>
  <c r="CA24" i="563"/>
  <c r="BZ24" i="563"/>
  <c r="W23" i="563"/>
  <c r="Q23" i="563"/>
  <c r="W22" i="563"/>
  <c r="Q22" i="563"/>
  <c r="W21" i="563"/>
  <c r="W19" i="563"/>
  <c r="Q19" i="563"/>
  <c r="Q21" i="563" s="1"/>
  <c r="Y52" i="563" s="1"/>
  <c r="I8" i="563"/>
  <c r="AI125" i="563" s="1"/>
  <c r="X2" i="563"/>
  <c r="V1" i="563"/>
  <c r="AY115" i="562"/>
  <c r="AU115" i="562"/>
  <c r="BC115" i="562" s="1"/>
  <c r="N115" i="562"/>
  <c r="N113" i="562"/>
  <c r="AY111" i="562"/>
  <c r="AY118" i="562" s="1"/>
  <c r="AU111" i="562"/>
  <c r="AU118" i="562" s="1"/>
  <c r="Z109" i="562"/>
  <c r="V109" i="562"/>
  <c r="T109" i="562"/>
  <c r="P109" i="562"/>
  <c r="Z108" i="562"/>
  <c r="V108" i="562"/>
  <c r="T108" i="562"/>
  <c r="P108" i="562"/>
  <c r="Z106" i="562"/>
  <c r="T106" i="562"/>
  <c r="AE100" i="562"/>
  <c r="AD100" i="562"/>
  <c r="AC100" i="562"/>
  <c r="M100" i="562"/>
  <c r="K100" i="562"/>
  <c r="J100" i="562"/>
  <c r="H100" i="562"/>
  <c r="G100" i="562"/>
  <c r="E100" i="562"/>
  <c r="D100" i="562"/>
  <c r="C100" i="562"/>
  <c r="H99" i="562"/>
  <c r="Q97" i="562"/>
  <c r="O97" i="562"/>
  <c r="N97" i="562"/>
  <c r="M97" i="562"/>
  <c r="L97" i="562"/>
  <c r="K97" i="562"/>
  <c r="H97" i="562"/>
  <c r="R96" i="562"/>
  <c r="Q96" i="562"/>
  <c r="P96" i="562"/>
  <c r="N96" i="562"/>
  <c r="M96" i="562"/>
  <c r="L96" i="562"/>
  <c r="K96" i="562"/>
  <c r="J96" i="562"/>
  <c r="I96" i="562"/>
  <c r="G96" i="562"/>
  <c r="AE95" i="562"/>
  <c r="Y95" i="562"/>
  <c r="AE94" i="562"/>
  <c r="Y94" i="562"/>
  <c r="H96" i="562" s="1"/>
  <c r="Q94" i="562"/>
  <c r="P94" i="562"/>
  <c r="O94" i="562"/>
  <c r="E94" i="562"/>
  <c r="Q93" i="562"/>
  <c r="E93" i="562"/>
  <c r="BN79" i="562"/>
  <c r="BI79" i="562"/>
  <c r="BD79" i="562"/>
  <c r="AY79" i="562"/>
  <c r="BN77" i="562"/>
  <c r="BI77" i="562"/>
  <c r="BD77" i="562"/>
  <c r="AY77" i="562"/>
  <c r="BN75" i="562"/>
  <c r="BI75" i="562"/>
  <c r="BD75" i="562"/>
  <c r="AY75" i="562"/>
  <c r="BN73" i="562"/>
  <c r="BI73" i="562"/>
  <c r="BD73" i="562"/>
  <c r="AY73" i="562"/>
  <c r="AI66" i="562"/>
  <c r="Q66" i="562"/>
  <c r="AF65" i="562"/>
  <c r="X65" i="562"/>
  <c r="AF64" i="562"/>
  <c r="Y64" i="562"/>
  <c r="V62" i="562"/>
  <c r="AE59" i="562"/>
  <c r="AD59" i="562"/>
  <c r="AC59" i="562"/>
  <c r="L59" i="562"/>
  <c r="J59" i="562"/>
  <c r="I59" i="562"/>
  <c r="G59" i="562"/>
  <c r="F59" i="562"/>
  <c r="E59" i="562"/>
  <c r="D59" i="562"/>
  <c r="C59" i="562"/>
  <c r="G58" i="562"/>
  <c r="Q56" i="562"/>
  <c r="O56" i="562"/>
  <c r="N56" i="562"/>
  <c r="M56" i="562"/>
  <c r="L56" i="562"/>
  <c r="K56" i="562"/>
  <c r="H56" i="562"/>
  <c r="R55" i="562"/>
  <c r="Q55" i="562"/>
  <c r="P55" i="562"/>
  <c r="N55" i="562"/>
  <c r="M55" i="562"/>
  <c r="L55" i="562"/>
  <c r="K55" i="562"/>
  <c r="J55" i="562"/>
  <c r="I55" i="562"/>
  <c r="G55" i="562"/>
  <c r="E55" i="562"/>
  <c r="AE54" i="562"/>
  <c r="Y54" i="562"/>
  <c r="AE53" i="562"/>
  <c r="Y53" i="562"/>
  <c r="H55" i="562" s="1"/>
  <c r="Q53" i="562"/>
  <c r="P53" i="562"/>
  <c r="O53" i="562"/>
  <c r="E53" i="562"/>
  <c r="Q52" i="562"/>
  <c r="E52" i="562"/>
  <c r="CA24" i="562"/>
  <c r="BZ24" i="562"/>
  <c r="W23" i="562"/>
  <c r="Q23" i="562"/>
  <c r="W22" i="562"/>
  <c r="Q22" i="562"/>
  <c r="W19" i="562"/>
  <c r="W21" i="562" s="1"/>
  <c r="Y93" i="562" s="1"/>
  <c r="Q19" i="562"/>
  <c r="Q21" i="562" s="1"/>
  <c r="Y52" i="562" s="1"/>
  <c r="I8" i="562"/>
  <c r="AI125" i="562" s="1"/>
  <c r="X2" i="562"/>
  <c r="X63" i="562" s="1"/>
  <c r="V1" i="562"/>
  <c r="AY115" i="561"/>
  <c r="AU115" i="561"/>
  <c r="BC115" i="561" s="1"/>
  <c r="N115" i="561"/>
  <c r="N113" i="561"/>
  <c r="AY111" i="561"/>
  <c r="AY118" i="561" s="1"/>
  <c r="AU111" i="561"/>
  <c r="AU118" i="561" s="1"/>
  <c r="Z109" i="561"/>
  <c r="V109" i="561"/>
  <c r="T109" i="561"/>
  <c r="P109" i="561"/>
  <c r="Z108" i="561"/>
  <c r="V108" i="561"/>
  <c r="T108" i="561"/>
  <c r="P108" i="561"/>
  <c r="Z106" i="561"/>
  <c r="T106" i="561"/>
  <c r="AE100" i="561"/>
  <c r="AD100" i="561"/>
  <c r="AC100" i="561"/>
  <c r="M100" i="561"/>
  <c r="K100" i="561"/>
  <c r="J100" i="561"/>
  <c r="H100" i="561"/>
  <c r="G100" i="561"/>
  <c r="E100" i="561"/>
  <c r="D100" i="561"/>
  <c r="C100" i="561"/>
  <c r="H99" i="561"/>
  <c r="Q97" i="561"/>
  <c r="O97" i="561"/>
  <c r="N97" i="561"/>
  <c r="M97" i="561"/>
  <c r="L97" i="561"/>
  <c r="K97" i="561"/>
  <c r="H97" i="561"/>
  <c r="R96" i="561"/>
  <c r="Q96" i="561"/>
  <c r="P96" i="561"/>
  <c r="N96" i="561"/>
  <c r="M96" i="561"/>
  <c r="L96" i="561"/>
  <c r="K96" i="561"/>
  <c r="J96" i="561"/>
  <c r="I96" i="561"/>
  <c r="H96" i="561"/>
  <c r="G96" i="561"/>
  <c r="AE95" i="561"/>
  <c r="Y95" i="561"/>
  <c r="AE94" i="561"/>
  <c r="Y94" i="561"/>
  <c r="Q94" i="561"/>
  <c r="P94" i="561"/>
  <c r="O94" i="561"/>
  <c r="E94" i="561"/>
  <c r="Q93" i="561"/>
  <c r="E93" i="561"/>
  <c r="BN79" i="561"/>
  <c r="BI79" i="561"/>
  <c r="BD79" i="561"/>
  <c r="AY79" i="561"/>
  <c r="BN77" i="561"/>
  <c r="BI77" i="561"/>
  <c r="BD77" i="561"/>
  <c r="AY77" i="561"/>
  <c r="BN75" i="561"/>
  <c r="BI75" i="561"/>
  <c r="BD75" i="561"/>
  <c r="AY75" i="561"/>
  <c r="BN73" i="561"/>
  <c r="BI73" i="561"/>
  <c r="BD73" i="561"/>
  <c r="AY73" i="561"/>
  <c r="AI66" i="561"/>
  <c r="Q66" i="561"/>
  <c r="AF65" i="561"/>
  <c r="X65" i="561"/>
  <c r="AF64" i="561"/>
  <c r="Y64" i="561"/>
  <c r="V62" i="561"/>
  <c r="AE59" i="561"/>
  <c r="AD59" i="561"/>
  <c r="AC59" i="561"/>
  <c r="L59" i="561"/>
  <c r="J59" i="561"/>
  <c r="I59" i="561"/>
  <c r="G59" i="561"/>
  <c r="F59" i="561"/>
  <c r="E59" i="561"/>
  <c r="D59" i="561"/>
  <c r="C59" i="561"/>
  <c r="G58" i="561"/>
  <c r="Q56" i="561"/>
  <c r="O56" i="561"/>
  <c r="N56" i="561"/>
  <c r="M56" i="561"/>
  <c r="L56" i="561"/>
  <c r="K56" i="561"/>
  <c r="R55" i="561"/>
  <c r="Q55" i="561"/>
  <c r="P55" i="561"/>
  <c r="N55" i="561"/>
  <c r="M55" i="561"/>
  <c r="L55" i="561"/>
  <c r="K55" i="561"/>
  <c r="J55" i="561"/>
  <c r="I55" i="561"/>
  <c r="H55" i="561"/>
  <c r="G55" i="561"/>
  <c r="E55" i="561"/>
  <c r="AE54" i="561"/>
  <c r="Y54" i="561"/>
  <c r="H56" i="561" s="1"/>
  <c r="AE53" i="561"/>
  <c r="Y53" i="561"/>
  <c r="Q53" i="561"/>
  <c r="P53" i="561"/>
  <c r="O53" i="561"/>
  <c r="E53" i="561"/>
  <c r="Q52" i="561"/>
  <c r="E52" i="561"/>
  <c r="CA24" i="561"/>
  <c r="W19" i="561" s="1"/>
  <c r="W21" i="561" s="1"/>
  <c r="Y93" i="561" s="1"/>
  <c r="BZ24" i="561"/>
  <c r="Q19" i="561" s="1"/>
  <c r="Q21" i="561" s="1"/>
  <c r="Y52" i="561" s="1"/>
  <c r="W23" i="561"/>
  <c r="Q23" i="561"/>
  <c r="W22" i="561"/>
  <c r="Q22" i="561"/>
  <c r="I8" i="561"/>
  <c r="AI125" i="561" s="1"/>
  <c r="X2" i="561"/>
  <c r="X63" i="561" s="1"/>
  <c r="V1" i="561"/>
  <c r="AY115" i="560"/>
  <c r="AU115" i="560"/>
  <c r="BC115" i="560" s="1"/>
  <c r="N115" i="560"/>
  <c r="N113" i="560"/>
  <c r="AY111" i="560"/>
  <c r="AY118" i="560" s="1"/>
  <c r="AU111" i="560"/>
  <c r="BC111" i="560" s="1"/>
  <c r="Z109" i="560"/>
  <c r="V109" i="560"/>
  <c r="T109" i="560"/>
  <c r="P109" i="560"/>
  <c r="N114" i="560" s="1"/>
  <c r="Z108" i="560"/>
  <c r="V108" i="560"/>
  <c r="T108" i="560"/>
  <c r="P108" i="560"/>
  <c r="Z106" i="560"/>
  <c r="T106" i="560"/>
  <c r="AE100" i="560"/>
  <c r="AD100" i="560"/>
  <c r="AC100" i="560"/>
  <c r="M100" i="560"/>
  <c r="K100" i="560"/>
  <c r="J100" i="560"/>
  <c r="H100" i="560"/>
  <c r="G100" i="560"/>
  <c r="E100" i="560"/>
  <c r="D100" i="560"/>
  <c r="C100" i="560"/>
  <c r="H99" i="560"/>
  <c r="Q97" i="560"/>
  <c r="O97" i="560"/>
  <c r="N97" i="560"/>
  <c r="M97" i="560"/>
  <c r="L97" i="560"/>
  <c r="K97" i="560"/>
  <c r="H97" i="560"/>
  <c r="R96" i="560"/>
  <c r="Q96" i="560"/>
  <c r="P96" i="560"/>
  <c r="N96" i="560"/>
  <c r="M96" i="560"/>
  <c r="L96" i="560"/>
  <c r="K96" i="560"/>
  <c r="J96" i="560"/>
  <c r="I96" i="560"/>
  <c r="G96" i="560"/>
  <c r="AE95" i="560"/>
  <c r="Y95" i="560"/>
  <c r="AE94" i="560"/>
  <c r="Y94" i="560"/>
  <c r="H96" i="560" s="1"/>
  <c r="Q94" i="560"/>
  <c r="P94" i="560"/>
  <c r="O94" i="560"/>
  <c r="E94" i="560"/>
  <c r="Q93" i="560"/>
  <c r="E93" i="560"/>
  <c r="BN79" i="560"/>
  <c r="BI79" i="560"/>
  <c r="BD79" i="560"/>
  <c r="AY79" i="560"/>
  <c r="BN77" i="560"/>
  <c r="BI77" i="560"/>
  <c r="BD77" i="560"/>
  <c r="AY77" i="560"/>
  <c r="BN75" i="560"/>
  <c r="BI75" i="560"/>
  <c r="BD75" i="560"/>
  <c r="AY75" i="560"/>
  <c r="BN73" i="560"/>
  <c r="BI73" i="560"/>
  <c r="BD73" i="560"/>
  <c r="AY73" i="560"/>
  <c r="AI66" i="560"/>
  <c r="Q66" i="560"/>
  <c r="AF65" i="560"/>
  <c r="X65" i="560"/>
  <c r="AF64" i="560"/>
  <c r="Y64" i="560"/>
  <c r="V62" i="560"/>
  <c r="AE59" i="560"/>
  <c r="AD59" i="560"/>
  <c r="AC59" i="560"/>
  <c r="L59" i="560"/>
  <c r="J59" i="560"/>
  <c r="I59" i="560"/>
  <c r="G59" i="560"/>
  <c r="F59" i="560"/>
  <c r="E59" i="560"/>
  <c r="D59" i="560"/>
  <c r="C59" i="560"/>
  <c r="G58" i="560"/>
  <c r="Q56" i="560"/>
  <c r="O56" i="560"/>
  <c r="N56" i="560"/>
  <c r="M56" i="560"/>
  <c r="L56" i="560"/>
  <c r="K56" i="560"/>
  <c r="H56" i="560"/>
  <c r="R55" i="560"/>
  <c r="Q55" i="560"/>
  <c r="P55" i="560"/>
  <c r="N55" i="560"/>
  <c r="M55" i="560"/>
  <c r="L55" i="560"/>
  <c r="K55" i="560"/>
  <c r="J55" i="560"/>
  <c r="I55" i="560"/>
  <c r="G55" i="560"/>
  <c r="E55" i="560"/>
  <c r="AE54" i="560"/>
  <c r="Y54" i="560"/>
  <c r="AE53" i="560"/>
  <c r="Y53" i="560"/>
  <c r="H55" i="560" s="1"/>
  <c r="Q53" i="560"/>
  <c r="P53" i="560"/>
  <c r="O53" i="560"/>
  <c r="E53" i="560"/>
  <c r="Q52" i="560"/>
  <c r="E52" i="560"/>
  <c r="CA24" i="560"/>
  <c r="BZ24" i="560"/>
  <c r="W23" i="560"/>
  <c r="Q23" i="560"/>
  <c r="W22" i="560"/>
  <c r="Q22" i="560"/>
  <c r="W19" i="560"/>
  <c r="W21" i="560" s="1"/>
  <c r="Y93" i="560" s="1"/>
  <c r="Q19" i="560"/>
  <c r="Q21" i="560" s="1"/>
  <c r="Y52" i="560" s="1"/>
  <c r="I8" i="560"/>
  <c r="AI125" i="560" s="1"/>
  <c r="X2" i="560"/>
  <c r="X63" i="560" s="1"/>
  <c r="V1" i="560"/>
  <c r="AY115" i="559"/>
  <c r="AU115" i="559"/>
  <c r="AU118" i="559" s="1"/>
  <c r="N115" i="559"/>
  <c r="N113" i="559"/>
  <c r="AY111" i="559"/>
  <c r="AY118" i="559" s="1"/>
  <c r="AU111" i="559"/>
  <c r="Z109" i="559"/>
  <c r="V109" i="559"/>
  <c r="T109" i="559"/>
  <c r="P109" i="559"/>
  <c r="Z108" i="559"/>
  <c r="V108" i="559"/>
  <c r="T108" i="559"/>
  <c r="P108" i="559"/>
  <c r="Z106" i="559"/>
  <c r="T106" i="559"/>
  <c r="AE100" i="559"/>
  <c r="AD100" i="559"/>
  <c r="AC100" i="559"/>
  <c r="M100" i="559"/>
  <c r="K100" i="559"/>
  <c r="J100" i="559"/>
  <c r="H100" i="559"/>
  <c r="G100" i="559"/>
  <c r="E100" i="559"/>
  <c r="D100" i="559"/>
  <c r="C100" i="559"/>
  <c r="H99" i="559"/>
  <c r="Q97" i="559"/>
  <c r="O97" i="559"/>
  <c r="N97" i="559"/>
  <c r="M97" i="559"/>
  <c r="L97" i="559"/>
  <c r="K97" i="559"/>
  <c r="H97" i="559"/>
  <c r="R96" i="559"/>
  <c r="Q96" i="559"/>
  <c r="P96" i="559"/>
  <c r="N96" i="559"/>
  <c r="M96" i="559"/>
  <c r="L96" i="559"/>
  <c r="K96" i="559"/>
  <c r="J96" i="559"/>
  <c r="I96" i="559"/>
  <c r="H96" i="559"/>
  <c r="G96" i="559"/>
  <c r="AE95" i="559"/>
  <c r="Y95" i="559"/>
  <c r="AE94" i="559"/>
  <c r="Y94" i="559"/>
  <c r="Q94" i="559"/>
  <c r="P94" i="559"/>
  <c r="O94" i="559"/>
  <c r="E94" i="559"/>
  <c r="Q93" i="559"/>
  <c r="E93" i="559"/>
  <c r="BN79" i="559"/>
  <c r="BI79" i="559"/>
  <c r="BD79" i="559"/>
  <c r="AY79" i="559"/>
  <c r="BN77" i="559"/>
  <c r="BI77" i="559"/>
  <c r="BD77" i="559"/>
  <c r="AY77" i="559"/>
  <c r="BN75" i="559"/>
  <c r="BI75" i="559"/>
  <c r="BD75" i="559"/>
  <c r="AY75" i="559"/>
  <c r="BN73" i="559"/>
  <c r="BI73" i="559"/>
  <c r="BD73" i="559"/>
  <c r="AY73" i="559"/>
  <c r="AI66" i="559"/>
  <c r="Q66" i="559"/>
  <c r="AF65" i="559"/>
  <c r="X65" i="559"/>
  <c r="AF64" i="559"/>
  <c r="Y64" i="559"/>
  <c r="AE59" i="559"/>
  <c r="AD59" i="559"/>
  <c r="AC59" i="559"/>
  <c r="L59" i="559"/>
  <c r="J59" i="559"/>
  <c r="I59" i="559"/>
  <c r="G59" i="559"/>
  <c r="F59" i="559"/>
  <c r="E59" i="559"/>
  <c r="D59" i="559"/>
  <c r="C59" i="559"/>
  <c r="G58" i="559"/>
  <c r="Q56" i="559"/>
  <c r="O56" i="559"/>
  <c r="N56" i="559"/>
  <c r="M56" i="559"/>
  <c r="L56" i="559"/>
  <c r="K56" i="559"/>
  <c r="R55" i="559"/>
  <c r="Q55" i="559"/>
  <c r="P55" i="559"/>
  <c r="N55" i="559"/>
  <c r="M55" i="559"/>
  <c r="L55" i="559"/>
  <c r="K55" i="559"/>
  <c r="J55" i="559"/>
  <c r="I55" i="559"/>
  <c r="H55" i="559"/>
  <c r="G55" i="559"/>
  <c r="E55" i="559"/>
  <c r="AE54" i="559"/>
  <c r="AE53" i="559"/>
  <c r="Y53" i="559"/>
  <c r="Q53" i="559"/>
  <c r="P53" i="559"/>
  <c r="O53" i="559"/>
  <c r="E53" i="559"/>
  <c r="Q52" i="559"/>
  <c r="E52" i="559"/>
  <c r="CA24" i="559"/>
  <c r="BZ24" i="559"/>
  <c r="W23" i="559"/>
  <c r="Q23" i="559"/>
  <c r="W22" i="559"/>
  <c r="Q22" i="559"/>
  <c r="Y54" i="559" s="1"/>
  <c r="H56" i="559" s="1"/>
  <c r="W19" i="559"/>
  <c r="W21" i="559" s="1"/>
  <c r="Y93" i="559" s="1"/>
  <c r="Q19" i="559"/>
  <c r="Q21" i="559" s="1"/>
  <c r="Y52" i="559" s="1"/>
  <c r="I8" i="559"/>
  <c r="AI125" i="559" s="1"/>
  <c r="X2" i="559"/>
  <c r="X63" i="559" s="1"/>
  <c r="V1" i="559"/>
  <c r="V62" i="559" s="1"/>
  <c r="AY115" i="558"/>
  <c r="AU115" i="558"/>
  <c r="BC115" i="558" s="1"/>
  <c r="N115" i="558"/>
  <c r="N113" i="558"/>
  <c r="AY111" i="558"/>
  <c r="AY118" i="558" s="1"/>
  <c r="AU111" i="558"/>
  <c r="AU118" i="558" s="1"/>
  <c r="Z109" i="558"/>
  <c r="V109" i="558"/>
  <c r="T109" i="558"/>
  <c r="P109" i="558"/>
  <c r="Z108" i="558"/>
  <c r="V108" i="558"/>
  <c r="T108" i="558"/>
  <c r="P108" i="558"/>
  <c r="Z106" i="558"/>
  <c r="T106" i="558"/>
  <c r="AE100" i="558"/>
  <c r="AD100" i="558"/>
  <c r="AC100" i="558"/>
  <c r="M100" i="558"/>
  <c r="K100" i="558"/>
  <c r="J100" i="558"/>
  <c r="H100" i="558"/>
  <c r="G100" i="558"/>
  <c r="E100" i="558"/>
  <c r="D100" i="558"/>
  <c r="C100" i="558"/>
  <c r="H99" i="558"/>
  <c r="Q97" i="558"/>
  <c r="O97" i="558"/>
  <c r="N97" i="558"/>
  <c r="M97" i="558"/>
  <c r="L97" i="558"/>
  <c r="K97" i="558"/>
  <c r="H97" i="558"/>
  <c r="R96" i="558"/>
  <c r="Q96" i="558"/>
  <c r="P96" i="558"/>
  <c r="N96" i="558"/>
  <c r="M96" i="558"/>
  <c r="L96" i="558"/>
  <c r="K96" i="558"/>
  <c r="J96" i="558"/>
  <c r="I96" i="558"/>
  <c r="G96" i="558"/>
  <c r="AE95" i="558"/>
  <c r="Y95" i="558"/>
  <c r="AE94" i="558"/>
  <c r="Y94" i="558"/>
  <c r="H96" i="558" s="1"/>
  <c r="Q94" i="558"/>
  <c r="P94" i="558"/>
  <c r="O94" i="558"/>
  <c r="E94" i="558"/>
  <c r="Q93" i="558"/>
  <c r="E93" i="558"/>
  <c r="BN79" i="558"/>
  <c r="BI79" i="558"/>
  <c r="BD79" i="558"/>
  <c r="AY79" i="558"/>
  <c r="BN77" i="558"/>
  <c r="BI77" i="558"/>
  <c r="BD77" i="558"/>
  <c r="AY77" i="558"/>
  <c r="BN75" i="558"/>
  <c r="BI75" i="558"/>
  <c r="BD75" i="558"/>
  <c r="AY75" i="558"/>
  <c r="BN73" i="558"/>
  <c r="BI73" i="558"/>
  <c r="BD73" i="558"/>
  <c r="AY73" i="558"/>
  <c r="AI66" i="558"/>
  <c r="Q66" i="558"/>
  <c r="AF65" i="558"/>
  <c r="X65" i="558"/>
  <c r="AF64" i="558"/>
  <c r="Y64" i="558"/>
  <c r="X63" i="558"/>
  <c r="V62" i="558"/>
  <c r="AE59" i="558"/>
  <c r="AD59" i="558"/>
  <c r="AC59" i="558"/>
  <c r="L59" i="558"/>
  <c r="J59" i="558"/>
  <c r="I59" i="558"/>
  <c r="G59" i="558"/>
  <c r="F59" i="558"/>
  <c r="E59" i="558"/>
  <c r="D59" i="558"/>
  <c r="C59" i="558"/>
  <c r="G58" i="558"/>
  <c r="Q56" i="558"/>
  <c r="O56" i="558"/>
  <c r="N56" i="558"/>
  <c r="M56" i="558"/>
  <c r="L56" i="558"/>
  <c r="K56" i="558"/>
  <c r="H56" i="558"/>
  <c r="R55" i="558"/>
  <c r="Q55" i="558"/>
  <c r="P55" i="558"/>
  <c r="N55" i="558"/>
  <c r="M55" i="558"/>
  <c r="L55" i="558"/>
  <c r="K55" i="558"/>
  <c r="J55" i="558"/>
  <c r="I55" i="558"/>
  <c r="H55" i="558"/>
  <c r="G55" i="558"/>
  <c r="E55" i="558"/>
  <c r="AE54" i="558"/>
  <c r="Y54" i="558"/>
  <c r="AE53" i="558"/>
  <c r="Y53" i="558"/>
  <c r="Q53" i="558"/>
  <c r="P53" i="558"/>
  <c r="O53" i="558"/>
  <c r="E53" i="558"/>
  <c r="Q52" i="558"/>
  <c r="E52" i="558"/>
  <c r="CA24" i="558"/>
  <c r="BZ24" i="558"/>
  <c r="W23" i="558"/>
  <c r="Q23" i="558"/>
  <c r="W22" i="558"/>
  <c r="Q22" i="558"/>
  <c r="W19" i="558"/>
  <c r="W21" i="558" s="1"/>
  <c r="Y93" i="558" s="1"/>
  <c r="Q19" i="558"/>
  <c r="Q21" i="558" s="1"/>
  <c r="Y52" i="558" s="1"/>
  <c r="I8" i="558"/>
  <c r="AI125" i="558" s="1"/>
  <c r="X2" i="558"/>
  <c r="V1" i="558"/>
  <c r="AY115" i="557"/>
  <c r="AU115" i="557"/>
  <c r="BC115" i="557" s="1"/>
  <c r="N115" i="557"/>
  <c r="N113" i="557"/>
  <c r="AY111" i="557"/>
  <c r="AY118" i="557" s="1"/>
  <c r="AU111" i="557"/>
  <c r="AU118" i="557" s="1"/>
  <c r="Z109" i="557"/>
  <c r="V109" i="557"/>
  <c r="T109" i="557"/>
  <c r="P109" i="557"/>
  <c r="Z108" i="557"/>
  <c r="V108" i="557"/>
  <c r="T108" i="557"/>
  <c r="P108" i="557"/>
  <c r="Z106" i="557"/>
  <c r="T106" i="557"/>
  <c r="AE100" i="557"/>
  <c r="AD100" i="557"/>
  <c r="AC100" i="557"/>
  <c r="M100" i="557"/>
  <c r="K100" i="557"/>
  <c r="J100" i="557"/>
  <c r="H100" i="557"/>
  <c r="G100" i="557"/>
  <c r="E100" i="557"/>
  <c r="D100" i="557"/>
  <c r="C100" i="557"/>
  <c r="H99" i="557"/>
  <c r="Q97" i="557"/>
  <c r="O97" i="557"/>
  <c r="N97" i="557"/>
  <c r="M97" i="557"/>
  <c r="L97" i="557"/>
  <c r="K97" i="557"/>
  <c r="H97" i="557"/>
  <c r="R96" i="557"/>
  <c r="Q96" i="557"/>
  <c r="P96" i="557"/>
  <c r="N96" i="557"/>
  <c r="M96" i="557"/>
  <c r="L96" i="557"/>
  <c r="K96" i="557"/>
  <c r="J96" i="557"/>
  <c r="I96" i="557"/>
  <c r="G96" i="557"/>
  <c r="AE95" i="557"/>
  <c r="Y95" i="557"/>
  <c r="AE94" i="557"/>
  <c r="Y94" i="557"/>
  <c r="H96" i="557" s="1"/>
  <c r="Q94" i="557"/>
  <c r="P94" i="557"/>
  <c r="O94" i="557"/>
  <c r="E94" i="557"/>
  <c r="Q93" i="557"/>
  <c r="E93" i="557"/>
  <c r="BN79" i="557"/>
  <c r="BI79" i="557"/>
  <c r="BD79" i="557"/>
  <c r="AY79" i="557"/>
  <c r="BN77" i="557"/>
  <c r="BI77" i="557"/>
  <c r="BD77" i="557"/>
  <c r="AY77" i="557"/>
  <c r="BN75" i="557"/>
  <c r="BI75" i="557"/>
  <c r="BD75" i="557"/>
  <c r="AY75" i="557"/>
  <c r="BN73" i="557"/>
  <c r="BI73" i="557"/>
  <c r="BD73" i="557"/>
  <c r="AY73" i="557"/>
  <c r="AI66" i="557"/>
  <c r="Q66" i="557"/>
  <c r="AF65" i="557"/>
  <c r="X65" i="557"/>
  <c r="AF64" i="557"/>
  <c r="Y64" i="557"/>
  <c r="V62" i="557"/>
  <c r="AE59" i="557"/>
  <c r="AD59" i="557"/>
  <c r="AC59" i="557"/>
  <c r="L59" i="557"/>
  <c r="J59" i="557"/>
  <c r="I59" i="557"/>
  <c r="G59" i="557"/>
  <c r="F59" i="557"/>
  <c r="E59" i="557"/>
  <c r="D59" i="557"/>
  <c r="C59" i="557"/>
  <c r="G58" i="557"/>
  <c r="Q56" i="557"/>
  <c r="O56" i="557"/>
  <c r="N56" i="557"/>
  <c r="M56" i="557"/>
  <c r="L56" i="557"/>
  <c r="K56" i="557"/>
  <c r="H56" i="557"/>
  <c r="R55" i="557"/>
  <c r="Q55" i="557"/>
  <c r="P55" i="557"/>
  <c r="N55" i="557"/>
  <c r="M55" i="557"/>
  <c r="L55" i="557"/>
  <c r="K55" i="557"/>
  <c r="J55" i="557"/>
  <c r="I55" i="557"/>
  <c r="G55" i="557"/>
  <c r="E55" i="557"/>
  <c r="AE54" i="557"/>
  <c r="Y54" i="557"/>
  <c r="AE53" i="557"/>
  <c r="Y53" i="557"/>
  <c r="H55" i="557" s="1"/>
  <c r="Q53" i="557"/>
  <c r="P53" i="557"/>
  <c r="O53" i="557"/>
  <c r="E53" i="557"/>
  <c r="Q52" i="557"/>
  <c r="E52" i="557"/>
  <c r="CA24" i="557"/>
  <c r="BZ24" i="557"/>
  <c r="Q19" i="557" s="1"/>
  <c r="Q21" i="557" s="1"/>
  <c r="Y52" i="557" s="1"/>
  <c r="W23" i="557"/>
  <c r="Q23" i="557"/>
  <c r="W22" i="557"/>
  <c r="Q22" i="557"/>
  <c r="W19" i="557"/>
  <c r="W21" i="557" s="1"/>
  <c r="Y93" i="557" s="1"/>
  <c r="I8" i="557"/>
  <c r="AI125" i="557" s="1"/>
  <c r="X2" i="557"/>
  <c r="X63" i="557" s="1"/>
  <c r="V1" i="557"/>
  <c r="AY115" i="556"/>
  <c r="AU115" i="556"/>
  <c r="BC115" i="556" s="1"/>
  <c r="N115" i="556"/>
  <c r="N113" i="556"/>
  <c r="AY111" i="556"/>
  <c r="AY118" i="556" s="1"/>
  <c r="AU111" i="556"/>
  <c r="AU118" i="556" s="1"/>
  <c r="Z109" i="556"/>
  <c r="V109" i="556"/>
  <c r="T109" i="556"/>
  <c r="P109" i="556"/>
  <c r="Z108" i="556"/>
  <c r="V108" i="556"/>
  <c r="T108" i="556"/>
  <c r="P108" i="556"/>
  <c r="Z106" i="556"/>
  <c r="T106" i="556"/>
  <c r="AE100" i="556"/>
  <c r="AD100" i="556"/>
  <c r="AC100" i="556"/>
  <c r="M100" i="556"/>
  <c r="K100" i="556"/>
  <c r="J100" i="556"/>
  <c r="H100" i="556"/>
  <c r="G100" i="556"/>
  <c r="E100" i="556"/>
  <c r="D100" i="556"/>
  <c r="C100" i="556"/>
  <c r="H99" i="556"/>
  <c r="Q97" i="556"/>
  <c r="O97" i="556"/>
  <c r="N97" i="556"/>
  <c r="M97" i="556"/>
  <c r="L97" i="556"/>
  <c r="K97" i="556"/>
  <c r="H97" i="556"/>
  <c r="R96" i="556"/>
  <c r="Q96" i="556"/>
  <c r="P96" i="556"/>
  <c r="N96" i="556"/>
  <c r="M96" i="556"/>
  <c r="L96" i="556"/>
  <c r="K96" i="556"/>
  <c r="J96" i="556"/>
  <c r="I96" i="556"/>
  <c r="G96" i="556"/>
  <c r="AE95" i="556"/>
  <c r="Y95" i="556"/>
  <c r="AE94" i="556"/>
  <c r="Y94" i="556"/>
  <c r="H96" i="556" s="1"/>
  <c r="Q94" i="556"/>
  <c r="P94" i="556"/>
  <c r="O94" i="556"/>
  <c r="E94" i="556"/>
  <c r="Y93" i="556"/>
  <c r="F97" i="556" s="1"/>
  <c r="Q93" i="556"/>
  <c r="E93" i="556"/>
  <c r="BN79" i="556"/>
  <c r="BI79" i="556"/>
  <c r="BD79" i="556"/>
  <c r="AY79" i="556"/>
  <c r="BN77" i="556"/>
  <c r="BI77" i="556"/>
  <c r="BD77" i="556"/>
  <c r="AY77" i="556"/>
  <c r="BN75" i="556"/>
  <c r="BI75" i="556"/>
  <c r="BD75" i="556"/>
  <c r="AY75" i="556"/>
  <c r="BN73" i="556"/>
  <c r="BI73" i="556"/>
  <c r="BD73" i="556"/>
  <c r="AY73" i="556"/>
  <c r="AI66" i="556"/>
  <c r="Q66" i="556"/>
  <c r="AF65" i="556"/>
  <c r="X65" i="556"/>
  <c r="AF64" i="556"/>
  <c r="Y64" i="556"/>
  <c r="V62" i="556"/>
  <c r="AE59" i="556"/>
  <c r="AD59" i="556"/>
  <c r="AC59" i="556"/>
  <c r="L59" i="556"/>
  <c r="J59" i="556"/>
  <c r="I59" i="556"/>
  <c r="G59" i="556"/>
  <c r="F59" i="556"/>
  <c r="E59" i="556"/>
  <c r="D59" i="556"/>
  <c r="C59" i="556"/>
  <c r="G58" i="556"/>
  <c r="Q56" i="556"/>
  <c r="O56" i="556"/>
  <c r="N56" i="556"/>
  <c r="M56" i="556"/>
  <c r="L56" i="556"/>
  <c r="K56" i="556"/>
  <c r="H56" i="556"/>
  <c r="R55" i="556"/>
  <c r="Q55" i="556"/>
  <c r="P55" i="556"/>
  <c r="N55" i="556"/>
  <c r="M55" i="556"/>
  <c r="L55" i="556"/>
  <c r="K55" i="556"/>
  <c r="J55" i="556"/>
  <c r="I55" i="556"/>
  <c r="G55" i="556"/>
  <c r="E55" i="556"/>
  <c r="AE54" i="556"/>
  <c r="Y54" i="556"/>
  <c r="AE53" i="556"/>
  <c r="Y53" i="556"/>
  <c r="H55" i="556" s="1"/>
  <c r="Q53" i="556"/>
  <c r="P53" i="556"/>
  <c r="O53" i="556"/>
  <c r="E53" i="556"/>
  <c r="Q52" i="556"/>
  <c r="E52" i="556"/>
  <c r="CA24" i="556"/>
  <c r="BZ24" i="556"/>
  <c r="W23" i="556"/>
  <c r="Q23" i="556"/>
  <c r="W22" i="556"/>
  <c r="Q22" i="556"/>
  <c r="W21" i="556"/>
  <c r="W19" i="556"/>
  <c r="Q19" i="556"/>
  <c r="Q21" i="556" s="1"/>
  <c r="Y52" i="556" s="1"/>
  <c r="I8" i="556"/>
  <c r="AI125" i="556" s="1"/>
  <c r="X2" i="556"/>
  <c r="X63" i="556" s="1"/>
  <c r="V1" i="556"/>
  <c r="AY115" i="555"/>
  <c r="BC115" i="555" s="1"/>
  <c r="AU115" i="555"/>
  <c r="N115" i="555"/>
  <c r="N113" i="555"/>
  <c r="AY111" i="555"/>
  <c r="AY118" i="555" s="1"/>
  <c r="AU111" i="555"/>
  <c r="AU118" i="555" s="1"/>
  <c r="Z109" i="555"/>
  <c r="V109" i="555"/>
  <c r="T109" i="555"/>
  <c r="P109" i="555"/>
  <c r="Z108" i="555"/>
  <c r="V108" i="555"/>
  <c r="T108" i="555"/>
  <c r="P108" i="555"/>
  <c r="Z106" i="555"/>
  <c r="T106" i="555"/>
  <c r="AE100" i="555"/>
  <c r="AD100" i="555"/>
  <c r="AC100" i="555"/>
  <c r="M100" i="555"/>
  <c r="K100" i="555"/>
  <c r="J100" i="555"/>
  <c r="H100" i="555"/>
  <c r="G100" i="555"/>
  <c r="E100" i="555"/>
  <c r="D100" i="555"/>
  <c r="C100" i="555"/>
  <c r="H99" i="555"/>
  <c r="Q97" i="555"/>
  <c r="O97" i="555"/>
  <c r="N97" i="555"/>
  <c r="M97" i="555"/>
  <c r="L97" i="555"/>
  <c r="K97" i="555"/>
  <c r="H97" i="555"/>
  <c r="R96" i="555"/>
  <c r="Q96" i="555"/>
  <c r="P96" i="555"/>
  <c r="N96" i="555"/>
  <c r="M96" i="555"/>
  <c r="L96" i="555"/>
  <c r="K96" i="555"/>
  <c r="J96" i="555"/>
  <c r="I96" i="555"/>
  <c r="G96" i="555"/>
  <c r="AE95" i="555"/>
  <c r="Y95" i="555"/>
  <c r="AE94" i="555"/>
  <c r="Y94" i="555"/>
  <c r="H96" i="555" s="1"/>
  <c r="Q94" i="555"/>
  <c r="P94" i="555"/>
  <c r="O94" i="555"/>
  <c r="E94" i="555"/>
  <c r="Y93" i="555"/>
  <c r="F97" i="555" s="1"/>
  <c r="Q93" i="555"/>
  <c r="E93" i="555"/>
  <c r="BN79" i="555"/>
  <c r="BI79" i="555"/>
  <c r="BD79" i="555"/>
  <c r="AY79" i="555"/>
  <c r="BN77" i="555"/>
  <c r="BI77" i="555"/>
  <c r="BD77" i="555"/>
  <c r="AY77" i="555"/>
  <c r="BN75" i="555"/>
  <c r="BI75" i="555"/>
  <c r="BD75" i="555"/>
  <c r="AY75" i="555"/>
  <c r="BN73" i="555"/>
  <c r="BI73" i="555"/>
  <c r="BD73" i="555"/>
  <c r="AY73" i="555"/>
  <c r="AI66" i="555"/>
  <c r="Q66" i="555"/>
  <c r="AF65" i="555"/>
  <c r="X65" i="555"/>
  <c r="AF64" i="555"/>
  <c r="Y64" i="555"/>
  <c r="V62" i="555"/>
  <c r="AE59" i="555"/>
  <c r="AD59" i="555"/>
  <c r="AC59" i="555"/>
  <c r="L59" i="555"/>
  <c r="J59" i="555"/>
  <c r="I59" i="555"/>
  <c r="G59" i="555"/>
  <c r="F59" i="555"/>
  <c r="E59" i="555"/>
  <c r="D59" i="555"/>
  <c r="C59" i="555"/>
  <c r="G58" i="555"/>
  <c r="Q56" i="555"/>
  <c r="O56" i="555"/>
  <c r="N56" i="555"/>
  <c r="M56" i="555"/>
  <c r="L56" i="555"/>
  <c r="K56" i="555"/>
  <c r="H56" i="555"/>
  <c r="R55" i="555"/>
  <c r="Q55" i="555"/>
  <c r="P55" i="555"/>
  <c r="N55" i="555"/>
  <c r="M55" i="555"/>
  <c r="L55" i="555"/>
  <c r="K55" i="555"/>
  <c r="J55" i="555"/>
  <c r="I55" i="555"/>
  <c r="G55" i="555"/>
  <c r="E55" i="555"/>
  <c r="AE54" i="555"/>
  <c r="Y54" i="555"/>
  <c r="AE53" i="555"/>
  <c r="Y53" i="555"/>
  <c r="H55" i="555" s="1"/>
  <c r="Q53" i="555"/>
  <c r="P53" i="555"/>
  <c r="O53" i="555"/>
  <c r="E53" i="555"/>
  <c r="Q52" i="555"/>
  <c r="E52" i="555"/>
  <c r="CA24" i="555"/>
  <c r="BZ24" i="555"/>
  <c r="W23" i="555"/>
  <c r="Q23" i="555"/>
  <c r="W22" i="555"/>
  <c r="Q22" i="555"/>
  <c r="W21" i="555"/>
  <c r="W19" i="555"/>
  <c r="Q19" i="555"/>
  <c r="Q21" i="555" s="1"/>
  <c r="Y52" i="555" s="1"/>
  <c r="I8" i="555"/>
  <c r="AI125" i="555" s="1"/>
  <c r="X2" i="555"/>
  <c r="X63" i="555" s="1"/>
  <c r="V1" i="555"/>
  <c r="AY115" i="554"/>
  <c r="AU115" i="554"/>
  <c r="BC115" i="554" s="1"/>
  <c r="N115" i="554"/>
  <c r="N113" i="554"/>
  <c r="AY111" i="554"/>
  <c r="AY118" i="554" s="1"/>
  <c r="AU111" i="554"/>
  <c r="AU118" i="554" s="1"/>
  <c r="Z109" i="554"/>
  <c r="V109" i="554"/>
  <c r="T109" i="554"/>
  <c r="P109" i="554"/>
  <c r="Z108" i="554"/>
  <c r="V108" i="554"/>
  <c r="T108" i="554"/>
  <c r="P108" i="554"/>
  <c r="Z106" i="554"/>
  <c r="T106" i="554"/>
  <c r="AE100" i="554"/>
  <c r="AD100" i="554"/>
  <c r="AC100" i="554"/>
  <c r="M100" i="554"/>
  <c r="K100" i="554"/>
  <c r="J100" i="554"/>
  <c r="H100" i="554"/>
  <c r="G100" i="554"/>
  <c r="E100" i="554"/>
  <c r="D100" i="554"/>
  <c r="C100" i="554"/>
  <c r="H99" i="554"/>
  <c r="Q97" i="554"/>
  <c r="O97" i="554"/>
  <c r="N97" i="554"/>
  <c r="M97" i="554"/>
  <c r="L97" i="554"/>
  <c r="K97" i="554"/>
  <c r="H97" i="554"/>
  <c r="R96" i="554"/>
  <c r="Q96" i="554"/>
  <c r="P96" i="554"/>
  <c r="N96" i="554"/>
  <c r="M96" i="554"/>
  <c r="L96" i="554"/>
  <c r="K96" i="554"/>
  <c r="J96" i="554"/>
  <c r="I96" i="554"/>
  <c r="G96" i="554"/>
  <c r="AE95" i="554"/>
  <c r="Y95" i="554"/>
  <c r="AE94" i="554"/>
  <c r="Q94" i="554"/>
  <c r="P94" i="554"/>
  <c r="O94" i="554"/>
  <c r="E94" i="554"/>
  <c r="Q93" i="554"/>
  <c r="E93" i="554"/>
  <c r="BN79" i="554"/>
  <c r="BI79" i="554"/>
  <c r="BD79" i="554"/>
  <c r="AY79" i="554"/>
  <c r="BN77" i="554"/>
  <c r="BI77" i="554"/>
  <c r="BD77" i="554"/>
  <c r="AY77" i="554"/>
  <c r="BN75" i="554"/>
  <c r="BI75" i="554"/>
  <c r="BD75" i="554"/>
  <c r="AY75" i="554"/>
  <c r="BN73" i="554"/>
  <c r="BI73" i="554"/>
  <c r="BD73" i="554"/>
  <c r="AY73" i="554"/>
  <c r="AI66" i="554"/>
  <c r="Q66" i="554"/>
  <c r="AF65" i="554"/>
  <c r="X65" i="554"/>
  <c r="AF64" i="554"/>
  <c r="Y64" i="554"/>
  <c r="V62" i="554"/>
  <c r="AE59" i="554"/>
  <c r="AD59" i="554"/>
  <c r="AC59" i="554"/>
  <c r="L59" i="554"/>
  <c r="J59" i="554"/>
  <c r="I59" i="554"/>
  <c r="G59" i="554"/>
  <c r="F59" i="554"/>
  <c r="E59" i="554"/>
  <c r="D59" i="554"/>
  <c r="C59" i="554"/>
  <c r="G58" i="554"/>
  <c r="Q56" i="554"/>
  <c r="O56" i="554"/>
  <c r="N56" i="554"/>
  <c r="M56" i="554"/>
  <c r="L56" i="554"/>
  <c r="K56" i="554"/>
  <c r="H56" i="554"/>
  <c r="R55" i="554"/>
  <c r="Q55" i="554"/>
  <c r="P55" i="554"/>
  <c r="N55" i="554"/>
  <c r="M55" i="554"/>
  <c r="L55" i="554"/>
  <c r="K55" i="554"/>
  <c r="J55" i="554"/>
  <c r="I55" i="554"/>
  <c r="G55" i="554"/>
  <c r="E55" i="554"/>
  <c r="AE54" i="554"/>
  <c r="Y54" i="554"/>
  <c r="AE53" i="554"/>
  <c r="Y53" i="554"/>
  <c r="H55" i="554" s="1"/>
  <c r="Q53" i="554"/>
  <c r="P53" i="554"/>
  <c r="O53" i="554"/>
  <c r="E53" i="554"/>
  <c r="Q52" i="554"/>
  <c r="E52" i="554"/>
  <c r="CA24" i="554"/>
  <c r="W21" i="554" s="1"/>
  <c r="Y93" i="554" s="1"/>
  <c r="BZ24" i="554"/>
  <c r="W23" i="554"/>
  <c r="Y94" i="554" s="1"/>
  <c r="H96" i="554" s="1"/>
  <c r="Q23" i="554"/>
  <c r="W22" i="554"/>
  <c r="Q22" i="554"/>
  <c r="Q19" i="554"/>
  <c r="Q21" i="554" s="1"/>
  <c r="Y52" i="554" s="1"/>
  <c r="I8" i="554"/>
  <c r="AI125" i="554" s="1"/>
  <c r="X2" i="554"/>
  <c r="X63" i="554" s="1"/>
  <c r="V1" i="554"/>
  <c r="AY115" i="553"/>
  <c r="AU115" i="553"/>
  <c r="BC115" i="553" s="1"/>
  <c r="N115" i="553"/>
  <c r="N113" i="553"/>
  <c r="AY111" i="553"/>
  <c r="AY118" i="553" s="1"/>
  <c r="AU111" i="553"/>
  <c r="AU118" i="553" s="1"/>
  <c r="Z109" i="553"/>
  <c r="V109" i="553"/>
  <c r="T109" i="553"/>
  <c r="P109" i="553"/>
  <c r="Z108" i="553"/>
  <c r="V108" i="553"/>
  <c r="T108" i="553"/>
  <c r="P108" i="553"/>
  <c r="Z106" i="553"/>
  <c r="T106" i="553"/>
  <c r="AE100" i="553"/>
  <c r="AD100" i="553"/>
  <c r="AC100" i="553"/>
  <c r="M100" i="553"/>
  <c r="K100" i="553"/>
  <c r="J100" i="553"/>
  <c r="H100" i="553"/>
  <c r="G100" i="553"/>
  <c r="E100" i="553"/>
  <c r="D100" i="553"/>
  <c r="C100" i="553"/>
  <c r="H99" i="553"/>
  <c r="Q97" i="553"/>
  <c r="O97" i="553"/>
  <c r="N97" i="553"/>
  <c r="M97" i="553"/>
  <c r="L97" i="553"/>
  <c r="K97" i="553"/>
  <c r="H97" i="553"/>
  <c r="R96" i="553"/>
  <c r="Q96" i="553"/>
  <c r="P96" i="553"/>
  <c r="N96" i="553"/>
  <c r="M96" i="553"/>
  <c r="L96" i="553"/>
  <c r="K96" i="553"/>
  <c r="J96" i="553"/>
  <c r="I96" i="553"/>
  <c r="G96" i="553"/>
  <c r="AE95" i="553"/>
  <c r="Y95" i="553"/>
  <c r="AE94" i="553"/>
  <c r="Y94" i="553"/>
  <c r="H96" i="553" s="1"/>
  <c r="Q94" i="553"/>
  <c r="P94" i="553"/>
  <c r="O94" i="553"/>
  <c r="E94" i="553"/>
  <c r="Q93" i="553"/>
  <c r="E93" i="553"/>
  <c r="BN79" i="553"/>
  <c r="BI79" i="553"/>
  <c r="BD79" i="553"/>
  <c r="AY79" i="553"/>
  <c r="BN77" i="553"/>
  <c r="BI77" i="553"/>
  <c r="BD77" i="553"/>
  <c r="AY77" i="553"/>
  <c r="BN75" i="553"/>
  <c r="BI75" i="553"/>
  <c r="BD75" i="553"/>
  <c r="AY75" i="553"/>
  <c r="BN73" i="553"/>
  <c r="BI73" i="553"/>
  <c r="BD73" i="553"/>
  <c r="AY73" i="553"/>
  <c r="AI66" i="553"/>
  <c r="Q66" i="553"/>
  <c r="AF65" i="553"/>
  <c r="X65" i="553"/>
  <c r="AF64" i="553"/>
  <c r="Y64" i="553"/>
  <c r="V62" i="553"/>
  <c r="AE59" i="553"/>
  <c r="AD59" i="553"/>
  <c r="AC59" i="553"/>
  <c r="L59" i="553"/>
  <c r="J59" i="553"/>
  <c r="I59" i="553"/>
  <c r="G59" i="553"/>
  <c r="F59" i="553"/>
  <c r="E59" i="553"/>
  <c r="D59" i="553"/>
  <c r="C59" i="553"/>
  <c r="G58" i="553"/>
  <c r="Q56" i="553"/>
  <c r="O56" i="553"/>
  <c r="N56" i="553"/>
  <c r="M56" i="553"/>
  <c r="L56" i="553"/>
  <c r="K56" i="553"/>
  <c r="R55" i="553"/>
  <c r="Q55" i="553"/>
  <c r="P55" i="553"/>
  <c r="N55" i="553"/>
  <c r="M55" i="553"/>
  <c r="L55" i="553"/>
  <c r="K55" i="553"/>
  <c r="J55" i="553"/>
  <c r="I55" i="553"/>
  <c r="G55" i="553"/>
  <c r="E55" i="553"/>
  <c r="AE54" i="553"/>
  <c r="AE53" i="553"/>
  <c r="Y53" i="553"/>
  <c r="H55" i="553" s="1"/>
  <c r="Q53" i="553"/>
  <c r="P53" i="553"/>
  <c r="O53" i="553"/>
  <c r="E53" i="553"/>
  <c r="Q52" i="553"/>
  <c r="E52" i="553"/>
  <c r="CA24" i="553"/>
  <c r="BZ24" i="553"/>
  <c r="Q21" i="553" s="1"/>
  <c r="Y52" i="553" s="1"/>
  <c r="W23" i="553"/>
  <c r="Q23" i="553"/>
  <c r="W22" i="553"/>
  <c r="Q22" i="553"/>
  <c r="Y54" i="553" s="1"/>
  <c r="H56" i="553" s="1"/>
  <c r="W19" i="553"/>
  <c r="W21" i="553" s="1"/>
  <c r="Y93" i="553" s="1"/>
  <c r="I8" i="553"/>
  <c r="AI125" i="553" s="1"/>
  <c r="X2" i="553"/>
  <c r="X63" i="553" s="1"/>
  <c r="V1" i="553"/>
  <c r="BC115" i="552"/>
  <c r="AY115" i="552"/>
  <c r="AU115" i="552"/>
  <c r="N115" i="552"/>
  <c r="N113" i="552"/>
  <c r="AY111" i="552"/>
  <c r="AY118" i="552" s="1"/>
  <c r="AU111" i="552"/>
  <c r="AU118" i="552" s="1"/>
  <c r="Z109" i="552"/>
  <c r="V109" i="552"/>
  <c r="T109" i="552"/>
  <c r="P109" i="552"/>
  <c r="Z108" i="552"/>
  <c r="V108" i="552"/>
  <c r="T108" i="552"/>
  <c r="P108" i="552"/>
  <c r="Z106" i="552"/>
  <c r="T106" i="552"/>
  <c r="AE100" i="552"/>
  <c r="AD100" i="552"/>
  <c r="AC100" i="552"/>
  <c r="M100" i="552"/>
  <c r="K100" i="552"/>
  <c r="J100" i="552"/>
  <c r="H100" i="552"/>
  <c r="G100" i="552"/>
  <c r="E100" i="552"/>
  <c r="D100" i="552"/>
  <c r="C100" i="552"/>
  <c r="H99" i="552"/>
  <c r="Q97" i="552"/>
  <c r="O97" i="552"/>
  <c r="N97" i="552"/>
  <c r="M97" i="552"/>
  <c r="L97" i="552"/>
  <c r="K97" i="552"/>
  <c r="H97" i="552"/>
  <c r="R96" i="552"/>
  <c r="Q96" i="552"/>
  <c r="P96" i="552"/>
  <c r="N96" i="552"/>
  <c r="M96" i="552"/>
  <c r="L96" i="552"/>
  <c r="K96" i="552"/>
  <c r="J96" i="552"/>
  <c r="I96" i="552"/>
  <c r="H96" i="552"/>
  <c r="G96" i="552"/>
  <c r="AE95" i="552"/>
  <c r="Y95" i="552"/>
  <c r="AE94" i="552"/>
  <c r="Y94" i="552"/>
  <c r="Q94" i="552"/>
  <c r="P94" i="552"/>
  <c r="O94" i="552"/>
  <c r="E94" i="552"/>
  <c r="Q93" i="552"/>
  <c r="E93" i="552"/>
  <c r="BN79" i="552"/>
  <c r="BI79" i="552"/>
  <c r="BD79" i="552"/>
  <c r="AY79" i="552"/>
  <c r="BN77" i="552"/>
  <c r="BI77" i="552"/>
  <c r="BD77" i="552"/>
  <c r="AY77" i="552"/>
  <c r="BN75" i="552"/>
  <c r="BI75" i="552"/>
  <c r="BD75" i="552"/>
  <c r="AY75" i="552"/>
  <c r="BN73" i="552"/>
  <c r="BI73" i="552"/>
  <c r="BD73" i="552"/>
  <c r="AY73" i="552"/>
  <c r="AI66" i="552"/>
  <c r="Q66" i="552"/>
  <c r="AF65" i="552"/>
  <c r="X65" i="552"/>
  <c r="AF64" i="552"/>
  <c r="Y64" i="552"/>
  <c r="V62" i="552"/>
  <c r="AE59" i="552"/>
  <c r="AD59" i="552"/>
  <c r="AC59" i="552"/>
  <c r="L59" i="552"/>
  <c r="J59" i="552"/>
  <c r="I59" i="552"/>
  <c r="G59" i="552"/>
  <c r="F59" i="552"/>
  <c r="E59" i="552"/>
  <c r="D59" i="552"/>
  <c r="C59" i="552"/>
  <c r="G58" i="552"/>
  <c r="Q56" i="552"/>
  <c r="O56" i="552"/>
  <c r="N56" i="552"/>
  <c r="M56" i="552"/>
  <c r="L56" i="552"/>
  <c r="K56" i="552"/>
  <c r="R55" i="552"/>
  <c r="Q55" i="552"/>
  <c r="P55" i="552"/>
  <c r="N55" i="552"/>
  <c r="M55" i="552"/>
  <c r="L55" i="552"/>
  <c r="K55" i="552"/>
  <c r="J55" i="552"/>
  <c r="I55" i="552"/>
  <c r="H55" i="552"/>
  <c r="G55" i="552"/>
  <c r="E55" i="552"/>
  <c r="AE54" i="552"/>
  <c r="AE53" i="552"/>
  <c r="Y53" i="552"/>
  <c r="Q53" i="552"/>
  <c r="P53" i="552"/>
  <c r="O53" i="552"/>
  <c r="E53" i="552"/>
  <c r="Q52" i="552"/>
  <c r="E52" i="552"/>
  <c r="CA24" i="552"/>
  <c r="W21" i="552" s="1"/>
  <c r="Y93" i="552" s="1"/>
  <c r="BZ24" i="552"/>
  <c r="Q21" i="552" s="1"/>
  <c r="Y52" i="552" s="1"/>
  <c r="W23" i="552"/>
  <c r="Q23" i="552"/>
  <c r="W22" i="552"/>
  <c r="Q22" i="552"/>
  <c r="Y54" i="552" s="1"/>
  <c r="H56" i="552" s="1"/>
  <c r="I8" i="552"/>
  <c r="AI125" i="552" s="1"/>
  <c r="X2" i="552"/>
  <c r="X63" i="552" s="1"/>
  <c r="V1" i="552"/>
  <c r="AY115" i="551"/>
  <c r="AU115" i="551"/>
  <c r="BC115" i="551" s="1"/>
  <c r="N115" i="551"/>
  <c r="N113" i="551"/>
  <c r="AY111" i="551"/>
  <c r="AY118" i="551" s="1"/>
  <c r="AU111" i="551"/>
  <c r="AU118" i="551" s="1"/>
  <c r="Z109" i="551"/>
  <c r="V109" i="551"/>
  <c r="T109" i="551"/>
  <c r="P109" i="551"/>
  <c r="Z108" i="551"/>
  <c r="V108" i="551"/>
  <c r="T108" i="551"/>
  <c r="P108" i="551"/>
  <c r="Z106" i="551"/>
  <c r="T106" i="551"/>
  <c r="AE100" i="551"/>
  <c r="AD100" i="551"/>
  <c r="AC100" i="551"/>
  <c r="M100" i="551"/>
  <c r="K100" i="551"/>
  <c r="J100" i="551"/>
  <c r="H100" i="551"/>
  <c r="G100" i="551"/>
  <c r="E100" i="551"/>
  <c r="D100" i="551"/>
  <c r="C100" i="551"/>
  <c r="H99" i="551"/>
  <c r="Q97" i="551"/>
  <c r="O97" i="551"/>
  <c r="N97" i="551"/>
  <c r="M97" i="551"/>
  <c r="L97" i="551"/>
  <c r="K97" i="551"/>
  <c r="H97" i="551"/>
  <c r="R96" i="551"/>
  <c r="Q96" i="551"/>
  <c r="P96" i="551"/>
  <c r="N96" i="551"/>
  <c r="M96" i="551"/>
  <c r="L96" i="551"/>
  <c r="K96" i="551"/>
  <c r="J96" i="551"/>
  <c r="I96" i="551"/>
  <c r="G96" i="551"/>
  <c r="AE95" i="551"/>
  <c r="Y95" i="551"/>
  <c r="AE94" i="551"/>
  <c r="Y94" i="551"/>
  <c r="H96" i="551" s="1"/>
  <c r="Q94" i="551"/>
  <c r="P94" i="551"/>
  <c r="O94" i="551"/>
  <c r="E94" i="551"/>
  <c r="Q93" i="551"/>
  <c r="E93" i="551"/>
  <c r="BN79" i="551"/>
  <c r="BI79" i="551"/>
  <c r="BD79" i="551"/>
  <c r="AY79" i="551"/>
  <c r="BN77" i="551"/>
  <c r="BI77" i="551"/>
  <c r="BD77" i="551"/>
  <c r="AY77" i="551"/>
  <c r="BN75" i="551"/>
  <c r="BI75" i="551"/>
  <c r="BD75" i="551"/>
  <c r="AY75" i="551"/>
  <c r="BN73" i="551"/>
  <c r="BI73" i="551"/>
  <c r="BD73" i="551"/>
  <c r="AY73" i="551"/>
  <c r="AI66" i="551"/>
  <c r="Q66" i="551"/>
  <c r="AF65" i="551"/>
  <c r="X65" i="551"/>
  <c r="AF64" i="551"/>
  <c r="Y64" i="551"/>
  <c r="V62" i="551"/>
  <c r="AE59" i="551"/>
  <c r="AD59" i="551"/>
  <c r="AC59" i="551"/>
  <c r="L59" i="551"/>
  <c r="J59" i="551"/>
  <c r="I59" i="551"/>
  <c r="G59" i="551"/>
  <c r="F59" i="551"/>
  <c r="E59" i="551"/>
  <c r="D59" i="551"/>
  <c r="C59" i="551"/>
  <c r="G58" i="551"/>
  <c r="Q56" i="551"/>
  <c r="O56" i="551"/>
  <c r="N56" i="551"/>
  <c r="M56" i="551"/>
  <c r="L56" i="551"/>
  <c r="K56" i="551"/>
  <c r="H56" i="551"/>
  <c r="R55" i="551"/>
  <c r="Q55" i="551"/>
  <c r="P55" i="551"/>
  <c r="N55" i="551"/>
  <c r="M55" i="551"/>
  <c r="L55" i="551"/>
  <c r="K55" i="551"/>
  <c r="J55" i="551"/>
  <c r="I55" i="551"/>
  <c r="G55" i="551"/>
  <c r="E55" i="551"/>
  <c r="AE54" i="551"/>
  <c r="Y54" i="551"/>
  <c r="AE53" i="551"/>
  <c r="Y53" i="551"/>
  <c r="H55" i="551" s="1"/>
  <c r="Q53" i="551"/>
  <c r="P53" i="551"/>
  <c r="O53" i="551"/>
  <c r="E53" i="551"/>
  <c r="Q52" i="551"/>
  <c r="E52" i="551"/>
  <c r="CA24" i="551"/>
  <c r="W21" i="551" s="1"/>
  <c r="Y93" i="551" s="1"/>
  <c r="BZ24" i="551"/>
  <c r="W23" i="551"/>
  <c r="Q23" i="551"/>
  <c r="W22" i="551"/>
  <c r="Q22" i="551"/>
  <c r="Q19" i="551"/>
  <c r="Q21" i="551" s="1"/>
  <c r="Y52" i="551" s="1"/>
  <c r="I8" i="551"/>
  <c r="AI125" i="551" s="1"/>
  <c r="X2" i="551"/>
  <c r="X63" i="551" s="1"/>
  <c r="V1" i="551"/>
  <c r="AY115" i="550"/>
  <c r="AU115" i="550"/>
  <c r="BC115" i="550" s="1"/>
  <c r="N115" i="550"/>
  <c r="N113" i="550"/>
  <c r="AY111" i="550"/>
  <c r="AY118" i="550" s="1"/>
  <c r="AU111" i="550"/>
  <c r="AU118" i="550" s="1"/>
  <c r="Z109" i="550"/>
  <c r="V109" i="550"/>
  <c r="T109" i="550"/>
  <c r="P109" i="550"/>
  <c r="Z108" i="550"/>
  <c r="V108" i="550"/>
  <c r="T108" i="550"/>
  <c r="P108" i="550"/>
  <c r="Z106" i="550"/>
  <c r="T106" i="550"/>
  <c r="AE100" i="550"/>
  <c r="AD100" i="550"/>
  <c r="AC100" i="550"/>
  <c r="M100" i="550"/>
  <c r="K100" i="550"/>
  <c r="J100" i="550"/>
  <c r="H100" i="550"/>
  <c r="G100" i="550"/>
  <c r="E100" i="550"/>
  <c r="D100" i="550"/>
  <c r="C100" i="550"/>
  <c r="H99" i="550"/>
  <c r="Q97" i="550"/>
  <c r="O97" i="550"/>
  <c r="N97" i="550"/>
  <c r="M97" i="550"/>
  <c r="L97" i="550"/>
  <c r="K97" i="550"/>
  <c r="H97" i="550"/>
  <c r="R96" i="550"/>
  <c r="Q96" i="550"/>
  <c r="P96" i="550"/>
  <c r="N96" i="550"/>
  <c r="M96" i="550"/>
  <c r="L96" i="550"/>
  <c r="K96" i="550"/>
  <c r="J96" i="550"/>
  <c r="I96" i="550"/>
  <c r="G96" i="550"/>
  <c r="AE95" i="550"/>
  <c r="Y95" i="550"/>
  <c r="AE94" i="550"/>
  <c r="Y94" i="550"/>
  <c r="H96" i="550" s="1"/>
  <c r="Q94" i="550"/>
  <c r="P94" i="550"/>
  <c r="O94" i="550"/>
  <c r="E94" i="550"/>
  <c r="Q93" i="550"/>
  <c r="E93" i="550"/>
  <c r="BN79" i="550"/>
  <c r="BI79" i="550"/>
  <c r="BD79" i="550"/>
  <c r="AY79" i="550"/>
  <c r="BN77" i="550"/>
  <c r="BI77" i="550"/>
  <c r="BD77" i="550"/>
  <c r="AY77" i="550"/>
  <c r="BN75" i="550"/>
  <c r="BI75" i="550"/>
  <c r="BD75" i="550"/>
  <c r="AY75" i="550"/>
  <c r="BN73" i="550"/>
  <c r="BI73" i="550"/>
  <c r="BD73" i="550"/>
  <c r="AY73" i="550"/>
  <c r="AI66" i="550"/>
  <c r="Q66" i="550"/>
  <c r="AF65" i="550"/>
  <c r="X65" i="550"/>
  <c r="AF64" i="550"/>
  <c r="Y64" i="550"/>
  <c r="V62" i="550"/>
  <c r="AE59" i="550"/>
  <c r="AD59" i="550"/>
  <c r="AC59" i="550"/>
  <c r="L59" i="550"/>
  <c r="J59" i="550"/>
  <c r="I59" i="550"/>
  <c r="G59" i="550"/>
  <c r="F59" i="550"/>
  <c r="E59" i="550"/>
  <c r="D59" i="550"/>
  <c r="C59" i="550"/>
  <c r="G58" i="550"/>
  <c r="Q56" i="550"/>
  <c r="O56" i="550"/>
  <c r="N56" i="550"/>
  <c r="M56" i="550"/>
  <c r="L56" i="550"/>
  <c r="K56" i="550"/>
  <c r="H56" i="550"/>
  <c r="R55" i="550"/>
  <c r="Q55" i="550"/>
  <c r="P55" i="550"/>
  <c r="N55" i="550"/>
  <c r="M55" i="550"/>
  <c r="L55" i="550"/>
  <c r="K55" i="550"/>
  <c r="J55" i="550"/>
  <c r="I55" i="550"/>
  <c r="G55" i="550"/>
  <c r="E55" i="550"/>
  <c r="AE54" i="550"/>
  <c r="Y54" i="550"/>
  <c r="AE53" i="550"/>
  <c r="Y53" i="550"/>
  <c r="H55" i="550" s="1"/>
  <c r="Q53" i="550"/>
  <c r="P53" i="550"/>
  <c r="O53" i="550"/>
  <c r="E53" i="550"/>
  <c r="Q52" i="550"/>
  <c r="E52" i="550"/>
  <c r="CA24" i="550"/>
  <c r="BZ24" i="550"/>
  <c r="W23" i="550"/>
  <c r="Q23" i="550"/>
  <c r="W22" i="550"/>
  <c r="Q22" i="550"/>
  <c r="W19" i="550"/>
  <c r="W21" i="550" s="1"/>
  <c r="Y93" i="550" s="1"/>
  <c r="Q19" i="550"/>
  <c r="Q21" i="550" s="1"/>
  <c r="Y52" i="550" s="1"/>
  <c r="I8" i="550"/>
  <c r="AI125" i="550" s="1"/>
  <c r="X2" i="550"/>
  <c r="X63" i="550" s="1"/>
  <c r="V1" i="550"/>
  <c r="AY115" i="549"/>
  <c r="AU115" i="549"/>
  <c r="BC115" i="549" s="1"/>
  <c r="N115" i="549"/>
  <c r="N113" i="549"/>
  <c r="AY111" i="549"/>
  <c r="AY118" i="549" s="1"/>
  <c r="AU111" i="549"/>
  <c r="AU118" i="549" s="1"/>
  <c r="Z109" i="549"/>
  <c r="V109" i="549"/>
  <c r="T109" i="549"/>
  <c r="P109" i="549"/>
  <c r="Z108" i="549"/>
  <c r="V108" i="549"/>
  <c r="T108" i="549"/>
  <c r="P108" i="549"/>
  <c r="Z106" i="549"/>
  <c r="T106" i="549"/>
  <c r="AE100" i="549"/>
  <c r="AD100" i="549"/>
  <c r="AC100" i="549"/>
  <c r="M100" i="549"/>
  <c r="K100" i="549"/>
  <c r="J100" i="549"/>
  <c r="H100" i="549"/>
  <c r="G100" i="549"/>
  <c r="E100" i="549"/>
  <c r="D100" i="549"/>
  <c r="C100" i="549"/>
  <c r="H99" i="549"/>
  <c r="Q97" i="549"/>
  <c r="O97" i="549"/>
  <c r="N97" i="549"/>
  <c r="M97" i="549"/>
  <c r="L97" i="549"/>
  <c r="K97" i="549"/>
  <c r="H97" i="549"/>
  <c r="R96" i="549"/>
  <c r="Q96" i="549"/>
  <c r="P96" i="549"/>
  <c r="N96" i="549"/>
  <c r="M96" i="549"/>
  <c r="L96" i="549"/>
  <c r="K96" i="549"/>
  <c r="J96" i="549"/>
  <c r="I96" i="549"/>
  <c r="H96" i="549"/>
  <c r="G96" i="549"/>
  <c r="AE95" i="549"/>
  <c r="Y95" i="549"/>
  <c r="AE94" i="549"/>
  <c r="Y94" i="549"/>
  <c r="Q94" i="549"/>
  <c r="P94" i="549"/>
  <c r="O94" i="549"/>
  <c r="E94" i="549"/>
  <c r="Q93" i="549"/>
  <c r="E93" i="549"/>
  <c r="BN79" i="549"/>
  <c r="BI79" i="549"/>
  <c r="BD79" i="549"/>
  <c r="AY79" i="549"/>
  <c r="BN77" i="549"/>
  <c r="BI77" i="549"/>
  <c r="BD77" i="549"/>
  <c r="AY77" i="549"/>
  <c r="BN75" i="549"/>
  <c r="BI75" i="549"/>
  <c r="BD75" i="549"/>
  <c r="AY75" i="549"/>
  <c r="BN73" i="549"/>
  <c r="BI73" i="549"/>
  <c r="BD73" i="549"/>
  <c r="AY73" i="549"/>
  <c r="AI66" i="549"/>
  <c r="Q66" i="549"/>
  <c r="AF65" i="549"/>
  <c r="X65" i="549"/>
  <c r="AF64" i="549"/>
  <c r="Y64" i="549"/>
  <c r="V62" i="549"/>
  <c r="AE59" i="549"/>
  <c r="AD59" i="549"/>
  <c r="AC59" i="549"/>
  <c r="L59" i="549"/>
  <c r="J59" i="549"/>
  <c r="I59" i="549"/>
  <c r="G59" i="549"/>
  <c r="F59" i="549"/>
  <c r="E59" i="549"/>
  <c r="D59" i="549"/>
  <c r="C59" i="549"/>
  <c r="G58" i="549"/>
  <c r="Q56" i="549"/>
  <c r="O56" i="549"/>
  <c r="N56" i="549"/>
  <c r="M56" i="549"/>
  <c r="L56" i="549"/>
  <c r="K56" i="549"/>
  <c r="H56" i="549"/>
  <c r="R55" i="549"/>
  <c r="Q55" i="549"/>
  <c r="P55" i="549"/>
  <c r="N55" i="549"/>
  <c r="M55" i="549"/>
  <c r="L55" i="549"/>
  <c r="K55" i="549"/>
  <c r="J55" i="549"/>
  <c r="I55" i="549"/>
  <c r="H55" i="549"/>
  <c r="G55" i="549"/>
  <c r="E55" i="549"/>
  <c r="AE54" i="549"/>
  <c r="Y54" i="549"/>
  <c r="AE53" i="549"/>
  <c r="Y53" i="549"/>
  <c r="Q53" i="549"/>
  <c r="P53" i="549"/>
  <c r="O53" i="549"/>
  <c r="E53" i="549"/>
  <c r="Q52" i="549"/>
  <c r="E52" i="549"/>
  <c r="CA24" i="549"/>
  <c r="BZ24" i="549"/>
  <c r="W23" i="549"/>
  <c r="Q23" i="549"/>
  <c r="W22" i="549"/>
  <c r="Q22" i="549"/>
  <c r="W19" i="549"/>
  <c r="W21" i="549" s="1"/>
  <c r="Y93" i="549" s="1"/>
  <c r="Q19" i="549"/>
  <c r="Q21" i="549" s="1"/>
  <c r="Y52" i="549" s="1"/>
  <c r="I8" i="549"/>
  <c r="AI125" i="549" s="1"/>
  <c r="X2" i="549"/>
  <c r="X63" i="549" s="1"/>
  <c r="V1" i="549"/>
  <c r="AY115" i="548"/>
  <c r="AU115" i="548"/>
  <c r="BC115" i="548" s="1"/>
  <c r="N115" i="548"/>
  <c r="N113" i="548"/>
  <c r="AY111" i="548"/>
  <c r="AY118" i="548" s="1"/>
  <c r="AU111" i="548"/>
  <c r="AU118" i="548" s="1"/>
  <c r="Z109" i="548"/>
  <c r="V109" i="548"/>
  <c r="T109" i="548"/>
  <c r="P109" i="548"/>
  <c r="Z108" i="548"/>
  <c r="V108" i="548"/>
  <c r="T108" i="548"/>
  <c r="P108" i="548"/>
  <c r="Z106" i="548"/>
  <c r="T106" i="548"/>
  <c r="AE100" i="548"/>
  <c r="AD100" i="548"/>
  <c r="AC100" i="548"/>
  <c r="M100" i="548"/>
  <c r="K100" i="548"/>
  <c r="J100" i="548"/>
  <c r="H100" i="548"/>
  <c r="G100" i="548"/>
  <c r="E100" i="548"/>
  <c r="D100" i="548"/>
  <c r="C100" i="548"/>
  <c r="H99" i="548"/>
  <c r="Q97" i="548"/>
  <c r="O97" i="548"/>
  <c r="N97" i="548"/>
  <c r="M97" i="548"/>
  <c r="L97" i="548"/>
  <c r="K97" i="548"/>
  <c r="H97" i="548"/>
  <c r="R96" i="548"/>
  <c r="Q96" i="548"/>
  <c r="P96" i="548"/>
  <c r="N96" i="548"/>
  <c r="M96" i="548"/>
  <c r="L96" i="548"/>
  <c r="K96" i="548"/>
  <c r="J96" i="548"/>
  <c r="I96" i="548"/>
  <c r="G96" i="548"/>
  <c r="AE95" i="548"/>
  <c r="Y95" i="548"/>
  <c r="AE94" i="548"/>
  <c r="Y94" i="548"/>
  <c r="H96" i="548" s="1"/>
  <c r="Q94" i="548"/>
  <c r="P94" i="548"/>
  <c r="O94" i="548"/>
  <c r="E94" i="548"/>
  <c r="Q93" i="548"/>
  <c r="E93" i="548"/>
  <c r="BN79" i="548"/>
  <c r="BI79" i="548"/>
  <c r="BD79" i="548"/>
  <c r="AY79" i="548"/>
  <c r="BN77" i="548"/>
  <c r="BI77" i="548"/>
  <c r="BD77" i="548"/>
  <c r="AY77" i="548"/>
  <c r="BN75" i="548"/>
  <c r="BI75" i="548"/>
  <c r="BD75" i="548"/>
  <c r="AY75" i="548"/>
  <c r="BN73" i="548"/>
  <c r="BI73" i="548"/>
  <c r="BD73" i="548"/>
  <c r="AY73" i="548"/>
  <c r="AI66" i="548"/>
  <c r="Q66" i="548"/>
  <c r="AF65" i="548"/>
  <c r="X65" i="548"/>
  <c r="AF64" i="548"/>
  <c r="Y64" i="548"/>
  <c r="X63" i="548"/>
  <c r="V62" i="548"/>
  <c r="AE59" i="548"/>
  <c r="AD59" i="548"/>
  <c r="AC59" i="548"/>
  <c r="L59" i="548"/>
  <c r="J59" i="548"/>
  <c r="I59" i="548"/>
  <c r="G59" i="548"/>
  <c r="F59" i="548"/>
  <c r="E59" i="548"/>
  <c r="D59" i="548"/>
  <c r="C59" i="548"/>
  <c r="G58" i="548"/>
  <c r="Q56" i="548"/>
  <c r="O56" i="548"/>
  <c r="N56" i="548"/>
  <c r="M56" i="548"/>
  <c r="L56" i="548"/>
  <c r="K56" i="548"/>
  <c r="H56" i="548"/>
  <c r="R55" i="548"/>
  <c r="Q55" i="548"/>
  <c r="P55" i="548"/>
  <c r="N55" i="548"/>
  <c r="M55" i="548"/>
  <c r="L55" i="548"/>
  <c r="K55" i="548"/>
  <c r="J55" i="548"/>
  <c r="I55" i="548"/>
  <c r="G55" i="548"/>
  <c r="E55" i="548"/>
  <c r="AE54" i="548"/>
  <c r="Y54" i="548"/>
  <c r="AE53" i="548"/>
  <c r="Y53" i="548"/>
  <c r="H55" i="548" s="1"/>
  <c r="Q53" i="548"/>
  <c r="P53" i="548"/>
  <c r="O53" i="548"/>
  <c r="E53" i="548"/>
  <c r="Q52" i="548"/>
  <c r="E52" i="548"/>
  <c r="CA24" i="548"/>
  <c r="BZ24" i="548"/>
  <c r="W23" i="548"/>
  <c r="Q23" i="548"/>
  <c r="W22" i="548"/>
  <c r="Q22" i="548"/>
  <c r="W19" i="548"/>
  <c r="W21" i="548" s="1"/>
  <c r="Y93" i="548" s="1"/>
  <c r="Q19" i="548"/>
  <c r="Q21" i="548" s="1"/>
  <c r="Y52" i="548" s="1"/>
  <c r="I8" i="548"/>
  <c r="AI125" i="548" s="1"/>
  <c r="X2" i="548"/>
  <c r="V1" i="548"/>
  <c r="AY115" i="547"/>
  <c r="AU115" i="547"/>
  <c r="BC115" i="547" s="1"/>
  <c r="N115" i="547"/>
  <c r="N113" i="547"/>
  <c r="AY111" i="547"/>
  <c r="AY118" i="547" s="1"/>
  <c r="AU111" i="547"/>
  <c r="AU118" i="547" s="1"/>
  <c r="Z109" i="547"/>
  <c r="V109" i="547"/>
  <c r="T109" i="547"/>
  <c r="P109" i="547"/>
  <c r="Z108" i="547"/>
  <c r="V108" i="547"/>
  <c r="T108" i="547"/>
  <c r="P108" i="547"/>
  <c r="Z106" i="547"/>
  <c r="T106" i="547"/>
  <c r="AE100" i="547"/>
  <c r="AD100" i="547"/>
  <c r="AC100" i="547"/>
  <c r="M100" i="547"/>
  <c r="K100" i="547"/>
  <c r="J100" i="547"/>
  <c r="H100" i="547"/>
  <c r="G100" i="547"/>
  <c r="E100" i="547"/>
  <c r="D100" i="547"/>
  <c r="C100" i="547"/>
  <c r="H99" i="547"/>
  <c r="Q97" i="547"/>
  <c r="O97" i="547"/>
  <c r="N97" i="547"/>
  <c r="M97" i="547"/>
  <c r="L97" i="547"/>
  <c r="K97" i="547"/>
  <c r="H97" i="547"/>
  <c r="R96" i="547"/>
  <c r="Q96" i="547"/>
  <c r="P96" i="547"/>
  <c r="N96" i="547"/>
  <c r="M96" i="547"/>
  <c r="L96" i="547"/>
  <c r="K96" i="547"/>
  <c r="J96" i="547"/>
  <c r="I96" i="547"/>
  <c r="G96" i="547"/>
  <c r="AE95" i="547"/>
  <c r="Y95" i="547"/>
  <c r="AE94" i="547"/>
  <c r="Y94" i="547"/>
  <c r="H96" i="547" s="1"/>
  <c r="Q94" i="547"/>
  <c r="P94" i="547"/>
  <c r="O94" i="547"/>
  <c r="E94" i="547"/>
  <c r="Q93" i="547"/>
  <c r="E93" i="547"/>
  <c r="BN79" i="547"/>
  <c r="BI79" i="547"/>
  <c r="BD79" i="547"/>
  <c r="AY79" i="547"/>
  <c r="BN77" i="547"/>
  <c r="BI77" i="547"/>
  <c r="BD77" i="547"/>
  <c r="AY77" i="547"/>
  <c r="BN75" i="547"/>
  <c r="BI75" i="547"/>
  <c r="BD75" i="547"/>
  <c r="AY75" i="547"/>
  <c r="BN73" i="547"/>
  <c r="BI73" i="547"/>
  <c r="BD73" i="547"/>
  <c r="AY73" i="547"/>
  <c r="AI66" i="547"/>
  <c r="Q66" i="547"/>
  <c r="AF65" i="547"/>
  <c r="X65" i="547"/>
  <c r="AF64" i="547"/>
  <c r="Y64" i="547"/>
  <c r="X63" i="547"/>
  <c r="V62" i="547"/>
  <c r="AE59" i="547"/>
  <c r="AD59" i="547"/>
  <c r="AC59" i="547"/>
  <c r="L59" i="547"/>
  <c r="J59" i="547"/>
  <c r="I59" i="547"/>
  <c r="G59" i="547"/>
  <c r="F59" i="547"/>
  <c r="E59" i="547"/>
  <c r="D59" i="547"/>
  <c r="C59" i="547"/>
  <c r="G58" i="547"/>
  <c r="Q56" i="547"/>
  <c r="O56" i="547"/>
  <c r="N56" i="547"/>
  <c r="M56" i="547"/>
  <c r="L56" i="547"/>
  <c r="K56" i="547"/>
  <c r="R55" i="547"/>
  <c r="Q55" i="547"/>
  <c r="P55" i="547"/>
  <c r="N55" i="547"/>
  <c r="M55" i="547"/>
  <c r="L55" i="547"/>
  <c r="K55" i="547"/>
  <c r="J55" i="547"/>
  <c r="I55" i="547"/>
  <c r="H55" i="547"/>
  <c r="G55" i="547"/>
  <c r="E55" i="547"/>
  <c r="AE54" i="547"/>
  <c r="AE53" i="547"/>
  <c r="Y53" i="547"/>
  <c r="Q53" i="547"/>
  <c r="P53" i="547"/>
  <c r="O53" i="547"/>
  <c r="E53" i="547"/>
  <c r="Q52" i="547"/>
  <c r="E52" i="547"/>
  <c r="CA24" i="547"/>
  <c r="BZ24" i="547"/>
  <c r="W23" i="547"/>
  <c r="Q23" i="547"/>
  <c r="W22" i="547"/>
  <c r="Q22" i="547"/>
  <c r="Y54" i="547" s="1"/>
  <c r="H56" i="547" s="1"/>
  <c r="W19" i="547"/>
  <c r="W21" i="547" s="1"/>
  <c r="Y93" i="547" s="1"/>
  <c r="Q19" i="547"/>
  <c r="Q21" i="547" s="1"/>
  <c r="Y52" i="547" s="1"/>
  <c r="I8" i="547"/>
  <c r="AI125" i="547" s="1"/>
  <c r="X2" i="547"/>
  <c r="V1" i="547"/>
  <c r="AY115" i="546"/>
  <c r="AU115" i="546"/>
  <c r="BC115" i="546" s="1"/>
  <c r="N115" i="546"/>
  <c r="N113" i="546"/>
  <c r="AY111" i="546"/>
  <c r="BC111" i="546" s="1"/>
  <c r="AU111" i="546"/>
  <c r="AU118" i="546" s="1"/>
  <c r="Z109" i="546"/>
  <c r="V109" i="546"/>
  <c r="T109" i="546"/>
  <c r="P109" i="546"/>
  <c r="N114" i="546" s="1"/>
  <c r="Z108" i="546"/>
  <c r="V108" i="546"/>
  <c r="T108" i="546"/>
  <c r="P108" i="546"/>
  <c r="Z106" i="546"/>
  <c r="T106" i="546"/>
  <c r="AE100" i="546"/>
  <c r="AD100" i="546"/>
  <c r="AC100" i="546"/>
  <c r="M100" i="546"/>
  <c r="K100" i="546"/>
  <c r="J100" i="546"/>
  <c r="H100" i="546"/>
  <c r="G100" i="546"/>
  <c r="E100" i="546"/>
  <c r="D100" i="546"/>
  <c r="C100" i="546"/>
  <c r="H99" i="546"/>
  <c r="Q97" i="546"/>
  <c r="O97" i="546"/>
  <c r="N97" i="546"/>
  <c r="M97" i="546"/>
  <c r="L97" i="546"/>
  <c r="K97" i="546"/>
  <c r="R96" i="546"/>
  <c r="Q96" i="546"/>
  <c r="P96" i="546"/>
  <c r="N96" i="546"/>
  <c r="M96" i="546"/>
  <c r="L96" i="546"/>
  <c r="K96" i="546"/>
  <c r="J96" i="546"/>
  <c r="I96" i="546"/>
  <c r="H96" i="546"/>
  <c r="G96" i="546"/>
  <c r="AE95" i="546"/>
  <c r="Y95" i="546"/>
  <c r="H97" i="546" s="1"/>
  <c r="AE94" i="546"/>
  <c r="Y94" i="546"/>
  <c r="Q94" i="546"/>
  <c r="P94" i="546"/>
  <c r="O94" i="546"/>
  <c r="E94" i="546"/>
  <c r="Q93" i="546"/>
  <c r="E93" i="546"/>
  <c r="BN79" i="546"/>
  <c r="BI79" i="546"/>
  <c r="BD79" i="546"/>
  <c r="AY79" i="546"/>
  <c r="BN77" i="546"/>
  <c r="BI77" i="546"/>
  <c r="BD77" i="546"/>
  <c r="AY77" i="546"/>
  <c r="BN75" i="546"/>
  <c r="BI75" i="546"/>
  <c r="BD75" i="546"/>
  <c r="AY75" i="546"/>
  <c r="BN73" i="546"/>
  <c r="BI73" i="546"/>
  <c r="BD73" i="546"/>
  <c r="AY73" i="546"/>
  <c r="AI66" i="546"/>
  <c r="Q66" i="546"/>
  <c r="AF65" i="546"/>
  <c r="X65" i="546"/>
  <c r="AF64" i="546"/>
  <c r="Y64" i="546"/>
  <c r="V62" i="546"/>
  <c r="AE59" i="546"/>
  <c r="AD59" i="546"/>
  <c r="AC59" i="546"/>
  <c r="L59" i="546"/>
  <c r="J59" i="546"/>
  <c r="I59" i="546"/>
  <c r="G59" i="546"/>
  <c r="F59" i="546"/>
  <c r="E59" i="546"/>
  <c r="D59" i="546"/>
  <c r="C59" i="546"/>
  <c r="G58" i="546"/>
  <c r="Q56" i="546"/>
  <c r="O56" i="546"/>
  <c r="N56" i="546"/>
  <c r="M56" i="546"/>
  <c r="L56" i="546"/>
  <c r="K56" i="546"/>
  <c r="R55" i="546"/>
  <c r="Q55" i="546"/>
  <c r="P55" i="546"/>
  <c r="N55" i="546"/>
  <c r="M55" i="546"/>
  <c r="L55" i="546"/>
  <c r="K55" i="546"/>
  <c r="J55" i="546"/>
  <c r="I55" i="546"/>
  <c r="G55" i="546"/>
  <c r="E55" i="546"/>
  <c r="AE54" i="546"/>
  <c r="Y54" i="546"/>
  <c r="H56" i="546" s="1"/>
  <c r="AE53" i="546"/>
  <c r="Y53" i="546"/>
  <c r="H55" i="546" s="1"/>
  <c r="Q53" i="546"/>
  <c r="P53" i="546"/>
  <c r="O53" i="546"/>
  <c r="E53" i="546"/>
  <c r="Q52" i="546"/>
  <c r="E52" i="546"/>
  <c r="CA24" i="546"/>
  <c r="W19" i="546" s="1"/>
  <c r="W21" i="546" s="1"/>
  <c r="Y93" i="546" s="1"/>
  <c r="BZ24" i="546"/>
  <c r="Q19" i="546" s="1"/>
  <c r="Q21" i="546" s="1"/>
  <c r="Y52" i="546" s="1"/>
  <c r="W23" i="546"/>
  <c r="Q23" i="546"/>
  <c r="W22" i="546"/>
  <c r="Q22" i="546"/>
  <c r="I8" i="546"/>
  <c r="AI125" i="546" s="1"/>
  <c r="X2" i="546"/>
  <c r="X63" i="546" s="1"/>
  <c r="V1" i="546"/>
  <c r="AY115" i="545"/>
  <c r="AU115" i="545"/>
  <c r="BC115" i="545" s="1"/>
  <c r="N115" i="545"/>
  <c r="N113" i="545"/>
  <c r="AY111" i="545"/>
  <c r="AY118" i="545" s="1"/>
  <c r="AU111" i="545"/>
  <c r="AU118" i="545" s="1"/>
  <c r="Z109" i="545"/>
  <c r="V109" i="545"/>
  <c r="T109" i="545"/>
  <c r="P109" i="545"/>
  <c r="Z108" i="545"/>
  <c r="V108" i="545"/>
  <c r="T108" i="545"/>
  <c r="P108" i="545"/>
  <c r="Z106" i="545"/>
  <c r="T106" i="545"/>
  <c r="AE100" i="545"/>
  <c r="AD100" i="545"/>
  <c r="AC100" i="545"/>
  <c r="M100" i="545"/>
  <c r="K100" i="545"/>
  <c r="J100" i="545"/>
  <c r="H100" i="545"/>
  <c r="G100" i="545"/>
  <c r="E100" i="545"/>
  <c r="D100" i="545"/>
  <c r="C100" i="545"/>
  <c r="H99" i="545"/>
  <c r="Q97" i="545"/>
  <c r="O97" i="545"/>
  <c r="N97" i="545"/>
  <c r="M97" i="545"/>
  <c r="L97" i="545"/>
  <c r="K97" i="545"/>
  <c r="H97" i="545"/>
  <c r="R96" i="545"/>
  <c r="Q96" i="545"/>
  <c r="P96" i="545"/>
  <c r="N96" i="545"/>
  <c r="M96" i="545"/>
  <c r="L96" i="545"/>
  <c r="K96" i="545"/>
  <c r="J96" i="545"/>
  <c r="I96" i="545"/>
  <c r="G96" i="545"/>
  <c r="AE95" i="545"/>
  <c r="Y95" i="545"/>
  <c r="AE94" i="545"/>
  <c r="Y94" i="545"/>
  <c r="H96" i="545" s="1"/>
  <c r="Q94" i="545"/>
  <c r="P94" i="545"/>
  <c r="O94" i="545"/>
  <c r="E94" i="545"/>
  <c r="Q93" i="545"/>
  <c r="E93" i="545"/>
  <c r="BN79" i="545"/>
  <c r="BI79" i="545"/>
  <c r="BD79" i="545"/>
  <c r="AY79" i="545"/>
  <c r="BN77" i="545"/>
  <c r="BI77" i="545"/>
  <c r="BD77" i="545"/>
  <c r="AY77" i="545"/>
  <c r="BN75" i="545"/>
  <c r="BI75" i="545"/>
  <c r="BD75" i="545"/>
  <c r="AY75" i="545"/>
  <c r="BN73" i="545"/>
  <c r="BI73" i="545"/>
  <c r="BD73" i="545"/>
  <c r="AY73" i="545"/>
  <c r="AI66" i="545"/>
  <c r="Q66" i="545"/>
  <c r="AF65" i="545"/>
  <c r="X65" i="545"/>
  <c r="AF64" i="545"/>
  <c r="Y64" i="545"/>
  <c r="X63" i="545"/>
  <c r="V62" i="545"/>
  <c r="AE59" i="545"/>
  <c r="AD59" i="545"/>
  <c r="AC59" i="545"/>
  <c r="L59" i="545"/>
  <c r="J59" i="545"/>
  <c r="I59" i="545"/>
  <c r="G59" i="545"/>
  <c r="F59" i="545"/>
  <c r="E59" i="545"/>
  <c r="D59" i="545"/>
  <c r="C59" i="545"/>
  <c r="G58" i="545"/>
  <c r="Q56" i="545"/>
  <c r="O56" i="545"/>
  <c r="N56" i="545"/>
  <c r="M56" i="545"/>
  <c r="L56" i="545"/>
  <c r="K56" i="545"/>
  <c r="H56" i="545"/>
  <c r="R55" i="545"/>
  <c r="Q55" i="545"/>
  <c r="P55" i="545"/>
  <c r="N55" i="545"/>
  <c r="M55" i="545"/>
  <c r="L55" i="545"/>
  <c r="K55" i="545"/>
  <c r="J55" i="545"/>
  <c r="I55" i="545"/>
  <c r="G55" i="545"/>
  <c r="E55" i="545"/>
  <c r="AE54" i="545"/>
  <c r="Y54" i="545"/>
  <c r="AE53" i="545"/>
  <c r="Y53" i="545"/>
  <c r="H55" i="545" s="1"/>
  <c r="Q53" i="545"/>
  <c r="P53" i="545"/>
  <c r="O53" i="545"/>
  <c r="E53" i="545"/>
  <c r="Q52" i="545"/>
  <c r="E52" i="545"/>
  <c r="CA24" i="545"/>
  <c r="BZ24" i="545"/>
  <c r="W23" i="545"/>
  <c r="Q23" i="545"/>
  <c r="W22" i="545"/>
  <c r="Q22" i="545"/>
  <c r="W19" i="545"/>
  <c r="W21" i="545" s="1"/>
  <c r="Y93" i="545" s="1"/>
  <c r="Q19" i="545"/>
  <c r="Q21" i="545" s="1"/>
  <c r="Y52" i="545" s="1"/>
  <c r="I8" i="545"/>
  <c r="AI125" i="545" s="1"/>
  <c r="X2" i="545"/>
  <c r="V1" i="545"/>
  <c r="AY115" i="544"/>
  <c r="AU115" i="544"/>
  <c r="BC115" i="544" s="1"/>
  <c r="N115" i="544"/>
  <c r="N113" i="544"/>
  <c r="AY111" i="544"/>
  <c r="AY118" i="544" s="1"/>
  <c r="AU111" i="544"/>
  <c r="AU118" i="544" s="1"/>
  <c r="Z109" i="544"/>
  <c r="V109" i="544"/>
  <c r="T109" i="544"/>
  <c r="P109" i="544"/>
  <c r="Z108" i="544"/>
  <c r="V108" i="544"/>
  <c r="T108" i="544"/>
  <c r="P108" i="544"/>
  <c r="Z106" i="544"/>
  <c r="T106" i="544"/>
  <c r="AE100" i="544"/>
  <c r="AD100" i="544"/>
  <c r="AC100" i="544"/>
  <c r="M100" i="544"/>
  <c r="K100" i="544"/>
  <c r="J100" i="544"/>
  <c r="H100" i="544"/>
  <c r="G100" i="544"/>
  <c r="E100" i="544"/>
  <c r="D100" i="544"/>
  <c r="C100" i="544"/>
  <c r="H99" i="544"/>
  <c r="Q97" i="544"/>
  <c r="O97" i="544"/>
  <c r="N97" i="544"/>
  <c r="M97" i="544"/>
  <c r="L97" i="544"/>
  <c r="K97" i="544"/>
  <c r="H97" i="544"/>
  <c r="R96" i="544"/>
  <c r="Q96" i="544"/>
  <c r="P96" i="544"/>
  <c r="N96" i="544"/>
  <c r="M96" i="544"/>
  <c r="L96" i="544"/>
  <c r="K96" i="544"/>
  <c r="J96" i="544"/>
  <c r="I96" i="544"/>
  <c r="G96" i="544"/>
  <c r="AE95" i="544"/>
  <c r="Y95" i="544"/>
  <c r="AE94" i="544"/>
  <c r="Y94" i="544"/>
  <c r="H96" i="544" s="1"/>
  <c r="Q94" i="544"/>
  <c r="P94" i="544"/>
  <c r="O94" i="544"/>
  <c r="E94" i="544"/>
  <c r="Q93" i="544"/>
  <c r="E93" i="544"/>
  <c r="BN79" i="544"/>
  <c r="BI79" i="544"/>
  <c r="BD79" i="544"/>
  <c r="AY79" i="544"/>
  <c r="BN77" i="544"/>
  <c r="BI77" i="544"/>
  <c r="BD77" i="544"/>
  <c r="AY77" i="544"/>
  <c r="BN75" i="544"/>
  <c r="BI75" i="544"/>
  <c r="BD75" i="544"/>
  <c r="AY75" i="544"/>
  <c r="BN73" i="544"/>
  <c r="BI73" i="544"/>
  <c r="BD73" i="544"/>
  <c r="AY73" i="544"/>
  <c r="AI66" i="544"/>
  <c r="Q66" i="544"/>
  <c r="AF65" i="544"/>
  <c r="X65" i="544"/>
  <c r="AF64" i="544"/>
  <c r="Y64" i="544"/>
  <c r="V62" i="544"/>
  <c r="AE59" i="544"/>
  <c r="AD59" i="544"/>
  <c r="AC59" i="544"/>
  <c r="L59" i="544"/>
  <c r="J59" i="544"/>
  <c r="I59" i="544"/>
  <c r="G59" i="544"/>
  <c r="F59" i="544"/>
  <c r="E59" i="544"/>
  <c r="D59" i="544"/>
  <c r="C59" i="544"/>
  <c r="G58" i="544"/>
  <c r="Q56" i="544"/>
  <c r="O56" i="544"/>
  <c r="N56" i="544"/>
  <c r="M56" i="544"/>
  <c r="L56" i="544"/>
  <c r="K56" i="544"/>
  <c r="H56" i="544"/>
  <c r="R55" i="544"/>
  <c r="Q55" i="544"/>
  <c r="P55" i="544"/>
  <c r="N55" i="544"/>
  <c r="M55" i="544"/>
  <c r="L55" i="544"/>
  <c r="K55" i="544"/>
  <c r="J55" i="544"/>
  <c r="I55" i="544"/>
  <c r="G55" i="544"/>
  <c r="E55" i="544"/>
  <c r="AE54" i="544"/>
  <c r="Y54" i="544"/>
  <c r="AE53" i="544"/>
  <c r="Y53" i="544"/>
  <c r="H55" i="544" s="1"/>
  <c r="Q53" i="544"/>
  <c r="P53" i="544"/>
  <c r="O53" i="544"/>
  <c r="E53" i="544"/>
  <c r="Q52" i="544"/>
  <c r="E52" i="544"/>
  <c r="CA24" i="544"/>
  <c r="BZ24" i="544"/>
  <c r="Q19" i="544" s="1"/>
  <c r="Q21" i="544" s="1"/>
  <c r="Y52" i="544" s="1"/>
  <c r="W23" i="544"/>
  <c r="Q23" i="544"/>
  <c r="W22" i="544"/>
  <c r="Q22" i="544"/>
  <c r="W19" i="544"/>
  <c r="W21" i="544" s="1"/>
  <c r="Y93" i="544" s="1"/>
  <c r="I8" i="544"/>
  <c r="AI125" i="544" s="1"/>
  <c r="X2" i="544"/>
  <c r="X63" i="544" s="1"/>
  <c r="V1" i="544"/>
  <c r="AY115" i="543"/>
  <c r="AU115" i="543"/>
  <c r="BC115" i="543" s="1"/>
  <c r="N115" i="543"/>
  <c r="N113" i="543"/>
  <c r="AY111" i="543"/>
  <c r="AY118" i="543" s="1"/>
  <c r="AU111" i="543"/>
  <c r="AU118" i="543" s="1"/>
  <c r="Z109" i="543"/>
  <c r="V109" i="543"/>
  <c r="T109" i="543"/>
  <c r="P109" i="543"/>
  <c r="Z108" i="543"/>
  <c r="V108" i="543"/>
  <c r="T108" i="543"/>
  <c r="P108" i="543"/>
  <c r="Z106" i="543"/>
  <c r="T106" i="543"/>
  <c r="AE100" i="543"/>
  <c r="AD100" i="543"/>
  <c r="AC100" i="543"/>
  <c r="M100" i="543"/>
  <c r="K100" i="543"/>
  <c r="J100" i="543"/>
  <c r="H100" i="543"/>
  <c r="G100" i="543"/>
  <c r="E100" i="543"/>
  <c r="D100" i="543"/>
  <c r="C100" i="543"/>
  <c r="H99" i="543"/>
  <c r="Q97" i="543"/>
  <c r="O97" i="543"/>
  <c r="N97" i="543"/>
  <c r="M97" i="543"/>
  <c r="L97" i="543"/>
  <c r="K97" i="543"/>
  <c r="H97" i="543"/>
  <c r="R96" i="543"/>
  <c r="Q96" i="543"/>
  <c r="P96" i="543"/>
  <c r="N96" i="543"/>
  <c r="M96" i="543"/>
  <c r="L96" i="543"/>
  <c r="K96" i="543"/>
  <c r="J96" i="543"/>
  <c r="I96" i="543"/>
  <c r="G96" i="543"/>
  <c r="AE95" i="543"/>
  <c r="Y95" i="543"/>
  <c r="AE94" i="543"/>
  <c r="Y94" i="543"/>
  <c r="H96" i="543" s="1"/>
  <c r="Q94" i="543"/>
  <c r="P94" i="543"/>
  <c r="O94" i="543"/>
  <c r="E94" i="543"/>
  <c r="Y93" i="543"/>
  <c r="F97" i="543" s="1"/>
  <c r="Q93" i="543"/>
  <c r="E93" i="543"/>
  <c r="BN79" i="543"/>
  <c r="BI79" i="543"/>
  <c r="BD79" i="543"/>
  <c r="AY79" i="543"/>
  <c r="BN77" i="543"/>
  <c r="BI77" i="543"/>
  <c r="BD77" i="543"/>
  <c r="AY77" i="543"/>
  <c r="BN75" i="543"/>
  <c r="BI75" i="543"/>
  <c r="BD75" i="543"/>
  <c r="AY75" i="543"/>
  <c r="BN73" i="543"/>
  <c r="BI73" i="543"/>
  <c r="BD73" i="543"/>
  <c r="AY73" i="543"/>
  <c r="AI66" i="543"/>
  <c r="Q66" i="543"/>
  <c r="AF65" i="543"/>
  <c r="X65" i="543"/>
  <c r="AF64" i="543"/>
  <c r="Y64" i="543"/>
  <c r="X63" i="543"/>
  <c r="V62" i="543"/>
  <c r="AE59" i="543"/>
  <c r="AD59" i="543"/>
  <c r="AC59" i="543"/>
  <c r="L59" i="543"/>
  <c r="J59" i="543"/>
  <c r="I59" i="543"/>
  <c r="G59" i="543"/>
  <c r="F59" i="543"/>
  <c r="E59" i="543"/>
  <c r="D59" i="543"/>
  <c r="C59" i="543"/>
  <c r="G58" i="543"/>
  <c r="Q56" i="543"/>
  <c r="O56" i="543"/>
  <c r="N56" i="543"/>
  <c r="M56" i="543"/>
  <c r="L56" i="543"/>
  <c r="K56" i="543"/>
  <c r="H56" i="543"/>
  <c r="R55" i="543"/>
  <c r="Q55" i="543"/>
  <c r="P55" i="543"/>
  <c r="N55" i="543"/>
  <c r="M55" i="543"/>
  <c r="L55" i="543"/>
  <c r="K55" i="543"/>
  <c r="J55" i="543"/>
  <c r="I55" i="543"/>
  <c r="G55" i="543"/>
  <c r="E55" i="543"/>
  <c r="AE54" i="543"/>
  <c r="Y54" i="543"/>
  <c r="AE53" i="543"/>
  <c r="Y53" i="543"/>
  <c r="H55" i="543" s="1"/>
  <c r="Q53" i="543"/>
  <c r="P53" i="543"/>
  <c r="O53" i="543"/>
  <c r="E53" i="543"/>
  <c r="Q52" i="543"/>
  <c r="E52" i="543"/>
  <c r="CA24" i="543"/>
  <c r="BZ24" i="543"/>
  <c r="W23" i="543"/>
  <c r="Q23" i="543"/>
  <c r="W22" i="543"/>
  <c r="Q22" i="543"/>
  <c r="W21" i="543"/>
  <c r="W19" i="543"/>
  <c r="Q19" i="543"/>
  <c r="Q21" i="543" s="1"/>
  <c r="Y52" i="543" s="1"/>
  <c r="I8" i="543"/>
  <c r="AI125" i="543" s="1"/>
  <c r="X2" i="543"/>
  <c r="V1" i="543"/>
  <c r="AY115" i="542"/>
  <c r="AU115" i="542"/>
  <c r="BC115" i="542" s="1"/>
  <c r="N115" i="542"/>
  <c r="N113" i="542"/>
  <c r="AY111" i="542"/>
  <c r="AY118" i="542" s="1"/>
  <c r="AU111" i="542"/>
  <c r="AU118" i="542" s="1"/>
  <c r="Z109" i="542"/>
  <c r="V109" i="542"/>
  <c r="T109" i="542"/>
  <c r="P109" i="542"/>
  <c r="Z108" i="542"/>
  <c r="V108" i="542"/>
  <c r="T108" i="542"/>
  <c r="P108" i="542"/>
  <c r="Z106" i="542"/>
  <c r="T106" i="542"/>
  <c r="AE100" i="542"/>
  <c r="AD100" i="542"/>
  <c r="AC100" i="542"/>
  <c r="M100" i="542"/>
  <c r="K100" i="542"/>
  <c r="J100" i="542"/>
  <c r="H100" i="542"/>
  <c r="G100" i="542"/>
  <c r="E100" i="542"/>
  <c r="D100" i="542"/>
  <c r="C100" i="542"/>
  <c r="H99" i="542"/>
  <c r="Q97" i="542"/>
  <c r="O97" i="542"/>
  <c r="N97" i="542"/>
  <c r="M97" i="542"/>
  <c r="L97" i="542"/>
  <c r="K97" i="542"/>
  <c r="H97" i="542"/>
  <c r="R96" i="542"/>
  <c r="Q96" i="542"/>
  <c r="P96" i="542"/>
  <c r="N96" i="542"/>
  <c r="M96" i="542"/>
  <c r="L96" i="542"/>
  <c r="K96" i="542"/>
  <c r="J96" i="542"/>
  <c r="I96" i="542"/>
  <c r="G96" i="542"/>
  <c r="AE95" i="542"/>
  <c r="Y95" i="542"/>
  <c r="AE94" i="542"/>
  <c r="Y94" i="542"/>
  <c r="H96" i="542" s="1"/>
  <c r="Q94" i="542"/>
  <c r="P94" i="542"/>
  <c r="O94" i="542"/>
  <c r="E94" i="542"/>
  <c r="Y93" i="542"/>
  <c r="F97" i="542" s="1"/>
  <c r="Q93" i="542"/>
  <c r="E93" i="542"/>
  <c r="BN79" i="542"/>
  <c r="BI79" i="542"/>
  <c r="BD79" i="542"/>
  <c r="AY79" i="542"/>
  <c r="BN77" i="542"/>
  <c r="BI77" i="542"/>
  <c r="BD77" i="542"/>
  <c r="AY77" i="542"/>
  <c r="BN75" i="542"/>
  <c r="BI75" i="542"/>
  <c r="BD75" i="542"/>
  <c r="AY75" i="542"/>
  <c r="BN73" i="542"/>
  <c r="BI73" i="542"/>
  <c r="BD73" i="542"/>
  <c r="AY73" i="542"/>
  <c r="AI66" i="542"/>
  <c r="Q66" i="542"/>
  <c r="AF65" i="542"/>
  <c r="X65" i="542"/>
  <c r="AF64" i="542"/>
  <c r="Y64" i="542"/>
  <c r="V62" i="542"/>
  <c r="AE59" i="542"/>
  <c r="AD59" i="542"/>
  <c r="AC59" i="542"/>
  <c r="L59" i="542"/>
  <c r="J59" i="542"/>
  <c r="I59" i="542"/>
  <c r="G59" i="542"/>
  <c r="F59" i="542"/>
  <c r="E59" i="542"/>
  <c r="D59" i="542"/>
  <c r="C59" i="542"/>
  <c r="G58" i="542"/>
  <c r="Q56" i="542"/>
  <c r="O56" i="542"/>
  <c r="N56" i="542"/>
  <c r="M56" i="542"/>
  <c r="L56" i="542"/>
  <c r="K56" i="542"/>
  <c r="H56" i="542"/>
  <c r="F56" i="542"/>
  <c r="R55" i="542"/>
  <c r="Q55" i="542"/>
  <c r="P55" i="542"/>
  <c r="N55" i="542"/>
  <c r="M55" i="542"/>
  <c r="L55" i="542"/>
  <c r="K55" i="542"/>
  <c r="J55" i="542"/>
  <c r="I55" i="542"/>
  <c r="G55" i="542"/>
  <c r="E55" i="542"/>
  <c r="AE54" i="542"/>
  <c r="Y54" i="542"/>
  <c r="AE53" i="542"/>
  <c r="Y53" i="542"/>
  <c r="H55" i="542" s="1"/>
  <c r="Q53" i="542"/>
  <c r="P53" i="542"/>
  <c r="O53" i="542"/>
  <c r="E53" i="542"/>
  <c r="Y52" i="542"/>
  <c r="F55" i="542" s="1"/>
  <c r="Q52" i="542"/>
  <c r="E52" i="542"/>
  <c r="CA24" i="542"/>
  <c r="BZ24" i="542"/>
  <c r="W23" i="542"/>
  <c r="Q23" i="542"/>
  <c r="W22" i="542"/>
  <c r="Q22" i="542"/>
  <c r="W21" i="542"/>
  <c r="Q21" i="542"/>
  <c r="W19" i="542"/>
  <c r="Q19" i="542"/>
  <c r="I8" i="542"/>
  <c r="AI125" i="542" s="1"/>
  <c r="X2" i="542"/>
  <c r="X63" i="542" s="1"/>
  <c r="V1" i="542"/>
  <c r="AY115" i="541"/>
  <c r="AU115" i="541"/>
  <c r="BC115" i="541" s="1"/>
  <c r="N115" i="541"/>
  <c r="N113" i="541"/>
  <c r="AY111" i="541"/>
  <c r="AY118" i="541" s="1"/>
  <c r="AU111" i="541"/>
  <c r="AU118" i="541" s="1"/>
  <c r="Z109" i="541"/>
  <c r="V109" i="541"/>
  <c r="T109" i="541"/>
  <c r="P109" i="541"/>
  <c r="Z108" i="541"/>
  <c r="V108" i="541"/>
  <c r="T108" i="541"/>
  <c r="P108" i="541"/>
  <c r="Z106" i="541"/>
  <c r="T106" i="541"/>
  <c r="AE100" i="541"/>
  <c r="AD100" i="541"/>
  <c r="AC100" i="541"/>
  <c r="M100" i="541"/>
  <c r="K100" i="541"/>
  <c r="J100" i="541"/>
  <c r="H100" i="541"/>
  <c r="G100" i="541"/>
  <c r="E100" i="541"/>
  <c r="D100" i="541"/>
  <c r="C100" i="541"/>
  <c r="H99" i="541"/>
  <c r="Q97" i="541"/>
  <c r="O97" i="541"/>
  <c r="N97" i="541"/>
  <c r="M97" i="541"/>
  <c r="L97" i="541"/>
  <c r="K97" i="541"/>
  <c r="H97" i="541"/>
  <c r="R96" i="541"/>
  <c r="Q96" i="541"/>
  <c r="P96" i="541"/>
  <c r="N96" i="541"/>
  <c r="M96" i="541"/>
  <c r="L96" i="541"/>
  <c r="K96" i="541"/>
  <c r="J96" i="541"/>
  <c r="I96" i="541"/>
  <c r="G96" i="541"/>
  <c r="AE95" i="541"/>
  <c r="Y95" i="541"/>
  <c r="AE94" i="541"/>
  <c r="Y94" i="541"/>
  <c r="H96" i="541" s="1"/>
  <c r="Q94" i="541"/>
  <c r="P94" i="541"/>
  <c r="O94" i="541"/>
  <c r="E94" i="541"/>
  <c r="Q93" i="541"/>
  <c r="E93" i="541"/>
  <c r="BN79" i="541"/>
  <c r="BI79" i="541"/>
  <c r="BD79" i="541"/>
  <c r="AY79" i="541"/>
  <c r="BN77" i="541"/>
  <c r="BI77" i="541"/>
  <c r="BD77" i="541"/>
  <c r="AY77" i="541"/>
  <c r="BN75" i="541"/>
  <c r="BI75" i="541"/>
  <c r="BD75" i="541"/>
  <c r="AY75" i="541"/>
  <c r="BN73" i="541"/>
  <c r="BI73" i="541"/>
  <c r="BD73" i="541"/>
  <c r="AY73" i="541"/>
  <c r="AI66" i="541"/>
  <c r="Q66" i="541"/>
  <c r="AF65" i="541"/>
  <c r="X65" i="541"/>
  <c r="AF64" i="541"/>
  <c r="Y64" i="541"/>
  <c r="X63" i="541"/>
  <c r="V62" i="541"/>
  <c r="AE59" i="541"/>
  <c r="AD59" i="541"/>
  <c r="AC59" i="541"/>
  <c r="L59" i="541"/>
  <c r="J59" i="541"/>
  <c r="I59" i="541"/>
  <c r="G59" i="541"/>
  <c r="F59" i="541"/>
  <c r="E59" i="541"/>
  <c r="D59" i="541"/>
  <c r="C59" i="541"/>
  <c r="G58" i="541"/>
  <c r="Q56" i="541"/>
  <c r="O56" i="541"/>
  <c r="N56" i="541"/>
  <c r="M56" i="541"/>
  <c r="L56" i="541"/>
  <c r="K56" i="541"/>
  <c r="H56" i="541"/>
  <c r="R55" i="541"/>
  <c r="Q55" i="541"/>
  <c r="P55" i="541"/>
  <c r="N55" i="541"/>
  <c r="M55" i="541"/>
  <c r="L55" i="541"/>
  <c r="K55" i="541"/>
  <c r="J55" i="541"/>
  <c r="I55" i="541"/>
  <c r="G55" i="541"/>
  <c r="E55" i="541"/>
  <c r="AE54" i="541"/>
  <c r="Y54" i="541"/>
  <c r="AE53" i="541"/>
  <c r="Y53" i="541"/>
  <c r="H55" i="541" s="1"/>
  <c r="Q53" i="541"/>
  <c r="P53" i="541"/>
  <c r="O53" i="541"/>
  <c r="E53" i="541"/>
  <c r="Q52" i="541"/>
  <c r="E52" i="541"/>
  <c r="CA24" i="541"/>
  <c r="BZ24" i="541"/>
  <c r="Q19" i="541" s="1"/>
  <c r="Q21" i="541" s="1"/>
  <c r="Y52" i="541" s="1"/>
  <c r="W23" i="541"/>
  <c r="Q23" i="541"/>
  <c r="W22" i="541"/>
  <c r="Q22" i="541"/>
  <c r="W19" i="541"/>
  <c r="W21" i="541" s="1"/>
  <c r="Y93" i="541" s="1"/>
  <c r="I8" i="541"/>
  <c r="AI125" i="541" s="1"/>
  <c r="X2" i="541"/>
  <c r="V1" i="541"/>
  <c r="AY115" i="540"/>
  <c r="AU115" i="540"/>
  <c r="BC115" i="540" s="1"/>
  <c r="N115" i="540"/>
  <c r="N113" i="540"/>
  <c r="AY111" i="540"/>
  <c r="AY118" i="540" s="1"/>
  <c r="AU111" i="540"/>
  <c r="AU118" i="540" s="1"/>
  <c r="Z109" i="540"/>
  <c r="V109" i="540"/>
  <c r="T109" i="540"/>
  <c r="P109" i="540"/>
  <c r="Z108" i="540"/>
  <c r="V108" i="540"/>
  <c r="T108" i="540"/>
  <c r="P108" i="540"/>
  <c r="Z106" i="540"/>
  <c r="T106" i="540"/>
  <c r="AE100" i="540"/>
  <c r="AD100" i="540"/>
  <c r="AC100" i="540"/>
  <c r="M100" i="540"/>
  <c r="K100" i="540"/>
  <c r="J100" i="540"/>
  <c r="H100" i="540"/>
  <c r="G100" i="540"/>
  <c r="E100" i="540"/>
  <c r="D100" i="540"/>
  <c r="C100" i="540"/>
  <c r="H99" i="540"/>
  <c r="Q97" i="540"/>
  <c r="O97" i="540"/>
  <c r="N97" i="540"/>
  <c r="M97" i="540"/>
  <c r="L97" i="540"/>
  <c r="K97" i="540"/>
  <c r="H97" i="540"/>
  <c r="R96" i="540"/>
  <c r="Q96" i="540"/>
  <c r="P96" i="540"/>
  <c r="N96" i="540"/>
  <c r="M96" i="540"/>
  <c r="L96" i="540"/>
  <c r="K96" i="540"/>
  <c r="J96" i="540"/>
  <c r="I96" i="540"/>
  <c r="G96" i="540"/>
  <c r="AE95" i="540"/>
  <c r="Y95" i="540"/>
  <c r="AE94" i="540"/>
  <c r="Q94" i="540"/>
  <c r="P94" i="540"/>
  <c r="O94" i="540"/>
  <c r="E94" i="540"/>
  <c r="Q93" i="540"/>
  <c r="E93" i="540"/>
  <c r="BN79" i="540"/>
  <c r="BI79" i="540"/>
  <c r="BD79" i="540"/>
  <c r="AY79" i="540"/>
  <c r="BN77" i="540"/>
  <c r="BI77" i="540"/>
  <c r="BD77" i="540"/>
  <c r="AY77" i="540"/>
  <c r="BN75" i="540"/>
  <c r="BI75" i="540"/>
  <c r="BD75" i="540"/>
  <c r="AY75" i="540"/>
  <c r="BN73" i="540"/>
  <c r="BI73" i="540"/>
  <c r="BD73" i="540"/>
  <c r="AY73" i="540"/>
  <c r="AI66" i="540"/>
  <c r="Q66" i="540"/>
  <c r="AF65" i="540"/>
  <c r="X65" i="540"/>
  <c r="AF64" i="540"/>
  <c r="Y64" i="540"/>
  <c r="V62" i="540"/>
  <c r="AE59" i="540"/>
  <c r="AD59" i="540"/>
  <c r="AC59" i="540"/>
  <c r="L59" i="540"/>
  <c r="J59" i="540"/>
  <c r="I59" i="540"/>
  <c r="G59" i="540"/>
  <c r="F59" i="540"/>
  <c r="E59" i="540"/>
  <c r="D59" i="540"/>
  <c r="C59" i="540"/>
  <c r="G58" i="540"/>
  <c r="Q56" i="540"/>
  <c r="O56" i="540"/>
  <c r="N56" i="540"/>
  <c r="M56" i="540"/>
  <c r="L56" i="540"/>
  <c r="K56" i="540"/>
  <c r="R55" i="540"/>
  <c r="Q55" i="540"/>
  <c r="P55" i="540"/>
  <c r="N55" i="540"/>
  <c r="M55" i="540"/>
  <c r="L55" i="540"/>
  <c r="K55" i="540"/>
  <c r="J55" i="540"/>
  <c r="I55" i="540"/>
  <c r="G55" i="540"/>
  <c r="E55" i="540"/>
  <c r="AE54" i="540"/>
  <c r="AE53" i="540"/>
  <c r="Y53" i="540"/>
  <c r="H55" i="540" s="1"/>
  <c r="Q53" i="540"/>
  <c r="P53" i="540"/>
  <c r="O53" i="540"/>
  <c r="E53" i="540"/>
  <c r="Q52" i="540"/>
  <c r="E52" i="540"/>
  <c r="CA24" i="540"/>
  <c r="BZ24" i="540"/>
  <c r="Q19" i="540" s="1"/>
  <c r="Q21" i="540" s="1"/>
  <c r="Y52" i="540" s="1"/>
  <c r="W23" i="540"/>
  <c r="Y94" i="540" s="1"/>
  <c r="H96" i="540" s="1"/>
  <c r="Q23" i="540"/>
  <c r="W22" i="540"/>
  <c r="Q22" i="540"/>
  <c r="Y54" i="540" s="1"/>
  <c r="H56" i="540" s="1"/>
  <c r="W19" i="540"/>
  <c r="W21" i="540" s="1"/>
  <c r="Y93" i="540" s="1"/>
  <c r="I8" i="540"/>
  <c r="AI125" i="540" s="1"/>
  <c r="X2" i="540"/>
  <c r="X63" i="540" s="1"/>
  <c r="V1" i="540"/>
  <c r="AY115" i="539"/>
  <c r="AY118" i="539" s="1"/>
  <c r="AU115" i="539"/>
  <c r="BC115" i="539" s="1"/>
  <c r="N115" i="539"/>
  <c r="N113" i="539"/>
  <c r="AY111" i="539"/>
  <c r="AU111" i="539"/>
  <c r="AU118" i="539" s="1"/>
  <c r="Z109" i="539"/>
  <c r="V109" i="539"/>
  <c r="T109" i="539"/>
  <c r="P109" i="539"/>
  <c r="Z108" i="539"/>
  <c r="V108" i="539"/>
  <c r="T108" i="539"/>
  <c r="P108" i="539"/>
  <c r="Z106" i="539"/>
  <c r="T106" i="539"/>
  <c r="AE100" i="539"/>
  <c r="AD100" i="539"/>
  <c r="AC100" i="539"/>
  <c r="M100" i="539"/>
  <c r="K100" i="539"/>
  <c r="J100" i="539"/>
  <c r="H100" i="539"/>
  <c r="G100" i="539"/>
  <c r="E100" i="539"/>
  <c r="D100" i="539"/>
  <c r="C100" i="539"/>
  <c r="H99" i="539"/>
  <c r="Q97" i="539"/>
  <c r="O97" i="539"/>
  <c r="N97" i="539"/>
  <c r="M97" i="539"/>
  <c r="L97" i="539"/>
  <c r="K97" i="539"/>
  <c r="H97" i="539"/>
  <c r="R96" i="539"/>
  <c r="Q96" i="539"/>
  <c r="P96" i="539"/>
  <c r="N96" i="539"/>
  <c r="M96" i="539"/>
  <c r="L96" i="539"/>
  <c r="K96" i="539"/>
  <c r="J96" i="539"/>
  <c r="I96" i="539"/>
  <c r="G96" i="539"/>
  <c r="AE95" i="539"/>
  <c r="Y95" i="539"/>
  <c r="AE94" i="539"/>
  <c r="Y94" i="539"/>
  <c r="H96" i="539" s="1"/>
  <c r="Q94" i="539"/>
  <c r="P94" i="539"/>
  <c r="O94" i="539"/>
  <c r="E94" i="539"/>
  <c r="Q93" i="539"/>
  <c r="E93" i="539"/>
  <c r="BN79" i="539"/>
  <c r="BI79" i="539"/>
  <c r="BD79" i="539"/>
  <c r="AY79" i="539"/>
  <c r="BN77" i="539"/>
  <c r="BI77" i="539"/>
  <c r="BD77" i="539"/>
  <c r="AY77" i="539"/>
  <c r="BN75" i="539"/>
  <c r="BI75" i="539"/>
  <c r="BD75" i="539"/>
  <c r="AY75" i="539"/>
  <c r="BN73" i="539"/>
  <c r="BI73" i="539"/>
  <c r="BD73" i="539"/>
  <c r="AY73" i="539"/>
  <c r="AI66" i="539"/>
  <c r="Q66" i="539"/>
  <c r="AF65" i="539"/>
  <c r="X65" i="539"/>
  <c r="AF64" i="539"/>
  <c r="Y64" i="539"/>
  <c r="V62" i="539"/>
  <c r="AE59" i="539"/>
  <c r="AD59" i="539"/>
  <c r="AC59" i="539"/>
  <c r="L59" i="539"/>
  <c r="J59" i="539"/>
  <c r="I59" i="539"/>
  <c r="G59" i="539"/>
  <c r="F59" i="539"/>
  <c r="E59" i="539"/>
  <c r="D59" i="539"/>
  <c r="C59" i="539"/>
  <c r="G58" i="539"/>
  <c r="Q56" i="539"/>
  <c r="O56" i="539"/>
  <c r="N56" i="539"/>
  <c r="M56" i="539"/>
  <c r="L56" i="539"/>
  <c r="K56" i="539"/>
  <c r="F56" i="539"/>
  <c r="R55" i="539"/>
  <c r="Q55" i="539"/>
  <c r="P55" i="539"/>
  <c r="N55" i="539"/>
  <c r="M55" i="539"/>
  <c r="L55" i="539"/>
  <c r="K55" i="539"/>
  <c r="J55" i="539"/>
  <c r="I55" i="539"/>
  <c r="G55" i="539"/>
  <c r="E55" i="539"/>
  <c r="AE54" i="539"/>
  <c r="AE53" i="539"/>
  <c r="Y53" i="539"/>
  <c r="H55" i="539" s="1"/>
  <c r="Q53" i="539"/>
  <c r="P53" i="539"/>
  <c r="O53" i="539"/>
  <c r="E53" i="539"/>
  <c r="Y52" i="539"/>
  <c r="F55" i="539" s="1"/>
  <c r="Q52" i="539"/>
  <c r="E52" i="539"/>
  <c r="CA24" i="539"/>
  <c r="W21" i="539" s="1"/>
  <c r="Y93" i="539" s="1"/>
  <c r="BZ24" i="539"/>
  <c r="W23" i="539"/>
  <c r="Q23" i="539"/>
  <c r="W22" i="539"/>
  <c r="Q22" i="539"/>
  <c r="Y54" i="539" s="1"/>
  <c r="H56" i="539" s="1"/>
  <c r="Q21" i="539"/>
  <c r="Q19" i="539"/>
  <c r="I8" i="539"/>
  <c r="AI125" i="539" s="1"/>
  <c r="X2" i="539"/>
  <c r="X63" i="539" s="1"/>
  <c r="V1" i="539"/>
  <c r="AY115" i="538"/>
  <c r="AU115" i="538"/>
  <c r="BC115" i="538" s="1"/>
  <c r="N115" i="538"/>
  <c r="N113" i="538"/>
  <c r="AY111" i="538"/>
  <c r="AY118" i="538" s="1"/>
  <c r="AU111" i="538"/>
  <c r="AU118" i="538" s="1"/>
  <c r="Z109" i="538"/>
  <c r="V109" i="538"/>
  <c r="T109" i="538"/>
  <c r="P109" i="538"/>
  <c r="Z108" i="538"/>
  <c r="V108" i="538"/>
  <c r="T108" i="538"/>
  <c r="P108" i="538"/>
  <c r="Z106" i="538"/>
  <c r="T106" i="538"/>
  <c r="AE100" i="538"/>
  <c r="AD100" i="538"/>
  <c r="AC100" i="538"/>
  <c r="M100" i="538"/>
  <c r="K100" i="538"/>
  <c r="J100" i="538"/>
  <c r="H100" i="538"/>
  <c r="G100" i="538"/>
  <c r="E100" i="538"/>
  <c r="D100" i="538"/>
  <c r="C100" i="538"/>
  <c r="H99" i="538"/>
  <c r="Q97" i="538"/>
  <c r="O97" i="538"/>
  <c r="N97" i="538"/>
  <c r="M97" i="538"/>
  <c r="L97" i="538"/>
  <c r="K97" i="538"/>
  <c r="H97" i="538"/>
  <c r="R96" i="538"/>
  <c r="Q96" i="538"/>
  <c r="P96" i="538"/>
  <c r="N96" i="538"/>
  <c r="M96" i="538"/>
  <c r="L96" i="538"/>
  <c r="K96" i="538"/>
  <c r="J96" i="538"/>
  <c r="I96" i="538"/>
  <c r="G96" i="538"/>
  <c r="AE95" i="538"/>
  <c r="Y95" i="538"/>
  <c r="AE94" i="538"/>
  <c r="Y94" i="538"/>
  <c r="H96" i="538" s="1"/>
  <c r="Q94" i="538"/>
  <c r="P94" i="538"/>
  <c r="O94" i="538"/>
  <c r="E94" i="538"/>
  <c r="Y93" i="538"/>
  <c r="F97" i="538" s="1"/>
  <c r="Q93" i="538"/>
  <c r="E93" i="538"/>
  <c r="BN79" i="538"/>
  <c r="BI79" i="538"/>
  <c r="BD79" i="538"/>
  <c r="AY79" i="538"/>
  <c r="BN77" i="538"/>
  <c r="BI77" i="538"/>
  <c r="BD77" i="538"/>
  <c r="AY77" i="538"/>
  <c r="BN75" i="538"/>
  <c r="BI75" i="538"/>
  <c r="BD75" i="538"/>
  <c r="AY75" i="538"/>
  <c r="BN73" i="538"/>
  <c r="BI73" i="538"/>
  <c r="BD73" i="538"/>
  <c r="AY73" i="538"/>
  <c r="AI66" i="538"/>
  <c r="Q66" i="538"/>
  <c r="AF65" i="538"/>
  <c r="X65" i="538"/>
  <c r="AF64" i="538"/>
  <c r="Y64" i="538"/>
  <c r="V62" i="538"/>
  <c r="AE59" i="538"/>
  <c r="AD59" i="538"/>
  <c r="AC59" i="538"/>
  <c r="L59" i="538"/>
  <c r="J59" i="538"/>
  <c r="I59" i="538"/>
  <c r="G59" i="538"/>
  <c r="F59" i="538"/>
  <c r="E59" i="538"/>
  <c r="D59" i="538"/>
  <c r="C59" i="538"/>
  <c r="G58" i="538"/>
  <c r="Q56" i="538"/>
  <c r="O56" i="538"/>
  <c r="N56" i="538"/>
  <c r="M56" i="538"/>
  <c r="L56" i="538"/>
  <c r="K56" i="538"/>
  <c r="H56" i="538"/>
  <c r="R55" i="538"/>
  <c r="Q55" i="538"/>
  <c r="P55" i="538"/>
  <c r="N55" i="538"/>
  <c r="M55" i="538"/>
  <c r="L55" i="538"/>
  <c r="K55" i="538"/>
  <c r="J55" i="538"/>
  <c r="I55" i="538"/>
  <c r="G55" i="538"/>
  <c r="E55" i="538"/>
  <c r="AE54" i="538"/>
  <c r="Y54" i="538"/>
  <c r="AE53" i="538"/>
  <c r="Y53" i="538"/>
  <c r="H55" i="538" s="1"/>
  <c r="Q53" i="538"/>
  <c r="P53" i="538"/>
  <c r="O53" i="538"/>
  <c r="E53" i="538"/>
  <c r="Q52" i="538"/>
  <c r="E52" i="538"/>
  <c r="CA24" i="538"/>
  <c r="BZ24" i="538"/>
  <c r="Q21" i="538" s="1"/>
  <c r="Y52" i="538" s="1"/>
  <c r="W23" i="538"/>
  <c r="Q23" i="538"/>
  <c r="W22" i="538"/>
  <c r="Q22" i="538"/>
  <c r="W21" i="538"/>
  <c r="W19" i="538"/>
  <c r="I8" i="538"/>
  <c r="AI125" i="538" s="1"/>
  <c r="X2" i="538"/>
  <c r="X63" i="538" s="1"/>
  <c r="V1" i="538"/>
  <c r="AY115" i="537"/>
  <c r="AU115" i="537"/>
  <c r="BC115" i="537" s="1"/>
  <c r="N115" i="537"/>
  <c r="N113" i="537"/>
  <c r="AY111" i="537"/>
  <c r="AY118" i="537" s="1"/>
  <c r="AU111" i="537"/>
  <c r="AU118" i="537" s="1"/>
  <c r="Z109" i="537"/>
  <c r="V109" i="537"/>
  <c r="T109" i="537"/>
  <c r="P109" i="537"/>
  <c r="Z108" i="537"/>
  <c r="V108" i="537"/>
  <c r="T108" i="537"/>
  <c r="P108" i="537"/>
  <c r="Z106" i="537"/>
  <c r="T106" i="537"/>
  <c r="AE100" i="537"/>
  <c r="AD100" i="537"/>
  <c r="AC100" i="537"/>
  <c r="M100" i="537"/>
  <c r="K100" i="537"/>
  <c r="J100" i="537"/>
  <c r="H100" i="537"/>
  <c r="G100" i="537"/>
  <c r="E100" i="537"/>
  <c r="D100" i="537"/>
  <c r="C100" i="537"/>
  <c r="H99" i="537"/>
  <c r="Q97" i="537"/>
  <c r="O97" i="537"/>
  <c r="N97" i="537"/>
  <c r="M97" i="537"/>
  <c r="L97" i="537"/>
  <c r="K97" i="537"/>
  <c r="H97" i="537"/>
  <c r="R96" i="537"/>
  <c r="Q96" i="537"/>
  <c r="P96" i="537"/>
  <c r="N96" i="537"/>
  <c r="M96" i="537"/>
  <c r="L96" i="537"/>
  <c r="K96" i="537"/>
  <c r="J96" i="537"/>
  <c r="I96" i="537"/>
  <c r="H96" i="537"/>
  <c r="G96" i="537"/>
  <c r="AE95" i="537"/>
  <c r="Y95" i="537"/>
  <c r="AE94" i="537"/>
  <c r="Y94" i="537"/>
  <c r="Q94" i="537"/>
  <c r="P94" i="537"/>
  <c r="O94" i="537"/>
  <c r="E94" i="537"/>
  <c r="Q93" i="537"/>
  <c r="E93" i="537"/>
  <c r="BN79" i="537"/>
  <c r="BI79" i="537"/>
  <c r="BD79" i="537"/>
  <c r="AY79" i="537"/>
  <c r="BN77" i="537"/>
  <c r="BI77" i="537"/>
  <c r="BD77" i="537"/>
  <c r="AY77" i="537"/>
  <c r="BN75" i="537"/>
  <c r="BI75" i="537"/>
  <c r="BD75" i="537"/>
  <c r="AY75" i="537"/>
  <c r="BN73" i="537"/>
  <c r="BI73" i="537"/>
  <c r="BD73" i="537"/>
  <c r="AY73" i="537"/>
  <c r="AI66" i="537"/>
  <c r="Q66" i="537"/>
  <c r="AF65" i="537"/>
  <c r="X65" i="537"/>
  <c r="AF64" i="537"/>
  <c r="Y64" i="537"/>
  <c r="V62" i="537"/>
  <c r="AE59" i="537"/>
  <c r="AD59" i="537"/>
  <c r="AC59" i="537"/>
  <c r="L59" i="537"/>
  <c r="J59" i="537"/>
  <c r="I59" i="537"/>
  <c r="G59" i="537"/>
  <c r="F59" i="537"/>
  <c r="E59" i="537"/>
  <c r="D59" i="537"/>
  <c r="C59" i="537"/>
  <c r="G58" i="537"/>
  <c r="Q56" i="537"/>
  <c r="O56" i="537"/>
  <c r="N56" i="537"/>
  <c r="M56" i="537"/>
  <c r="L56" i="537"/>
  <c r="K56" i="537"/>
  <c r="H56" i="537"/>
  <c r="R55" i="537"/>
  <c r="Q55" i="537"/>
  <c r="P55" i="537"/>
  <c r="N55" i="537"/>
  <c r="M55" i="537"/>
  <c r="L55" i="537"/>
  <c r="K55" i="537"/>
  <c r="J55" i="537"/>
  <c r="I55" i="537"/>
  <c r="G55" i="537"/>
  <c r="E55" i="537"/>
  <c r="AE54" i="537"/>
  <c r="Y54" i="537"/>
  <c r="AE53" i="537"/>
  <c r="Y53" i="537"/>
  <c r="H55" i="537" s="1"/>
  <c r="Q53" i="537"/>
  <c r="P53" i="537"/>
  <c r="O53" i="537"/>
  <c r="E53" i="537"/>
  <c r="Q52" i="537"/>
  <c r="E52" i="537"/>
  <c r="CA24" i="537"/>
  <c r="BZ24" i="537"/>
  <c r="W23" i="537"/>
  <c r="Q23" i="537"/>
  <c r="W22" i="537"/>
  <c r="Q22" i="537"/>
  <c r="W19" i="537"/>
  <c r="W21" i="537" s="1"/>
  <c r="Y93" i="537" s="1"/>
  <c r="Q19" i="537"/>
  <c r="Q21" i="537" s="1"/>
  <c r="Y52" i="537" s="1"/>
  <c r="I8" i="537"/>
  <c r="AI125" i="537" s="1"/>
  <c r="X2" i="537"/>
  <c r="X63" i="537" s="1"/>
  <c r="V1" i="537"/>
  <c r="AY115" i="536"/>
  <c r="BC115" i="536" s="1"/>
  <c r="AU115" i="536"/>
  <c r="N115" i="536"/>
  <c r="N113" i="536"/>
  <c r="AY111" i="536"/>
  <c r="AY118" i="536" s="1"/>
  <c r="AU111" i="536"/>
  <c r="AU118" i="536" s="1"/>
  <c r="Z109" i="536"/>
  <c r="V109" i="536"/>
  <c r="T109" i="536"/>
  <c r="P109" i="536"/>
  <c r="Z108" i="536"/>
  <c r="V108" i="536"/>
  <c r="T108" i="536"/>
  <c r="P108" i="536"/>
  <c r="Z106" i="536"/>
  <c r="T106" i="536"/>
  <c r="AE100" i="536"/>
  <c r="AD100" i="536"/>
  <c r="AC100" i="536"/>
  <c r="M100" i="536"/>
  <c r="K100" i="536"/>
  <c r="J100" i="536"/>
  <c r="H100" i="536"/>
  <c r="G100" i="536"/>
  <c r="E100" i="536"/>
  <c r="D100" i="536"/>
  <c r="C100" i="536"/>
  <c r="H99" i="536"/>
  <c r="Q97" i="536"/>
  <c r="O97" i="536"/>
  <c r="N97" i="536"/>
  <c r="M97" i="536"/>
  <c r="L97" i="536"/>
  <c r="K97" i="536"/>
  <c r="H97" i="536"/>
  <c r="R96" i="536"/>
  <c r="Q96" i="536"/>
  <c r="P96" i="536"/>
  <c r="N96" i="536"/>
  <c r="M96" i="536"/>
  <c r="L96" i="536"/>
  <c r="K96" i="536"/>
  <c r="J96" i="536"/>
  <c r="I96" i="536"/>
  <c r="G96" i="536"/>
  <c r="AE95" i="536"/>
  <c r="Y95" i="536"/>
  <c r="AE94" i="536"/>
  <c r="Y94" i="536"/>
  <c r="H96" i="536" s="1"/>
  <c r="Q94" i="536"/>
  <c r="P94" i="536"/>
  <c r="O94" i="536"/>
  <c r="E94" i="536"/>
  <c r="Y93" i="536"/>
  <c r="F97" i="536" s="1"/>
  <c r="Q93" i="536"/>
  <c r="E93" i="536"/>
  <c r="BN79" i="536"/>
  <c r="BI79" i="536"/>
  <c r="BD79" i="536"/>
  <c r="AY79" i="536"/>
  <c r="BN77" i="536"/>
  <c r="BI77" i="536"/>
  <c r="BD77" i="536"/>
  <c r="AY77" i="536"/>
  <c r="BN75" i="536"/>
  <c r="BI75" i="536"/>
  <c r="BD75" i="536"/>
  <c r="AY75" i="536"/>
  <c r="BN73" i="536"/>
  <c r="BI73" i="536"/>
  <c r="BD73" i="536"/>
  <c r="AY73" i="536"/>
  <c r="AI66" i="536"/>
  <c r="Q66" i="536"/>
  <c r="AF65" i="536"/>
  <c r="X65" i="536"/>
  <c r="AF64" i="536"/>
  <c r="Y64" i="536"/>
  <c r="X63" i="536"/>
  <c r="V62" i="536"/>
  <c r="AE59" i="536"/>
  <c r="AD59" i="536"/>
  <c r="AC59" i="536"/>
  <c r="L59" i="536"/>
  <c r="J59" i="536"/>
  <c r="I59" i="536"/>
  <c r="G59" i="536"/>
  <c r="F59" i="536"/>
  <c r="E59" i="536"/>
  <c r="D59" i="536"/>
  <c r="C59" i="536"/>
  <c r="G58" i="536"/>
  <c r="Q56" i="536"/>
  <c r="O56" i="536"/>
  <c r="N56" i="536"/>
  <c r="M56" i="536"/>
  <c r="L56" i="536"/>
  <c r="K56" i="536"/>
  <c r="R55" i="536"/>
  <c r="Q55" i="536"/>
  <c r="P55" i="536"/>
  <c r="N55" i="536"/>
  <c r="M55" i="536"/>
  <c r="L55" i="536"/>
  <c r="K55" i="536"/>
  <c r="J55" i="536"/>
  <c r="I55" i="536"/>
  <c r="G55" i="536"/>
  <c r="E55" i="536"/>
  <c r="AE54" i="536"/>
  <c r="AE53" i="536"/>
  <c r="Y53" i="536"/>
  <c r="H55" i="536" s="1"/>
  <c r="Q53" i="536"/>
  <c r="P53" i="536"/>
  <c r="O53" i="536"/>
  <c r="E53" i="536"/>
  <c r="Q52" i="536"/>
  <c r="E52" i="536"/>
  <c r="CA24" i="536"/>
  <c r="BZ24" i="536"/>
  <c r="W23" i="536"/>
  <c r="Q23" i="536"/>
  <c r="W22" i="536"/>
  <c r="Q22" i="536"/>
  <c r="Y54" i="536" s="1"/>
  <c r="H56" i="536" s="1"/>
  <c r="W21" i="536"/>
  <c r="W19" i="536"/>
  <c r="Q19" i="536"/>
  <c r="Q21" i="536" s="1"/>
  <c r="Y52" i="536" s="1"/>
  <c r="I8" i="536"/>
  <c r="AI125" i="536" s="1"/>
  <c r="X2" i="536"/>
  <c r="V1" i="536"/>
  <c r="AY115" i="535"/>
  <c r="BC115" i="535" s="1"/>
  <c r="AU115" i="535"/>
  <c r="N115" i="535"/>
  <c r="N113" i="535"/>
  <c r="AY111" i="535"/>
  <c r="AY118" i="535" s="1"/>
  <c r="AU111" i="535"/>
  <c r="AU118" i="535" s="1"/>
  <c r="Z109" i="535"/>
  <c r="V109" i="535"/>
  <c r="T109" i="535"/>
  <c r="P109" i="535"/>
  <c r="Z108" i="535"/>
  <c r="V108" i="535"/>
  <c r="T108" i="535"/>
  <c r="P108" i="535"/>
  <c r="Z106" i="535"/>
  <c r="T106" i="535"/>
  <c r="AE100" i="535"/>
  <c r="AD100" i="535"/>
  <c r="AC100" i="535"/>
  <c r="M100" i="535"/>
  <c r="K100" i="535"/>
  <c r="J100" i="535"/>
  <c r="H100" i="535"/>
  <c r="G100" i="535"/>
  <c r="E100" i="535"/>
  <c r="D100" i="535"/>
  <c r="C100" i="535"/>
  <c r="H99" i="535"/>
  <c r="Q97" i="535"/>
  <c r="O97" i="535"/>
  <c r="N97" i="535"/>
  <c r="M97" i="535"/>
  <c r="L97" i="535"/>
  <c r="K97" i="535"/>
  <c r="H97" i="535"/>
  <c r="R96" i="535"/>
  <c r="Q96" i="535"/>
  <c r="P96" i="535"/>
  <c r="N96" i="535"/>
  <c r="M96" i="535"/>
  <c r="L96" i="535"/>
  <c r="K96" i="535"/>
  <c r="J96" i="535"/>
  <c r="I96" i="535"/>
  <c r="G96" i="535"/>
  <c r="AE95" i="535"/>
  <c r="Y95" i="535"/>
  <c r="AE94" i="535"/>
  <c r="Y94" i="535"/>
  <c r="H96" i="535" s="1"/>
  <c r="Q94" i="535"/>
  <c r="P94" i="535"/>
  <c r="O94" i="535"/>
  <c r="E94" i="535"/>
  <c r="Q93" i="535"/>
  <c r="E93" i="535"/>
  <c r="BN79" i="535"/>
  <c r="BI79" i="535"/>
  <c r="BD79" i="535"/>
  <c r="AY79" i="535"/>
  <c r="BN77" i="535"/>
  <c r="BI77" i="535"/>
  <c r="BD77" i="535"/>
  <c r="AY77" i="535"/>
  <c r="BN75" i="535"/>
  <c r="BI75" i="535"/>
  <c r="BD75" i="535"/>
  <c r="AY75" i="535"/>
  <c r="BN73" i="535"/>
  <c r="BI73" i="535"/>
  <c r="BD73" i="535"/>
  <c r="AY73" i="535"/>
  <c r="AI66" i="535"/>
  <c r="Q66" i="535"/>
  <c r="AF65" i="535"/>
  <c r="X65" i="535"/>
  <c r="AF64" i="535"/>
  <c r="Y64" i="535"/>
  <c r="V62" i="535"/>
  <c r="AE59" i="535"/>
  <c r="AD59" i="535"/>
  <c r="AC59" i="535"/>
  <c r="L59" i="535"/>
  <c r="J59" i="535"/>
  <c r="I59" i="535"/>
  <c r="G59" i="535"/>
  <c r="F59" i="535"/>
  <c r="E59" i="535"/>
  <c r="D59" i="535"/>
  <c r="C59" i="535"/>
  <c r="G58" i="535"/>
  <c r="Q56" i="535"/>
  <c r="O56" i="535"/>
  <c r="N56" i="535"/>
  <c r="M56" i="535"/>
  <c r="L56" i="535"/>
  <c r="K56" i="535"/>
  <c r="R55" i="535"/>
  <c r="Q55" i="535"/>
  <c r="P55" i="535"/>
  <c r="N55" i="535"/>
  <c r="M55" i="535"/>
  <c r="L55" i="535"/>
  <c r="K55" i="535"/>
  <c r="J55" i="535"/>
  <c r="I55" i="535"/>
  <c r="G55" i="535"/>
  <c r="E55" i="535"/>
  <c r="AE54" i="535"/>
  <c r="AE53" i="535"/>
  <c r="Y53" i="535"/>
  <c r="H55" i="535" s="1"/>
  <c r="Q53" i="535"/>
  <c r="P53" i="535"/>
  <c r="O53" i="535"/>
  <c r="E53" i="535"/>
  <c r="Q52" i="535"/>
  <c r="E52" i="535"/>
  <c r="CA24" i="535"/>
  <c r="BZ24" i="535"/>
  <c r="W23" i="535"/>
  <c r="Q23" i="535"/>
  <c r="W22" i="535"/>
  <c r="Q22" i="535"/>
  <c r="Y54" i="535" s="1"/>
  <c r="H56" i="535" s="1"/>
  <c r="W19" i="535"/>
  <c r="W21" i="535" s="1"/>
  <c r="Y93" i="535" s="1"/>
  <c r="Q19" i="535"/>
  <c r="Q21" i="535" s="1"/>
  <c r="Y52" i="535" s="1"/>
  <c r="I8" i="535"/>
  <c r="AI125" i="535" s="1"/>
  <c r="X2" i="535"/>
  <c r="X63" i="535" s="1"/>
  <c r="V1" i="535"/>
  <c r="BC115" i="534"/>
  <c r="AY115" i="534"/>
  <c r="AU115" i="534"/>
  <c r="N115" i="534"/>
  <c r="N113" i="534"/>
  <c r="AY111" i="534"/>
  <c r="AY118" i="534" s="1"/>
  <c r="AU111" i="534"/>
  <c r="AU118" i="534" s="1"/>
  <c r="Z109" i="534"/>
  <c r="V109" i="534"/>
  <c r="T109" i="534"/>
  <c r="P109" i="534"/>
  <c r="Z108" i="534"/>
  <c r="V108" i="534"/>
  <c r="T108" i="534"/>
  <c r="P108" i="534"/>
  <c r="Z106" i="534"/>
  <c r="T106" i="534"/>
  <c r="AE100" i="534"/>
  <c r="AD100" i="534"/>
  <c r="AC100" i="534"/>
  <c r="M100" i="534"/>
  <c r="K100" i="534"/>
  <c r="J100" i="534"/>
  <c r="H100" i="534"/>
  <c r="G100" i="534"/>
  <c r="E100" i="534"/>
  <c r="D100" i="534"/>
  <c r="C100" i="534"/>
  <c r="H99" i="534"/>
  <c r="Q97" i="534"/>
  <c r="O97" i="534"/>
  <c r="N97" i="534"/>
  <c r="M97" i="534"/>
  <c r="L97" i="534"/>
  <c r="K97" i="534"/>
  <c r="H97" i="534"/>
  <c r="R96" i="534"/>
  <c r="Q96" i="534"/>
  <c r="P96" i="534"/>
  <c r="N96" i="534"/>
  <c r="M96" i="534"/>
  <c r="L96" i="534"/>
  <c r="K96" i="534"/>
  <c r="J96" i="534"/>
  <c r="I96" i="534"/>
  <c r="G96" i="534"/>
  <c r="AE95" i="534"/>
  <c r="Y95" i="534"/>
  <c r="AE94" i="534"/>
  <c r="Y94" i="534"/>
  <c r="H96" i="534" s="1"/>
  <c r="Q94" i="534"/>
  <c r="P94" i="534"/>
  <c r="O94" i="534"/>
  <c r="E94" i="534"/>
  <c r="Q93" i="534"/>
  <c r="E93" i="534"/>
  <c r="BN79" i="534"/>
  <c r="BI79" i="534"/>
  <c r="BD79" i="534"/>
  <c r="AY79" i="534"/>
  <c r="BN77" i="534"/>
  <c r="BI77" i="534"/>
  <c r="BD77" i="534"/>
  <c r="AY77" i="534"/>
  <c r="BN75" i="534"/>
  <c r="BI75" i="534"/>
  <c r="BD75" i="534"/>
  <c r="AY75" i="534"/>
  <c r="BN73" i="534"/>
  <c r="BI73" i="534"/>
  <c r="BD73" i="534"/>
  <c r="AY73" i="534"/>
  <c r="AI66" i="534"/>
  <c r="Q66" i="534"/>
  <c r="AF65" i="534"/>
  <c r="X65" i="534"/>
  <c r="AF64" i="534"/>
  <c r="Y64" i="534"/>
  <c r="X63" i="534"/>
  <c r="V62" i="534"/>
  <c r="AE59" i="534"/>
  <c r="AD59" i="534"/>
  <c r="AC59" i="534"/>
  <c r="L59" i="534"/>
  <c r="J59" i="534"/>
  <c r="I59" i="534"/>
  <c r="G59" i="534"/>
  <c r="F59" i="534"/>
  <c r="E59" i="534"/>
  <c r="D59" i="534"/>
  <c r="C59" i="534"/>
  <c r="G58" i="534"/>
  <c r="Q56" i="534"/>
  <c r="O56" i="534"/>
  <c r="N56" i="534"/>
  <c r="M56" i="534"/>
  <c r="L56" i="534"/>
  <c r="K56" i="534"/>
  <c r="R55" i="534"/>
  <c r="Q55" i="534"/>
  <c r="P55" i="534"/>
  <c r="N55" i="534"/>
  <c r="M55" i="534"/>
  <c r="L55" i="534"/>
  <c r="K55" i="534"/>
  <c r="J55" i="534"/>
  <c r="I55" i="534"/>
  <c r="G55" i="534"/>
  <c r="E55" i="534"/>
  <c r="AE54" i="534"/>
  <c r="AE53" i="534"/>
  <c r="Y53" i="534"/>
  <c r="H55" i="534" s="1"/>
  <c r="Q53" i="534"/>
  <c r="P53" i="534"/>
  <c r="O53" i="534"/>
  <c r="E53" i="534"/>
  <c r="Q52" i="534"/>
  <c r="E52" i="534"/>
  <c r="CA24" i="534"/>
  <c r="W21" i="534" s="1"/>
  <c r="Y93" i="534" s="1"/>
  <c r="BZ24" i="534"/>
  <c r="Q21" i="534" s="1"/>
  <c r="Y52" i="534" s="1"/>
  <c r="W23" i="534"/>
  <c r="Q23" i="534"/>
  <c r="W22" i="534"/>
  <c r="Q22" i="534"/>
  <c r="Y54" i="534" s="1"/>
  <c r="H56" i="534" s="1"/>
  <c r="I8" i="534"/>
  <c r="AI125" i="534" s="1"/>
  <c r="X2" i="534"/>
  <c r="V1" i="534"/>
  <c r="AY115" i="533"/>
  <c r="AU115" i="533"/>
  <c r="BC115" i="533" s="1"/>
  <c r="N115" i="533"/>
  <c r="N113" i="533"/>
  <c r="AY111" i="533"/>
  <c r="AY118" i="533" s="1"/>
  <c r="AU111" i="533"/>
  <c r="AU118" i="533" s="1"/>
  <c r="Z109" i="533"/>
  <c r="V109" i="533"/>
  <c r="T109" i="533"/>
  <c r="P109" i="533"/>
  <c r="Z108" i="533"/>
  <c r="V108" i="533"/>
  <c r="T108" i="533"/>
  <c r="P108" i="533"/>
  <c r="Z106" i="533"/>
  <c r="T106" i="533"/>
  <c r="AE100" i="533"/>
  <c r="AD100" i="533"/>
  <c r="AC100" i="533"/>
  <c r="M100" i="533"/>
  <c r="K100" i="533"/>
  <c r="J100" i="533"/>
  <c r="H100" i="533"/>
  <c r="G100" i="533"/>
  <c r="E100" i="533"/>
  <c r="D100" i="533"/>
  <c r="C100" i="533"/>
  <c r="H99" i="533"/>
  <c r="Q97" i="533"/>
  <c r="O97" i="533"/>
  <c r="N97" i="533"/>
  <c r="M97" i="533"/>
  <c r="L97" i="533"/>
  <c r="K97" i="533"/>
  <c r="H97" i="533"/>
  <c r="R96" i="533"/>
  <c r="Q96" i="533"/>
  <c r="P96" i="533"/>
  <c r="N96" i="533"/>
  <c r="M96" i="533"/>
  <c r="L96" i="533"/>
  <c r="K96" i="533"/>
  <c r="J96" i="533"/>
  <c r="I96" i="533"/>
  <c r="G96" i="533"/>
  <c r="AE95" i="533"/>
  <c r="Y95" i="533"/>
  <c r="AE94" i="533"/>
  <c r="Y94" i="533"/>
  <c r="H96" i="533" s="1"/>
  <c r="Q94" i="533"/>
  <c r="P94" i="533"/>
  <c r="O94" i="533"/>
  <c r="E94" i="533"/>
  <c r="Q93" i="533"/>
  <c r="E93" i="533"/>
  <c r="BN79" i="533"/>
  <c r="BI79" i="533"/>
  <c r="BD79" i="533"/>
  <c r="AY79" i="533"/>
  <c r="BN77" i="533"/>
  <c r="BI77" i="533"/>
  <c r="BD77" i="533"/>
  <c r="AY77" i="533"/>
  <c r="BN75" i="533"/>
  <c r="BI75" i="533"/>
  <c r="BD75" i="533"/>
  <c r="AY75" i="533"/>
  <c r="BN73" i="533"/>
  <c r="BI73" i="533"/>
  <c r="BD73" i="533"/>
  <c r="AY73" i="533"/>
  <c r="AI66" i="533"/>
  <c r="Q66" i="533"/>
  <c r="AF65" i="533"/>
  <c r="X65" i="533"/>
  <c r="AF64" i="533"/>
  <c r="Y64" i="533"/>
  <c r="X63" i="533"/>
  <c r="V62" i="533"/>
  <c r="AE59" i="533"/>
  <c r="AD59" i="533"/>
  <c r="AC59" i="533"/>
  <c r="L59" i="533"/>
  <c r="J59" i="533"/>
  <c r="I59" i="533"/>
  <c r="G59" i="533"/>
  <c r="F59" i="533"/>
  <c r="E59" i="533"/>
  <c r="D59" i="533"/>
  <c r="C59" i="533"/>
  <c r="G58" i="533"/>
  <c r="Q56" i="533"/>
  <c r="O56" i="533"/>
  <c r="N56" i="533"/>
  <c r="M56" i="533"/>
  <c r="L56" i="533"/>
  <c r="K56" i="533"/>
  <c r="H56" i="533"/>
  <c r="R55" i="533"/>
  <c r="Q55" i="533"/>
  <c r="P55" i="533"/>
  <c r="N55" i="533"/>
  <c r="M55" i="533"/>
  <c r="L55" i="533"/>
  <c r="K55" i="533"/>
  <c r="J55" i="533"/>
  <c r="I55" i="533"/>
  <c r="G55" i="533"/>
  <c r="E55" i="533"/>
  <c r="AE54" i="533"/>
  <c r="Y54" i="533"/>
  <c r="AE53" i="533"/>
  <c r="Y53" i="533"/>
  <c r="H55" i="533" s="1"/>
  <c r="Q53" i="533"/>
  <c r="P53" i="533"/>
  <c r="O53" i="533"/>
  <c r="E53" i="533"/>
  <c r="Q52" i="533"/>
  <c r="E52" i="533"/>
  <c r="CA24" i="533"/>
  <c r="BZ24" i="533"/>
  <c r="W23" i="533"/>
  <c r="Q23" i="533"/>
  <c r="W22" i="533"/>
  <c r="Q22" i="533"/>
  <c r="W19" i="533"/>
  <c r="W21" i="533" s="1"/>
  <c r="Y93" i="533" s="1"/>
  <c r="Q19" i="533"/>
  <c r="Q21" i="533" s="1"/>
  <c r="Y52" i="533" s="1"/>
  <c r="I8" i="533"/>
  <c r="AI125" i="533" s="1"/>
  <c r="X2" i="533"/>
  <c r="V1" i="533"/>
  <c r="BC115" i="532"/>
  <c r="AY115" i="532"/>
  <c r="AU115" i="532"/>
  <c r="N115" i="532"/>
  <c r="N113" i="532"/>
  <c r="AY111" i="532"/>
  <c r="AY118" i="532" s="1"/>
  <c r="AU111" i="532"/>
  <c r="AU118" i="532" s="1"/>
  <c r="Z109" i="532"/>
  <c r="V109" i="532"/>
  <c r="T109" i="532"/>
  <c r="P109" i="532"/>
  <c r="Z108" i="532"/>
  <c r="V108" i="532"/>
  <c r="T108" i="532"/>
  <c r="P108" i="532"/>
  <c r="Z106" i="532"/>
  <c r="T106" i="532"/>
  <c r="AE100" i="532"/>
  <c r="AD100" i="532"/>
  <c r="AC100" i="532"/>
  <c r="M100" i="532"/>
  <c r="K100" i="532"/>
  <c r="J100" i="532"/>
  <c r="H100" i="532"/>
  <c r="G100" i="532"/>
  <c r="E100" i="532"/>
  <c r="D100" i="532"/>
  <c r="C100" i="532"/>
  <c r="H99" i="532"/>
  <c r="Q97" i="532"/>
  <c r="O97" i="532"/>
  <c r="N97" i="532"/>
  <c r="M97" i="532"/>
  <c r="L97" i="532"/>
  <c r="K97" i="532"/>
  <c r="H97" i="532"/>
  <c r="R96" i="532"/>
  <c r="Q96" i="532"/>
  <c r="P96" i="532"/>
  <c r="N96" i="532"/>
  <c r="M96" i="532"/>
  <c r="L96" i="532"/>
  <c r="K96" i="532"/>
  <c r="J96" i="532"/>
  <c r="I96" i="532"/>
  <c r="G96" i="532"/>
  <c r="AE95" i="532"/>
  <c r="Y95" i="532"/>
  <c r="AE94" i="532"/>
  <c r="Y94" i="532"/>
  <c r="H96" i="532" s="1"/>
  <c r="Q94" i="532"/>
  <c r="P94" i="532"/>
  <c r="O94" i="532"/>
  <c r="E94" i="532"/>
  <c r="Q93" i="532"/>
  <c r="E93" i="532"/>
  <c r="BN79" i="532"/>
  <c r="BI79" i="532"/>
  <c r="BD79" i="532"/>
  <c r="AY79" i="532"/>
  <c r="BN77" i="532"/>
  <c r="BI77" i="532"/>
  <c r="BD77" i="532"/>
  <c r="AY77" i="532"/>
  <c r="BN75" i="532"/>
  <c r="BI75" i="532"/>
  <c r="BD75" i="532"/>
  <c r="AY75" i="532"/>
  <c r="BN73" i="532"/>
  <c r="BI73" i="532"/>
  <c r="BD73" i="532"/>
  <c r="AY73" i="532"/>
  <c r="AI66" i="532"/>
  <c r="Q66" i="532"/>
  <c r="AF65" i="532"/>
  <c r="X65" i="532"/>
  <c r="AF64" i="532"/>
  <c r="Y64" i="532"/>
  <c r="V62" i="532"/>
  <c r="AE59" i="532"/>
  <c r="AD59" i="532"/>
  <c r="AC59" i="532"/>
  <c r="L59" i="532"/>
  <c r="J59" i="532"/>
  <c r="I59" i="532"/>
  <c r="G59" i="532"/>
  <c r="F59" i="532"/>
  <c r="E59" i="532"/>
  <c r="D59" i="532"/>
  <c r="C59" i="532"/>
  <c r="G58" i="532"/>
  <c r="Q56" i="532"/>
  <c r="O56" i="532"/>
  <c r="N56" i="532"/>
  <c r="M56" i="532"/>
  <c r="L56" i="532"/>
  <c r="K56" i="532"/>
  <c r="R55" i="532"/>
  <c r="Q55" i="532"/>
  <c r="P55" i="532"/>
  <c r="N55" i="532"/>
  <c r="M55" i="532"/>
  <c r="L55" i="532"/>
  <c r="K55" i="532"/>
  <c r="J55" i="532"/>
  <c r="I55" i="532"/>
  <c r="G55" i="532"/>
  <c r="E55" i="532"/>
  <c r="AE54" i="532"/>
  <c r="AE53" i="532"/>
  <c r="Y53" i="532"/>
  <c r="H55" i="532" s="1"/>
  <c r="Q53" i="532"/>
  <c r="P53" i="532"/>
  <c r="O53" i="532"/>
  <c r="E53" i="532"/>
  <c r="Q52" i="532"/>
  <c r="E52" i="532"/>
  <c r="CA24" i="532"/>
  <c r="BZ24" i="532"/>
  <c r="W23" i="532"/>
  <c r="Q23" i="532"/>
  <c r="W22" i="532"/>
  <c r="Q22" i="532"/>
  <c r="Y54" i="532" s="1"/>
  <c r="H56" i="532" s="1"/>
  <c r="W19" i="532"/>
  <c r="W21" i="532" s="1"/>
  <c r="Y93" i="532" s="1"/>
  <c r="Q19" i="532"/>
  <c r="Q21" i="532" s="1"/>
  <c r="Y52" i="532" s="1"/>
  <c r="I8" i="532"/>
  <c r="AI125" i="532" s="1"/>
  <c r="X2" i="532"/>
  <c r="X63" i="532" s="1"/>
  <c r="V1" i="532"/>
  <c r="BC115" i="531"/>
  <c r="AY115" i="531"/>
  <c r="AU115" i="531"/>
  <c r="N115" i="531"/>
  <c r="N113" i="531"/>
  <c r="AY111" i="531"/>
  <c r="AY118" i="531" s="1"/>
  <c r="AU111" i="531"/>
  <c r="AU118" i="531" s="1"/>
  <c r="Z109" i="531"/>
  <c r="V109" i="531"/>
  <c r="T109" i="531"/>
  <c r="P109" i="531"/>
  <c r="Z108" i="531"/>
  <c r="V108" i="531"/>
  <c r="T108" i="531"/>
  <c r="P108" i="531"/>
  <c r="Z106" i="531"/>
  <c r="T106" i="531"/>
  <c r="AE100" i="531"/>
  <c r="AD100" i="531"/>
  <c r="AC100" i="531"/>
  <c r="M100" i="531"/>
  <c r="K100" i="531"/>
  <c r="J100" i="531"/>
  <c r="H100" i="531"/>
  <c r="G100" i="531"/>
  <c r="E100" i="531"/>
  <c r="D100" i="531"/>
  <c r="C100" i="531"/>
  <c r="H99" i="531"/>
  <c r="Q97" i="531"/>
  <c r="O97" i="531"/>
  <c r="N97" i="531"/>
  <c r="M97" i="531"/>
  <c r="L97" i="531"/>
  <c r="K97" i="531"/>
  <c r="R96" i="531"/>
  <c r="Q96" i="531"/>
  <c r="P96" i="531"/>
  <c r="N96" i="531"/>
  <c r="M96" i="531"/>
  <c r="L96" i="531"/>
  <c r="K96" i="531"/>
  <c r="J96" i="531"/>
  <c r="I96" i="531"/>
  <c r="G96" i="531"/>
  <c r="AE95" i="531"/>
  <c r="Y95" i="531"/>
  <c r="H97" i="531" s="1"/>
  <c r="AE94" i="531"/>
  <c r="Q94" i="531"/>
  <c r="P94" i="531"/>
  <c r="O94" i="531"/>
  <c r="E94" i="531"/>
  <c r="Q93" i="531"/>
  <c r="E93" i="531"/>
  <c r="BN79" i="531"/>
  <c r="BI79" i="531"/>
  <c r="BD79" i="531"/>
  <c r="AY79" i="531"/>
  <c r="BN77" i="531"/>
  <c r="BI77" i="531"/>
  <c r="BD77" i="531"/>
  <c r="AY77" i="531"/>
  <c r="BN75" i="531"/>
  <c r="BI75" i="531"/>
  <c r="BD75" i="531"/>
  <c r="AY75" i="531"/>
  <c r="BN73" i="531"/>
  <c r="BI73" i="531"/>
  <c r="BD73" i="531"/>
  <c r="AY73" i="531"/>
  <c r="AI66" i="531"/>
  <c r="Q66" i="531"/>
  <c r="AF65" i="531"/>
  <c r="X65" i="531"/>
  <c r="AF64" i="531"/>
  <c r="Y64" i="531"/>
  <c r="V62" i="531"/>
  <c r="AE59" i="531"/>
  <c r="AD59" i="531"/>
  <c r="AC59" i="531"/>
  <c r="L59" i="531"/>
  <c r="J59" i="531"/>
  <c r="I59" i="531"/>
  <c r="G59" i="531"/>
  <c r="F59" i="531"/>
  <c r="E59" i="531"/>
  <c r="D59" i="531"/>
  <c r="C59" i="531"/>
  <c r="G58" i="531"/>
  <c r="Q56" i="531"/>
  <c r="O56" i="531"/>
  <c r="N56" i="531"/>
  <c r="M56" i="531"/>
  <c r="L56" i="531"/>
  <c r="K56" i="531"/>
  <c r="H56" i="531"/>
  <c r="R55" i="531"/>
  <c r="Q55" i="531"/>
  <c r="P55" i="531"/>
  <c r="N55" i="531"/>
  <c r="M55" i="531"/>
  <c r="L55" i="531"/>
  <c r="K55" i="531"/>
  <c r="J55" i="531"/>
  <c r="I55" i="531"/>
  <c r="G55" i="531"/>
  <c r="E55" i="531"/>
  <c r="AE54" i="531"/>
  <c r="Y54" i="531"/>
  <c r="AE53" i="531"/>
  <c r="Y53" i="531"/>
  <c r="H55" i="531" s="1"/>
  <c r="Q53" i="531"/>
  <c r="P53" i="531"/>
  <c r="O53" i="531"/>
  <c r="E53" i="531"/>
  <c r="Q52" i="531"/>
  <c r="E52" i="531"/>
  <c r="CA24" i="531"/>
  <c r="W19" i="531" s="1"/>
  <c r="W21" i="531" s="1"/>
  <c r="Y93" i="531" s="1"/>
  <c r="BZ24" i="531"/>
  <c r="W23" i="531"/>
  <c r="Y94" i="531" s="1"/>
  <c r="H96" i="531" s="1"/>
  <c r="Q23" i="531"/>
  <c r="W22" i="531"/>
  <c r="Q22" i="531"/>
  <c r="Q19" i="531"/>
  <c r="Q21" i="531" s="1"/>
  <c r="Y52" i="531" s="1"/>
  <c r="I8" i="531"/>
  <c r="AI125" i="531" s="1"/>
  <c r="X2" i="531"/>
  <c r="X63" i="531" s="1"/>
  <c r="V1" i="531"/>
  <c r="AY115" i="530"/>
  <c r="BC115" i="530" s="1"/>
  <c r="AU115" i="530"/>
  <c r="N115" i="530"/>
  <c r="N113" i="530"/>
  <c r="AY111" i="530"/>
  <c r="AY118" i="530" s="1"/>
  <c r="AU111" i="530"/>
  <c r="AU118" i="530" s="1"/>
  <c r="Z109" i="530"/>
  <c r="V109" i="530"/>
  <c r="T109" i="530"/>
  <c r="P109" i="530"/>
  <c r="Z108" i="530"/>
  <c r="V108" i="530"/>
  <c r="T108" i="530"/>
  <c r="P108" i="530"/>
  <c r="Z106" i="530"/>
  <c r="T106" i="530"/>
  <c r="AE100" i="530"/>
  <c r="AD100" i="530"/>
  <c r="AC100" i="530"/>
  <c r="M100" i="530"/>
  <c r="K100" i="530"/>
  <c r="J100" i="530"/>
  <c r="H100" i="530"/>
  <c r="G100" i="530"/>
  <c r="E100" i="530"/>
  <c r="D100" i="530"/>
  <c r="C100" i="530"/>
  <c r="H99" i="530"/>
  <c r="Q97" i="530"/>
  <c r="O97" i="530"/>
  <c r="N97" i="530"/>
  <c r="M97" i="530"/>
  <c r="L97" i="530"/>
  <c r="K97" i="530"/>
  <c r="R96" i="530"/>
  <c r="Q96" i="530"/>
  <c r="P96" i="530"/>
  <c r="N96" i="530"/>
  <c r="M96" i="530"/>
  <c r="L96" i="530"/>
  <c r="K96" i="530"/>
  <c r="J96" i="530"/>
  <c r="I96" i="530"/>
  <c r="G96" i="530"/>
  <c r="AE95" i="530"/>
  <c r="AE94" i="530"/>
  <c r="Y94" i="530"/>
  <c r="H96" i="530" s="1"/>
  <c r="Q94" i="530"/>
  <c r="P94" i="530"/>
  <c r="O94" i="530"/>
  <c r="E94" i="530"/>
  <c r="Y93" i="530"/>
  <c r="F97" i="530" s="1"/>
  <c r="Q93" i="530"/>
  <c r="E93" i="530"/>
  <c r="BN79" i="530"/>
  <c r="BI79" i="530"/>
  <c r="BD79" i="530"/>
  <c r="AY79" i="530"/>
  <c r="BN77" i="530"/>
  <c r="BI77" i="530"/>
  <c r="BD77" i="530"/>
  <c r="AY77" i="530"/>
  <c r="BN75" i="530"/>
  <c r="BI75" i="530"/>
  <c r="BD75" i="530"/>
  <c r="AY75" i="530"/>
  <c r="BN73" i="530"/>
  <c r="BI73" i="530"/>
  <c r="BD73" i="530"/>
  <c r="AY73" i="530"/>
  <c r="AI66" i="530"/>
  <c r="Q66" i="530"/>
  <c r="AF65" i="530"/>
  <c r="X65" i="530"/>
  <c r="AF64" i="530"/>
  <c r="Y64" i="530"/>
  <c r="V62" i="530"/>
  <c r="AE59" i="530"/>
  <c r="AD59" i="530"/>
  <c r="AC59" i="530"/>
  <c r="L59" i="530"/>
  <c r="J59" i="530"/>
  <c r="I59" i="530"/>
  <c r="G59" i="530"/>
  <c r="F59" i="530"/>
  <c r="E59" i="530"/>
  <c r="D59" i="530"/>
  <c r="C59" i="530"/>
  <c r="G58" i="530"/>
  <c r="Q56" i="530"/>
  <c r="O56" i="530"/>
  <c r="N56" i="530"/>
  <c r="M56" i="530"/>
  <c r="L56" i="530"/>
  <c r="K56" i="530"/>
  <c r="R55" i="530"/>
  <c r="Q55" i="530"/>
  <c r="P55" i="530"/>
  <c r="N55" i="530"/>
  <c r="M55" i="530"/>
  <c r="L55" i="530"/>
  <c r="K55" i="530"/>
  <c r="J55" i="530"/>
  <c r="I55" i="530"/>
  <c r="G55" i="530"/>
  <c r="E55" i="530"/>
  <c r="AE54" i="530"/>
  <c r="AE53" i="530"/>
  <c r="Q53" i="530"/>
  <c r="P53" i="530"/>
  <c r="O53" i="530"/>
  <c r="E53" i="530"/>
  <c r="Q52" i="530"/>
  <c r="E52" i="530"/>
  <c r="CA24" i="530"/>
  <c r="BZ24" i="530"/>
  <c r="W23" i="530"/>
  <c r="Q23" i="530"/>
  <c r="Y53" i="530" s="1"/>
  <c r="H55" i="530" s="1"/>
  <c r="W22" i="530"/>
  <c r="Y95" i="530" s="1"/>
  <c r="H97" i="530" s="1"/>
  <c r="Q22" i="530"/>
  <c r="Y54" i="530" s="1"/>
  <c r="H56" i="530" s="1"/>
  <c r="W21" i="530"/>
  <c r="W19" i="530"/>
  <c r="Q19" i="530"/>
  <c r="Q21" i="530" s="1"/>
  <c r="Y52" i="530" s="1"/>
  <c r="I8" i="530"/>
  <c r="AI125" i="530" s="1"/>
  <c r="X2" i="530"/>
  <c r="X63" i="530" s="1"/>
  <c r="V1" i="530"/>
  <c r="AY115" i="529"/>
  <c r="AU115" i="529"/>
  <c r="BC115" i="529" s="1"/>
  <c r="N115" i="529"/>
  <c r="N113" i="529"/>
  <c r="AY111" i="529"/>
  <c r="AY118" i="529" s="1"/>
  <c r="AU111" i="529"/>
  <c r="AU118" i="529" s="1"/>
  <c r="Z109" i="529"/>
  <c r="V109" i="529"/>
  <c r="T109" i="529"/>
  <c r="P109" i="529"/>
  <c r="Z108" i="529"/>
  <c r="V108" i="529"/>
  <c r="T108" i="529"/>
  <c r="P108" i="529"/>
  <c r="Z106" i="529"/>
  <c r="T106" i="529"/>
  <c r="AE100" i="529"/>
  <c r="AD100" i="529"/>
  <c r="AC100" i="529"/>
  <c r="M100" i="529"/>
  <c r="K100" i="529"/>
  <c r="J100" i="529"/>
  <c r="H100" i="529"/>
  <c r="G100" i="529"/>
  <c r="E100" i="529"/>
  <c r="D100" i="529"/>
  <c r="C100" i="529"/>
  <c r="H99" i="529"/>
  <c r="Q97" i="529"/>
  <c r="O97" i="529"/>
  <c r="N97" i="529"/>
  <c r="M97" i="529"/>
  <c r="L97" i="529"/>
  <c r="K97" i="529"/>
  <c r="R96" i="529"/>
  <c r="Q96" i="529"/>
  <c r="P96" i="529"/>
  <c r="N96" i="529"/>
  <c r="M96" i="529"/>
  <c r="L96" i="529"/>
  <c r="K96" i="529"/>
  <c r="J96" i="529"/>
  <c r="I96" i="529"/>
  <c r="G96" i="529"/>
  <c r="AE95" i="529"/>
  <c r="Y95" i="529"/>
  <c r="H97" i="529" s="1"/>
  <c r="AE94" i="529"/>
  <c r="Y94" i="529"/>
  <c r="H96" i="529" s="1"/>
  <c r="Q94" i="529"/>
  <c r="P94" i="529"/>
  <c r="O94" i="529"/>
  <c r="E94" i="529"/>
  <c r="Q93" i="529"/>
  <c r="E93" i="529"/>
  <c r="BN79" i="529"/>
  <c r="BI79" i="529"/>
  <c r="BD79" i="529"/>
  <c r="AY79" i="529"/>
  <c r="BN77" i="529"/>
  <c r="BI77" i="529"/>
  <c r="BD77" i="529"/>
  <c r="AY77" i="529"/>
  <c r="BN75" i="529"/>
  <c r="BI75" i="529"/>
  <c r="BD75" i="529"/>
  <c r="AY75" i="529"/>
  <c r="BN73" i="529"/>
  <c r="BI73" i="529"/>
  <c r="BD73" i="529"/>
  <c r="AY73" i="529"/>
  <c r="AI66" i="529"/>
  <c r="Q66" i="529"/>
  <c r="AF65" i="529"/>
  <c r="X65" i="529"/>
  <c r="AF64" i="529"/>
  <c r="Y64" i="529"/>
  <c r="V62" i="529"/>
  <c r="AE59" i="529"/>
  <c r="AD59" i="529"/>
  <c r="AC59" i="529"/>
  <c r="L59" i="529"/>
  <c r="J59" i="529"/>
  <c r="I59" i="529"/>
  <c r="G59" i="529"/>
  <c r="F59" i="529"/>
  <c r="E59" i="529"/>
  <c r="D59" i="529"/>
  <c r="C59" i="529"/>
  <c r="G58" i="529"/>
  <c r="Q56" i="529"/>
  <c r="O56" i="529"/>
  <c r="N56" i="529"/>
  <c r="M56" i="529"/>
  <c r="L56" i="529"/>
  <c r="K56" i="529"/>
  <c r="H56" i="529"/>
  <c r="R55" i="529"/>
  <c r="Q55" i="529"/>
  <c r="P55" i="529"/>
  <c r="N55" i="529"/>
  <c r="M55" i="529"/>
  <c r="L55" i="529"/>
  <c r="K55" i="529"/>
  <c r="J55" i="529"/>
  <c r="I55" i="529"/>
  <c r="G55" i="529"/>
  <c r="E55" i="529"/>
  <c r="AE54" i="529"/>
  <c r="Y54" i="529"/>
  <c r="AE53" i="529"/>
  <c r="Y53" i="529"/>
  <c r="H55" i="529" s="1"/>
  <c r="Q53" i="529"/>
  <c r="P53" i="529"/>
  <c r="O53" i="529"/>
  <c r="E53" i="529"/>
  <c r="Q52" i="529"/>
  <c r="E52" i="529"/>
  <c r="CA24" i="529"/>
  <c r="BZ24" i="529"/>
  <c r="W23" i="529"/>
  <c r="Q23" i="529"/>
  <c r="W22" i="529"/>
  <c r="Q22" i="529"/>
  <c r="W19" i="529"/>
  <c r="W21" i="529" s="1"/>
  <c r="Y93" i="529" s="1"/>
  <c r="F97" i="529" s="1"/>
  <c r="Q19" i="529"/>
  <c r="Q21" i="529" s="1"/>
  <c r="Y52" i="529" s="1"/>
  <c r="I8" i="529"/>
  <c r="AI125" i="529" s="1"/>
  <c r="X2" i="529"/>
  <c r="X63" i="529" s="1"/>
  <c r="V1" i="529"/>
  <c r="BC115" i="528"/>
  <c r="AY115" i="528"/>
  <c r="AU115" i="528"/>
  <c r="N115" i="528"/>
  <c r="N113" i="528"/>
  <c r="AY111" i="528"/>
  <c r="AY118" i="528" s="1"/>
  <c r="AU111" i="528"/>
  <c r="AU118" i="528" s="1"/>
  <c r="Z109" i="528"/>
  <c r="V109" i="528"/>
  <c r="T109" i="528"/>
  <c r="P109" i="528"/>
  <c r="Z108" i="528"/>
  <c r="V108" i="528"/>
  <c r="T108" i="528"/>
  <c r="P108" i="528"/>
  <c r="Z106" i="528"/>
  <c r="T106" i="528"/>
  <c r="AE100" i="528"/>
  <c r="AD100" i="528"/>
  <c r="AC100" i="528"/>
  <c r="M100" i="528"/>
  <c r="K100" i="528"/>
  <c r="J100" i="528"/>
  <c r="H100" i="528"/>
  <c r="G100" i="528"/>
  <c r="E100" i="528"/>
  <c r="D100" i="528"/>
  <c r="C100" i="528"/>
  <c r="H99" i="528"/>
  <c r="Q97" i="528"/>
  <c r="O97" i="528"/>
  <c r="N97" i="528"/>
  <c r="M97" i="528"/>
  <c r="L97" i="528"/>
  <c r="K97" i="528"/>
  <c r="R96" i="528"/>
  <c r="Q96" i="528"/>
  <c r="P96" i="528"/>
  <c r="N96" i="528"/>
  <c r="M96" i="528"/>
  <c r="L96" i="528"/>
  <c r="K96" i="528"/>
  <c r="J96" i="528"/>
  <c r="I96" i="528"/>
  <c r="G96" i="528"/>
  <c r="AE95" i="528"/>
  <c r="Y95" i="528"/>
  <c r="H97" i="528" s="1"/>
  <c r="AE94" i="528"/>
  <c r="Q94" i="528"/>
  <c r="P94" i="528"/>
  <c r="O94" i="528"/>
  <c r="E94" i="528"/>
  <c r="Q93" i="528"/>
  <c r="E93" i="528"/>
  <c r="BN79" i="528"/>
  <c r="BI79" i="528"/>
  <c r="BD79" i="528"/>
  <c r="AY79" i="528"/>
  <c r="BN77" i="528"/>
  <c r="BI77" i="528"/>
  <c r="BD77" i="528"/>
  <c r="AY77" i="528"/>
  <c r="BN75" i="528"/>
  <c r="BI75" i="528"/>
  <c r="BD75" i="528"/>
  <c r="AY75" i="528"/>
  <c r="BN73" i="528"/>
  <c r="BI73" i="528"/>
  <c r="BD73" i="528"/>
  <c r="AY73" i="528"/>
  <c r="AI66" i="528"/>
  <c r="Q66" i="528"/>
  <c r="AF65" i="528"/>
  <c r="X65" i="528"/>
  <c r="AF64" i="528"/>
  <c r="Y64" i="528"/>
  <c r="V62" i="528"/>
  <c r="AE59" i="528"/>
  <c r="AD59" i="528"/>
  <c r="AC59" i="528"/>
  <c r="L59" i="528"/>
  <c r="J59" i="528"/>
  <c r="I59" i="528"/>
  <c r="G59" i="528"/>
  <c r="F59" i="528"/>
  <c r="E59" i="528"/>
  <c r="D59" i="528"/>
  <c r="C59" i="528"/>
  <c r="G58" i="528"/>
  <c r="Q56" i="528"/>
  <c r="O56" i="528"/>
  <c r="N56" i="528"/>
  <c r="M56" i="528"/>
  <c r="L56" i="528"/>
  <c r="K56" i="528"/>
  <c r="R55" i="528"/>
  <c r="Q55" i="528"/>
  <c r="P55" i="528"/>
  <c r="N55" i="528"/>
  <c r="M55" i="528"/>
  <c r="L55" i="528"/>
  <c r="K55" i="528"/>
  <c r="J55" i="528"/>
  <c r="I55" i="528"/>
  <c r="G55" i="528"/>
  <c r="E55" i="528"/>
  <c r="AE54" i="528"/>
  <c r="AE53" i="528"/>
  <c r="Y53" i="528"/>
  <c r="H55" i="528" s="1"/>
  <c r="Q53" i="528"/>
  <c r="P53" i="528"/>
  <c r="O53" i="528"/>
  <c r="E53" i="528"/>
  <c r="Q52" i="528"/>
  <c r="E52" i="528"/>
  <c r="CA24" i="528"/>
  <c r="BZ24" i="528"/>
  <c r="W23" i="528"/>
  <c r="Y94" i="528" s="1"/>
  <c r="H96" i="528" s="1"/>
  <c r="Q23" i="528"/>
  <c r="W22" i="528"/>
  <c r="Q22" i="528"/>
  <c r="Y54" i="528" s="1"/>
  <c r="H56" i="528" s="1"/>
  <c r="W19" i="528"/>
  <c r="W21" i="528" s="1"/>
  <c r="Y93" i="528" s="1"/>
  <c r="Q19" i="528"/>
  <c r="Q21" i="528" s="1"/>
  <c r="Y52" i="528" s="1"/>
  <c r="I8" i="528"/>
  <c r="AI125" i="528" s="1"/>
  <c r="X2" i="528"/>
  <c r="X63" i="528" s="1"/>
  <c r="V1" i="528"/>
  <c r="AY115" i="527"/>
  <c r="AU115" i="527"/>
  <c r="BC115" i="527" s="1"/>
  <c r="N115" i="527"/>
  <c r="N113" i="527"/>
  <c r="AY111" i="527"/>
  <c r="AY118" i="527" s="1"/>
  <c r="AU111" i="527"/>
  <c r="AU118" i="527" s="1"/>
  <c r="Z109" i="527"/>
  <c r="V109" i="527"/>
  <c r="T109" i="527"/>
  <c r="P109" i="527"/>
  <c r="Z108" i="527"/>
  <c r="V108" i="527"/>
  <c r="T108" i="527"/>
  <c r="P108" i="527"/>
  <c r="Z106" i="527"/>
  <c r="T106" i="527"/>
  <c r="AE100" i="527"/>
  <c r="AD100" i="527"/>
  <c r="AC100" i="527"/>
  <c r="M100" i="527"/>
  <c r="K100" i="527"/>
  <c r="J100" i="527"/>
  <c r="H100" i="527"/>
  <c r="G100" i="527"/>
  <c r="E100" i="527"/>
  <c r="D100" i="527"/>
  <c r="C100" i="527"/>
  <c r="H99" i="527"/>
  <c r="Q97" i="527"/>
  <c r="O97" i="527"/>
  <c r="N97" i="527"/>
  <c r="M97" i="527"/>
  <c r="L97" i="527"/>
  <c r="K97" i="527"/>
  <c r="H97" i="527"/>
  <c r="R96" i="527"/>
  <c r="Q96" i="527"/>
  <c r="P96" i="527"/>
  <c r="N96" i="527"/>
  <c r="M96" i="527"/>
  <c r="L96" i="527"/>
  <c r="K96" i="527"/>
  <c r="J96" i="527"/>
  <c r="I96" i="527"/>
  <c r="G96" i="527"/>
  <c r="AE95" i="527"/>
  <c r="Y95" i="527"/>
  <c r="AE94" i="527"/>
  <c r="Y94" i="527"/>
  <c r="H96" i="527" s="1"/>
  <c r="Q94" i="527"/>
  <c r="P94" i="527"/>
  <c r="O94" i="527"/>
  <c r="E94" i="527"/>
  <c r="Q93" i="527"/>
  <c r="E93" i="527"/>
  <c r="BN79" i="527"/>
  <c r="BI79" i="527"/>
  <c r="BD79" i="527"/>
  <c r="AY79" i="527"/>
  <c r="BN77" i="527"/>
  <c r="BI77" i="527"/>
  <c r="BD77" i="527"/>
  <c r="AY77" i="527"/>
  <c r="BN75" i="527"/>
  <c r="BI75" i="527"/>
  <c r="BD75" i="527"/>
  <c r="AY75" i="527"/>
  <c r="BN73" i="527"/>
  <c r="BI73" i="527"/>
  <c r="BD73" i="527"/>
  <c r="AY73" i="527"/>
  <c r="AI66" i="527"/>
  <c r="Q66" i="527"/>
  <c r="AF65" i="527"/>
  <c r="X65" i="527"/>
  <c r="AF64" i="527"/>
  <c r="Y64" i="527"/>
  <c r="X63" i="527"/>
  <c r="V62" i="527"/>
  <c r="AE59" i="527"/>
  <c r="AD59" i="527"/>
  <c r="AC59" i="527"/>
  <c r="L59" i="527"/>
  <c r="J59" i="527"/>
  <c r="I59" i="527"/>
  <c r="G59" i="527"/>
  <c r="F59" i="527"/>
  <c r="E59" i="527"/>
  <c r="D59" i="527"/>
  <c r="C59" i="527"/>
  <c r="G58" i="527"/>
  <c r="Q56" i="527"/>
  <c r="O56" i="527"/>
  <c r="N56" i="527"/>
  <c r="M56" i="527"/>
  <c r="L56" i="527"/>
  <c r="K56" i="527"/>
  <c r="R55" i="527"/>
  <c r="Q55" i="527"/>
  <c r="P55" i="527"/>
  <c r="N55" i="527"/>
  <c r="M55" i="527"/>
  <c r="L55" i="527"/>
  <c r="K55" i="527"/>
  <c r="J55" i="527"/>
  <c r="I55" i="527"/>
  <c r="G55" i="527"/>
  <c r="E55" i="527"/>
  <c r="AE54" i="527"/>
  <c r="Y54" i="527"/>
  <c r="H56" i="527" s="1"/>
  <c r="AE53" i="527"/>
  <c r="Y53" i="527"/>
  <c r="H55" i="527" s="1"/>
  <c r="Q53" i="527"/>
  <c r="P53" i="527"/>
  <c r="O53" i="527"/>
  <c r="E53" i="527"/>
  <c r="Q52" i="527"/>
  <c r="E52" i="527"/>
  <c r="CA24" i="527"/>
  <c r="BZ24" i="527"/>
  <c r="W23" i="527"/>
  <c r="Q23" i="527"/>
  <c r="W22" i="527"/>
  <c r="Q22" i="527"/>
  <c r="W19" i="527"/>
  <c r="W21" i="527" s="1"/>
  <c r="Y93" i="527" s="1"/>
  <c r="Q19" i="527"/>
  <c r="Q21" i="527" s="1"/>
  <c r="Y52" i="527" s="1"/>
  <c r="I8" i="527"/>
  <c r="AI125" i="527" s="1"/>
  <c r="X2" i="527"/>
  <c r="V1" i="527"/>
  <c r="AY115" i="526"/>
  <c r="AU115" i="526"/>
  <c r="BC115" i="526" s="1"/>
  <c r="N115" i="526"/>
  <c r="N113" i="526"/>
  <c r="AY111" i="526"/>
  <c r="AY118" i="526" s="1"/>
  <c r="AU111" i="526"/>
  <c r="AU118" i="526" s="1"/>
  <c r="Z109" i="526"/>
  <c r="V109" i="526"/>
  <c r="T109" i="526"/>
  <c r="P109" i="526"/>
  <c r="Z108" i="526"/>
  <c r="V108" i="526"/>
  <c r="T108" i="526"/>
  <c r="P108" i="526"/>
  <c r="Z106" i="526"/>
  <c r="T106" i="526"/>
  <c r="AE100" i="526"/>
  <c r="AD100" i="526"/>
  <c r="AC100" i="526"/>
  <c r="M100" i="526"/>
  <c r="K100" i="526"/>
  <c r="J100" i="526"/>
  <c r="H100" i="526"/>
  <c r="G100" i="526"/>
  <c r="E100" i="526"/>
  <c r="D100" i="526"/>
  <c r="C100" i="526"/>
  <c r="H99" i="526"/>
  <c r="Q97" i="526"/>
  <c r="O97" i="526"/>
  <c r="N97" i="526"/>
  <c r="M97" i="526"/>
  <c r="L97" i="526"/>
  <c r="K97" i="526"/>
  <c r="H97" i="526"/>
  <c r="R96" i="526"/>
  <c r="Q96" i="526"/>
  <c r="P96" i="526"/>
  <c r="N96" i="526"/>
  <c r="M96" i="526"/>
  <c r="L96" i="526"/>
  <c r="K96" i="526"/>
  <c r="J96" i="526"/>
  <c r="I96" i="526"/>
  <c r="G96" i="526"/>
  <c r="AE95" i="526"/>
  <c r="Y95" i="526"/>
  <c r="AE94" i="526"/>
  <c r="Q94" i="526"/>
  <c r="P94" i="526"/>
  <c r="O94" i="526"/>
  <c r="E94" i="526"/>
  <c r="Q93" i="526"/>
  <c r="E93" i="526"/>
  <c r="BN79" i="526"/>
  <c r="BI79" i="526"/>
  <c r="BD79" i="526"/>
  <c r="AY79" i="526"/>
  <c r="BN77" i="526"/>
  <c r="BI77" i="526"/>
  <c r="BD77" i="526"/>
  <c r="AY77" i="526"/>
  <c r="BN75" i="526"/>
  <c r="BI75" i="526"/>
  <c r="BD75" i="526"/>
  <c r="AY75" i="526"/>
  <c r="BN73" i="526"/>
  <c r="BI73" i="526"/>
  <c r="BD73" i="526"/>
  <c r="AY73" i="526"/>
  <c r="AI66" i="526"/>
  <c r="Q66" i="526"/>
  <c r="AF65" i="526"/>
  <c r="X65" i="526"/>
  <c r="AF64" i="526"/>
  <c r="Y64" i="526"/>
  <c r="X63" i="526"/>
  <c r="V62" i="526"/>
  <c r="AE59" i="526"/>
  <c r="AD59" i="526"/>
  <c r="AC59" i="526"/>
  <c r="L59" i="526"/>
  <c r="J59" i="526"/>
  <c r="I59" i="526"/>
  <c r="G59" i="526"/>
  <c r="F59" i="526"/>
  <c r="E59" i="526"/>
  <c r="D59" i="526"/>
  <c r="C59" i="526"/>
  <c r="G58" i="526"/>
  <c r="Q56" i="526"/>
  <c r="O56" i="526"/>
  <c r="N56" i="526"/>
  <c r="M56" i="526"/>
  <c r="L56" i="526"/>
  <c r="K56" i="526"/>
  <c r="F56" i="526"/>
  <c r="R55" i="526"/>
  <c r="Q55" i="526"/>
  <c r="P55" i="526"/>
  <c r="N55" i="526"/>
  <c r="M55" i="526"/>
  <c r="L55" i="526"/>
  <c r="K55" i="526"/>
  <c r="J55" i="526"/>
  <c r="I55" i="526"/>
  <c r="G55" i="526"/>
  <c r="E55" i="526"/>
  <c r="AE54" i="526"/>
  <c r="AE53" i="526"/>
  <c r="Y53" i="526"/>
  <c r="H55" i="526" s="1"/>
  <c r="Q53" i="526"/>
  <c r="P53" i="526"/>
  <c r="O53" i="526"/>
  <c r="E53" i="526"/>
  <c r="Y52" i="526"/>
  <c r="F55" i="526" s="1"/>
  <c r="Q52" i="526"/>
  <c r="E52" i="526"/>
  <c r="CA24" i="526"/>
  <c r="BZ24" i="526"/>
  <c r="W23" i="526"/>
  <c r="Y94" i="526" s="1"/>
  <c r="H96" i="526" s="1"/>
  <c r="Q23" i="526"/>
  <c r="W22" i="526"/>
  <c r="Q22" i="526"/>
  <c r="Y54" i="526" s="1"/>
  <c r="H56" i="526" s="1"/>
  <c r="Q21" i="526"/>
  <c r="W19" i="526"/>
  <c r="W21" i="526" s="1"/>
  <c r="Y93" i="526" s="1"/>
  <c r="Q19" i="526"/>
  <c r="I8" i="526"/>
  <c r="AI125" i="526" s="1"/>
  <c r="X2" i="526"/>
  <c r="V1" i="526"/>
  <c r="AY115" i="525"/>
  <c r="AU115" i="525"/>
  <c r="BC115" i="525" s="1"/>
  <c r="N115" i="525"/>
  <c r="N113" i="525"/>
  <c r="AY111" i="525"/>
  <c r="AY118" i="525" s="1"/>
  <c r="AU111" i="525"/>
  <c r="AU118" i="525" s="1"/>
  <c r="Z109" i="525"/>
  <c r="V109" i="525"/>
  <c r="T109" i="525"/>
  <c r="P109" i="525"/>
  <c r="Z108" i="525"/>
  <c r="V108" i="525"/>
  <c r="T108" i="525"/>
  <c r="P108" i="525"/>
  <c r="Z106" i="525"/>
  <c r="T106" i="525"/>
  <c r="AE100" i="525"/>
  <c r="AD100" i="525"/>
  <c r="AC100" i="525"/>
  <c r="M100" i="525"/>
  <c r="K100" i="525"/>
  <c r="J100" i="525"/>
  <c r="H100" i="525"/>
  <c r="G100" i="525"/>
  <c r="E100" i="525"/>
  <c r="D100" i="525"/>
  <c r="C100" i="525"/>
  <c r="H99" i="525"/>
  <c r="Q97" i="525"/>
  <c r="O97" i="525"/>
  <c r="N97" i="525"/>
  <c r="M97" i="525"/>
  <c r="L97" i="525"/>
  <c r="K97" i="525"/>
  <c r="H97" i="525"/>
  <c r="R96" i="525"/>
  <c r="Q96" i="525"/>
  <c r="P96" i="525"/>
  <c r="N96" i="525"/>
  <c r="M96" i="525"/>
  <c r="L96" i="525"/>
  <c r="K96" i="525"/>
  <c r="J96" i="525"/>
  <c r="I96" i="525"/>
  <c r="G96" i="525"/>
  <c r="AE95" i="525"/>
  <c r="Y95" i="525"/>
  <c r="AE94" i="525"/>
  <c r="Y94" i="525"/>
  <c r="H96" i="525" s="1"/>
  <c r="Q94" i="525"/>
  <c r="P94" i="525"/>
  <c r="O94" i="525"/>
  <c r="E94" i="525"/>
  <c r="Q93" i="525"/>
  <c r="E93" i="525"/>
  <c r="BN79" i="525"/>
  <c r="BI79" i="525"/>
  <c r="BD79" i="525"/>
  <c r="AY79" i="525"/>
  <c r="BN77" i="525"/>
  <c r="BI77" i="525"/>
  <c r="BD77" i="525"/>
  <c r="AY77" i="525"/>
  <c r="BN75" i="525"/>
  <c r="BI75" i="525"/>
  <c r="BD75" i="525"/>
  <c r="AY75" i="525"/>
  <c r="BN73" i="525"/>
  <c r="BI73" i="525"/>
  <c r="BD73" i="525"/>
  <c r="AY73" i="525"/>
  <c r="AI66" i="525"/>
  <c r="Q66" i="525"/>
  <c r="AF65" i="525"/>
  <c r="X65" i="525"/>
  <c r="AF64" i="525"/>
  <c r="Y64" i="525"/>
  <c r="V62" i="525"/>
  <c r="AE59" i="525"/>
  <c r="AD59" i="525"/>
  <c r="AC59" i="525"/>
  <c r="L59" i="525"/>
  <c r="J59" i="525"/>
  <c r="I59" i="525"/>
  <c r="G59" i="525"/>
  <c r="F59" i="525"/>
  <c r="E59" i="525"/>
  <c r="D59" i="525"/>
  <c r="C59" i="525"/>
  <c r="G58" i="525"/>
  <c r="Q56" i="525"/>
  <c r="O56" i="525"/>
  <c r="N56" i="525"/>
  <c r="M56" i="525"/>
  <c r="L56" i="525"/>
  <c r="K56" i="525"/>
  <c r="H56" i="525"/>
  <c r="R55" i="525"/>
  <c r="Q55" i="525"/>
  <c r="P55" i="525"/>
  <c r="N55" i="525"/>
  <c r="M55" i="525"/>
  <c r="L55" i="525"/>
  <c r="K55" i="525"/>
  <c r="J55" i="525"/>
  <c r="I55" i="525"/>
  <c r="G55" i="525"/>
  <c r="E55" i="525"/>
  <c r="AE54" i="525"/>
  <c r="Y54" i="525"/>
  <c r="AE53" i="525"/>
  <c r="Y53" i="525"/>
  <c r="H55" i="525" s="1"/>
  <c r="Q53" i="525"/>
  <c r="P53" i="525"/>
  <c r="O53" i="525"/>
  <c r="E53" i="525"/>
  <c r="Q52" i="525"/>
  <c r="E52" i="525"/>
  <c r="CA24" i="525"/>
  <c r="BZ24" i="525"/>
  <c r="W23" i="525"/>
  <c r="Q23" i="525"/>
  <c r="W22" i="525"/>
  <c r="Q22" i="525"/>
  <c r="W19" i="525"/>
  <c r="W21" i="525" s="1"/>
  <c r="Y93" i="525" s="1"/>
  <c r="Q19" i="525"/>
  <c r="Q21" i="525" s="1"/>
  <c r="Y52" i="525" s="1"/>
  <c r="I8" i="525"/>
  <c r="AI125" i="525" s="1"/>
  <c r="X2" i="525"/>
  <c r="X63" i="525" s="1"/>
  <c r="V1" i="525"/>
  <c r="AY115" i="524"/>
  <c r="AU115" i="524"/>
  <c r="BC115" i="524" s="1"/>
  <c r="N115" i="524"/>
  <c r="N113" i="524"/>
  <c r="BC111" i="524"/>
  <c r="AY111" i="524"/>
  <c r="AY118" i="524" s="1"/>
  <c r="AU111" i="524"/>
  <c r="AU118" i="524" s="1"/>
  <c r="Z109" i="524"/>
  <c r="V109" i="524"/>
  <c r="T109" i="524"/>
  <c r="P109" i="524"/>
  <c r="N114" i="524" s="1"/>
  <c r="Z108" i="524"/>
  <c r="V108" i="524"/>
  <c r="T108" i="524"/>
  <c r="P108" i="524"/>
  <c r="Z106" i="524"/>
  <c r="T106" i="524"/>
  <c r="AE100" i="524"/>
  <c r="AD100" i="524"/>
  <c r="AC100" i="524"/>
  <c r="M100" i="524"/>
  <c r="K100" i="524"/>
  <c r="J100" i="524"/>
  <c r="H100" i="524"/>
  <c r="G100" i="524"/>
  <c r="E100" i="524"/>
  <c r="D100" i="524"/>
  <c r="C100" i="524"/>
  <c r="H99" i="524"/>
  <c r="Q97" i="524"/>
  <c r="O97" i="524"/>
  <c r="N97" i="524"/>
  <c r="M97" i="524"/>
  <c r="L97" i="524"/>
  <c r="K97" i="524"/>
  <c r="H97" i="524"/>
  <c r="R96" i="524"/>
  <c r="Q96" i="524"/>
  <c r="P96" i="524"/>
  <c r="N96" i="524"/>
  <c r="M96" i="524"/>
  <c r="L96" i="524"/>
  <c r="K96" i="524"/>
  <c r="J96" i="524"/>
  <c r="I96" i="524"/>
  <c r="G96" i="524"/>
  <c r="AE95" i="524"/>
  <c r="Y95" i="524"/>
  <c r="AE94" i="524"/>
  <c r="Y94" i="524"/>
  <c r="H96" i="524" s="1"/>
  <c r="Q94" i="524"/>
  <c r="P94" i="524"/>
  <c r="O94" i="524"/>
  <c r="E94" i="524"/>
  <c r="Q93" i="524"/>
  <c r="E93" i="524"/>
  <c r="BN79" i="524"/>
  <c r="BI79" i="524"/>
  <c r="BD79" i="524"/>
  <c r="AY79" i="524"/>
  <c r="BN77" i="524"/>
  <c r="BI77" i="524"/>
  <c r="BD77" i="524"/>
  <c r="AY77" i="524"/>
  <c r="BN75" i="524"/>
  <c r="BI75" i="524"/>
  <c r="BD75" i="524"/>
  <c r="AY75" i="524"/>
  <c r="BN73" i="524"/>
  <c r="BI73" i="524"/>
  <c r="BD73" i="524"/>
  <c r="AY73" i="524"/>
  <c r="AI66" i="524"/>
  <c r="Q66" i="524"/>
  <c r="AF65" i="524"/>
  <c r="X65" i="524"/>
  <c r="AF64" i="524"/>
  <c r="Y64" i="524"/>
  <c r="V62" i="524"/>
  <c r="AE59" i="524"/>
  <c r="AD59" i="524"/>
  <c r="AC59" i="524"/>
  <c r="L59" i="524"/>
  <c r="J59" i="524"/>
  <c r="I59" i="524"/>
  <c r="G59" i="524"/>
  <c r="F59" i="524"/>
  <c r="E59" i="524"/>
  <c r="D59" i="524"/>
  <c r="C59" i="524"/>
  <c r="G58" i="524"/>
  <c r="Q56" i="524"/>
  <c r="O56" i="524"/>
  <c r="N56" i="524"/>
  <c r="M56" i="524"/>
  <c r="L56" i="524"/>
  <c r="K56" i="524"/>
  <c r="H56" i="524"/>
  <c r="R55" i="524"/>
  <c r="Q55" i="524"/>
  <c r="P55" i="524"/>
  <c r="N55" i="524"/>
  <c r="M55" i="524"/>
  <c r="L55" i="524"/>
  <c r="K55" i="524"/>
  <c r="J55" i="524"/>
  <c r="I55" i="524"/>
  <c r="G55" i="524"/>
  <c r="E55" i="524"/>
  <c r="AE54" i="524"/>
  <c r="Y54" i="524"/>
  <c r="AE53" i="524"/>
  <c r="Y53" i="524"/>
  <c r="H55" i="524" s="1"/>
  <c r="Q53" i="524"/>
  <c r="P53" i="524"/>
  <c r="O53" i="524"/>
  <c r="E53" i="524"/>
  <c r="Q52" i="524"/>
  <c r="E52" i="524"/>
  <c r="CA24" i="524"/>
  <c r="BZ24" i="524"/>
  <c r="W23" i="524"/>
  <c r="Q23" i="524"/>
  <c r="W22" i="524"/>
  <c r="Q22" i="524"/>
  <c r="W19" i="524"/>
  <c r="W21" i="524" s="1"/>
  <c r="Y93" i="524" s="1"/>
  <c r="Q19" i="524"/>
  <c r="Q21" i="524" s="1"/>
  <c r="Y52" i="524" s="1"/>
  <c r="I8" i="524"/>
  <c r="AI125" i="524" s="1"/>
  <c r="X2" i="524"/>
  <c r="X63" i="524" s="1"/>
  <c r="V1" i="524"/>
  <c r="AY115" i="523"/>
  <c r="AU115" i="523"/>
  <c r="BC115" i="523" s="1"/>
  <c r="N115" i="523"/>
  <c r="N113" i="523"/>
  <c r="AY111" i="523"/>
  <c r="AY118" i="523" s="1"/>
  <c r="AU111" i="523"/>
  <c r="AU118" i="523" s="1"/>
  <c r="Z109" i="523"/>
  <c r="V109" i="523"/>
  <c r="T109" i="523"/>
  <c r="P109" i="523"/>
  <c r="Z108" i="523"/>
  <c r="V108" i="523"/>
  <c r="T108" i="523"/>
  <c r="P108" i="523"/>
  <c r="Z106" i="523"/>
  <c r="T106" i="523"/>
  <c r="AE100" i="523"/>
  <c r="AD100" i="523"/>
  <c r="AC100" i="523"/>
  <c r="M100" i="523"/>
  <c r="K100" i="523"/>
  <c r="J100" i="523"/>
  <c r="H100" i="523"/>
  <c r="G100" i="523"/>
  <c r="E100" i="523"/>
  <c r="D100" i="523"/>
  <c r="C100" i="523"/>
  <c r="H99" i="523"/>
  <c r="Q97" i="523"/>
  <c r="O97" i="523"/>
  <c r="N97" i="523"/>
  <c r="M97" i="523"/>
  <c r="L97" i="523"/>
  <c r="K97" i="523"/>
  <c r="H97" i="523"/>
  <c r="R96" i="523"/>
  <c r="Q96" i="523"/>
  <c r="P96" i="523"/>
  <c r="N96" i="523"/>
  <c r="M96" i="523"/>
  <c r="L96" i="523"/>
  <c r="K96" i="523"/>
  <c r="J96" i="523"/>
  <c r="I96" i="523"/>
  <c r="H96" i="523"/>
  <c r="G96" i="523"/>
  <c r="AE95" i="523"/>
  <c r="Y95" i="523"/>
  <c r="AE94" i="523"/>
  <c r="Y94" i="523"/>
  <c r="Q94" i="523"/>
  <c r="P94" i="523"/>
  <c r="O94" i="523"/>
  <c r="E94" i="523"/>
  <c r="Q93" i="523"/>
  <c r="E93" i="523"/>
  <c r="BN79" i="523"/>
  <c r="BI79" i="523"/>
  <c r="BD79" i="523"/>
  <c r="AY79" i="523"/>
  <c r="BN77" i="523"/>
  <c r="BI77" i="523"/>
  <c r="BD77" i="523"/>
  <c r="AY77" i="523"/>
  <c r="BN75" i="523"/>
  <c r="BI75" i="523"/>
  <c r="BD75" i="523"/>
  <c r="AY75" i="523"/>
  <c r="BN73" i="523"/>
  <c r="BI73" i="523"/>
  <c r="BD73" i="523"/>
  <c r="AY73" i="523"/>
  <c r="AI66" i="523"/>
  <c r="Q66" i="523"/>
  <c r="AF65" i="523"/>
  <c r="X65" i="523"/>
  <c r="AF64" i="523"/>
  <c r="Y64" i="523"/>
  <c r="V62" i="523"/>
  <c r="AE59" i="523"/>
  <c r="AD59" i="523"/>
  <c r="AC59" i="523"/>
  <c r="L59" i="523"/>
  <c r="J59" i="523"/>
  <c r="I59" i="523"/>
  <c r="G59" i="523"/>
  <c r="F59" i="523"/>
  <c r="E59" i="523"/>
  <c r="D59" i="523"/>
  <c r="C59" i="523"/>
  <c r="G58" i="523"/>
  <c r="Q56" i="523"/>
  <c r="O56" i="523"/>
  <c r="N56" i="523"/>
  <c r="M56" i="523"/>
  <c r="L56" i="523"/>
  <c r="K56" i="523"/>
  <c r="H56" i="523"/>
  <c r="R55" i="523"/>
  <c r="Q55" i="523"/>
  <c r="P55" i="523"/>
  <c r="N55" i="523"/>
  <c r="M55" i="523"/>
  <c r="L55" i="523"/>
  <c r="K55" i="523"/>
  <c r="J55" i="523"/>
  <c r="I55" i="523"/>
  <c r="G55" i="523"/>
  <c r="E55" i="523"/>
  <c r="AE54" i="523"/>
  <c r="Y54" i="523"/>
  <c r="AE53" i="523"/>
  <c r="Y53" i="523"/>
  <c r="H55" i="523" s="1"/>
  <c r="Q53" i="523"/>
  <c r="P53" i="523"/>
  <c r="O53" i="523"/>
  <c r="E53" i="523"/>
  <c r="Y52" i="523"/>
  <c r="F56" i="523" s="1"/>
  <c r="Q52" i="523"/>
  <c r="E52" i="523"/>
  <c r="CA24" i="523"/>
  <c r="W19" i="523" s="1"/>
  <c r="W21" i="523" s="1"/>
  <c r="Y93" i="523" s="1"/>
  <c r="BZ24" i="523"/>
  <c r="W23" i="523"/>
  <c r="Q23" i="523"/>
  <c r="W22" i="523"/>
  <c r="Q22" i="523"/>
  <c r="Q21" i="523"/>
  <c r="I8" i="523"/>
  <c r="AI125" i="523" s="1"/>
  <c r="X2" i="523"/>
  <c r="X63" i="523" s="1"/>
  <c r="V1" i="523"/>
  <c r="AU118" i="522"/>
  <c r="AY115" i="522"/>
  <c r="BC115" i="522" s="1"/>
  <c r="AU115" i="522"/>
  <c r="N115" i="522"/>
  <c r="N113" i="522"/>
  <c r="AY111" i="522"/>
  <c r="AY118" i="522" s="1"/>
  <c r="AU111" i="522"/>
  <c r="BC111" i="522" s="1"/>
  <c r="Z109" i="522"/>
  <c r="V109" i="522"/>
  <c r="T109" i="522"/>
  <c r="P109" i="522"/>
  <c r="N114" i="522" s="1"/>
  <c r="Z108" i="522"/>
  <c r="V108" i="522"/>
  <c r="T108" i="522"/>
  <c r="P108" i="522"/>
  <c r="Z106" i="522"/>
  <c r="T106" i="522"/>
  <c r="AE100" i="522"/>
  <c r="AD100" i="522"/>
  <c r="AC100" i="522"/>
  <c r="M100" i="522"/>
  <c r="K100" i="522"/>
  <c r="J100" i="522"/>
  <c r="H100" i="522"/>
  <c r="G100" i="522"/>
  <c r="E100" i="522"/>
  <c r="D100" i="522"/>
  <c r="C100" i="522"/>
  <c r="H99" i="522"/>
  <c r="Q97" i="522"/>
  <c r="O97" i="522"/>
  <c r="N97" i="522"/>
  <c r="M97" i="522"/>
  <c r="L97" i="522"/>
  <c r="K97" i="522"/>
  <c r="R96" i="522"/>
  <c r="Q96" i="522"/>
  <c r="P96" i="522"/>
  <c r="N96" i="522"/>
  <c r="M96" i="522"/>
  <c r="L96" i="522"/>
  <c r="K96" i="522"/>
  <c r="J96" i="522"/>
  <c r="I96" i="522"/>
  <c r="G96" i="522"/>
  <c r="AE95" i="522"/>
  <c r="Y95" i="522"/>
  <c r="H97" i="522" s="1"/>
  <c r="AE94" i="522"/>
  <c r="Y94" i="522"/>
  <c r="H96" i="522" s="1"/>
  <c r="Q94" i="522"/>
  <c r="P94" i="522"/>
  <c r="O94" i="522"/>
  <c r="E94" i="522"/>
  <c r="Y93" i="522"/>
  <c r="F97" i="522" s="1"/>
  <c r="Q93" i="522"/>
  <c r="E93" i="522"/>
  <c r="BN79" i="522"/>
  <c r="BI79" i="522"/>
  <c r="BD79" i="522"/>
  <c r="AY79" i="522"/>
  <c r="BN77" i="522"/>
  <c r="BI77" i="522"/>
  <c r="BD77" i="522"/>
  <c r="AY77" i="522"/>
  <c r="BN75" i="522"/>
  <c r="BI75" i="522"/>
  <c r="BD75" i="522"/>
  <c r="AY75" i="522"/>
  <c r="BN73" i="522"/>
  <c r="BI73" i="522"/>
  <c r="BD73" i="522"/>
  <c r="AY73" i="522"/>
  <c r="AI66" i="522"/>
  <c r="Q66" i="522"/>
  <c r="AF65" i="522"/>
  <c r="X65" i="522"/>
  <c r="AF64" i="522"/>
  <c r="Y64" i="522"/>
  <c r="V62" i="522"/>
  <c r="AE59" i="522"/>
  <c r="AD59" i="522"/>
  <c r="AC59" i="522"/>
  <c r="L59" i="522"/>
  <c r="J59" i="522"/>
  <c r="I59" i="522"/>
  <c r="G59" i="522"/>
  <c r="F59" i="522"/>
  <c r="E59" i="522"/>
  <c r="D59" i="522"/>
  <c r="C59" i="522"/>
  <c r="G58" i="522"/>
  <c r="Q56" i="522"/>
  <c r="O56" i="522"/>
  <c r="N56" i="522"/>
  <c r="M56" i="522"/>
  <c r="L56" i="522"/>
  <c r="K56" i="522"/>
  <c r="R55" i="522"/>
  <c r="Q55" i="522"/>
  <c r="P55" i="522"/>
  <c r="N55" i="522"/>
  <c r="M55" i="522"/>
  <c r="L55" i="522"/>
  <c r="K55" i="522"/>
  <c r="J55" i="522"/>
  <c r="I55" i="522"/>
  <c r="G55" i="522"/>
  <c r="E55" i="522"/>
  <c r="AE54" i="522"/>
  <c r="AE53" i="522"/>
  <c r="Y53" i="522"/>
  <c r="H55" i="522" s="1"/>
  <c r="Q53" i="522"/>
  <c r="P53" i="522"/>
  <c r="O53" i="522"/>
  <c r="E53" i="522"/>
  <c r="Q52" i="522"/>
  <c r="E52" i="522"/>
  <c r="CA24" i="522"/>
  <c r="BZ24" i="522"/>
  <c r="W23" i="522"/>
  <c r="Q23" i="522"/>
  <c r="W22" i="522"/>
  <c r="Q22" i="522"/>
  <c r="Y54" i="522" s="1"/>
  <c r="H56" i="522" s="1"/>
  <c r="W21" i="522"/>
  <c r="W19" i="522"/>
  <c r="Q19" i="522"/>
  <c r="Q21" i="522" s="1"/>
  <c r="Y52" i="522" s="1"/>
  <c r="I8" i="522"/>
  <c r="AI125" i="522" s="1"/>
  <c r="X2" i="522"/>
  <c r="X63" i="522" s="1"/>
  <c r="V1" i="522"/>
  <c r="AY115" i="521"/>
  <c r="AU115" i="521"/>
  <c r="BC115" i="521" s="1"/>
  <c r="N115" i="521"/>
  <c r="N113" i="521"/>
  <c r="BC111" i="521"/>
  <c r="AY111" i="521"/>
  <c r="AY118" i="521" s="1"/>
  <c r="AU111" i="521"/>
  <c r="AU118" i="521" s="1"/>
  <c r="Z109" i="521"/>
  <c r="V109" i="521"/>
  <c r="T109" i="521"/>
  <c r="P109" i="521"/>
  <c r="N114" i="521" s="1"/>
  <c r="Z108" i="521"/>
  <c r="V108" i="521"/>
  <c r="T108" i="521"/>
  <c r="P108" i="521"/>
  <c r="Z106" i="521"/>
  <c r="T106" i="521"/>
  <c r="AE100" i="521"/>
  <c r="AD100" i="521"/>
  <c r="AC100" i="521"/>
  <c r="M100" i="521"/>
  <c r="K100" i="521"/>
  <c r="J100" i="521"/>
  <c r="H100" i="521"/>
  <c r="G100" i="521"/>
  <c r="E100" i="521"/>
  <c r="D100" i="521"/>
  <c r="C100" i="521"/>
  <c r="H99" i="521"/>
  <c r="Q97" i="521"/>
  <c r="O97" i="521"/>
  <c r="N97" i="521"/>
  <c r="M97" i="521"/>
  <c r="L97" i="521"/>
  <c r="K97" i="521"/>
  <c r="H97" i="521"/>
  <c r="R96" i="521"/>
  <c r="Q96" i="521"/>
  <c r="P96" i="521"/>
  <c r="N96" i="521"/>
  <c r="M96" i="521"/>
  <c r="L96" i="521"/>
  <c r="K96" i="521"/>
  <c r="J96" i="521"/>
  <c r="I96" i="521"/>
  <c r="G96" i="521"/>
  <c r="AE95" i="521"/>
  <c r="Y95" i="521"/>
  <c r="AE94" i="521"/>
  <c r="Y94" i="521"/>
  <c r="H96" i="521" s="1"/>
  <c r="Q94" i="521"/>
  <c r="P94" i="521"/>
  <c r="O94" i="521"/>
  <c r="E94" i="521"/>
  <c r="Q93" i="521"/>
  <c r="E93" i="521"/>
  <c r="BN79" i="521"/>
  <c r="BI79" i="521"/>
  <c r="BD79" i="521"/>
  <c r="AY79" i="521"/>
  <c r="BN77" i="521"/>
  <c r="BI77" i="521"/>
  <c r="BD77" i="521"/>
  <c r="AY77" i="521"/>
  <c r="BN75" i="521"/>
  <c r="BI75" i="521"/>
  <c r="BD75" i="521"/>
  <c r="AY75" i="521"/>
  <c r="BN73" i="521"/>
  <c r="BI73" i="521"/>
  <c r="BD73" i="521"/>
  <c r="AY73" i="521"/>
  <c r="AI66" i="521"/>
  <c r="Q66" i="521"/>
  <c r="AF65" i="521"/>
  <c r="X65" i="521"/>
  <c r="AF64" i="521"/>
  <c r="Y64" i="521"/>
  <c r="V62" i="521"/>
  <c r="AE59" i="521"/>
  <c r="AD59" i="521"/>
  <c r="AC59" i="521"/>
  <c r="L59" i="521"/>
  <c r="J59" i="521"/>
  <c r="I59" i="521"/>
  <c r="G59" i="521"/>
  <c r="F59" i="521"/>
  <c r="E59" i="521"/>
  <c r="D59" i="521"/>
  <c r="C59" i="521"/>
  <c r="G58" i="521"/>
  <c r="Q56" i="521"/>
  <c r="O56" i="521"/>
  <c r="N56" i="521"/>
  <c r="M56" i="521"/>
  <c r="L56" i="521"/>
  <c r="K56" i="521"/>
  <c r="H56" i="521"/>
  <c r="R55" i="521"/>
  <c r="Q55" i="521"/>
  <c r="P55" i="521"/>
  <c r="N55" i="521"/>
  <c r="M55" i="521"/>
  <c r="L55" i="521"/>
  <c r="K55" i="521"/>
  <c r="J55" i="521"/>
  <c r="I55" i="521"/>
  <c r="G55" i="521"/>
  <c r="E55" i="521"/>
  <c r="AE54" i="521"/>
  <c r="Y54" i="521"/>
  <c r="AE53" i="521"/>
  <c r="Y53" i="521"/>
  <c r="H55" i="521" s="1"/>
  <c r="Q53" i="521"/>
  <c r="P53" i="521"/>
  <c r="O53" i="521"/>
  <c r="E53" i="521"/>
  <c r="Q52" i="521"/>
  <c r="E52" i="521"/>
  <c r="CA24" i="521"/>
  <c r="BZ24" i="521"/>
  <c r="W23" i="521"/>
  <c r="Q23" i="521"/>
  <c r="W22" i="521"/>
  <c r="Q22" i="521"/>
  <c r="W19" i="521"/>
  <c r="W21" i="521" s="1"/>
  <c r="Y93" i="521" s="1"/>
  <c r="Q19" i="521"/>
  <c r="Q21" i="521" s="1"/>
  <c r="Y52" i="521" s="1"/>
  <c r="I8" i="521"/>
  <c r="AI125" i="521" s="1"/>
  <c r="X2" i="521"/>
  <c r="X63" i="521" s="1"/>
  <c r="V1" i="521"/>
  <c r="AY115" i="520"/>
  <c r="AU115" i="520"/>
  <c r="AU118" i="520" s="1"/>
  <c r="N115" i="520"/>
  <c r="N113" i="520"/>
  <c r="AY111" i="520"/>
  <c r="AY118" i="520" s="1"/>
  <c r="AU111" i="520"/>
  <c r="BC111" i="520" s="1"/>
  <c r="Z109" i="520"/>
  <c r="V109" i="520"/>
  <c r="T109" i="520"/>
  <c r="P109" i="520"/>
  <c r="N114" i="520" s="1"/>
  <c r="Z108" i="520"/>
  <c r="V108" i="520"/>
  <c r="T108" i="520"/>
  <c r="P108" i="520"/>
  <c r="Z106" i="520"/>
  <c r="T106" i="520"/>
  <c r="AE100" i="520"/>
  <c r="AD100" i="520"/>
  <c r="AC100" i="520"/>
  <c r="M100" i="520"/>
  <c r="K100" i="520"/>
  <c r="J100" i="520"/>
  <c r="H100" i="520"/>
  <c r="G100" i="520"/>
  <c r="E100" i="520"/>
  <c r="D100" i="520"/>
  <c r="C100" i="520"/>
  <c r="H99" i="520"/>
  <c r="Q97" i="520"/>
  <c r="O97" i="520"/>
  <c r="N97" i="520"/>
  <c r="M97" i="520"/>
  <c r="L97" i="520"/>
  <c r="K97" i="520"/>
  <c r="H97" i="520"/>
  <c r="R96" i="520"/>
  <c r="Q96" i="520"/>
  <c r="P96" i="520"/>
  <c r="N96" i="520"/>
  <c r="M96" i="520"/>
  <c r="L96" i="520"/>
  <c r="K96" i="520"/>
  <c r="J96" i="520"/>
  <c r="I96" i="520"/>
  <c r="G96" i="520"/>
  <c r="AE95" i="520"/>
  <c r="Y95" i="520"/>
  <c r="AE94" i="520"/>
  <c r="Y94" i="520"/>
  <c r="H96" i="520" s="1"/>
  <c r="Q94" i="520"/>
  <c r="P94" i="520"/>
  <c r="O94" i="520"/>
  <c r="E94" i="520"/>
  <c r="Y93" i="520"/>
  <c r="F97" i="520" s="1"/>
  <c r="Q93" i="520"/>
  <c r="E93" i="520"/>
  <c r="BN79" i="520"/>
  <c r="BI79" i="520"/>
  <c r="BD79" i="520"/>
  <c r="AY79" i="520"/>
  <c r="BN77" i="520"/>
  <c r="BI77" i="520"/>
  <c r="BD77" i="520"/>
  <c r="AY77" i="520"/>
  <c r="BN75" i="520"/>
  <c r="BI75" i="520"/>
  <c r="BD75" i="520"/>
  <c r="AY75" i="520"/>
  <c r="BN73" i="520"/>
  <c r="BI73" i="520"/>
  <c r="BD73" i="520"/>
  <c r="AY73" i="520"/>
  <c r="AI66" i="520"/>
  <c r="Q66" i="520"/>
  <c r="AF65" i="520"/>
  <c r="X65" i="520"/>
  <c r="AF64" i="520"/>
  <c r="Y64" i="520"/>
  <c r="V62" i="520"/>
  <c r="AE59" i="520"/>
  <c r="AD59" i="520"/>
  <c r="AC59" i="520"/>
  <c r="L59" i="520"/>
  <c r="J59" i="520"/>
  <c r="I59" i="520"/>
  <c r="G59" i="520"/>
  <c r="F59" i="520"/>
  <c r="E59" i="520"/>
  <c r="D59" i="520"/>
  <c r="C59" i="520"/>
  <c r="G58" i="520"/>
  <c r="Q56" i="520"/>
  <c r="O56" i="520"/>
  <c r="N56" i="520"/>
  <c r="M56" i="520"/>
  <c r="L56" i="520"/>
  <c r="K56" i="520"/>
  <c r="F56" i="520"/>
  <c r="R55" i="520"/>
  <c r="Q55" i="520"/>
  <c r="P55" i="520"/>
  <c r="N55" i="520"/>
  <c r="M55" i="520"/>
  <c r="L55" i="520"/>
  <c r="K55" i="520"/>
  <c r="J55" i="520"/>
  <c r="I55" i="520"/>
  <c r="G55" i="520"/>
  <c r="E55" i="520"/>
  <c r="AE54" i="520"/>
  <c r="AE53" i="520"/>
  <c r="Y53" i="520"/>
  <c r="H55" i="520" s="1"/>
  <c r="Q53" i="520"/>
  <c r="P53" i="520"/>
  <c r="O53" i="520"/>
  <c r="E53" i="520"/>
  <c r="Y52" i="520"/>
  <c r="F55" i="520" s="1"/>
  <c r="Q52" i="520"/>
  <c r="E52" i="520"/>
  <c r="CA24" i="520"/>
  <c r="BZ24" i="520"/>
  <c r="W23" i="520"/>
  <c r="Q23" i="520"/>
  <c r="W22" i="520"/>
  <c r="Q22" i="520"/>
  <c r="Y54" i="520" s="1"/>
  <c r="H56" i="520" s="1"/>
  <c r="W21" i="520"/>
  <c r="Q21" i="520"/>
  <c r="W19" i="520"/>
  <c r="Q19" i="520"/>
  <c r="I8" i="520"/>
  <c r="AI125" i="520" s="1"/>
  <c r="X2" i="520"/>
  <c r="X63" i="520" s="1"/>
  <c r="V1" i="520"/>
  <c r="BC115" i="519"/>
  <c r="AY115" i="519"/>
  <c r="AU115" i="519"/>
  <c r="N115" i="519"/>
  <c r="N113" i="519"/>
  <c r="BC111" i="519"/>
  <c r="AY111" i="519"/>
  <c r="AY118" i="519" s="1"/>
  <c r="AU111" i="519"/>
  <c r="AU118" i="519" s="1"/>
  <c r="Z109" i="519"/>
  <c r="V109" i="519"/>
  <c r="T109" i="519"/>
  <c r="P109" i="519"/>
  <c r="N114" i="519" s="1"/>
  <c r="Z108" i="519"/>
  <c r="V108" i="519"/>
  <c r="T108" i="519"/>
  <c r="P108" i="519"/>
  <c r="Z106" i="519"/>
  <c r="T106" i="519"/>
  <c r="AE100" i="519"/>
  <c r="AD100" i="519"/>
  <c r="AC100" i="519"/>
  <c r="M100" i="519"/>
  <c r="K100" i="519"/>
  <c r="J100" i="519"/>
  <c r="H100" i="519"/>
  <c r="G100" i="519"/>
  <c r="E100" i="519"/>
  <c r="D100" i="519"/>
  <c r="C100" i="519"/>
  <c r="H99" i="519"/>
  <c r="Q97" i="519"/>
  <c r="O97" i="519"/>
  <c r="N97" i="519"/>
  <c r="M97" i="519"/>
  <c r="L97" i="519"/>
  <c r="K97" i="519"/>
  <c r="H97" i="519"/>
  <c r="R96" i="519"/>
  <c r="Q96" i="519"/>
  <c r="P96" i="519"/>
  <c r="N96" i="519"/>
  <c r="M96" i="519"/>
  <c r="L96" i="519"/>
  <c r="K96" i="519"/>
  <c r="J96" i="519"/>
  <c r="I96" i="519"/>
  <c r="G96" i="519"/>
  <c r="AE95" i="519"/>
  <c r="Y95" i="519"/>
  <c r="AE94" i="519"/>
  <c r="Y94" i="519"/>
  <c r="H96" i="519" s="1"/>
  <c r="Q94" i="519"/>
  <c r="P94" i="519"/>
  <c r="O94" i="519"/>
  <c r="E94" i="519"/>
  <c r="Q93" i="519"/>
  <c r="E93" i="519"/>
  <c r="BN79" i="519"/>
  <c r="BI79" i="519"/>
  <c r="BD79" i="519"/>
  <c r="AY79" i="519"/>
  <c r="BN77" i="519"/>
  <c r="BI77" i="519"/>
  <c r="BD77" i="519"/>
  <c r="AY77" i="519"/>
  <c r="BN75" i="519"/>
  <c r="BI75" i="519"/>
  <c r="BD75" i="519"/>
  <c r="AY75" i="519"/>
  <c r="BN73" i="519"/>
  <c r="BI73" i="519"/>
  <c r="BD73" i="519"/>
  <c r="AY73" i="519"/>
  <c r="AI66" i="519"/>
  <c r="Q66" i="519"/>
  <c r="AF65" i="519"/>
  <c r="X65" i="519"/>
  <c r="AF64" i="519"/>
  <c r="Y64" i="519"/>
  <c r="V62" i="519"/>
  <c r="AE59" i="519"/>
  <c r="AD59" i="519"/>
  <c r="AC59" i="519"/>
  <c r="L59" i="519"/>
  <c r="J59" i="519"/>
  <c r="I59" i="519"/>
  <c r="G59" i="519"/>
  <c r="F59" i="519"/>
  <c r="E59" i="519"/>
  <c r="D59" i="519"/>
  <c r="C59" i="519"/>
  <c r="G58" i="519"/>
  <c r="Q56" i="519"/>
  <c r="O56" i="519"/>
  <c r="N56" i="519"/>
  <c r="M56" i="519"/>
  <c r="L56" i="519"/>
  <c r="K56" i="519"/>
  <c r="R55" i="519"/>
  <c r="Q55" i="519"/>
  <c r="P55" i="519"/>
  <c r="N55" i="519"/>
  <c r="M55" i="519"/>
  <c r="L55" i="519"/>
  <c r="K55" i="519"/>
  <c r="J55" i="519"/>
  <c r="I55" i="519"/>
  <c r="G55" i="519"/>
  <c r="E55" i="519"/>
  <c r="AE54" i="519"/>
  <c r="AE53" i="519"/>
  <c r="Y53" i="519"/>
  <c r="H55" i="519" s="1"/>
  <c r="Q53" i="519"/>
  <c r="P53" i="519"/>
  <c r="O53" i="519"/>
  <c r="E53" i="519"/>
  <c r="Q52" i="519"/>
  <c r="E52" i="519"/>
  <c r="CA24" i="519"/>
  <c r="BZ24" i="519"/>
  <c r="W23" i="519"/>
  <c r="Q23" i="519"/>
  <c r="W22" i="519"/>
  <c r="Q22" i="519"/>
  <c r="Y54" i="519" s="1"/>
  <c r="H56" i="519" s="1"/>
  <c r="W19" i="519"/>
  <c r="W21" i="519" s="1"/>
  <c r="Y93" i="519" s="1"/>
  <c r="Q19" i="519"/>
  <c r="Q21" i="519" s="1"/>
  <c r="Y52" i="519" s="1"/>
  <c r="I8" i="519"/>
  <c r="AI125" i="519" s="1"/>
  <c r="X2" i="519"/>
  <c r="X63" i="519" s="1"/>
  <c r="V1" i="519"/>
  <c r="AY115" i="518"/>
  <c r="AU115" i="518"/>
  <c r="BC115" i="518" s="1"/>
  <c r="N115" i="518"/>
  <c r="N113" i="518"/>
  <c r="AY111" i="518"/>
  <c r="AY118" i="518" s="1"/>
  <c r="AU111" i="518"/>
  <c r="AU118" i="518" s="1"/>
  <c r="Z109" i="518"/>
  <c r="V109" i="518"/>
  <c r="T109" i="518"/>
  <c r="P109" i="518"/>
  <c r="Z108" i="518"/>
  <c r="V108" i="518"/>
  <c r="T108" i="518"/>
  <c r="P108" i="518"/>
  <c r="Z106" i="518"/>
  <c r="T106" i="518"/>
  <c r="AE100" i="518"/>
  <c r="AD100" i="518"/>
  <c r="AC100" i="518"/>
  <c r="M100" i="518"/>
  <c r="K100" i="518"/>
  <c r="J100" i="518"/>
  <c r="H100" i="518"/>
  <c r="G100" i="518"/>
  <c r="E100" i="518"/>
  <c r="D100" i="518"/>
  <c r="C100" i="518"/>
  <c r="H99" i="518"/>
  <c r="Q97" i="518"/>
  <c r="O97" i="518"/>
  <c r="N97" i="518"/>
  <c r="M97" i="518"/>
  <c r="L97" i="518"/>
  <c r="K97" i="518"/>
  <c r="R96" i="518"/>
  <c r="Q96" i="518"/>
  <c r="P96" i="518"/>
  <c r="N96" i="518"/>
  <c r="M96" i="518"/>
  <c r="L96" i="518"/>
  <c r="K96" i="518"/>
  <c r="J96" i="518"/>
  <c r="I96" i="518"/>
  <c r="G96" i="518"/>
  <c r="AE95" i="518"/>
  <c r="Y95" i="518"/>
  <c r="H97" i="518" s="1"/>
  <c r="AE94" i="518"/>
  <c r="Q94" i="518"/>
  <c r="P94" i="518"/>
  <c r="O94" i="518"/>
  <c r="E94" i="518"/>
  <c r="Q93" i="518"/>
  <c r="E93" i="518"/>
  <c r="BN79" i="518"/>
  <c r="BI79" i="518"/>
  <c r="BD79" i="518"/>
  <c r="AY79" i="518"/>
  <c r="BN77" i="518"/>
  <c r="BI77" i="518"/>
  <c r="BD77" i="518"/>
  <c r="AY77" i="518"/>
  <c r="BN75" i="518"/>
  <c r="BI75" i="518"/>
  <c r="BD75" i="518"/>
  <c r="AY75" i="518"/>
  <c r="BN73" i="518"/>
  <c r="BI73" i="518"/>
  <c r="BD73" i="518"/>
  <c r="AY73" i="518"/>
  <c r="AI66" i="518"/>
  <c r="Q66" i="518"/>
  <c r="AF65" i="518"/>
  <c r="X65" i="518"/>
  <c r="AF64" i="518"/>
  <c r="Y64" i="518"/>
  <c r="V62" i="518"/>
  <c r="AE59" i="518"/>
  <c r="AD59" i="518"/>
  <c r="AC59" i="518"/>
  <c r="L59" i="518"/>
  <c r="J59" i="518"/>
  <c r="I59" i="518"/>
  <c r="G59" i="518"/>
  <c r="F59" i="518"/>
  <c r="E59" i="518"/>
  <c r="D59" i="518"/>
  <c r="C59" i="518"/>
  <c r="G58" i="518"/>
  <c r="Q56" i="518"/>
  <c r="O56" i="518"/>
  <c r="N56" i="518"/>
  <c r="M56" i="518"/>
  <c r="L56" i="518"/>
  <c r="K56" i="518"/>
  <c r="R55" i="518"/>
  <c r="Q55" i="518"/>
  <c r="P55" i="518"/>
  <c r="N55" i="518"/>
  <c r="M55" i="518"/>
  <c r="L55" i="518"/>
  <c r="K55" i="518"/>
  <c r="J55" i="518"/>
  <c r="I55" i="518"/>
  <c r="H55" i="518"/>
  <c r="G55" i="518"/>
  <c r="E55" i="518"/>
  <c r="AE54" i="518"/>
  <c r="AE53" i="518"/>
  <c r="Y53" i="518"/>
  <c r="Q53" i="518"/>
  <c r="P53" i="518"/>
  <c r="O53" i="518"/>
  <c r="E53" i="518"/>
  <c r="Q52" i="518"/>
  <c r="E52" i="518"/>
  <c r="CA24" i="518"/>
  <c r="BZ24" i="518"/>
  <c r="W23" i="518"/>
  <c r="Y94" i="518" s="1"/>
  <c r="H96" i="518" s="1"/>
  <c r="Q23" i="518"/>
  <c r="W22" i="518"/>
  <c r="Q22" i="518"/>
  <c r="Y54" i="518" s="1"/>
  <c r="H56" i="518" s="1"/>
  <c r="W19" i="518"/>
  <c r="W21" i="518" s="1"/>
  <c r="Y93" i="518" s="1"/>
  <c r="Q19" i="518"/>
  <c r="Q21" i="518" s="1"/>
  <c r="Y52" i="518" s="1"/>
  <c r="I8" i="518"/>
  <c r="AI125" i="518" s="1"/>
  <c r="X2" i="518"/>
  <c r="X63" i="518" s="1"/>
  <c r="V1" i="518"/>
  <c r="AY115" i="517"/>
  <c r="AU115" i="517"/>
  <c r="BC115" i="517" s="1"/>
  <c r="N115" i="517"/>
  <c r="N113" i="517"/>
  <c r="AY111" i="517"/>
  <c r="AY118" i="517" s="1"/>
  <c r="AU111" i="517"/>
  <c r="AU118" i="517" s="1"/>
  <c r="Z109" i="517"/>
  <c r="V109" i="517"/>
  <c r="T109" i="517"/>
  <c r="P109" i="517"/>
  <c r="Z108" i="517"/>
  <c r="V108" i="517"/>
  <c r="T108" i="517"/>
  <c r="P108" i="517"/>
  <c r="Z106" i="517"/>
  <c r="T106" i="517"/>
  <c r="AE100" i="517"/>
  <c r="AD100" i="517"/>
  <c r="AC100" i="517"/>
  <c r="M100" i="517"/>
  <c r="K100" i="517"/>
  <c r="J100" i="517"/>
  <c r="H100" i="517"/>
  <c r="G100" i="517"/>
  <c r="E100" i="517"/>
  <c r="D100" i="517"/>
  <c r="C100" i="517"/>
  <c r="H99" i="517"/>
  <c r="Q97" i="517"/>
  <c r="O97" i="517"/>
  <c r="N97" i="517"/>
  <c r="M97" i="517"/>
  <c r="L97" i="517"/>
  <c r="K97" i="517"/>
  <c r="R96" i="517"/>
  <c r="Q96" i="517"/>
  <c r="P96" i="517"/>
  <c r="N96" i="517"/>
  <c r="M96" i="517"/>
  <c r="L96" i="517"/>
  <c r="K96" i="517"/>
  <c r="J96" i="517"/>
  <c r="I96" i="517"/>
  <c r="G96" i="517"/>
  <c r="AE95" i="517"/>
  <c r="Y95" i="517"/>
  <c r="H97" i="517" s="1"/>
  <c r="AE94" i="517"/>
  <c r="Y94" i="517"/>
  <c r="H96" i="517" s="1"/>
  <c r="Q94" i="517"/>
  <c r="P94" i="517"/>
  <c r="O94" i="517"/>
  <c r="E94" i="517"/>
  <c r="Q93" i="517"/>
  <c r="E93" i="517"/>
  <c r="BN79" i="517"/>
  <c r="BI79" i="517"/>
  <c r="BD79" i="517"/>
  <c r="AY79" i="517"/>
  <c r="BN77" i="517"/>
  <c r="BI77" i="517"/>
  <c r="BD77" i="517"/>
  <c r="AY77" i="517"/>
  <c r="BN75" i="517"/>
  <c r="BI75" i="517"/>
  <c r="BD75" i="517"/>
  <c r="AY75" i="517"/>
  <c r="BN73" i="517"/>
  <c r="BI73" i="517"/>
  <c r="BD73" i="517"/>
  <c r="AY73" i="517"/>
  <c r="AI66" i="517"/>
  <c r="Q66" i="517"/>
  <c r="AF65" i="517"/>
  <c r="X65" i="517"/>
  <c r="AF64" i="517"/>
  <c r="Y64" i="517"/>
  <c r="V62" i="517"/>
  <c r="AE59" i="517"/>
  <c r="AD59" i="517"/>
  <c r="AC59" i="517"/>
  <c r="L59" i="517"/>
  <c r="J59" i="517"/>
  <c r="I59" i="517"/>
  <c r="G59" i="517"/>
  <c r="F59" i="517"/>
  <c r="E59" i="517"/>
  <c r="D59" i="517"/>
  <c r="C59" i="517"/>
  <c r="G58" i="517"/>
  <c r="Q56" i="517"/>
  <c r="O56" i="517"/>
  <c r="N56" i="517"/>
  <c r="M56" i="517"/>
  <c r="L56" i="517"/>
  <c r="K56" i="517"/>
  <c r="F56" i="517"/>
  <c r="R55" i="517"/>
  <c r="Q55" i="517"/>
  <c r="P55" i="517"/>
  <c r="N55" i="517"/>
  <c r="M55" i="517"/>
  <c r="L55" i="517"/>
  <c r="K55" i="517"/>
  <c r="J55" i="517"/>
  <c r="I55" i="517"/>
  <c r="G55" i="517"/>
  <c r="E55" i="517"/>
  <c r="AE54" i="517"/>
  <c r="AE53" i="517"/>
  <c r="Y53" i="517"/>
  <c r="H55" i="517" s="1"/>
  <c r="Q53" i="517"/>
  <c r="P53" i="517"/>
  <c r="O53" i="517"/>
  <c r="E53" i="517"/>
  <c r="Y52" i="517"/>
  <c r="F55" i="517" s="1"/>
  <c r="Q52" i="517"/>
  <c r="E52" i="517"/>
  <c r="CA24" i="517"/>
  <c r="BZ24" i="517"/>
  <c r="W23" i="517"/>
  <c r="Q23" i="517"/>
  <c r="W22" i="517"/>
  <c r="Q22" i="517"/>
  <c r="Y54" i="517" s="1"/>
  <c r="H56" i="517" s="1"/>
  <c r="Q21" i="517"/>
  <c r="W19" i="517"/>
  <c r="W21" i="517" s="1"/>
  <c r="Y93" i="517" s="1"/>
  <c r="F97" i="517" s="1"/>
  <c r="Q19" i="517"/>
  <c r="I8" i="517"/>
  <c r="AI125" i="517" s="1"/>
  <c r="X2" i="517"/>
  <c r="X63" i="517" s="1"/>
  <c r="V1" i="517"/>
  <c r="AY115" i="516"/>
  <c r="AU115" i="516"/>
  <c r="BC115" i="516" s="1"/>
  <c r="N115" i="516"/>
  <c r="N113" i="516"/>
  <c r="AY111" i="516"/>
  <c r="AY118" i="516" s="1"/>
  <c r="AU111" i="516"/>
  <c r="AU118" i="516" s="1"/>
  <c r="Z109" i="516"/>
  <c r="V109" i="516"/>
  <c r="T109" i="516"/>
  <c r="P109" i="516"/>
  <c r="Z108" i="516"/>
  <c r="V108" i="516"/>
  <c r="T108" i="516"/>
  <c r="P108" i="516"/>
  <c r="Z106" i="516"/>
  <c r="T106" i="516"/>
  <c r="AE100" i="516"/>
  <c r="AD100" i="516"/>
  <c r="AC100" i="516"/>
  <c r="M100" i="516"/>
  <c r="K100" i="516"/>
  <c r="J100" i="516"/>
  <c r="H100" i="516"/>
  <c r="G100" i="516"/>
  <c r="E100" i="516"/>
  <c r="D100" i="516"/>
  <c r="C100" i="516"/>
  <c r="H99" i="516"/>
  <c r="Q97" i="516"/>
  <c r="O97" i="516"/>
  <c r="N97" i="516"/>
  <c r="M97" i="516"/>
  <c r="L97" i="516"/>
  <c r="K97" i="516"/>
  <c r="R96" i="516"/>
  <c r="Q96" i="516"/>
  <c r="P96" i="516"/>
  <c r="N96" i="516"/>
  <c r="M96" i="516"/>
  <c r="L96" i="516"/>
  <c r="K96" i="516"/>
  <c r="J96" i="516"/>
  <c r="I96" i="516"/>
  <c r="G96" i="516"/>
  <c r="AE95" i="516"/>
  <c r="AE94" i="516"/>
  <c r="Y94" i="516"/>
  <c r="H96" i="516" s="1"/>
  <c r="Q94" i="516"/>
  <c r="P94" i="516"/>
  <c r="O94" i="516"/>
  <c r="E94" i="516"/>
  <c r="Q93" i="516"/>
  <c r="E93" i="516"/>
  <c r="BN79" i="516"/>
  <c r="BI79" i="516"/>
  <c r="BD79" i="516"/>
  <c r="AY79" i="516"/>
  <c r="BN77" i="516"/>
  <c r="BI77" i="516"/>
  <c r="BD77" i="516"/>
  <c r="AY77" i="516"/>
  <c r="BN75" i="516"/>
  <c r="BI75" i="516"/>
  <c r="BD75" i="516"/>
  <c r="AY75" i="516"/>
  <c r="BN73" i="516"/>
  <c r="BI73" i="516"/>
  <c r="BD73" i="516"/>
  <c r="AY73" i="516"/>
  <c r="AI66" i="516"/>
  <c r="Q66" i="516"/>
  <c r="AF65" i="516"/>
  <c r="X65" i="516"/>
  <c r="AF64" i="516"/>
  <c r="Y64" i="516"/>
  <c r="X63" i="516"/>
  <c r="V62" i="516"/>
  <c r="AE59" i="516"/>
  <c r="AD59" i="516"/>
  <c r="AC59" i="516"/>
  <c r="L59" i="516"/>
  <c r="J59" i="516"/>
  <c r="I59" i="516"/>
  <c r="G59" i="516"/>
  <c r="F59" i="516"/>
  <c r="E59" i="516"/>
  <c r="D59" i="516"/>
  <c r="C59" i="516"/>
  <c r="G58" i="516"/>
  <c r="Q56" i="516"/>
  <c r="O56" i="516"/>
  <c r="N56" i="516"/>
  <c r="M56" i="516"/>
  <c r="L56" i="516"/>
  <c r="K56" i="516"/>
  <c r="R55" i="516"/>
  <c r="Q55" i="516"/>
  <c r="P55" i="516"/>
  <c r="N55" i="516"/>
  <c r="M55" i="516"/>
  <c r="L55" i="516"/>
  <c r="K55" i="516"/>
  <c r="J55" i="516"/>
  <c r="I55" i="516"/>
  <c r="G55" i="516"/>
  <c r="E55" i="516"/>
  <c r="AE54" i="516"/>
  <c r="AE53" i="516"/>
  <c r="Q53" i="516"/>
  <c r="P53" i="516"/>
  <c r="O53" i="516"/>
  <c r="E53" i="516"/>
  <c r="Q52" i="516"/>
  <c r="E52" i="516"/>
  <c r="CA24" i="516"/>
  <c r="W19" i="516" s="1"/>
  <c r="W21" i="516" s="1"/>
  <c r="Y93" i="516" s="1"/>
  <c r="BZ24" i="516"/>
  <c r="Q19" i="516" s="1"/>
  <c r="Q21" i="516" s="1"/>
  <c r="Y52" i="516" s="1"/>
  <c r="W23" i="516"/>
  <c r="Q23" i="516"/>
  <c r="Y53" i="516" s="1"/>
  <c r="H55" i="516" s="1"/>
  <c r="W22" i="516"/>
  <c r="Y95" i="516" s="1"/>
  <c r="H97" i="516" s="1"/>
  <c r="Q22" i="516"/>
  <c r="Y54" i="516" s="1"/>
  <c r="H56" i="516" s="1"/>
  <c r="I8" i="516"/>
  <c r="AI125" i="516" s="1"/>
  <c r="X2" i="516"/>
  <c r="V1" i="516"/>
  <c r="AY115" i="515"/>
  <c r="AU115" i="515"/>
  <c r="BC115" i="515" s="1"/>
  <c r="N115" i="515"/>
  <c r="N113" i="515"/>
  <c r="AY111" i="515"/>
  <c r="AY118" i="515" s="1"/>
  <c r="AU111" i="515"/>
  <c r="AU118" i="515" s="1"/>
  <c r="Z109" i="515"/>
  <c r="V109" i="515"/>
  <c r="T109" i="515"/>
  <c r="P109" i="515"/>
  <c r="Z108" i="515"/>
  <c r="V108" i="515"/>
  <c r="T108" i="515"/>
  <c r="P108" i="515"/>
  <c r="Z106" i="515"/>
  <c r="T106" i="515"/>
  <c r="AE100" i="515"/>
  <c r="AD100" i="515"/>
  <c r="AC100" i="515"/>
  <c r="M100" i="515"/>
  <c r="K100" i="515"/>
  <c r="J100" i="515"/>
  <c r="H100" i="515"/>
  <c r="G100" i="515"/>
  <c r="E100" i="515"/>
  <c r="D100" i="515"/>
  <c r="C100" i="515"/>
  <c r="H99" i="515"/>
  <c r="Q97" i="515"/>
  <c r="O97" i="515"/>
  <c r="N97" i="515"/>
  <c r="M97" i="515"/>
  <c r="L97" i="515"/>
  <c r="K97" i="515"/>
  <c r="H97" i="515"/>
  <c r="R96" i="515"/>
  <c r="Q96" i="515"/>
  <c r="P96" i="515"/>
  <c r="N96" i="515"/>
  <c r="M96" i="515"/>
  <c r="L96" i="515"/>
  <c r="K96" i="515"/>
  <c r="J96" i="515"/>
  <c r="I96" i="515"/>
  <c r="G96" i="515"/>
  <c r="AE95" i="515"/>
  <c r="Y95" i="515"/>
  <c r="AE94" i="515"/>
  <c r="Y94" i="515"/>
  <c r="H96" i="515" s="1"/>
  <c r="Q94" i="515"/>
  <c r="P94" i="515"/>
  <c r="O94" i="515"/>
  <c r="E94" i="515"/>
  <c r="Q93" i="515"/>
  <c r="E93" i="515"/>
  <c r="BN79" i="515"/>
  <c r="BI79" i="515"/>
  <c r="BD79" i="515"/>
  <c r="AY79" i="515"/>
  <c r="BN77" i="515"/>
  <c r="BI77" i="515"/>
  <c r="BD77" i="515"/>
  <c r="AY77" i="515"/>
  <c r="BN75" i="515"/>
  <c r="BI75" i="515"/>
  <c r="BD75" i="515"/>
  <c r="AY75" i="515"/>
  <c r="BN73" i="515"/>
  <c r="BI73" i="515"/>
  <c r="BD73" i="515"/>
  <c r="AY73" i="515"/>
  <c r="AI66" i="515"/>
  <c r="Q66" i="515"/>
  <c r="AF65" i="515"/>
  <c r="X65" i="515"/>
  <c r="AF64" i="515"/>
  <c r="Y64" i="515"/>
  <c r="X63" i="515"/>
  <c r="V62" i="515"/>
  <c r="AE59" i="515"/>
  <c r="AD59" i="515"/>
  <c r="AC59" i="515"/>
  <c r="L59" i="515"/>
  <c r="J59" i="515"/>
  <c r="I59" i="515"/>
  <c r="G59" i="515"/>
  <c r="F59" i="515"/>
  <c r="E59" i="515"/>
  <c r="D59" i="515"/>
  <c r="C59" i="515"/>
  <c r="G58" i="515"/>
  <c r="Q56" i="515"/>
  <c r="O56" i="515"/>
  <c r="N56" i="515"/>
  <c r="M56" i="515"/>
  <c r="L56" i="515"/>
  <c r="K56" i="515"/>
  <c r="R55" i="515"/>
  <c r="Q55" i="515"/>
  <c r="P55" i="515"/>
  <c r="N55" i="515"/>
  <c r="M55" i="515"/>
  <c r="L55" i="515"/>
  <c r="K55" i="515"/>
  <c r="J55" i="515"/>
  <c r="I55" i="515"/>
  <c r="G55" i="515"/>
  <c r="E55" i="515"/>
  <c r="AE54" i="515"/>
  <c r="AE53" i="515"/>
  <c r="Y53" i="515"/>
  <c r="H55" i="515" s="1"/>
  <c r="Q53" i="515"/>
  <c r="P53" i="515"/>
  <c r="O53" i="515"/>
  <c r="E53" i="515"/>
  <c r="Q52" i="515"/>
  <c r="E52" i="515"/>
  <c r="CA24" i="515"/>
  <c r="W19" i="515" s="1"/>
  <c r="W21" i="515" s="1"/>
  <c r="Y93" i="515" s="1"/>
  <c r="BZ24" i="515"/>
  <c r="Q19" i="515" s="1"/>
  <c r="Q21" i="515" s="1"/>
  <c r="Y52" i="515" s="1"/>
  <c r="W23" i="515"/>
  <c r="Q23" i="515"/>
  <c r="W22" i="515"/>
  <c r="Q22" i="515"/>
  <c r="Y54" i="515" s="1"/>
  <c r="H56" i="515" s="1"/>
  <c r="I8" i="515"/>
  <c r="AI125" i="515" s="1"/>
  <c r="X2" i="515"/>
  <c r="V1" i="515"/>
  <c r="BC115" i="514"/>
  <c r="AY115" i="514"/>
  <c r="AU115" i="514"/>
  <c r="N115" i="514"/>
  <c r="N113" i="514"/>
  <c r="AY111" i="514"/>
  <c r="AY118" i="514" s="1"/>
  <c r="AU111" i="514"/>
  <c r="AU118" i="514" s="1"/>
  <c r="Z109" i="514"/>
  <c r="V109" i="514"/>
  <c r="T109" i="514"/>
  <c r="P109" i="514"/>
  <c r="Z108" i="514"/>
  <c r="V108" i="514"/>
  <c r="T108" i="514"/>
  <c r="P108" i="514"/>
  <c r="Z106" i="514"/>
  <c r="T106" i="514"/>
  <c r="AE100" i="514"/>
  <c r="AD100" i="514"/>
  <c r="AC100" i="514"/>
  <c r="M100" i="514"/>
  <c r="K100" i="514"/>
  <c r="J100" i="514"/>
  <c r="H100" i="514"/>
  <c r="G100" i="514"/>
  <c r="E100" i="514"/>
  <c r="D100" i="514"/>
  <c r="C100" i="514"/>
  <c r="H99" i="514"/>
  <c r="Q97" i="514"/>
  <c r="O97" i="514"/>
  <c r="N97" i="514"/>
  <c r="M97" i="514"/>
  <c r="L97" i="514"/>
  <c r="K97" i="514"/>
  <c r="H97" i="514"/>
  <c r="R96" i="514"/>
  <c r="Q96" i="514"/>
  <c r="P96" i="514"/>
  <c r="N96" i="514"/>
  <c r="M96" i="514"/>
  <c r="L96" i="514"/>
  <c r="K96" i="514"/>
  <c r="J96" i="514"/>
  <c r="I96" i="514"/>
  <c r="G96" i="514"/>
  <c r="AE95" i="514"/>
  <c r="Y95" i="514"/>
  <c r="AE94" i="514"/>
  <c r="Y94" i="514"/>
  <c r="H96" i="514" s="1"/>
  <c r="Q94" i="514"/>
  <c r="P94" i="514"/>
  <c r="O94" i="514"/>
  <c r="E94" i="514"/>
  <c r="Q93" i="514"/>
  <c r="E93" i="514"/>
  <c r="BN79" i="514"/>
  <c r="BI79" i="514"/>
  <c r="BD79" i="514"/>
  <c r="AY79" i="514"/>
  <c r="BN77" i="514"/>
  <c r="BI77" i="514"/>
  <c r="BD77" i="514"/>
  <c r="AY77" i="514"/>
  <c r="BN75" i="514"/>
  <c r="BI75" i="514"/>
  <c r="BD75" i="514"/>
  <c r="AY75" i="514"/>
  <c r="BN73" i="514"/>
  <c r="BI73" i="514"/>
  <c r="BD73" i="514"/>
  <c r="AY73" i="514"/>
  <c r="AI66" i="514"/>
  <c r="Q66" i="514"/>
  <c r="AF65" i="514"/>
  <c r="X65" i="514"/>
  <c r="AF64" i="514"/>
  <c r="Y64" i="514"/>
  <c r="V62" i="514"/>
  <c r="AE59" i="514"/>
  <c r="AD59" i="514"/>
  <c r="AC59" i="514"/>
  <c r="L59" i="514"/>
  <c r="J59" i="514"/>
  <c r="I59" i="514"/>
  <c r="G59" i="514"/>
  <c r="F59" i="514"/>
  <c r="E59" i="514"/>
  <c r="D59" i="514"/>
  <c r="C59" i="514"/>
  <c r="G58" i="514"/>
  <c r="Q56" i="514"/>
  <c r="O56" i="514"/>
  <c r="N56" i="514"/>
  <c r="M56" i="514"/>
  <c r="L56" i="514"/>
  <c r="K56" i="514"/>
  <c r="R55" i="514"/>
  <c r="Q55" i="514"/>
  <c r="P55" i="514"/>
  <c r="N55" i="514"/>
  <c r="M55" i="514"/>
  <c r="L55" i="514"/>
  <c r="K55" i="514"/>
  <c r="J55" i="514"/>
  <c r="I55" i="514"/>
  <c r="G55" i="514"/>
  <c r="E55" i="514"/>
  <c r="AE54" i="514"/>
  <c r="AE53" i="514"/>
  <c r="Y53" i="514"/>
  <c r="H55" i="514" s="1"/>
  <c r="Q53" i="514"/>
  <c r="P53" i="514"/>
  <c r="O53" i="514"/>
  <c r="E53" i="514"/>
  <c r="Q52" i="514"/>
  <c r="E52" i="514"/>
  <c r="CA24" i="514"/>
  <c r="BZ24" i="514"/>
  <c r="W23" i="514"/>
  <c r="Q23" i="514"/>
  <c r="W22" i="514"/>
  <c r="Q22" i="514"/>
  <c r="Y54" i="514" s="1"/>
  <c r="H56" i="514" s="1"/>
  <c r="W19" i="514"/>
  <c r="W21" i="514" s="1"/>
  <c r="Y93" i="514" s="1"/>
  <c r="Q19" i="514"/>
  <c r="Q21" i="514" s="1"/>
  <c r="Y52" i="514" s="1"/>
  <c r="I8" i="514"/>
  <c r="AI125" i="514" s="1"/>
  <c r="X2" i="514"/>
  <c r="X63" i="514" s="1"/>
  <c r="V1" i="514"/>
  <c r="BC115" i="513"/>
  <c r="AY115" i="513"/>
  <c r="AU115" i="513"/>
  <c r="N115" i="513"/>
  <c r="N113" i="513"/>
  <c r="AY111" i="513"/>
  <c r="AY118" i="513" s="1"/>
  <c r="AU111" i="513"/>
  <c r="AU118" i="513" s="1"/>
  <c r="Z109" i="513"/>
  <c r="V109" i="513"/>
  <c r="T109" i="513"/>
  <c r="P109" i="513"/>
  <c r="Z108" i="513"/>
  <c r="V108" i="513"/>
  <c r="T108" i="513"/>
  <c r="P108" i="513"/>
  <c r="Z106" i="513"/>
  <c r="T106" i="513"/>
  <c r="AE100" i="513"/>
  <c r="AD100" i="513"/>
  <c r="AC100" i="513"/>
  <c r="M100" i="513"/>
  <c r="K100" i="513"/>
  <c r="J100" i="513"/>
  <c r="H100" i="513"/>
  <c r="G100" i="513"/>
  <c r="E100" i="513"/>
  <c r="D100" i="513"/>
  <c r="C100" i="513"/>
  <c r="H99" i="513"/>
  <c r="Q97" i="513"/>
  <c r="O97" i="513"/>
  <c r="N97" i="513"/>
  <c r="M97" i="513"/>
  <c r="L97" i="513"/>
  <c r="K97" i="513"/>
  <c r="H97" i="513"/>
  <c r="R96" i="513"/>
  <c r="Q96" i="513"/>
  <c r="P96" i="513"/>
  <c r="N96" i="513"/>
  <c r="M96" i="513"/>
  <c r="L96" i="513"/>
  <c r="K96" i="513"/>
  <c r="J96" i="513"/>
  <c r="I96" i="513"/>
  <c r="G96" i="513"/>
  <c r="AE95" i="513"/>
  <c r="Y95" i="513"/>
  <c r="AE94" i="513"/>
  <c r="Y94" i="513"/>
  <c r="H96" i="513" s="1"/>
  <c r="Q94" i="513"/>
  <c r="P94" i="513"/>
  <c r="O94" i="513"/>
  <c r="E94" i="513"/>
  <c r="Q93" i="513"/>
  <c r="E93" i="513"/>
  <c r="BN79" i="513"/>
  <c r="BI79" i="513"/>
  <c r="BD79" i="513"/>
  <c r="AY79" i="513"/>
  <c r="BN77" i="513"/>
  <c r="BI77" i="513"/>
  <c r="BD77" i="513"/>
  <c r="AY77" i="513"/>
  <c r="BN75" i="513"/>
  <c r="BI75" i="513"/>
  <c r="BD75" i="513"/>
  <c r="AY75" i="513"/>
  <c r="BN73" i="513"/>
  <c r="BI73" i="513"/>
  <c r="BD73" i="513"/>
  <c r="AY73" i="513"/>
  <c r="AI66" i="513"/>
  <c r="Q66" i="513"/>
  <c r="AF65" i="513"/>
  <c r="X65" i="513"/>
  <c r="AF64" i="513"/>
  <c r="Y64" i="513"/>
  <c r="V62" i="513"/>
  <c r="AE59" i="513"/>
  <c r="AD59" i="513"/>
  <c r="AC59" i="513"/>
  <c r="L59" i="513"/>
  <c r="J59" i="513"/>
  <c r="I59" i="513"/>
  <c r="G59" i="513"/>
  <c r="F59" i="513"/>
  <c r="E59" i="513"/>
  <c r="D59" i="513"/>
  <c r="C59" i="513"/>
  <c r="G58" i="513"/>
  <c r="Q56" i="513"/>
  <c r="O56" i="513"/>
  <c r="N56" i="513"/>
  <c r="M56" i="513"/>
  <c r="L56" i="513"/>
  <c r="K56" i="513"/>
  <c r="F56" i="513"/>
  <c r="R55" i="513"/>
  <c r="Q55" i="513"/>
  <c r="P55" i="513"/>
  <c r="N55" i="513"/>
  <c r="M55" i="513"/>
  <c r="L55" i="513"/>
  <c r="K55" i="513"/>
  <c r="J55" i="513"/>
  <c r="I55" i="513"/>
  <c r="G55" i="513"/>
  <c r="E55" i="513"/>
  <c r="AE54" i="513"/>
  <c r="AE53" i="513"/>
  <c r="Y53" i="513"/>
  <c r="H55" i="513" s="1"/>
  <c r="Q53" i="513"/>
  <c r="P53" i="513"/>
  <c r="O53" i="513"/>
  <c r="E53" i="513"/>
  <c r="Y52" i="513"/>
  <c r="F55" i="513" s="1"/>
  <c r="Q52" i="513"/>
  <c r="E52" i="513"/>
  <c r="CA24" i="513"/>
  <c r="BZ24" i="513"/>
  <c r="W23" i="513"/>
  <c r="Q23" i="513"/>
  <c r="W22" i="513"/>
  <c r="Q22" i="513"/>
  <c r="Y54" i="513" s="1"/>
  <c r="H56" i="513" s="1"/>
  <c r="Q21" i="513"/>
  <c r="W19" i="513"/>
  <c r="W21" i="513" s="1"/>
  <c r="Y93" i="513" s="1"/>
  <c r="Q19" i="513"/>
  <c r="I8" i="513"/>
  <c r="AI125" i="513" s="1"/>
  <c r="X2" i="513"/>
  <c r="X63" i="513" s="1"/>
  <c r="V1" i="513"/>
  <c r="AY115" i="512"/>
  <c r="AU115" i="512"/>
  <c r="BC115" i="512" s="1"/>
  <c r="N115" i="512"/>
  <c r="N113" i="512"/>
  <c r="AY111" i="512"/>
  <c r="AY118" i="512" s="1"/>
  <c r="AU111" i="512"/>
  <c r="AU118" i="512" s="1"/>
  <c r="Z109" i="512"/>
  <c r="V109" i="512"/>
  <c r="T109" i="512"/>
  <c r="P109" i="512"/>
  <c r="Z108" i="512"/>
  <c r="V108" i="512"/>
  <c r="T108" i="512"/>
  <c r="P108" i="512"/>
  <c r="Z106" i="512"/>
  <c r="T106" i="512"/>
  <c r="AE100" i="512"/>
  <c r="AD100" i="512"/>
  <c r="AC100" i="512"/>
  <c r="M100" i="512"/>
  <c r="K100" i="512"/>
  <c r="J100" i="512"/>
  <c r="H100" i="512"/>
  <c r="G100" i="512"/>
  <c r="E100" i="512"/>
  <c r="D100" i="512"/>
  <c r="C100" i="512"/>
  <c r="H99" i="512"/>
  <c r="Q97" i="512"/>
  <c r="O97" i="512"/>
  <c r="N97" i="512"/>
  <c r="M97" i="512"/>
  <c r="L97" i="512"/>
  <c r="K97" i="512"/>
  <c r="H97" i="512"/>
  <c r="R96" i="512"/>
  <c r="Q96" i="512"/>
  <c r="P96" i="512"/>
  <c r="N96" i="512"/>
  <c r="M96" i="512"/>
  <c r="L96" i="512"/>
  <c r="K96" i="512"/>
  <c r="J96" i="512"/>
  <c r="I96" i="512"/>
  <c r="H96" i="512"/>
  <c r="G96" i="512"/>
  <c r="AE95" i="512"/>
  <c r="Y95" i="512"/>
  <c r="AE94" i="512"/>
  <c r="Y94" i="512"/>
  <c r="Q94" i="512"/>
  <c r="P94" i="512"/>
  <c r="O94" i="512"/>
  <c r="E94" i="512"/>
  <c r="Q93" i="512"/>
  <c r="E93" i="512"/>
  <c r="BN79" i="512"/>
  <c r="BI79" i="512"/>
  <c r="BD79" i="512"/>
  <c r="AY79" i="512"/>
  <c r="BN77" i="512"/>
  <c r="BI77" i="512"/>
  <c r="BD77" i="512"/>
  <c r="AY77" i="512"/>
  <c r="BN75" i="512"/>
  <c r="BI75" i="512"/>
  <c r="BD75" i="512"/>
  <c r="AY75" i="512"/>
  <c r="BN73" i="512"/>
  <c r="BI73" i="512"/>
  <c r="BD73" i="512"/>
  <c r="AY73" i="512"/>
  <c r="AI66" i="512"/>
  <c r="Q66" i="512"/>
  <c r="AF65" i="512"/>
  <c r="X65" i="512"/>
  <c r="AF64" i="512"/>
  <c r="Y64" i="512"/>
  <c r="X63" i="512"/>
  <c r="V62" i="512"/>
  <c r="AE59" i="512"/>
  <c r="AD59" i="512"/>
  <c r="AC59" i="512"/>
  <c r="L59" i="512"/>
  <c r="J59" i="512"/>
  <c r="I59" i="512"/>
  <c r="G59" i="512"/>
  <c r="F59" i="512"/>
  <c r="E59" i="512"/>
  <c r="D59" i="512"/>
  <c r="C59" i="512"/>
  <c r="G58" i="512"/>
  <c r="Q56" i="512"/>
  <c r="O56" i="512"/>
  <c r="N56" i="512"/>
  <c r="M56" i="512"/>
  <c r="L56" i="512"/>
  <c r="K56" i="512"/>
  <c r="F56" i="512"/>
  <c r="R55" i="512"/>
  <c r="Q55" i="512"/>
  <c r="P55" i="512"/>
  <c r="N55" i="512"/>
  <c r="M55" i="512"/>
  <c r="L55" i="512"/>
  <c r="K55" i="512"/>
  <c r="J55" i="512"/>
  <c r="I55" i="512"/>
  <c r="G55" i="512"/>
  <c r="E55" i="512"/>
  <c r="AE54" i="512"/>
  <c r="AE53" i="512"/>
  <c r="Y53" i="512"/>
  <c r="H55" i="512" s="1"/>
  <c r="Q53" i="512"/>
  <c r="P53" i="512"/>
  <c r="O53" i="512"/>
  <c r="E53" i="512"/>
  <c r="Y52" i="512"/>
  <c r="F55" i="512" s="1"/>
  <c r="Q52" i="512"/>
  <c r="E52" i="512"/>
  <c r="CA24" i="512"/>
  <c r="W19" i="512" s="1"/>
  <c r="W21" i="512" s="1"/>
  <c r="Y93" i="512" s="1"/>
  <c r="BZ24" i="512"/>
  <c r="W23" i="512"/>
  <c r="Q23" i="512"/>
  <c r="W22" i="512"/>
  <c r="Q22" i="512"/>
  <c r="Y54" i="512" s="1"/>
  <c r="H56" i="512" s="1"/>
  <c r="Q21" i="512"/>
  <c r="Q19" i="512"/>
  <c r="I8" i="512"/>
  <c r="AI125" i="512" s="1"/>
  <c r="X2" i="512"/>
  <c r="V1" i="512"/>
  <c r="AY115" i="511"/>
  <c r="AU115" i="511"/>
  <c r="BC115" i="511" s="1"/>
  <c r="N115" i="511"/>
  <c r="N113" i="511"/>
  <c r="AY111" i="511"/>
  <c r="AY118" i="511" s="1"/>
  <c r="AU111" i="511"/>
  <c r="BC111" i="511" s="1"/>
  <c r="Z109" i="511"/>
  <c r="V109" i="511"/>
  <c r="T109" i="511"/>
  <c r="P109" i="511"/>
  <c r="Z108" i="511"/>
  <c r="V108" i="511"/>
  <c r="T108" i="511"/>
  <c r="P108" i="511"/>
  <c r="Z106" i="511"/>
  <c r="T106" i="511"/>
  <c r="AE100" i="511"/>
  <c r="AD100" i="511"/>
  <c r="AC100" i="511"/>
  <c r="M100" i="511"/>
  <c r="K100" i="511"/>
  <c r="J100" i="511"/>
  <c r="H100" i="511"/>
  <c r="G100" i="511"/>
  <c r="E100" i="511"/>
  <c r="D100" i="511"/>
  <c r="C100" i="511"/>
  <c r="H99" i="511"/>
  <c r="Q97" i="511"/>
  <c r="O97" i="511"/>
  <c r="N97" i="511"/>
  <c r="M97" i="511"/>
  <c r="L97" i="511"/>
  <c r="K97" i="511"/>
  <c r="H97" i="511"/>
  <c r="R96" i="511"/>
  <c r="Q96" i="511"/>
  <c r="P96" i="511"/>
  <c r="N96" i="511"/>
  <c r="M96" i="511"/>
  <c r="L96" i="511"/>
  <c r="K96" i="511"/>
  <c r="J96" i="511"/>
  <c r="I96" i="511"/>
  <c r="H96" i="511"/>
  <c r="G96" i="511"/>
  <c r="AE95" i="511"/>
  <c r="Y95" i="511"/>
  <c r="AE94" i="511"/>
  <c r="Y94" i="511"/>
  <c r="Q94" i="511"/>
  <c r="P94" i="511"/>
  <c r="O94" i="511"/>
  <c r="E94" i="511"/>
  <c r="Q93" i="511"/>
  <c r="E93" i="511"/>
  <c r="BN79" i="511"/>
  <c r="BI79" i="511"/>
  <c r="BD79" i="511"/>
  <c r="AY79" i="511"/>
  <c r="BN77" i="511"/>
  <c r="BI77" i="511"/>
  <c r="BD77" i="511"/>
  <c r="AY77" i="511"/>
  <c r="BN75" i="511"/>
  <c r="BI75" i="511"/>
  <c r="BD75" i="511"/>
  <c r="AY75" i="511"/>
  <c r="BN73" i="511"/>
  <c r="BI73" i="511"/>
  <c r="BD73" i="511"/>
  <c r="AY73" i="511"/>
  <c r="AI66" i="511"/>
  <c r="Q66" i="511"/>
  <c r="AF65" i="511"/>
  <c r="X65" i="511"/>
  <c r="AF64" i="511"/>
  <c r="Y64" i="511"/>
  <c r="X63" i="511"/>
  <c r="V62" i="511"/>
  <c r="AE59" i="511"/>
  <c r="AD59" i="511"/>
  <c r="AC59" i="511"/>
  <c r="L59" i="511"/>
  <c r="J59" i="511"/>
  <c r="I59" i="511"/>
  <c r="G59" i="511"/>
  <c r="F59" i="511"/>
  <c r="E59" i="511"/>
  <c r="D59" i="511"/>
  <c r="C59" i="511"/>
  <c r="G58" i="511"/>
  <c r="Q56" i="511"/>
  <c r="O56" i="511"/>
  <c r="N56" i="511"/>
  <c r="M56" i="511"/>
  <c r="L56" i="511"/>
  <c r="K56" i="511"/>
  <c r="H56" i="511"/>
  <c r="R55" i="511"/>
  <c r="Q55" i="511"/>
  <c r="P55" i="511"/>
  <c r="N55" i="511"/>
  <c r="M55" i="511"/>
  <c r="L55" i="511"/>
  <c r="K55" i="511"/>
  <c r="J55" i="511"/>
  <c r="I55" i="511"/>
  <c r="H55" i="511"/>
  <c r="G55" i="511"/>
  <c r="E55" i="511"/>
  <c r="AE54" i="511"/>
  <c r="Y54" i="511"/>
  <c r="AE53" i="511"/>
  <c r="Y53" i="511"/>
  <c r="Q53" i="511"/>
  <c r="P53" i="511"/>
  <c r="O53" i="511"/>
  <c r="E53" i="511"/>
  <c r="Q52" i="511"/>
  <c r="E52" i="511"/>
  <c r="CA24" i="511"/>
  <c r="BZ24" i="511"/>
  <c r="W23" i="511"/>
  <c r="Q23" i="511"/>
  <c r="W22" i="511"/>
  <c r="Q22" i="511"/>
  <c r="W19" i="511"/>
  <c r="W21" i="511" s="1"/>
  <c r="Y93" i="511" s="1"/>
  <c r="Q19" i="511"/>
  <c r="Q21" i="511" s="1"/>
  <c r="Y52" i="511" s="1"/>
  <c r="I8" i="511"/>
  <c r="AI125" i="511" s="1"/>
  <c r="X2" i="511"/>
  <c r="V1" i="511"/>
  <c r="AY115" i="510"/>
  <c r="AU115" i="510"/>
  <c r="BC115" i="510" s="1"/>
  <c r="N115" i="510"/>
  <c r="N113" i="510"/>
  <c r="AY111" i="510"/>
  <c r="AY118" i="510" s="1"/>
  <c r="AU111" i="510"/>
  <c r="AU118" i="510" s="1"/>
  <c r="Z109" i="510"/>
  <c r="V109" i="510"/>
  <c r="T109" i="510"/>
  <c r="P109" i="510"/>
  <c r="Z108" i="510"/>
  <c r="V108" i="510"/>
  <c r="T108" i="510"/>
  <c r="P108" i="510"/>
  <c r="Z106" i="510"/>
  <c r="T106" i="510"/>
  <c r="AE100" i="510"/>
  <c r="AD100" i="510"/>
  <c r="AC100" i="510"/>
  <c r="M100" i="510"/>
  <c r="K100" i="510"/>
  <c r="J100" i="510"/>
  <c r="H100" i="510"/>
  <c r="G100" i="510"/>
  <c r="E100" i="510"/>
  <c r="D100" i="510"/>
  <c r="C100" i="510"/>
  <c r="H99" i="510"/>
  <c r="Q97" i="510"/>
  <c r="O97" i="510"/>
  <c r="N97" i="510"/>
  <c r="M97" i="510"/>
  <c r="L97" i="510"/>
  <c r="K97" i="510"/>
  <c r="H97" i="510"/>
  <c r="R96" i="510"/>
  <c r="Q96" i="510"/>
  <c r="P96" i="510"/>
  <c r="N96" i="510"/>
  <c r="M96" i="510"/>
  <c r="L96" i="510"/>
  <c r="K96" i="510"/>
  <c r="J96" i="510"/>
  <c r="I96" i="510"/>
  <c r="G96" i="510"/>
  <c r="AE95" i="510"/>
  <c r="Y95" i="510"/>
  <c r="AE94" i="510"/>
  <c r="Y94" i="510"/>
  <c r="H96" i="510" s="1"/>
  <c r="Q94" i="510"/>
  <c r="P94" i="510"/>
  <c r="O94" i="510"/>
  <c r="E94" i="510"/>
  <c r="Q93" i="510"/>
  <c r="E93" i="510"/>
  <c r="BN79" i="510"/>
  <c r="BI79" i="510"/>
  <c r="BD79" i="510"/>
  <c r="AY79" i="510"/>
  <c r="BN77" i="510"/>
  <c r="BI77" i="510"/>
  <c r="BD77" i="510"/>
  <c r="AY77" i="510"/>
  <c r="BN75" i="510"/>
  <c r="BI75" i="510"/>
  <c r="BD75" i="510"/>
  <c r="AY75" i="510"/>
  <c r="BN73" i="510"/>
  <c r="BI73" i="510"/>
  <c r="BD73" i="510"/>
  <c r="AY73" i="510"/>
  <c r="AI66" i="510"/>
  <c r="Q66" i="510"/>
  <c r="AF65" i="510"/>
  <c r="X65" i="510"/>
  <c r="AF64" i="510"/>
  <c r="Y64" i="510"/>
  <c r="X63" i="510"/>
  <c r="V62" i="510"/>
  <c r="AE59" i="510"/>
  <c r="AD59" i="510"/>
  <c r="AC59" i="510"/>
  <c r="L59" i="510"/>
  <c r="J59" i="510"/>
  <c r="I59" i="510"/>
  <c r="G59" i="510"/>
  <c r="F59" i="510"/>
  <c r="E59" i="510"/>
  <c r="D59" i="510"/>
  <c r="C59" i="510"/>
  <c r="G58" i="510"/>
  <c r="Q56" i="510"/>
  <c r="O56" i="510"/>
  <c r="N56" i="510"/>
  <c r="M56" i="510"/>
  <c r="L56" i="510"/>
  <c r="K56" i="510"/>
  <c r="F56" i="510"/>
  <c r="R55" i="510"/>
  <c r="Q55" i="510"/>
  <c r="P55" i="510"/>
  <c r="N55" i="510"/>
  <c r="M55" i="510"/>
  <c r="L55" i="510"/>
  <c r="K55" i="510"/>
  <c r="J55" i="510"/>
  <c r="I55" i="510"/>
  <c r="G55" i="510"/>
  <c r="E55" i="510"/>
  <c r="AE54" i="510"/>
  <c r="AE53" i="510"/>
  <c r="Y53" i="510"/>
  <c r="H55" i="510" s="1"/>
  <c r="Q53" i="510"/>
  <c r="P53" i="510"/>
  <c r="O53" i="510"/>
  <c r="E53" i="510"/>
  <c r="Y52" i="510"/>
  <c r="F55" i="510" s="1"/>
  <c r="Q52" i="510"/>
  <c r="E52" i="510"/>
  <c r="CA24" i="510"/>
  <c r="W19" i="510" s="1"/>
  <c r="W21" i="510" s="1"/>
  <c r="Y93" i="510" s="1"/>
  <c r="BZ24" i="510"/>
  <c r="W23" i="510"/>
  <c r="Q23" i="510"/>
  <c r="W22" i="510"/>
  <c r="Q22" i="510"/>
  <c r="Y54" i="510" s="1"/>
  <c r="H56" i="510" s="1"/>
  <c r="Q21" i="510"/>
  <c r="Q19" i="510"/>
  <c r="I8" i="510"/>
  <c r="AI125" i="510" s="1"/>
  <c r="X2" i="510"/>
  <c r="V1" i="510"/>
  <c r="BC115" i="509"/>
  <c r="AY115" i="509"/>
  <c r="AU115" i="509"/>
  <c r="N115" i="509"/>
  <c r="N113" i="509"/>
  <c r="AY111" i="509"/>
  <c r="AY118" i="509" s="1"/>
  <c r="AU111" i="509"/>
  <c r="AU118" i="509" s="1"/>
  <c r="Z109" i="509"/>
  <c r="V109" i="509"/>
  <c r="T109" i="509"/>
  <c r="P109" i="509"/>
  <c r="Z108" i="509"/>
  <c r="V108" i="509"/>
  <c r="T108" i="509"/>
  <c r="P108" i="509"/>
  <c r="Z106" i="509"/>
  <c r="T106" i="509"/>
  <c r="AE100" i="509"/>
  <c r="AD100" i="509"/>
  <c r="AC100" i="509"/>
  <c r="M100" i="509"/>
  <c r="K100" i="509"/>
  <c r="J100" i="509"/>
  <c r="H100" i="509"/>
  <c r="G100" i="509"/>
  <c r="E100" i="509"/>
  <c r="D100" i="509"/>
  <c r="C100" i="509"/>
  <c r="H99" i="509"/>
  <c r="Q97" i="509"/>
  <c r="O97" i="509"/>
  <c r="N97" i="509"/>
  <c r="M97" i="509"/>
  <c r="L97" i="509"/>
  <c r="K97" i="509"/>
  <c r="H97" i="509"/>
  <c r="R96" i="509"/>
  <c r="Q96" i="509"/>
  <c r="P96" i="509"/>
  <c r="N96" i="509"/>
  <c r="M96" i="509"/>
  <c r="L96" i="509"/>
  <c r="K96" i="509"/>
  <c r="J96" i="509"/>
  <c r="I96" i="509"/>
  <c r="G96" i="509"/>
  <c r="AE95" i="509"/>
  <c r="Y95" i="509"/>
  <c r="AE94" i="509"/>
  <c r="Y94" i="509"/>
  <c r="H96" i="509" s="1"/>
  <c r="Q94" i="509"/>
  <c r="P94" i="509"/>
  <c r="O94" i="509"/>
  <c r="E94" i="509"/>
  <c r="Q93" i="509"/>
  <c r="E93" i="509"/>
  <c r="BN79" i="509"/>
  <c r="BI79" i="509"/>
  <c r="BD79" i="509"/>
  <c r="AY79" i="509"/>
  <c r="BN77" i="509"/>
  <c r="BI77" i="509"/>
  <c r="BD77" i="509"/>
  <c r="AY77" i="509"/>
  <c r="BN75" i="509"/>
  <c r="BI75" i="509"/>
  <c r="BD75" i="509"/>
  <c r="AY75" i="509"/>
  <c r="BN73" i="509"/>
  <c r="BI73" i="509"/>
  <c r="BD73" i="509"/>
  <c r="AY73" i="509"/>
  <c r="AI66" i="509"/>
  <c r="Q66" i="509"/>
  <c r="AF65" i="509"/>
  <c r="X65" i="509"/>
  <c r="AF64" i="509"/>
  <c r="Y64" i="509"/>
  <c r="X63" i="509"/>
  <c r="V62" i="509"/>
  <c r="AE59" i="509"/>
  <c r="AD59" i="509"/>
  <c r="AC59" i="509"/>
  <c r="L59" i="509"/>
  <c r="J59" i="509"/>
  <c r="I59" i="509"/>
  <c r="G59" i="509"/>
  <c r="F59" i="509"/>
  <c r="E59" i="509"/>
  <c r="D59" i="509"/>
  <c r="C59" i="509"/>
  <c r="G58" i="509"/>
  <c r="Q56" i="509"/>
  <c r="O56" i="509"/>
  <c r="N56" i="509"/>
  <c r="M56" i="509"/>
  <c r="L56" i="509"/>
  <c r="K56" i="509"/>
  <c r="R55" i="509"/>
  <c r="Q55" i="509"/>
  <c r="P55" i="509"/>
  <c r="N55" i="509"/>
  <c r="M55" i="509"/>
  <c r="L55" i="509"/>
  <c r="K55" i="509"/>
  <c r="J55" i="509"/>
  <c r="I55" i="509"/>
  <c r="G55" i="509"/>
  <c r="E55" i="509"/>
  <c r="AE54" i="509"/>
  <c r="AE53" i="509"/>
  <c r="Y53" i="509"/>
  <c r="H55" i="509" s="1"/>
  <c r="Q53" i="509"/>
  <c r="P53" i="509"/>
  <c r="O53" i="509"/>
  <c r="E53" i="509"/>
  <c r="Q52" i="509"/>
  <c r="E52" i="509"/>
  <c r="CA24" i="509"/>
  <c r="W19" i="509" s="1"/>
  <c r="W21" i="509" s="1"/>
  <c r="Y93" i="509" s="1"/>
  <c r="BZ24" i="509"/>
  <c r="Q19" i="509" s="1"/>
  <c r="Q21" i="509" s="1"/>
  <c r="Y52" i="509" s="1"/>
  <c r="W23" i="509"/>
  <c r="Q23" i="509"/>
  <c r="W22" i="509"/>
  <c r="Q22" i="509"/>
  <c r="Y54" i="509" s="1"/>
  <c r="H56" i="509" s="1"/>
  <c r="I8" i="509"/>
  <c r="AI125" i="509" s="1"/>
  <c r="X2" i="509"/>
  <c r="V1" i="509"/>
  <c r="AY115" i="508"/>
  <c r="AU115" i="508"/>
  <c r="BC115" i="508" s="1"/>
  <c r="N115" i="508"/>
  <c r="N113" i="508"/>
  <c r="AY111" i="508"/>
  <c r="AY118" i="508" s="1"/>
  <c r="AU111" i="508"/>
  <c r="AU118" i="508" s="1"/>
  <c r="Z109" i="508"/>
  <c r="V109" i="508"/>
  <c r="T109" i="508"/>
  <c r="P109" i="508"/>
  <c r="Z108" i="508"/>
  <c r="V108" i="508"/>
  <c r="T108" i="508"/>
  <c r="P108" i="508"/>
  <c r="Z106" i="508"/>
  <c r="T106" i="508"/>
  <c r="AE100" i="508"/>
  <c r="AD100" i="508"/>
  <c r="AC100" i="508"/>
  <c r="M100" i="508"/>
  <c r="K100" i="508"/>
  <c r="J100" i="508"/>
  <c r="H100" i="508"/>
  <c r="G100" i="508"/>
  <c r="E100" i="508"/>
  <c r="D100" i="508"/>
  <c r="C100" i="508"/>
  <c r="H99" i="508"/>
  <c r="Q97" i="508"/>
  <c r="O97" i="508"/>
  <c r="N97" i="508"/>
  <c r="M97" i="508"/>
  <c r="L97" i="508"/>
  <c r="K97" i="508"/>
  <c r="H97" i="508"/>
  <c r="R96" i="508"/>
  <c r="Q96" i="508"/>
  <c r="P96" i="508"/>
  <c r="N96" i="508"/>
  <c r="M96" i="508"/>
  <c r="L96" i="508"/>
  <c r="K96" i="508"/>
  <c r="J96" i="508"/>
  <c r="I96" i="508"/>
  <c r="H96" i="508"/>
  <c r="G96" i="508"/>
  <c r="AE95" i="508"/>
  <c r="Y95" i="508"/>
  <c r="AE94" i="508"/>
  <c r="Y94" i="508"/>
  <c r="Q94" i="508"/>
  <c r="P94" i="508"/>
  <c r="O94" i="508"/>
  <c r="E94" i="508"/>
  <c r="Q93" i="508"/>
  <c r="E93" i="508"/>
  <c r="BN79" i="508"/>
  <c r="BI79" i="508"/>
  <c r="BD79" i="508"/>
  <c r="AY79" i="508"/>
  <c r="BN77" i="508"/>
  <c r="BI77" i="508"/>
  <c r="BD77" i="508"/>
  <c r="AY77" i="508"/>
  <c r="BN75" i="508"/>
  <c r="BI75" i="508"/>
  <c r="BD75" i="508"/>
  <c r="AY75" i="508"/>
  <c r="BN73" i="508"/>
  <c r="BI73" i="508"/>
  <c r="BD73" i="508"/>
  <c r="AY73" i="508"/>
  <c r="AI66" i="508"/>
  <c r="Q66" i="508"/>
  <c r="AF65" i="508"/>
  <c r="X65" i="508"/>
  <c r="AF64" i="508"/>
  <c r="Y64" i="508"/>
  <c r="V62" i="508"/>
  <c r="AE59" i="508"/>
  <c r="AD59" i="508"/>
  <c r="AC59" i="508"/>
  <c r="L59" i="508"/>
  <c r="J59" i="508"/>
  <c r="I59" i="508"/>
  <c r="G59" i="508"/>
  <c r="F59" i="508"/>
  <c r="E59" i="508"/>
  <c r="D59" i="508"/>
  <c r="C59" i="508"/>
  <c r="G58" i="508"/>
  <c r="Q56" i="508"/>
  <c r="O56" i="508"/>
  <c r="N56" i="508"/>
  <c r="M56" i="508"/>
  <c r="L56" i="508"/>
  <c r="K56" i="508"/>
  <c r="H56" i="508"/>
  <c r="R55" i="508"/>
  <c r="Q55" i="508"/>
  <c r="P55" i="508"/>
  <c r="N55" i="508"/>
  <c r="M55" i="508"/>
  <c r="L55" i="508"/>
  <c r="K55" i="508"/>
  <c r="J55" i="508"/>
  <c r="I55" i="508"/>
  <c r="G55" i="508"/>
  <c r="E55" i="508"/>
  <c r="AE54" i="508"/>
  <c r="Y54" i="508"/>
  <c r="AE53" i="508"/>
  <c r="Y53" i="508"/>
  <c r="H55" i="508" s="1"/>
  <c r="Q53" i="508"/>
  <c r="P53" i="508"/>
  <c r="O53" i="508"/>
  <c r="E53" i="508"/>
  <c r="Q52" i="508"/>
  <c r="E52" i="508"/>
  <c r="CA24" i="508"/>
  <c r="W19" i="508" s="1"/>
  <c r="W21" i="508" s="1"/>
  <c r="Y93" i="508" s="1"/>
  <c r="BZ24" i="508"/>
  <c r="Q19" i="508" s="1"/>
  <c r="Q21" i="508" s="1"/>
  <c r="Y52" i="508" s="1"/>
  <c r="W23" i="508"/>
  <c r="Q23" i="508"/>
  <c r="W22" i="508"/>
  <c r="Q22" i="508"/>
  <c r="I8" i="508"/>
  <c r="AI125" i="508" s="1"/>
  <c r="X2" i="508"/>
  <c r="X63" i="508" s="1"/>
  <c r="V1" i="508"/>
  <c r="AY115" i="507"/>
  <c r="AU115" i="507"/>
  <c r="BC115" i="507" s="1"/>
  <c r="N115" i="507"/>
  <c r="N113" i="507"/>
  <c r="BC111" i="507"/>
  <c r="AY111" i="507"/>
  <c r="AY118" i="507" s="1"/>
  <c r="AU111" i="507"/>
  <c r="AU118" i="507" s="1"/>
  <c r="Z109" i="507"/>
  <c r="V109" i="507"/>
  <c r="T109" i="507"/>
  <c r="P109" i="507"/>
  <c r="N114" i="507" s="1"/>
  <c r="Z108" i="507"/>
  <c r="V108" i="507"/>
  <c r="T108" i="507"/>
  <c r="P108" i="507"/>
  <c r="Z106" i="507"/>
  <c r="T106" i="507"/>
  <c r="AE100" i="507"/>
  <c r="AD100" i="507"/>
  <c r="AC100" i="507"/>
  <c r="M100" i="507"/>
  <c r="K100" i="507"/>
  <c r="J100" i="507"/>
  <c r="H100" i="507"/>
  <c r="G100" i="507"/>
  <c r="E100" i="507"/>
  <c r="D100" i="507"/>
  <c r="C100" i="507"/>
  <c r="H99" i="507"/>
  <c r="Q97" i="507"/>
  <c r="O97" i="507"/>
  <c r="N97" i="507"/>
  <c r="M97" i="507"/>
  <c r="L97" i="507"/>
  <c r="K97" i="507"/>
  <c r="H97" i="507"/>
  <c r="R96" i="507"/>
  <c r="Q96" i="507"/>
  <c r="P96" i="507"/>
  <c r="N96" i="507"/>
  <c r="M96" i="507"/>
  <c r="L96" i="507"/>
  <c r="K96" i="507"/>
  <c r="J96" i="507"/>
  <c r="I96" i="507"/>
  <c r="G96" i="507"/>
  <c r="AE95" i="507"/>
  <c r="Y95" i="507"/>
  <c r="AE94" i="507"/>
  <c r="Y94" i="507"/>
  <c r="H96" i="507" s="1"/>
  <c r="Q94" i="507"/>
  <c r="P94" i="507"/>
  <c r="O94" i="507"/>
  <c r="E94" i="507"/>
  <c r="Q93" i="507"/>
  <c r="E93" i="507"/>
  <c r="BN79" i="507"/>
  <c r="BI79" i="507"/>
  <c r="BD79" i="507"/>
  <c r="AY79" i="507"/>
  <c r="BN77" i="507"/>
  <c r="BI77" i="507"/>
  <c r="BD77" i="507"/>
  <c r="AY77" i="507"/>
  <c r="BN75" i="507"/>
  <c r="BI75" i="507"/>
  <c r="BD75" i="507"/>
  <c r="AY75" i="507"/>
  <c r="BN73" i="507"/>
  <c r="BI73" i="507"/>
  <c r="BD73" i="507"/>
  <c r="AY73" i="507"/>
  <c r="AI66" i="507"/>
  <c r="Q66" i="507"/>
  <c r="AF65" i="507"/>
  <c r="X65" i="507"/>
  <c r="AF64" i="507"/>
  <c r="Y64" i="507"/>
  <c r="V62" i="507"/>
  <c r="AE59" i="507"/>
  <c r="AD59" i="507"/>
  <c r="AC59" i="507"/>
  <c r="L59" i="507"/>
  <c r="J59" i="507"/>
  <c r="I59" i="507"/>
  <c r="G59" i="507"/>
  <c r="F59" i="507"/>
  <c r="E59" i="507"/>
  <c r="D59" i="507"/>
  <c r="C59" i="507"/>
  <c r="G58" i="507"/>
  <c r="Q56" i="507"/>
  <c r="O56" i="507"/>
  <c r="N56" i="507"/>
  <c r="M56" i="507"/>
  <c r="L56" i="507"/>
  <c r="K56" i="507"/>
  <c r="H56" i="507"/>
  <c r="R55" i="507"/>
  <c r="Q55" i="507"/>
  <c r="P55" i="507"/>
  <c r="N55" i="507"/>
  <c r="M55" i="507"/>
  <c r="L55" i="507"/>
  <c r="K55" i="507"/>
  <c r="J55" i="507"/>
  <c r="I55" i="507"/>
  <c r="H55" i="507"/>
  <c r="G55" i="507"/>
  <c r="E55" i="507"/>
  <c r="AE54" i="507"/>
  <c r="Y54" i="507"/>
  <c r="AE53" i="507"/>
  <c r="Y53" i="507"/>
  <c r="Q53" i="507"/>
  <c r="P53" i="507"/>
  <c r="O53" i="507"/>
  <c r="E53" i="507"/>
  <c r="Q52" i="507"/>
  <c r="E52" i="507"/>
  <c r="CA24" i="507"/>
  <c r="BZ24" i="507"/>
  <c r="W23" i="507"/>
  <c r="Q23" i="507"/>
  <c r="W22" i="507"/>
  <c r="Q22" i="507"/>
  <c r="W19" i="507"/>
  <c r="W21" i="507" s="1"/>
  <c r="Y93" i="507" s="1"/>
  <c r="Q19" i="507"/>
  <c r="Q21" i="507" s="1"/>
  <c r="Y52" i="507" s="1"/>
  <c r="I8" i="507"/>
  <c r="AI125" i="507" s="1"/>
  <c r="X2" i="507"/>
  <c r="X63" i="507" s="1"/>
  <c r="V1" i="507"/>
  <c r="AY115" i="506"/>
  <c r="AU115" i="506"/>
  <c r="BC115" i="506" s="1"/>
  <c r="N115" i="506"/>
  <c r="N113" i="506"/>
  <c r="AY111" i="506"/>
  <c r="AY118" i="506" s="1"/>
  <c r="AU111" i="506"/>
  <c r="AU118" i="506" s="1"/>
  <c r="Z109" i="506"/>
  <c r="V109" i="506"/>
  <c r="T109" i="506"/>
  <c r="P109" i="506"/>
  <c r="Z108" i="506"/>
  <c r="V108" i="506"/>
  <c r="T108" i="506"/>
  <c r="P108" i="506"/>
  <c r="Z106" i="506"/>
  <c r="T106" i="506"/>
  <c r="AE100" i="506"/>
  <c r="AD100" i="506"/>
  <c r="AC100" i="506"/>
  <c r="M100" i="506"/>
  <c r="K100" i="506"/>
  <c r="J100" i="506"/>
  <c r="H100" i="506"/>
  <c r="G100" i="506"/>
  <c r="E100" i="506"/>
  <c r="D100" i="506"/>
  <c r="C100" i="506"/>
  <c r="H99" i="506"/>
  <c r="Q97" i="506"/>
  <c r="O97" i="506"/>
  <c r="N97" i="506"/>
  <c r="M97" i="506"/>
  <c r="L97" i="506"/>
  <c r="K97" i="506"/>
  <c r="R96" i="506"/>
  <c r="Q96" i="506"/>
  <c r="P96" i="506"/>
  <c r="N96" i="506"/>
  <c r="M96" i="506"/>
  <c r="L96" i="506"/>
  <c r="K96" i="506"/>
  <c r="J96" i="506"/>
  <c r="I96" i="506"/>
  <c r="G96" i="506"/>
  <c r="AE95" i="506"/>
  <c r="AE94" i="506"/>
  <c r="Y94" i="506"/>
  <c r="H96" i="506" s="1"/>
  <c r="Q94" i="506"/>
  <c r="P94" i="506"/>
  <c r="O94" i="506"/>
  <c r="E94" i="506"/>
  <c r="Y93" i="506"/>
  <c r="F97" i="506" s="1"/>
  <c r="Q93" i="506"/>
  <c r="E93" i="506"/>
  <c r="BN79" i="506"/>
  <c r="BI79" i="506"/>
  <c r="BD79" i="506"/>
  <c r="AY79" i="506"/>
  <c r="BN77" i="506"/>
  <c r="BI77" i="506"/>
  <c r="BD77" i="506"/>
  <c r="AY77" i="506"/>
  <c r="BN75" i="506"/>
  <c r="BI75" i="506"/>
  <c r="BD75" i="506"/>
  <c r="AY75" i="506"/>
  <c r="BN73" i="506"/>
  <c r="BI73" i="506"/>
  <c r="BD73" i="506"/>
  <c r="AY73" i="506"/>
  <c r="AI66" i="506"/>
  <c r="Q66" i="506"/>
  <c r="AF65" i="506"/>
  <c r="X65" i="506"/>
  <c r="AF64" i="506"/>
  <c r="Y64" i="506"/>
  <c r="X63" i="506"/>
  <c r="V62" i="506"/>
  <c r="AE59" i="506"/>
  <c r="AD59" i="506"/>
  <c r="AC59" i="506"/>
  <c r="L59" i="506"/>
  <c r="J59" i="506"/>
  <c r="I59" i="506"/>
  <c r="G59" i="506"/>
  <c r="F59" i="506"/>
  <c r="E59" i="506"/>
  <c r="D59" i="506"/>
  <c r="C59" i="506"/>
  <c r="G58" i="506"/>
  <c r="Q56" i="506"/>
  <c r="O56" i="506"/>
  <c r="N56" i="506"/>
  <c r="M56" i="506"/>
  <c r="L56" i="506"/>
  <c r="K56" i="506"/>
  <c r="F56" i="506"/>
  <c r="R55" i="506"/>
  <c r="Q55" i="506"/>
  <c r="P55" i="506"/>
  <c r="N55" i="506"/>
  <c r="M55" i="506"/>
  <c r="L55" i="506"/>
  <c r="K55" i="506"/>
  <c r="J55" i="506"/>
  <c r="I55" i="506"/>
  <c r="H55" i="506"/>
  <c r="G55" i="506"/>
  <c r="E55" i="506"/>
  <c r="AE54" i="506"/>
  <c r="AE53" i="506"/>
  <c r="Y53" i="506"/>
  <c r="Q53" i="506"/>
  <c r="P53" i="506"/>
  <c r="O53" i="506"/>
  <c r="E53" i="506"/>
  <c r="Y52" i="506"/>
  <c r="F55" i="506" s="1"/>
  <c r="Q52" i="506"/>
  <c r="E52" i="506"/>
  <c r="CA24" i="506"/>
  <c r="BZ24" i="506"/>
  <c r="W23" i="506"/>
  <c r="Q23" i="506"/>
  <c r="W22" i="506"/>
  <c r="Y95" i="506" s="1"/>
  <c r="H97" i="506" s="1"/>
  <c r="Q22" i="506"/>
  <c r="Y54" i="506" s="1"/>
  <c r="H56" i="506" s="1"/>
  <c r="W21" i="506"/>
  <c r="Q21" i="506"/>
  <c r="W19" i="506"/>
  <c r="Q19" i="506"/>
  <c r="I8" i="506"/>
  <c r="AI125" i="506" s="1"/>
  <c r="X2" i="506"/>
  <c r="V1" i="506"/>
  <c r="BC115" i="505"/>
  <c r="AY115" i="505"/>
  <c r="AU115" i="505"/>
  <c r="N115" i="505"/>
  <c r="N113" i="505"/>
  <c r="AY111" i="505"/>
  <c r="AY118" i="505" s="1"/>
  <c r="AU111" i="505"/>
  <c r="AU118" i="505" s="1"/>
  <c r="Z109" i="505"/>
  <c r="V109" i="505"/>
  <c r="T109" i="505"/>
  <c r="P109" i="505"/>
  <c r="Z108" i="505"/>
  <c r="V108" i="505"/>
  <c r="T108" i="505"/>
  <c r="P108" i="505"/>
  <c r="Z106" i="505"/>
  <c r="T106" i="505"/>
  <c r="AE100" i="505"/>
  <c r="AD100" i="505"/>
  <c r="AC100" i="505"/>
  <c r="M100" i="505"/>
  <c r="K100" i="505"/>
  <c r="J100" i="505"/>
  <c r="H100" i="505"/>
  <c r="G100" i="505"/>
  <c r="E100" i="505"/>
  <c r="D100" i="505"/>
  <c r="C100" i="505"/>
  <c r="H99" i="505"/>
  <c r="Q97" i="505"/>
  <c r="O97" i="505"/>
  <c r="N97" i="505"/>
  <c r="M97" i="505"/>
  <c r="L97" i="505"/>
  <c r="K97" i="505"/>
  <c r="H97" i="505"/>
  <c r="R96" i="505"/>
  <c r="Q96" i="505"/>
  <c r="P96" i="505"/>
  <c r="N96" i="505"/>
  <c r="M96" i="505"/>
  <c r="L96" i="505"/>
  <c r="K96" i="505"/>
  <c r="J96" i="505"/>
  <c r="I96" i="505"/>
  <c r="G96" i="505"/>
  <c r="AE95" i="505"/>
  <c r="Y95" i="505"/>
  <c r="AE94" i="505"/>
  <c r="Y94" i="505"/>
  <c r="H96" i="505" s="1"/>
  <c r="Q94" i="505"/>
  <c r="P94" i="505"/>
  <c r="O94" i="505"/>
  <c r="E94" i="505"/>
  <c r="Q93" i="505"/>
  <c r="E93" i="505"/>
  <c r="BN79" i="505"/>
  <c r="BI79" i="505"/>
  <c r="BD79" i="505"/>
  <c r="AY79" i="505"/>
  <c r="BN77" i="505"/>
  <c r="BI77" i="505"/>
  <c r="BD77" i="505"/>
  <c r="AY77" i="505"/>
  <c r="BN75" i="505"/>
  <c r="BI75" i="505"/>
  <c r="BD75" i="505"/>
  <c r="AY75" i="505"/>
  <c r="BN73" i="505"/>
  <c r="BI73" i="505"/>
  <c r="BD73" i="505"/>
  <c r="AY73" i="505"/>
  <c r="AI66" i="505"/>
  <c r="Q66" i="505"/>
  <c r="AF65" i="505"/>
  <c r="X65" i="505"/>
  <c r="AF64" i="505"/>
  <c r="Y64" i="505"/>
  <c r="V62" i="505"/>
  <c r="AE59" i="505"/>
  <c r="AD59" i="505"/>
  <c r="AC59" i="505"/>
  <c r="L59" i="505"/>
  <c r="J59" i="505"/>
  <c r="I59" i="505"/>
  <c r="G59" i="505"/>
  <c r="F59" i="505"/>
  <c r="E59" i="505"/>
  <c r="D59" i="505"/>
  <c r="C59" i="505"/>
  <c r="G58" i="505"/>
  <c r="Q56" i="505"/>
  <c r="O56" i="505"/>
  <c r="N56" i="505"/>
  <c r="M56" i="505"/>
  <c r="L56" i="505"/>
  <c r="K56" i="505"/>
  <c r="F56" i="505"/>
  <c r="R55" i="505"/>
  <c r="Q55" i="505"/>
  <c r="P55" i="505"/>
  <c r="N55" i="505"/>
  <c r="M55" i="505"/>
  <c r="L55" i="505"/>
  <c r="K55" i="505"/>
  <c r="J55" i="505"/>
  <c r="I55" i="505"/>
  <c r="G55" i="505"/>
  <c r="E55" i="505"/>
  <c r="AE54" i="505"/>
  <c r="AE53" i="505"/>
  <c r="Y53" i="505"/>
  <c r="H55" i="505" s="1"/>
  <c r="Q53" i="505"/>
  <c r="P53" i="505"/>
  <c r="O53" i="505"/>
  <c r="E53" i="505"/>
  <c r="Y52" i="505"/>
  <c r="F55" i="505" s="1"/>
  <c r="Q52" i="505"/>
  <c r="E52" i="505"/>
  <c r="CA24" i="505"/>
  <c r="BZ24" i="505"/>
  <c r="W23" i="505"/>
  <c r="Q23" i="505"/>
  <c r="W22" i="505"/>
  <c r="Q22" i="505"/>
  <c r="Y54" i="505" s="1"/>
  <c r="H56" i="505" s="1"/>
  <c r="Q21" i="505"/>
  <c r="W19" i="505"/>
  <c r="W21" i="505" s="1"/>
  <c r="Y93" i="505" s="1"/>
  <c r="Q19" i="505"/>
  <c r="I8" i="505"/>
  <c r="AI125" i="505" s="1"/>
  <c r="X2" i="505"/>
  <c r="X63" i="505" s="1"/>
  <c r="V1" i="505"/>
  <c r="AU118" i="504"/>
  <c r="AY115" i="504"/>
  <c r="AU115" i="504"/>
  <c r="BC115" i="504" s="1"/>
  <c r="N115" i="504"/>
  <c r="N113" i="504"/>
  <c r="AY111" i="504"/>
  <c r="AY118" i="504" s="1"/>
  <c r="AU111" i="504"/>
  <c r="BC111" i="504" s="1"/>
  <c r="Z109" i="504"/>
  <c r="V109" i="504"/>
  <c r="T109" i="504"/>
  <c r="P109" i="504"/>
  <c r="N114" i="504" s="1"/>
  <c r="Z108" i="504"/>
  <c r="V108" i="504"/>
  <c r="T108" i="504"/>
  <c r="P108" i="504"/>
  <c r="Z106" i="504"/>
  <c r="T106" i="504"/>
  <c r="AE100" i="504"/>
  <c r="AD100" i="504"/>
  <c r="AC100" i="504"/>
  <c r="M100" i="504"/>
  <c r="K100" i="504"/>
  <c r="J100" i="504"/>
  <c r="H100" i="504"/>
  <c r="G100" i="504"/>
  <c r="E100" i="504"/>
  <c r="D100" i="504"/>
  <c r="C100" i="504"/>
  <c r="H99" i="504"/>
  <c r="Q97" i="504"/>
  <c r="O97" i="504"/>
  <c r="N97" i="504"/>
  <c r="M97" i="504"/>
  <c r="L97" i="504"/>
  <c r="K97" i="504"/>
  <c r="H97" i="504"/>
  <c r="R96" i="504"/>
  <c r="Q96" i="504"/>
  <c r="P96" i="504"/>
  <c r="N96" i="504"/>
  <c r="M96" i="504"/>
  <c r="L96" i="504"/>
  <c r="K96" i="504"/>
  <c r="J96" i="504"/>
  <c r="I96" i="504"/>
  <c r="G96" i="504"/>
  <c r="AE95" i="504"/>
  <c r="Y95" i="504"/>
  <c r="AE94" i="504"/>
  <c r="Y94" i="504"/>
  <c r="H96" i="504" s="1"/>
  <c r="Q94" i="504"/>
  <c r="P94" i="504"/>
  <c r="O94" i="504"/>
  <c r="E94" i="504"/>
  <c r="Q93" i="504"/>
  <c r="E93" i="504"/>
  <c r="BN79" i="504"/>
  <c r="BI79" i="504"/>
  <c r="BD79" i="504"/>
  <c r="AY79" i="504"/>
  <c r="BN77" i="504"/>
  <c r="BI77" i="504"/>
  <c r="BD77" i="504"/>
  <c r="AY77" i="504"/>
  <c r="BN75" i="504"/>
  <c r="BI75" i="504"/>
  <c r="BD75" i="504"/>
  <c r="AY75" i="504"/>
  <c r="BN73" i="504"/>
  <c r="BI73" i="504"/>
  <c r="BD73" i="504"/>
  <c r="AY73" i="504"/>
  <c r="AI66" i="504"/>
  <c r="Q66" i="504"/>
  <c r="AF65" i="504"/>
  <c r="X65" i="504"/>
  <c r="AF64" i="504"/>
  <c r="Y64" i="504"/>
  <c r="V62" i="504"/>
  <c r="AE59" i="504"/>
  <c r="AD59" i="504"/>
  <c r="AC59" i="504"/>
  <c r="L59" i="504"/>
  <c r="J59" i="504"/>
  <c r="I59" i="504"/>
  <c r="G59" i="504"/>
  <c r="F59" i="504"/>
  <c r="E59" i="504"/>
  <c r="D59" i="504"/>
  <c r="C59" i="504"/>
  <c r="G58" i="504"/>
  <c r="Q56" i="504"/>
  <c r="O56" i="504"/>
  <c r="N56" i="504"/>
  <c r="M56" i="504"/>
  <c r="L56" i="504"/>
  <c r="K56" i="504"/>
  <c r="H56" i="504"/>
  <c r="R55" i="504"/>
  <c r="Q55" i="504"/>
  <c r="P55" i="504"/>
  <c r="N55" i="504"/>
  <c r="M55" i="504"/>
  <c r="L55" i="504"/>
  <c r="K55" i="504"/>
  <c r="J55" i="504"/>
  <c r="I55" i="504"/>
  <c r="G55" i="504"/>
  <c r="E55" i="504"/>
  <c r="AE54" i="504"/>
  <c r="Y54" i="504"/>
  <c r="AE53" i="504"/>
  <c r="Y53" i="504"/>
  <c r="H55" i="504" s="1"/>
  <c r="Q53" i="504"/>
  <c r="P53" i="504"/>
  <c r="O53" i="504"/>
  <c r="E53" i="504"/>
  <c r="Q52" i="504"/>
  <c r="E52" i="504"/>
  <c r="CA24" i="504"/>
  <c r="BZ24" i="504"/>
  <c r="W23" i="504"/>
  <c r="Q23" i="504"/>
  <c r="W22" i="504"/>
  <c r="Q22" i="504"/>
  <c r="W19" i="504"/>
  <c r="W21" i="504" s="1"/>
  <c r="Y93" i="504" s="1"/>
  <c r="Q19" i="504"/>
  <c r="Q21" i="504" s="1"/>
  <c r="Y52" i="504" s="1"/>
  <c r="I8" i="504"/>
  <c r="AI125" i="504" s="1"/>
  <c r="X2" i="504"/>
  <c r="X63" i="504" s="1"/>
  <c r="V1" i="504"/>
  <c r="AY115" i="503"/>
  <c r="AU115" i="503"/>
  <c r="BC115" i="503" s="1"/>
  <c r="N115" i="503"/>
  <c r="N113" i="503"/>
  <c r="BC111" i="503"/>
  <c r="AY111" i="503"/>
  <c r="AY118" i="503" s="1"/>
  <c r="AU111" i="503"/>
  <c r="AU118" i="503" s="1"/>
  <c r="Z109" i="503"/>
  <c r="V109" i="503"/>
  <c r="T109" i="503"/>
  <c r="P109" i="503"/>
  <c r="Z108" i="503"/>
  <c r="V108" i="503"/>
  <c r="T108" i="503"/>
  <c r="P108" i="503"/>
  <c r="Z106" i="503"/>
  <c r="T106" i="503"/>
  <c r="AE100" i="503"/>
  <c r="AD100" i="503"/>
  <c r="AC100" i="503"/>
  <c r="M100" i="503"/>
  <c r="K100" i="503"/>
  <c r="J100" i="503"/>
  <c r="H100" i="503"/>
  <c r="G100" i="503"/>
  <c r="E100" i="503"/>
  <c r="D100" i="503"/>
  <c r="C100" i="503"/>
  <c r="H99" i="503"/>
  <c r="Q97" i="503"/>
  <c r="O97" i="503"/>
  <c r="N97" i="503"/>
  <c r="M97" i="503"/>
  <c r="L97" i="503"/>
  <c r="K97" i="503"/>
  <c r="R96" i="503"/>
  <c r="Q96" i="503"/>
  <c r="P96" i="503"/>
  <c r="N96" i="503"/>
  <c r="M96" i="503"/>
  <c r="L96" i="503"/>
  <c r="K96" i="503"/>
  <c r="J96" i="503"/>
  <c r="I96" i="503"/>
  <c r="G96" i="503"/>
  <c r="AE95" i="503"/>
  <c r="Y95" i="503"/>
  <c r="H97" i="503" s="1"/>
  <c r="AE94" i="503"/>
  <c r="Q94" i="503"/>
  <c r="P94" i="503"/>
  <c r="O94" i="503"/>
  <c r="E94" i="503"/>
  <c r="Q93" i="503"/>
  <c r="E93" i="503"/>
  <c r="BN79" i="503"/>
  <c r="BI79" i="503"/>
  <c r="BD79" i="503"/>
  <c r="AY79" i="503"/>
  <c r="BN77" i="503"/>
  <c r="BI77" i="503"/>
  <c r="BD77" i="503"/>
  <c r="AY77" i="503"/>
  <c r="BN75" i="503"/>
  <c r="BI75" i="503"/>
  <c r="BD75" i="503"/>
  <c r="AY75" i="503"/>
  <c r="BN73" i="503"/>
  <c r="BI73" i="503"/>
  <c r="BD73" i="503"/>
  <c r="AY73" i="503"/>
  <c r="AI66" i="503"/>
  <c r="Q66" i="503"/>
  <c r="AF65" i="503"/>
  <c r="X65" i="503"/>
  <c r="AF64" i="503"/>
  <c r="Y64" i="503"/>
  <c r="V62" i="503"/>
  <c r="AE59" i="503"/>
  <c r="AD59" i="503"/>
  <c r="AC59" i="503"/>
  <c r="L59" i="503"/>
  <c r="J59" i="503"/>
  <c r="I59" i="503"/>
  <c r="G59" i="503"/>
  <c r="F59" i="503"/>
  <c r="E59" i="503"/>
  <c r="D59" i="503"/>
  <c r="C59" i="503"/>
  <c r="G58" i="503"/>
  <c r="Q56" i="503"/>
  <c r="O56" i="503"/>
  <c r="N56" i="503"/>
  <c r="M56" i="503"/>
  <c r="L56" i="503"/>
  <c r="K56" i="503"/>
  <c r="R55" i="503"/>
  <c r="Q55" i="503"/>
  <c r="P55" i="503"/>
  <c r="N55" i="503"/>
  <c r="M55" i="503"/>
  <c r="L55" i="503"/>
  <c r="K55" i="503"/>
  <c r="J55" i="503"/>
  <c r="I55" i="503"/>
  <c r="H55" i="503"/>
  <c r="G55" i="503"/>
  <c r="E55" i="503"/>
  <c r="AE54" i="503"/>
  <c r="AE53" i="503"/>
  <c r="Y53" i="503"/>
  <c r="Q53" i="503"/>
  <c r="P53" i="503"/>
  <c r="O53" i="503"/>
  <c r="E53" i="503"/>
  <c r="Q52" i="503"/>
  <c r="E52" i="503"/>
  <c r="CA24" i="503"/>
  <c r="BZ24" i="503"/>
  <c r="W23" i="503"/>
  <c r="Y94" i="503" s="1"/>
  <c r="H96" i="503" s="1"/>
  <c r="Q23" i="503"/>
  <c r="W22" i="503"/>
  <c r="Q22" i="503"/>
  <c r="Y54" i="503" s="1"/>
  <c r="H56" i="503" s="1"/>
  <c r="W19" i="503"/>
  <c r="W21" i="503" s="1"/>
  <c r="Y93" i="503" s="1"/>
  <c r="Q19" i="503"/>
  <c r="Q21" i="503" s="1"/>
  <c r="Y52" i="503" s="1"/>
  <c r="I8" i="503"/>
  <c r="AI125" i="503" s="1"/>
  <c r="X2" i="503"/>
  <c r="X63" i="503" s="1"/>
  <c r="V1" i="503"/>
  <c r="AY118" i="502"/>
  <c r="AY115" i="502"/>
  <c r="AU115" i="502"/>
  <c r="BC115" i="502" s="1"/>
  <c r="N115" i="502"/>
  <c r="N113" i="502"/>
  <c r="BC111" i="502"/>
  <c r="AY111" i="502"/>
  <c r="AU111" i="502"/>
  <c r="AU118" i="502" s="1"/>
  <c r="Z109" i="502"/>
  <c r="V109" i="502"/>
  <c r="T109" i="502"/>
  <c r="P109" i="502"/>
  <c r="Z108" i="502"/>
  <c r="V108" i="502"/>
  <c r="T108" i="502"/>
  <c r="P108" i="502"/>
  <c r="Z106" i="502"/>
  <c r="T106" i="502"/>
  <c r="AE100" i="502"/>
  <c r="AD100" i="502"/>
  <c r="AC100" i="502"/>
  <c r="M100" i="502"/>
  <c r="K100" i="502"/>
  <c r="J100" i="502"/>
  <c r="H100" i="502"/>
  <c r="G100" i="502"/>
  <c r="E100" i="502"/>
  <c r="D100" i="502"/>
  <c r="C100" i="502"/>
  <c r="H99" i="502"/>
  <c r="Q97" i="502"/>
  <c r="O97" i="502"/>
  <c r="N97" i="502"/>
  <c r="M97" i="502"/>
  <c r="L97" i="502"/>
  <c r="K97" i="502"/>
  <c r="R96" i="502"/>
  <c r="Q96" i="502"/>
  <c r="P96" i="502"/>
  <c r="N96" i="502"/>
  <c r="M96" i="502"/>
  <c r="L96" i="502"/>
  <c r="K96" i="502"/>
  <c r="J96" i="502"/>
  <c r="I96" i="502"/>
  <c r="G96" i="502"/>
  <c r="AE95" i="502"/>
  <c r="AE94" i="502"/>
  <c r="Y94" i="502"/>
  <c r="H96" i="502" s="1"/>
  <c r="Q94" i="502"/>
  <c r="P94" i="502"/>
  <c r="O94" i="502"/>
  <c r="E94" i="502"/>
  <c r="Q93" i="502"/>
  <c r="E93" i="502"/>
  <c r="BN79" i="502"/>
  <c r="BI79" i="502"/>
  <c r="BD79" i="502"/>
  <c r="AY79" i="502"/>
  <c r="BN77" i="502"/>
  <c r="BI77" i="502"/>
  <c r="BD77" i="502"/>
  <c r="AY77" i="502"/>
  <c r="BN75" i="502"/>
  <c r="BI75" i="502"/>
  <c r="BD75" i="502"/>
  <c r="AY75" i="502"/>
  <c r="BN73" i="502"/>
  <c r="BI73" i="502"/>
  <c r="BD73" i="502"/>
  <c r="AY73" i="502"/>
  <c r="AI66" i="502"/>
  <c r="Q66" i="502"/>
  <c r="AF65" i="502"/>
  <c r="X65" i="502"/>
  <c r="AF64" i="502"/>
  <c r="Y64" i="502"/>
  <c r="X63" i="502"/>
  <c r="V62" i="502"/>
  <c r="AE59" i="502"/>
  <c r="AD59" i="502"/>
  <c r="AC59" i="502"/>
  <c r="L59" i="502"/>
  <c r="J59" i="502"/>
  <c r="I59" i="502"/>
  <c r="G59" i="502"/>
  <c r="F59" i="502"/>
  <c r="E59" i="502"/>
  <c r="D59" i="502"/>
  <c r="C59" i="502"/>
  <c r="G58" i="502"/>
  <c r="Q56" i="502"/>
  <c r="O56" i="502"/>
  <c r="N56" i="502"/>
  <c r="M56" i="502"/>
  <c r="L56" i="502"/>
  <c r="K56" i="502"/>
  <c r="R55" i="502"/>
  <c r="Q55" i="502"/>
  <c r="P55" i="502"/>
  <c r="N55" i="502"/>
  <c r="M55" i="502"/>
  <c r="L55" i="502"/>
  <c r="K55" i="502"/>
  <c r="J55" i="502"/>
  <c r="I55" i="502"/>
  <c r="G55" i="502"/>
  <c r="E55" i="502"/>
  <c r="AE54" i="502"/>
  <c r="AE53" i="502"/>
  <c r="Q53" i="502"/>
  <c r="P53" i="502"/>
  <c r="O53" i="502"/>
  <c r="E53" i="502"/>
  <c r="Q52" i="502"/>
  <c r="E52" i="502"/>
  <c r="CA24" i="502"/>
  <c r="W19" i="502" s="1"/>
  <c r="W21" i="502" s="1"/>
  <c r="Y93" i="502" s="1"/>
  <c r="BZ24" i="502"/>
  <c r="Q19" i="502" s="1"/>
  <c r="Q21" i="502" s="1"/>
  <c r="Y52" i="502" s="1"/>
  <c r="W23" i="502"/>
  <c r="Q23" i="502"/>
  <c r="Y53" i="502" s="1"/>
  <c r="H55" i="502" s="1"/>
  <c r="W22" i="502"/>
  <c r="Y95" i="502" s="1"/>
  <c r="H97" i="502" s="1"/>
  <c r="Q22" i="502"/>
  <c r="Y54" i="502" s="1"/>
  <c r="H56" i="502" s="1"/>
  <c r="I8" i="502"/>
  <c r="AI125" i="502" s="1"/>
  <c r="X2" i="502"/>
  <c r="V1" i="502"/>
  <c r="AY115" i="501"/>
  <c r="AU115" i="501"/>
  <c r="BC115" i="501" s="1"/>
  <c r="N115" i="501"/>
  <c r="N113" i="501"/>
  <c r="BC111" i="501"/>
  <c r="AY111" i="501"/>
  <c r="AY118" i="501" s="1"/>
  <c r="AU111" i="501"/>
  <c r="AU118" i="501" s="1"/>
  <c r="Z109" i="501"/>
  <c r="V109" i="501"/>
  <c r="T109" i="501"/>
  <c r="P109" i="501"/>
  <c r="N114" i="501" s="1"/>
  <c r="Z108" i="501"/>
  <c r="V108" i="501"/>
  <c r="T108" i="501"/>
  <c r="P108" i="501"/>
  <c r="Z106" i="501"/>
  <c r="T106" i="501"/>
  <c r="AE100" i="501"/>
  <c r="AD100" i="501"/>
  <c r="AC100" i="501"/>
  <c r="M100" i="501"/>
  <c r="K100" i="501"/>
  <c r="J100" i="501"/>
  <c r="H100" i="501"/>
  <c r="G100" i="501"/>
  <c r="E100" i="501"/>
  <c r="D100" i="501"/>
  <c r="C100" i="501"/>
  <c r="H99" i="501"/>
  <c r="Q97" i="501"/>
  <c r="O97" i="501"/>
  <c r="N97" i="501"/>
  <c r="M97" i="501"/>
  <c r="L97" i="501"/>
  <c r="K97" i="501"/>
  <c r="R96" i="501"/>
  <c r="Q96" i="501"/>
  <c r="P96" i="501"/>
  <c r="N96" i="501"/>
  <c r="M96" i="501"/>
  <c r="L96" i="501"/>
  <c r="K96" i="501"/>
  <c r="J96" i="501"/>
  <c r="I96" i="501"/>
  <c r="G96" i="501"/>
  <c r="AE95" i="501"/>
  <c r="Y95" i="501"/>
  <c r="H97" i="501" s="1"/>
  <c r="AE94" i="501"/>
  <c r="Y94" i="501"/>
  <c r="H96" i="501" s="1"/>
  <c r="Q94" i="501"/>
  <c r="P94" i="501"/>
  <c r="O94" i="501"/>
  <c r="E94" i="501"/>
  <c r="Q93" i="501"/>
  <c r="E93" i="501"/>
  <c r="BN79" i="501"/>
  <c r="BI79" i="501"/>
  <c r="BD79" i="501"/>
  <c r="AY79" i="501"/>
  <c r="BN77" i="501"/>
  <c r="BI77" i="501"/>
  <c r="BD77" i="501"/>
  <c r="AY77" i="501"/>
  <c r="BN75" i="501"/>
  <c r="BI75" i="501"/>
  <c r="BD75" i="501"/>
  <c r="AY75" i="501"/>
  <c r="BN73" i="501"/>
  <c r="BI73" i="501"/>
  <c r="BD73" i="501"/>
  <c r="AY73" i="501"/>
  <c r="AI66" i="501"/>
  <c r="Q66" i="501"/>
  <c r="AF65" i="501"/>
  <c r="X65" i="501"/>
  <c r="AF64" i="501"/>
  <c r="Y64" i="501"/>
  <c r="V62" i="501"/>
  <c r="AE59" i="501"/>
  <c r="AD59" i="501"/>
  <c r="AC59" i="501"/>
  <c r="L59" i="501"/>
  <c r="J59" i="501"/>
  <c r="I59" i="501"/>
  <c r="G59" i="501"/>
  <c r="F59" i="501"/>
  <c r="E59" i="501"/>
  <c r="D59" i="501"/>
  <c r="C59" i="501"/>
  <c r="G58" i="501"/>
  <c r="Q56" i="501"/>
  <c r="O56" i="501"/>
  <c r="N56" i="501"/>
  <c r="M56" i="501"/>
  <c r="L56" i="501"/>
  <c r="K56" i="501"/>
  <c r="H56" i="501"/>
  <c r="R55" i="501"/>
  <c r="Q55" i="501"/>
  <c r="P55" i="501"/>
  <c r="N55" i="501"/>
  <c r="M55" i="501"/>
  <c r="L55" i="501"/>
  <c r="K55" i="501"/>
  <c r="J55" i="501"/>
  <c r="I55" i="501"/>
  <c r="G55" i="501"/>
  <c r="E55" i="501"/>
  <c r="AE54" i="501"/>
  <c r="Y54" i="501"/>
  <c r="AE53" i="501"/>
  <c r="Y53" i="501"/>
  <c r="H55" i="501" s="1"/>
  <c r="Q53" i="501"/>
  <c r="P53" i="501"/>
  <c r="O53" i="501"/>
  <c r="E53" i="501"/>
  <c r="Q52" i="501"/>
  <c r="E52" i="501"/>
  <c r="CA24" i="501"/>
  <c r="W19" i="501" s="1"/>
  <c r="W21" i="501" s="1"/>
  <c r="Y93" i="501" s="1"/>
  <c r="BZ24" i="501"/>
  <c r="Q19" i="501" s="1"/>
  <c r="Q21" i="501" s="1"/>
  <c r="Y52" i="501" s="1"/>
  <c r="W23" i="501"/>
  <c r="Q23" i="501"/>
  <c r="W22" i="501"/>
  <c r="Q22" i="501"/>
  <c r="I8" i="501"/>
  <c r="AI125" i="501" s="1"/>
  <c r="X2" i="501"/>
  <c r="X63" i="501" s="1"/>
  <c r="V1" i="501"/>
  <c r="AY115" i="500"/>
  <c r="AU115" i="500"/>
  <c r="BC115" i="500" s="1"/>
  <c r="N115" i="500"/>
  <c r="N113" i="500"/>
  <c r="AY111" i="500"/>
  <c r="AY118" i="500" s="1"/>
  <c r="AU111" i="500"/>
  <c r="AU118" i="500" s="1"/>
  <c r="Z109" i="500"/>
  <c r="V109" i="500"/>
  <c r="T109" i="500"/>
  <c r="P109" i="500"/>
  <c r="Z108" i="500"/>
  <c r="V108" i="500"/>
  <c r="T108" i="500"/>
  <c r="P108" i="500"/>
  <c r="Z106" i="500"/>
  <c r="T106" i="500"/>
  <c r="AE100" i="500"/>
  <c r="AD100" i="500"/>
  <c r="AC100" i="500"/>
  <c r="M100" i="500"/>
  <c r="K100" i="500"/>
  <c r="J100" i="500"/>
  <c r="H100" i="500"/>
  <c r="G100" i="500"/>
  <c r="E100" i="500"/>
  <c r="D100" i="500"/>
  <c r="C100" i="500"/>
  <c r="H99" i="500"/>
  <c r="Q97" i="500"/>
  <c r="O97" i="500"/>
  <c r="N97" i="500"/>
  <c r="M97" i="500"/>
  <c r="L97" i="500"/>
  <c r="K97" i="500"/>
  <c r="R96" i="500"/>
  <c r="Q96" i="500"/>
  <c r="P96" i="500"/>
  <c r="N96" i="500"/>
  <c r="M96" i="500"/>
  <c r="L96" i="500"/>
  <c r="K96" i="500"/>
  <c r="J96" i="500"/>
  <c r="I96" i="500"/>
  <c r="G96" i="500"/>
  <c r="AE95" i="500"/>
  <c r="AE94" i="500"/>
  <c r="Q94" i="500"/>
  <c r="P94" i="500"/>
  <c r="O94" i="500"/>
  <c r="E94" i="500"/>
  <c r="Q93" i="500"/>
  <c r="E93" i="500"/>
  <c r="BN79" i="500"/>
  <c r="BI79" i="500"/>
  <c r="BD79" i="500"/>
  <c r="AY79" i="500"/>
  <c r="BN77" i="500"/>
  <c r="BI77" i="500"/>
  <c r="BD77" i="500"/>
  <c r="AY77" i="500"/>
  <c r="BN75" i="500"/>
  <c r="BI75" i="500"/>
  <c r="BD75" i="500"/>
  <c r="AY75" i="500"/>
  <c r="BN73" i="500"/>
  <c r="BI73" i="500"/>
  <c r="BD73" i="500"/>
  <c r="AY73" i="500"/>
  <c r="AI66" i="500"/>
  <c r="Q66" i="500"/>
  <c r="AF65" i="500"/>
  <c r="X65" i="500"/>
  <c r="AF64" i="500"/>
  <c r="Y64" i="500"/>
  <c r="V62" i="500"/>
  <c r="AE59" i="500"/>
  <c r="AD59" i="500"/>
  <c r="AC59" i="500"/>
  <c r="L59" i="500"/>
  <c r="J59" i="500"/>
  <c r="I59" i="500"/>
  <c r="G59" i="500"/>
  <c r="F59" i="500"/>
  <c r="E59" i="500"/>
  <c r="D59" i="500"/>
  <c r="C59" i="500"/>
  <c r="G58" i="500"/>
  <c r="Q56" i="500"/>
  <c r="O56" i="500"/>
  <c r="N56" i="500"/>
  <c r="M56" i="500"/>
  <c r="L56" i="500"/>
  <c r="K56" i="500"/>
  <c r="H56" i="500"/>
  <c r="R55" i="500"/>
  <c r="Q55" i="500"/>
  <c r="P55" i="500"/>
  <c r="N55" i="500"/>
  <c r="M55" i="500"/>
  <c r="L55" i="500"/>
  <c r="K55" i="500"/>
  <c r="J55" i="500"/>
  <c r="I55" i="500"/>
  <c r="G55" i="500"/>
  <c r="E55" i="500"/>
  <c r="AE54" i="500"/>
  <c r="Y54" i="500"/>
  <c r="AE53" i="500"/>
  <c r="Q53" i="500"/>
  <c r="P53" i="500"/>
  <c r="O53" i="500"/>
  <c r="E53" i="500"/>
  <c r="Q52" i="500"/>
  <c r="E52" i="500"/>
  <c r="CA24" i="500"/>
  <c r="BZ24" i="500"/>
  <c r="W23" i="500"/>
  <c r="Y94" i="500" s="1"/>
  <c r="H96" i="500" s="1"/>
  <c r="Q23" i="500"/>
  <c r="Y53" i="500" s="1"/>
  <c r="H55" i="500" s="1"/>
  <c r="W22" i="500"/>
  <c r="Y95" i="500" s="1"/>
  <c r="H97" i="500" s="1"/>
  <c r="Q22" i="500"/>
  <c r="W19" i="500"/>
  <c r="W21" i="500" s="1"/>
  <c r="Y93" i="500" s="1"/>
  <c r="Q19" i="500"/>
  <c r="Q21" i="500" s="1"/>
  <c r="Y52" i="500" s="1"/>
  <c r="I8" i="500"/>
  <c r="AI125" i="500" s="1"/>
  <c r="X2" i="500"/>
  <c r="X63" i="500" s="1"/>
  <c r="V1" i="500"/>
  <c r="BC115" i="499"/>
  <c r="AY115" i="499"/>
  <c r="AU115" i="499"/>
  <c r="N115" i="499"/>
  <c r="N113" i="499"/>
  <c r="AY111" i="499"/>
  <c r="AY118" i="499" s="1"/>
  <c r="AU111" i="499"/>
  <c r="AU118" i="499" s="1"/>
  <c r="Z109" i="499"/>
  <c r="V109" i="499"/>
  <c r="T109" i="499"/>
  <c r="P109" i="499"/>
  <c r="Z108" i="499"/>
  <c r="V108" i="499"/>
  <c r="T108" i="499"/>
  <c r="P108" i="499"/>
  <c r="Z106" i="499"/>
  <c r="T106" i="499"/>
  <c r="AE100" i="499"/>
  <c r="AD100" i="499"/>
  <c r="AC100" i="499"/>
  <c r="M100" i="499"/>
  <c r="K100" i="499"/>
  <c r="J100" i="499"/>
  <c r="H100" i="499"/>
  <c r="G100" i="499"/>
  <c r="E100" i="499"/>
  <c r="D100" i="499"/>
  <c r="C100" i="499"/>
  <c r="H99" i="499"/>
  <c r="Q97" i="499"/>
  <c r="O97" i="499"/>
  <c r="N97" i="499"/>
  <c r="M97" i="499"/>
  <c r="L97" i="499"/>
  <c r="K97" i="499"/>
  <c r="H97" i="499"/>
  <c r="R96" i="499"/>
  <c r="Q96" i="499"/>
  <c r="P96" i="499"/>
  <c r="N96" i="499"/>
  <c r="M96" i="499"/>
  <c r="L96" i="499"/>
  <c r="K96" i="499"/>
  <c r="J96" i="499"/>
  <c r="I96" i="499"/>
  <c r="G96" i="499"/>
  <c r="AE95" i="499"/>
  <c r="Y95" i="499"/>
  <c r="AE94" i="499"/>
  <c r="Y94" i="499"/>
  <c r="H96" i="499" s="1"/>
  <c r="Q94" i="499"/>
  <c r="P94" i="499"/>
  <c r="O94" i="499"/>
  <c r="E94" i="499"/>
  <c r="Q93" i="499"/>
  <c r="E93" i="499"/>
  <c r="BN79" i="499"/>
  <c r="BI79" i="499"/>
  <c r="BD79" i="499"/>
  <c r="AY79" i="499"/>
  <c r="BN77" i="499"/>
  <c r="BI77" i="499"/>
  <c r="BD77" i="499"/>
  <c r="AY77" i="499"/>
  <c r="BN75" i="499"/>
  <c r="BI75" i="499"/>
  <c r="BD75" i="499"/>
  <c r="AY75" i="499"/>
  <c r="BN73" i="499"/>
  <c r="BI73" i="499"/>
  <c r="BD73" i="499"/>
  <c r="AY73" i="499"/>
  <c r="AI66" i="499"/>
  <c r="Q66" i="499"/>
  <c r="AF65" i="499"/>
  <c r="X65" i="499"/>
  <c r="AF64" i="499"/>
  <c r="Y64" i="499"/>
  <c r="V62" i="499"/>
  <c r="AE59" i="499"/>
  <c r="AD59" i="499"/>
  <c r="AC59" i="499"/>
  <c r="L59" i="499"/>
  <c r="J59" i="499"/>
  <c r="I59" i="499"/>
  <c r="G59" i="499"/>
  <c r="F59" i="499"/>
  <c r="E59" i="499"/>
  <c r="D59" i="499"/>
  <c r="C59" i="499"/>
  <c r="G58" i="499"/>
  <c r="Q56" i="499"/>
  <c r="O56" i="499"/>
  <c r="N56" i="499"/>
  <c r="M56" i="499"/>
  <c r="L56" i="499"/>
  <c r="K56" i="499"/>
  <c r="R55" i="499"/>
  <c r="Q55" i="499"/>
  <c r="P55" i="499"/>
  <c r="N55" i="499"/>
  <c r="M55" i="499"/>
  <c r="L55" i="499"/>
  <c r="K55" i="499"/>
  <c r="J55" i="499"/>
  <c r="I55" i="499"/>
  <c r="G55" i="499"/>
  <c r="E55" i="499"/>
  <c r="AE54" i="499"/>
  <c r="AE53" i="499"/>
  <c r="Y53" i="499"/>
  <c r="H55" i="499" s="1"/>
  <c r="Q53" i="499"/>
  <c r="P53" i="499"/>
  <c r="O53" i="499"/>
  <c r="E53" i="499"/>
  <c r="Q52" i="499"/>
  <c r="E52" i="499"/>
  <c r="CA24" i="499"/>
  <c r="BZ24" i="499"/>
  <c r="W23" i="499"/>
  <c r="Q23" i="499"/>
  <c r="W22" i="499"/>
  <c r="Q22" i="499"/>
  <c r="Y54" i="499" s="1"/>
  <c r="H56" i="499" s="1"/>
  <c r="W19" i="499"/>
  <c r="W21" i="499" s="1"/>
  <c r="Y93" i="499" s="1"/>
  <c r="Q19" i="499"/>
  <c r="Q21" i="499" s="1"/>
  <c r="Y52" i="499" s="1"/>
  <c r="I8" i="499"/>
  <c r="AI125" i="499" s="1"/>
  <c r="X2" i="499"/>
  <c r="X63" i="499" s="1"/>
  <c r="V1" i="499"/>
  <c r="BC115" i="498"/>
  <c r="AY115" i="498"/>
  <c r="AU115" i="498"/>
  <c r="N115" i="498"/>
  <c r="N113" i="498"/>
  <c r="AY111" i="498"/>
  <c r="AY118" i="498" s="1"/>
  <c r="AU111" i="498"/>
  <c r="BC111" i="498" s="1"/>
  <c r="Z109" i="498"/>
  <c r="V109" i="498"/>
  <c r="T109" i="498"/>
  <c r="P109" i="498"/>
  <c r="N114" i="498" s="1"/>
  <c r="Z108" i="498"/>
  <c r="V108" i="498"/>
  <c r="T108" i="498"/>
  <c r="P108" i="498"/>
  <c r="Z106" i="498"/>
  <c r="T106" i="498"/>
  <c r="AE100" i="498"/>
  <c r="AD100" i="498"/>
  <c r="AC100" i="498"/>
  <c r="M100" i="498"/>
  <c r="K100" i="498"/>
  <c r="J100" i="498"/>
  <c r="H100" i="498"/>
  <c r="G100" i="498"/>
  <c r="E100" i="498"/>
  <c r="D100" i="498"/>
  <c r="C100" i="498"/>
  <c r="H99" i="498"/>
  <c r="Q97" i="498"/>
  <c r="O97" i="498"/>
  <c r="N97" i="498"/>
  <c r="M97" i="498"/>
  <c r="L97" i="498"/>
  <c r="K97" i="498"/>
  <c r="H97" i="498"/>
  <c r="R96" i="498"/>
  <c r="Q96" i="498"/>
  <c r="P96" i="498"/>
  <c r="N96" i="498"/>
  <c r="M96" i="498"/>
  <c r="L96" i="498"/>
  <c r="K96" i="498"/>
  <c r="J96" i="498"/>
  <c r="I96" i="498"/>
  <c r="G96" i="498"/>
  <c r="AE95" i="498"/>
  <c r="Y95" i="498"/>
  <c r="AE94" i="498"/>
  <c r="Y94" i="498"/>
  <c r="H96" i="498" s="1"/>
  <c r="Q94" i="498"/>
  <c r="P94" i="498"/>
  <c r="O94" i="498"/>
  <c r="E94" i="498"/>
  <c r="Q93" i="498"/>
  <c r="E93" i="498"/>
  <c r="BN79" i="498"/>
  <c r="BI79" i="498"/>
  <c r="BD79" i="498"/>
  <c r="AY79" i="498"/>
  <c r="BN77" i="498"/>
  <c r="BI77" i="498"/>
  <c r="BD77" i="498"/>
  <c r="AY77" i="498"/>
  <c r="BN75" i="498"/>
  <c r="BI75" i="498"/>
  <c r="BD75" i="498"/>
  <c r="AY75" i="498"/>
  <c r="BN73" i="498"/>
  <c r="BI73" i="498"/>
  <c r="BD73" i="498"/>
  <c r="AY73" i="498"/>
  <c r="AI66" i="498"/>
  <c r="Q66" i="498"/>
  <c r="AF65" i="498"/>
  <c r="X65" i="498"/>
  <c r="AF64" i="498"/>
  <c r="Y64" i="498"/>
  <c r="V62" i="498"/>
  <c r="AE59" i="498"/>
  <c r="AD59" i="498"/>
  <c r="AC59" i="498"/>
  <c r="L59" i="498"/>
  <c r="J59" i="498"/>
  <c r="I59" i="498"/>
  <c r="G59" i="498"/>
  <c r="F59" i="498"/>
  <c r="E59" i="498"/>
  <c r="D59" i="498"/>
  <c r="C59" i="498"/>
  <c r="G58" i="498"/>
  <c r="Q56" i="498"/>
  <c r="O56" i="498"/>
  <c r="N56" i="498"/>
  <c r="M56" i="498"/>
  <c r="L56" i="498"/>
  <c r="K56" i="498"/>
  <c r="R55" i="498"/>
  <c r="Q55" i="498"/>
  <c r="P55" i="498"/>
  <c r="N55" i="498"/>
  <c r="M55" i="498"/>
  <c r="L55" i="498"/>
  <c r="K55" i="498"/>
  <c r="J55" i="498"/>
  <c r="I55" i="498"/>
  <c r="G55" i="498"/>
  <c r="E55" i="498"/>
  <c r="AE54" i="498"/>
  <c r="AE53" i="498"/>
  <c r="Y53" i="498"/>
  <c r="H55" i="498" s="1"/>
  <c r="Q53" i="498"/>
  <c r="P53" i="498"/>
  <c r="O53" i="498"/>
  <c r="E53" i="498"/>
  <c r="Q52" i="498"/>
  <c r="E52" i="498"/>
  <c r="CA24" i="498"/>
  <c r="BZ24" i="498"/>
  <c r="W23" i="498"/>
  <c r="Q23" i="498"/>
  <c r="W22" i="498"/>
  <c r="Q22" i="498"/>
  <c r="Y54" i="498" s="1"/>
  <c r="H56" i="498" s="1"/>
  <c r="W19" i="498"/>
  <c r="W21" i="498" s="1"/>
  <c r="Y93" i="498" s="1"/>
  <c r="Q19" i="498"/>
  <c r="Q21" i="498" s="1"/>
  <c r="Y52" i="498" s="1"/>
  <c r="I8" i="498"/>
  <c r="AI125" i="498" s="1"/>
  <c r="X2" i="498"/>
  <c r="X63" i="498" s="1"/>
  <c r="V1" i="498"/>
  <c r="AY115" i="497"/>
  <c r="AU115" i="497"/>
  <c r="BC115" i="497" s="1"/>
  <c r="N115" i="497"/>
  <c r="N113" i="497"/>
  <c r="AY111" i="497"/>
  <c r="AY118" i="497" s="1"/>
  <c r="AU111" i="497"/>
  <c r="AU118" i="497" s="1"/>
  <c r="Z109" i="497"/>
  <c r="V109" i="497"/>
  <c r="T109" i="497"/>
  <c r="P109" i="497"/>
  <c r="Z108" i="497"/>
  <c r="V108" i="497"/>
  <c r="T108" i="497"/>
  <c r="P108" i="497"/>
  <c r="Z106" i="497"/>
  <c r="T106" i="497"/>
  <c r="AE100" i="497"/>
  <c r="AD100" i="497"/>
  <c r="AC100" i="497"/>
  <c r="M100" i="497"/>
  <c r="K100" i="497"/>
  <c r="J100" i="497"/>
  <c r="H100" i="497"/>
  <c r="G100" i="497"/>
  <c r="E100" i="497"/>
  <c r="D100" i="497"/>
  <c r="C100" i="497"/>
  <c r="H99" i="497"/>
  <c r="Q97" i="497"/>
  <c r="O97" i="497"/>
  <c r="N97" i="497"/>
  <c r="M97" i="497"/>
  <c r="L97" i="497"/>
  <c r="K97" i="497"/>
  <c r="H97" i="497"/>
  <c r="R96" i="497"/>
  <c r="Q96" i="497"/>
  <c r="P96" i="497"/>
  <c r="N96" i="497"/>
  <c r="M96" i="497"/>
  <c r="L96" i="497"/>
  <c r="K96" i="497"/>
  <c r="J96" i="497"/>
  <c r="I96" i="497"/>
  <c r="G96" i="497"/>
  <c r="AE95" i="497"/>
  <c r="Y95" i="497"/>
  <c r="AE94" i="497"/>
  <c r="Q94" i="497"/>
  <c r="P94" i="497"/>
  <c r="O94" i="497"/>
  <c r="E94" i="497"/>
  <c r="Q93" i="497"/>
  <c r="E93" i="497"/>
  <c r="BN79" i="497"/>
  <c r="BI79" i="497"/>
  <c r="BD79" i="497"/>
  <c r="AY79" i="497"/>
  <c r="BN77" i="497"/>
  <c r="BI77" i="497"/>
  <c r="BD77" i="497"/>
  <c r="AY77" i="497"/>
  <c r="BN75" i="497"/>
  <c r="BI75" i="497"/>
  <c r="BD75" i="497"/>
  <c r="AY75" i="497"/>
  <c r="BN73" i="497"/>
  <c r="BI73" i="497"/>
  <c r="BD73" i="497"/>
  <c r="AY73" i="497"/>
  <c r="AI66" i="497"/>
  <c r="Q66" i="497"/>
  <c r="AF65" i="497"/>
  <c r="X65" i="497"/>
  <c r="AF64" i="497"/>
  <c r="Y64" i="497"/>
  <c r="V62" i="497"/>
  <c r="AE59" i="497"/>
  <c r="AD59" i="497"/>
  <c r="AC59" i="497"/>
  <c r="L59" i="497"/>
  <c r="J59" i="497"/>
  <c r="I59" i="497"/>
  <c r="G59" i="497"/>
  <c r="F59" i="497"/>
  <c r="E59" i="497"/>
  <c r="D59" i="497"/>
  <c r="C59" i="497"/>
  <c r="G58" i="497"/>
  <c r="Q56" i="497"/>
  <c r="O56" i="497"/>
  <c r="N56" i="497"/>
  <c r="M56" i="497"/>
  <c r="L56" i="497"/>
  <c r="K56" i="497"/>
  <c r="H56" i="497"/>
  <c r="R55" i="497"/>
  <c r="Q55" i="497"/>
  <c r="P55" i="497"/>
  <c r="N55" i="497"/>
  <c r="M55" i="497"/>
  <c r="L55" i="497"/>
  <c r="K55" i="497"/>
  <c r="J55" i="497"/>
  <c r="I55" i="497"/>
  <c r="G55" i="497"/>
  <c r="E55" i="497"/>
  <c r="AE54" i="497"/>
  <c r="Y54" i="497"/>
  <c r="AE53" i="497"/>
  <c r="Y53" i="497"/>
  <c r="H55" i="497" s="1"/>
  <c r="Q53" i="497"/>
  <c r="P53" i="497"/>
  <c r="O53" i="497"/>
  <c r="E53" i="497"/>
  <c r="Q52" i="497"/>
  <c r="E52" i="497"/>
  <c r="CA24" i="497"/>
  <c r="BZ24" i="497"/>
  <c r="W23" i="497"/>
  <c r="Y94" i="497" s="1"/>
  <c r="H96" i="497" s="1"/>
  <c r="Q23" i="497"/>
  <c r="W22" i="497"/>
  <c r="Q22" i="497"/>
  <c r="W19" i="497"/>
  <c r="W21" i="497" s="1"/>
  <c r="Y93" i="497" s="1"/>
  <c r="Q19" i="497"/>
  <c r="Q21" i="497" s="1"/>
  <c r="Y52" i="497" s="1"/>
  <c r="I8" i="497"/>
  <c r="AI125" i="497" s="1"/>
  <c r="X2" i="497"/>
  <c r="X63" i="497" s="1"/>
  <c r="V1" i="497"/>
  <c r="BC115" i="496"/>
  <c r="AY115" i="496"/>
  <c r="AU115" i="496"/>
  <c r="N115" i="496"/>
  <c r="N113" i="496"/>
  <c r="AY111" i="496"/>
  <c r="AY118" i="496" s="1"/>
  <c r="AU111" i="496"/>
  <c r="AU118" i="496" s="1"/>
  <c r="Z109" i="496"/>
  <c r="V109" i="496"/>
  <c r="T109" i="496"/>
  <c r="P109" i="496"/>
  <c r="Z108" i="496"/>
  <c r="V108" i="496"/>
  <c r="T108" i="496"/>
  <c r="P108" i="496"/>
  <c r="Z106" i="496"/>
  <c r="T106" i="496"/>
  <c r="AE100" i="496"/>
  <c r="AD100" i="496"/>
  <c r="AC100" i="496"/>
  <c r="M100" i="496"/>
  <c r="K100" i="496"/>
  <c r="J100" i="496"/>
  <c r="H100" i="496"/>
  <c r="G100" i="496"/>
  <c r="E100" i="496"/>
  <c r="D100" i="496"/>
  <c r="C100" i="496"/>
  <c r="H99" i="496"/>
  <c r="Q97" i="496"/>
  <c r="O97" i="496"/>
  <c r="N97" i="496"/>
  <c r="M97" i="496"/>
  <c r="L97" i="496"/>
  <c r="K97" i="496"/>
  <c r="H97" i="496"/>
  <c r="R96" i="496"/>
  <c r="Q96" i="496"/>
  <c r="P96" i="496"/>
  <c r="N96" i="496"/>
  <c r="M96" i="496"/>
  <c r="L96" i="496"/>
  <c r="K96" i="496"/>
  <c r="J96" i="496"/>
  <c r="I96" i="496"/>
  <c r="G96" i="496"/>
  <c r="AE95" i="496"/>
  <c r="Y95" i="496"/>
  <c r="AE94" i="496"/>
  <c r="Q94" i="496"/>
  <c r="P94" i="496"/>
  <c r="O94" i="496"/>
  <c r="E94" i="496"/>
  <c r="Q93" i="496"/>
  <c r="E93" i="496"/>
  <c r="BN79" i="496"/>
  <c r="BI79" i="496"/>
  <c r="BD79" i="496"/>
  <c r="AY79" i="496"/>
  <c r="BN77" i="496"/>
  <c r="BI77" i="496"/>
  <c r="BD77" i="496"/>
  <c r="AY77" i="496"/>
  <c r="BN75" i="496"/>
  <c r="BI75" i="496"/>
  <c r="BD75" i="496"/>
  <c r="AY75" i="496"/>
  <c r="BN73" i="496"/>
  <c r="BI73" i="496"/>
  <c r="BD73" i="496"/>
  <c r="AY73" i="496"/>
  <c r="AI66" i="496"/>
  <c r="Q66" i="496"/>
  <c r="AF65" i="496"/>
  <c r="X65" i="496"/>
  <c r="AF64" i="496"/>
  <c r="Y64" i="496"/>
  <c r="V62" i="496"/>
  <c r="AE59" i="496"/>
  <c r="AD59" i="496"/>
  <c r="AC59" i="496"/>
  <c r="L59" i="496"/>
  <c r="J59" i="496"/>
  <c r="I59" i="496"/>
  <c r="G59" i="496"/>
  <c r="F59" i="496"/>
  <c r="E59" i="496"/>
  <c r="D59" i="496"/>
  <c r="C59" i="496"/>
  <c r="G58" i="496"/>
  <c r="Q56" i="496"/>
  <c r="O56" i="496"/>
  <c r="N56" i="496"/>
  <c r="M56" i="496"/>
  <c r="L56" i="496"/>
  <c r="K56" i="496"/>
  <c r="R55" i="496"/>
  <c r="Q55" i="496"/>
  <c r="P55" i="496"/>
  <c r="N55" i="496"/>
  <c r="M55" i="496"/>
  <c r="L55" i="496"/>
  <c r="K55" i="496"/>
  <c r="J55" i="496"/>
  <c r="I55" i="496"/>
  <c r="H55" i="496"/>
  <c r="G55" i="496"/>
  <c r="E55" i="496"/>
  <c r="AE54" i="496"/>
  <c r="AE53" i="496"/>
  <c r="Y53" i="496"/>
  <c r="Q53" i="496"/>
  <c r="P53" i="496"/>
  <c r="O53" i="496"/>
  <c r="E53" i="496"/>
  <c r="Q52" i="496"/>
  <c r="E52" i="496"/>
  <c r="CA24" i="496"/>
  <c r="BZ24" i="496"/>
  <c r="W23" i="496"/>
  <c r="Y94" i="496" s="1"/>
  <c r="H96" i="496" s="1"/>
  <c r="Q23" i="496"/>
  <c r="W22" i="496"/>
  <c r="Q22" i="496"/>
  <c r="Y54" i="496" s="1"/>
  <c r="H56" i="496" s="1"/>
  <c r="W19" i="496"/>
  <c r="W21" i="496" s="1"/>
  <c r="Y93" i="496" s="1"/>
  <c r="Q19" i="496"/>
  <c r="Q21" i="496" s="1"/>
  <c r="Y52" i="496" s="1"/>
  <c r="I8" i="496"/>
  <c r="AI125" i="496" s="1"/>
  <c r="X2" i="496"/>
  <c r="X63" i="496" s="1"/>
  <c r="V1" i="496"/>
  <c r="AY115" i="495"/>
  <c r="AU115" i="495"/>
  <c r="BC115" i="495" s="1"/>
  <c r="N115" i="495"/>
  <c r="N113" i="495"/>
  <c r="BC111" i="495"/>
  <c r="AY111" i="495"/>
  <c r="AY118" i="495" s="1"/>
  <c r="AU111" i="495"/>
  <c r="AU118" i="495" s="1"/>
  <c r="Z109" i="495"/>
  <c r="V109" i="495"/>
  <c r="T109" i="495"/>
  <c r="P109" i="495"/>
  <c r="N114" i="495" s="1"/>
  <c r="Z108" i="495"/>
  <c r="V108" i="495"/>
  <c r="T108" i="495"/>
  <c r="P108" i="495"/>
  <c r="Z106" i="495"/>
  <c r="T106" i="495"/>
  <c r="AE100" i="495"/>
  <c r="AD100" i="495"/>
  <c r="AC100" i="495"/>
  <c r="M100" i="495"/>
  <c r="K100" i="495"/>
  <c r="J100" i="495"/>
  <c r="H100" i="495"/>
  <c r="G100" i="495"/>
  <c r="E100" i="495"/>
  <c r="D100" i="495"/>
  <c r="C100" i="495"/>
  <c r="H99" i="495"/>
  <c r="Q97" i="495"/>
  <c r="O97" i="495"/>
  <c r="N97" i="495"/>
  <c r="M97" i="495"/>
  <c r="L97" i="495"/>
  <c r="K97" i="495"/>
  <c r="H97" i="495"/>
  <c r="R96" i="495"/>
  <c r="Q96" i="495"/>
  <c r="P96" i="495"/>
  <c r="N96" i="495"/>
  <c r="M96" i="495"/>
  <c r="L96" i="495"/>
  <c r="K96" i="495"/>
  <c r="J96" i="495"/>
  <c r="I96" i="495"/>
  <c r="G96" i="495"/>
  <c r="AE95" i="495"/>
  <c r="Y95" i="495"/>
  <c r="AE94" i="495"/>
  <c r="Q94" i="495"/>
  <c r="P94" i="495"/>
  <c r="O94" i="495"/>
  <c r="E94" i="495"/>
  <c r="Q93" i="495"/>
  <c r="E93" i="495"/>
  <c r="BN79" i="495"/>
  <c r="BI79" i="495"/>
  <c r="BD79" i="495"/>
  <c r="AY79" i="495"/>
  <c r="BN77" i="495"/>
  <c r="BI77" i="495"/>
  <c r="BD77" i="495"/>
  <c r="AY77" i="495"/>
  <c r="BN75" i="495"/>
  <c r="BI75" i="495"/>
  <c r="BD75" i="495"/>
  <c r="AY75" i="495"/>
  <c r="BN73" i="495"/>
  <c r="BI73" i="495"/>
  <c r="BD73" i="495"/>
  <c r="AY73" i="495"/>
  <c r="AI66" i="495"/>
  <c r="Q66" i="495"/>
  <c r="AF65" i="495"/>
  <c r="X65" i="495"/>
  <c r="AF64" i="495"/>
  <c r="Y64" i="495"/>
  <c r="V62" i="495"/>
  <c r="AE59" i="495"/>
  <c r="AD59" i="495"/>
  <c r="AC59" i="495"/>
  <c r="L59" i="495"/>
  <c r="J59" i="495"/>
  <c r="I59" i="495"/>
  <c r="G59" i="495"/>
  <c r="F59" i="495"/>
  <c r="E59" i="495"/>
  <c r="D59" i="495"/>
  <c r="C59" i="495"/>
  <c r="G58" i="495"/>
  <c r="Q56" i="495"/>
  <c r="O56" i="495"/>
  <c r="N56" i="495"/>
  <c r="M56" i="495"/>
  <c r="L56" i="495"/>
  <c r="K56" i="495"/>
  <c r="H56" i="495"/>
  <c r="R55" i="495"/>
  <c r="Q55" i="495"/>
  <c r="P55" i="495"/>
  <c r="N55" i="495"/>
  <c r="M55" i="495"/>
  <c r="L55" i="495"/>
  <c r="K55" i="495"/>
  <c r="J55" i="495"/>
  <c r="I55" i="495"/>
  <c r="H55" i="495"/>
  <c r="G55" i="495"/>
  <c r="E55" i="495"/>
  <c r="AE54" i="495"/>
  <c r="Y54" i="495"/>
  <c r="AE53" i="495"/>
  <c r="Y53" i="495"/>
  <c r="Q53" i="495"/>
  <c r="P53" i="495"/>
  <c r="O53" i="495"/>
  <c r="E53" i="495"/>
  <c r="Q52" i="495"/>
  <c r="E52" i="495"/>
  <c r="CA24" i="495"/>
  <c r="BZ24" i="495"/>
  <c r="W23" i="495"/>
  <c r="Y94" i="495" s="1"/>
  <c r="H96" i="495" s="1"/>
  <c r="Q23" i="495"/>
  <c r="W22" i="495"/>
  <c r="Q22" i="495"/>
  <c r="W19" i="495"/>
  <c r="W21" i="495" s="1"/>
  <c r="Y93" i="495" s="1"/>
  <c r="Q19" i="495"/>
  <c r="Q21" i="495" s="1"/>
  <c r="Y52" i="495" s="1"/>
  <c r="I8" i="495"/>
  <c r="AI125" i="495" s="1"/>
  <c r="X2" i="495"/>
  <c r="X63" i="495" s="1"/>
  <c r="V1" i="495"/>
  <c r="AY115" i="494"/>
  <c r="AU115" i="494"/>
  <c r="BC115" i="494" s="1"/>
  <c r="N115" i="494"/>
  <c r="N113" i="494"/>
  <c r="AY111" i="494"/>
  <c r="AY118" i="494" s="1"/>
  <c r="AU111" i="494"/>
  <c r="BC111" i="494" s="1"/>
  <c r="Z109" i="494"/>
  <c r="V109" i="494"/>
  <c r="T109" i="494"/>
  <c r="P109" i="494"/>
  <c r="N114" i="494" s="1"/>
  <c r="Z108" i="494"/>
  <c r="V108" i="494"/>
  <c r="T108" i="494"/>
  <c r="P108" i="494"/>
  <c r="Z106" i="494"/>
  <c r="T106" i="494"/>
  <c r="AE100" i="494"/>
  <c r="AD100" i="494"/>
  <c r="AC100" i="494"/>
  <c r="M100" i="494"/>
  <c r="K100" i="494"/>
  <c r="J100" i="494"/>
  <c r="H100" i="494"/>
  <c r="G100" i="494"/>
  <c r="E100" i="494"/>
  <c r="D100" i="494"/>
  <c r="C100" i="494"/>
  <c r="H99" i="494"/>
  <c r="Q97" i="494"/>
  <c r="O97" i="494"/>
  <c r="N97" i="494"/>
  <c r="M97" i="494"/>
  <c r="L97" i="494"/>
  <c r="K97" i="494"/>
  <c r="H97" i="494"/>
  <c r="R96" i="494"/>
  <c r="Q96" i="494"/>
  <c r="P96" i="494"/>
  <c r="N96" i="494"/>
  <c r="M96" i="494"/>
  <c r="L96" i="494"/>
  <c r="K96" i="494"/>
  <c r="J96" i="494"/>
  <c r="I96" i="494"/>
  <c r="G96" i="494"/>
  <c r="AE95" i="494"/>
  <c r="Y95" i="494"/>
  <c r="AE94" i="494"/>
  <c r="Q94" i="494"/>
  <c r="P94" i="494"/>
  <c r="O94" i="494"/>
  <c r="E94" i="494"/>
  <c r="Q93" i="494"/>
  <c r="E93" i="494"/>
  <c r="BN79" i="494"/>
  <c r="BI79" i="494"/>
  <c r="BD79" i="494"/>
  <c r="AY79" i="494"/>
  <c r="BN77" i="494"/>
  <c r="BI77" i="494"/>
  <c r="BD77" i="494"/>
  <c r="AY77" i="494"/>
  <c r="BN75" i="494"/>
  <c r="BI75" i="494"/>
  <c r="BD75" i="494"/>
  <c r="AY75" i="494"/>
  <c r="BN73" i="494"/>
  <c r="BI73" i="494"/>
  <c r="BD73" i="494"/>
  <c r="AY73" i="494"/>
  <c r="AI66" i="494"/>
  <c r="Q66" i="494"/>
  <c r="AF65" i="494"/>
  <c r="X65" i="494"/>
  <c r="AF64" i="494"/>
  <c r="Y64" i="494"/>
  <c r="X63" i="494"/>
  <c r="V62" i="494"/>
  <c r="AE59" i="494"/>
  <c r="AD59" i="494"/>
  <c r="AC59" i="494"/>
  <c r="L59" i="494"/>
  <c r="J59" i="494"/>
  <c r="I59" i="494"/>
  <c r="G59" i="494"/>
  <c r="F59" i="494"/>
  <c r="E59" i="494"/>
  <c r="D59" i="494"/>
  <c r="C59" i="494"/>
  <c r="G58" i="494"/>
  <c r="Q56" i="494"/>
  <c r="O56" i="494"/>
  <c r="N56" i="494"/>
  <c r="M56" i="494"/>
  <c r="L56" i="494"/>
  <c r="K56" i="494"/>
  <c r="H56" i="494"/>
  <c r="F56" i="494"/>
  <c r="R55" i="494"/>
  <c r="Q55" i="494"/>
  <c r="P55" i="494"/>
  <c r="N55" i="494"/>
  <c r="M55" i="494"/>
  <c r="L55" i="494"/>
  <c r="K55" i="494"/>
  <c r="J55" i="494"/>
  <c r="I55" i="494"/>
  <c r="G55" i="494"/>
  <c r="E55" i="494"/>
  <c r="AE54" i="494"/>
  <c r="Y54" i="494"/>
  <c r="AE53" i="494"/>
  <c r="Y53" i="494"/>
  <c r="H55" i="494" s="1"/>
  <c r="Q53" i="494"/>
  <c r="P53" i="494"/>
  <c r="O53" i="494"/>
  <c r="E53" i="494"/>
  <c r="Y52" i="494"/>
  <c r="F55" i="494" s="1"/>
  <c r="Q52" i="494"/>
  <c r="E52" i="494"/>
  <c r="CA24" i="494"/>
  <c r="BZ24" i="494"/>
  <c r="W23" i="494"/>
  <c r="Y94" i="494" s="1"/>
  <c r="H96" i="494" s="1"/>
  <c r="Q23" i="494"/>
  <c r="W22" i="494"/>
  <c r="Q22" i="494"/>
  <c r="Q21" i="494"/>
  <c r="W19" i="494"/>
  <c r="W21" i="494" s="1"/>
  <c r="Y93" i="494" s="1"/>
  <c r="Q19" i="494"/>
  <c r="I8" i="494"/>
  <c r="AI125" i="494" s="1"/>
  <c r="X2" i="494"/>
  <c r="V1" i="494"/>
  <c r="Q21" i="493"/>
  <c r="AY115" i="493"/>
  <c r="BC115" i="493" s="1"/>
  <c r="AU115" i="493"/>
  <c r="N115" i="493"/>
  <c r="N113" i="493"/>
  <c r="AY111" i="493"/>
  <c r="AY118" i="493" s="1"/>
  <c r="AU111" i="493"/>
  <c r="AU118" i="493" s="1"/>
  <c r="Z109" i="493"/>
  <c r="V109" i="493"/>
  <c r="T109" i="493"/>
  <c r="P109" i="493"/>
  <c r="Z108" i="493"/>
  <c r="V108" i="493"/>
  <c r="T108" i="493"/>
  <c r="P108" i="493"/>
  <c r="Z106" i="493"/>
  <c r="T106" i="493"/>
  <c r="AE100" i="493"/>
  <c r="AD100" i="493"/>
  <c r="AC100" i="493"/>
  <c r="M100" i="493"/>
  <c r="K100" i="493"/>
  <c r="J100" i="493"/>
  <c r="H100" i="493"/>
  <c r="G100" i="493"/>
  <c r="E100" i="493"/>
  <c r="D100" i="493"/>
  <c r="C100" i="493"/>
  <c r="H99" i="493"/>
  <c r="Q97" i="493"/>
  <c r="O97" i="493"/>
  <c r="N97" i="493"/>
  <c r="M97" i="493"/>
  <c r="L97" i="493"/>
  <c r="K97" i="493"/>
  <c r="H97" i="493"/>
  <c r="R96" i="493"/>
  <c r="Q96" i="493"/>
  <c r="P96" i="493"/>
  <c r="N96" i="493"/>
  <c r="M96" i="493"/>
  <c r="L96" i="493"/>
  <c r="K96" i="493"/>
  <c r="J96" i="493"/>
  <c r="I96" i="493"/>
  <c r="G96" i="493"/>
  <c r="AE95" i="493"/>
  <c r="Y95" i="493"/>
  <c r="AE94" i="493"/>
  <c r="Y94" i="493"/>
  <c r="H96" i="493" s="1"/>
  <c r="Q94" i="493"/>
  <c r="P94" i="493"/>
  <c r="O94" i="493"/>
  <c r="E94" i="493"/>
  <c r="Q93" i="493"/>
  <c r="E93" i="493"/>
  <c r="BN79" i="493"/>
  <c r="BI79" i="493"/>
  <c r="BD79" i="493"/>
  <c r="AY79" i="493"/>
  <c r="BN77" i="493"/>
  <c r="BI77" i="493"/>
  <c r="BD77" i="493"/>
  <c r="AY77" i="493"/>
  <c r="BN75" i="493"/>
  <c r="BI75" i="493"/>
  <c r="BD75" i="493"/>
  <c r="AY75" i="493"/>
  <c r="BN73" i="493"/>
  <c r="BI73" i="493"/>
  <c r="BD73" i="493"/>
  <c r="AY73" i="493"/>
  <c r="AI66" i="493"/>
  <c r="Q66" i="493"/>
  <c r="AF65" i="493"/>
  <c r="X65" i="493"/>
  <c r="AF64" i="493"/>
  <c r="Y64" i="493"/>
  <c r="V62" i="493"/>
  <c r="AE59" i="493"/>
  <c r="AD59" i="493"/>
  <c r="AC59" i="493"/>
  <c r="L59" i="493"/>
  <c r="J59" i="493"/>
  <c r="I59" i="493"/>
  <c r="G59" i="493"/>
  <c r="F59" i="493"/>
  <c r="E59" i="493"/>
  <c r="D59" i="493"/>
  <c r="C59" i="493"/>
  <c r="G58" i="493"/>
  <c r="Q56" i="493"/>
  <c r="O56" i="493"/>
  <c r="N56" i="493"/>
  <c r="M56" i="493"/>
  <c r="L56" i="493"/>
  <c r="K56" i="493"/>
  <c r="H56" i="493"/>
  <c r="R55" i="493"/>
  <c r="Q55" i="493"/>
  <c r="P55" i="493"/>
  <c r="N55" i="493"/>
  <c r="M55" i="493"/>
  <c r="L55" i="493"/>
  <c r="K55" i="493"/>
  <c r="J55" i="493"/>
  <c r="I55" i="493"/>
  <c r="G55" i="493"/>
  <c r="E55" i="493"/>
  <c r="AE54" i="493"/>
  <c r="Y54" i="493"/>
  <c r="AE53" i="493"/>
  <c r="Y53" i="493"/>
  <c r="H55" i="493" s="1"/>
  <c r="Q53" i="493"/>
  <c r="P53" i="493"/>
  <c r="O53" i="493"/>
  <c r="E53" i="493"/>
  <c r="Q52" i="493"/>
  <c r="E52" i="493"/>
  <c r="CA24" i="493"/>
  <c r="W19" i="493" s="1"/>
  <c r="W21" i="493" s="1"/>
  <c r="Y93" i="493" s="1"/>
  <c r="BZ24" i="493"/>
  <c r="Q19" i="493" s="1"/>
  <c r="Y52" i="493" s="1"/>
  <c r="W23" i="493"/>
  <c r="Q23" i="493"/>
  <c r="W22" i="493"/>
  <c r="Q22" i="493"/>
  <c r="I8" i="493"/>
  <c r="AI125" i="493" s="1"/>
  <c r="X2" i="493"/>
  <c r="X63" i="493" s="1"/>
  <c r="V1" i="493"/>
  <c r="AY115" i="492"/>
  <c r="AU115" i="492"/>
  <c r="BC115" i="492" s="1"/>
  <c r="N115" i="492"/>
  <c r="N113" i="492"/>
  <c r="AY111" i="492"/>
  <c r="AY118" i="492" s="1"/>
  <c r="AU111" i="492"/>
  <c r="AU118" i="492" s="1"/>
  <c r="Z109" i="492"/>
  <c r="V109" i="492"/>
  <c r="T109" i="492"/>
  <c r="P109" i="492"/>
  <c r="Z108" i="492"/>
  <c r="V108" i="492"/>
  <c r="T108" i="492"/>
  <c r="P108" i="492"/>
  <c r="Z106" i="492"/>
  <c r="T106" i="492"/>
  <c r="AE100" i="492"/>
  <c r="AD100" i="492"/>
  <c r="AC100" i="492"/>
  <c r="M100" i="492"/>
  <c r="K100" i="492"/>
  <c r="J100" i="492"/>
  <c r="H100" i="492"/>
  <c r="G100" i="492"/>
  <c r="E100" i="492"/>
  <c r="D100" i="492"/>
  <c r="C100" i="492"/>
  <c r="H99" i="492"/>
  <c r="Q97" i="492"/>
  <c r="O97" i="492"/>
  <c r="N97" i="492"/>
  <c r="M97" i="492"/>
  <c r="L97" i="492"/>
  <c r="K97" i="492"/>
  <c r="H97" i="492"/>
  <c r="R96" i="492"/>
  <c r="Q96" i="492"/>
  <c r="P96" i="492"/>
  <c r="N96" i="492"/>
  <c r="M96" i="492"/>
  <c r="L96" i="492"/>
  <c r="K96" i="492"/>
  <c r="J96" i="492"/>
  <c r="I96" i="492"/>
  <c r="H96" i="492"/>
  <c r="G96" i="492"/>
  <c r="AE95" i="492"/>
  <c r="Y95" i="492"/>
  <c r="AE94" i="492"/>
  <c r="Y94" i="492"/>
  <c r="Q94" i="492"/>
  <c r="P94" i="492"/>
  <c r="O94" i="492"/>
  <c r="E94" i="492"/>
  <c r="Q93" i="492"/>
  <c r="E93" i="492"/>
  <c r="BN79" i="492"/>
  <c r="BI79" i="492"/>
  <c r="BD79" i="492"/>
  <c r="AY79" i="492"/>
  <c r="BN77" i="492"/>
  <c r="BI77" i="492"/>
  <c r="BD77" i="492"/>
  <c r="AY77" i="492"/>
  <c r="BN75" i="492"/>
  <c r="BI75" i="492"/>
  <c r="BD75" i="492"/>
  <c r="AY75" i="492"/>
  <c r="BN73" i="492"/>
  <c r="BI73" i="492"/>
  <c r="BD73" i="492"/>
  <c r="AY73" i="492"/>
  <c r="AI66" i="492"/>
  <c r="Q66" i="492"/>
  <c r="AF65" i="492"/>
  <c r="X65" i="492"/>
  <c r="AF64" i="492"/>
  <c r="Y64" i="492"/>
  <c r="X63" i="492"/>
  <c r="V62" i="492"/>
  <c r="AE59" i="492"/>
  <c r="AD59" i="492"/>
  <c r="AC59" i="492"/>
  <c r="L59" i="492"/>
  <c r="J59" i="492"/>
  <c r="I59" i="492"/>
  <c r="G59" i="492"/>
  <c r="F59" i="492"/>
  <c r="E59" i="492"/>
  <c r="D59" i="492"/>
  <c r="C59" i="492"/>
  <c r="G58" i="492"/>
  <c r="Q56" i="492"/>
  <c r="O56" i="492"/>
  <c r="N56" i="492"/>
  <c r="M56" i="492"/>
  <c r="L56" i="492"/>
  <c r="K56" i="492"/>
  <c r="R55" i="492"/>
  <c r="Q55" i="492"/>
  <c r="P55" i="492"/>
  <c r="N55" i="492"/>
  <c r="M55" i="492"/>
  <c r="L55" i="492"/>
  <c r="K55" i="492"/>
  <c r="J55" i="492"/>
  <c r="I55" i="492"/>
  <c r="H55" i="492"/>
  <c r="G55" i="492"/>
  <c r="E55" i="492"/>
  <c r="AE54" i="492"/>
  <c r="AE53" i="492"/>
  <c r="Y53" i="492"/>
  <c r="Q53" i="492"/>
  <c r="P53" i="492"/>
  <c r="O53" i="492"/>
  <c r="E53" i="492"/>
  <c r="Q52" i="492"/>
  <c r="E52" i="492"/>
  <c r="CA24" i="492"/>
  <c r="BZ24" i="492"/>
  <c r="W23" i="492"/>
  <c r="Q23" i="492"/>
  <c r="W22" i="492"/>
  <c r="Q22" i="492"/>
  <c r="Y54" i="492" s="1"/>
  <c r="H56" i="492" s="1"/>
  <c r="W19" i="492"/>
  <c r="W21" i="492" s="1"/>
  <c r="Y93" i="492" s="1"/>
  <c r="Q19" i="492"/>
  <c r="Q21" i="492" s="1"/>
  <c r="Y52" i="492" s="1"/>
  <c r="I8" i="492"/>
  <c r="AI125" i="492" s="1"/>
  <c r="X2" i="492"/>
  <c r="V1" i="492"/>
  <c r="BC115" i="491"/>
  <c r="AY115" i="491"/>
  <c r="AU115" i="491"/>
  <c r="N115" i="491"/>
  <c r="N113" i="491"/>
  <c r="AY111" i="491"/>
  <c r="AY118" i="491" s="1"/>
  <c r="AU111" i="491"/>
  <c r="BC111" i="491" s="1"/>
  <c r="Z109" i="491"/>
  <c r="V109" i="491"/>
  <c r="T109" i="491"/>
  <c r="P109" i="491"/>
  <c r="N114" i="491" s="1"/>
  <c r="Z108" i="491"/>
  <c r="V108" i="491"/>
  <c r="T108" i="491"/>
  <c r="P108" i="491"/>
  <c r="Z106" i="491"/>
  <c r="T106" i="491"/>
  <c r="AE100" i="491"/>
  <c r="AD100" i="491"/>
  <c r="AC100" i="491"/>
  <c r="M100" i="491"/>
  <c r="K100" i="491"/>
  <c r="J100" i="491"/>
  <c r="H100" i="491"/>
  <c r="G100" i="491"/>
  <c r="E100" i="491"/>
  <c r="D100" i="491"/>
  <c r="C100" i="491"/>
  <c r="H99" i="491"/>
  <c r="Q97" i="491"/>
  <c r="O97" i="491"/>
  <c r="N97" i="491"/>
  <c r="M97" i="491"/>
  <c r="L97" i="491"/>
  <c r="K97" i="491"/>
  <c r="H97" i="491"/>
  <c r="R96" i="491"/>
  <c r="Q96" i="491"/>
  <c r="P96" i="491"/>
  <c r="N96" i="491"/>
  <c r="M96" i="491"/>
  <c r="L96" i="491"/>
  <c r="K96" i="491"/>
  <c r="J96" i="491"/>
  <c r="I96" i="491"/>
  <c r="G96" i="491"/>
  <c r="AE95" i="491"/>
  <c r="Y95" i="491"/>
  <c r="AE94" i="491"/>
  <c r="Y94" i="491"/>
  <c r="H96" i="491" s="1"/>
  <c r="Q94" i="491"/>
  <c r="P94" i="491"/>
  <c r="O94" i="491"/>
  <c r="E94" i="491"/>
  <c r="Q93" i="491"/>
  <c r="E93" i="491"/>
  <c r="BN79" i="491"/>
  <c r="BI79" i="491"/>
  <c r="BD79" i="491"/>
  <c r="AY79" i="491"/>
  <c r="BN77" i="491"/>
  <c r="BI77" i="491"/>
  <c r="BD77" i="491"/>
  <c r="AY77" i="491"/>
  <c r="BN75" i="491"/>
  <c r="BI75" i="491"/>
  <c r="BD75" i="491"/>
  <c r="AY75" i="491"/>
  <c r="BN73" i="491"/>
  <c r="BI73" i="491"/>
  <c r="BD73" i="491"/>
  <c r="AY73" i="491"/>
  <c r="AI66" i="491"/>
  <c r="Q66" i="491"/>
  <c r="AF65" i="491"/>
  <c r="X65" i="491"/>
  <c r="AF64" i="491"/>
  <c r="Y64" i="491"/>
  <c r="V62" i="491"/>
  <c r="AE59" i="491"/>
  <c r="AD59" i="491"/>
  <c r="AC59" i="491"/>
  <c r="L59" i="491"/>
  <c r="J59" i="491"/>
  <c r="I59" i="491"/>
  <c r="G59" i="491"/>
  <c r="F59" i="491"/>
  <c r="E59" i="491"/>
  <c r="D59" i="491"/>
  <c r="C59" i="491"/>
  <c r="G58" i="491"/>
  <c r="Q56" i="491"/>
  <c r="O56" i="491"/>
  <c r="N56" i="491"/>
  <c r="M56" i="491"/>
  <c r="L56" i="491"/>
  <c r="K56" i="491"/>
  <c r="H56" i="491"/>
  <c r="R55" i="491"/>
  <c r="Q55" i="491"/>
  <c r="P55" i="491"/>
  <c r="N55" i="491"/>
  <c r="M55" i="491"/>
  <c r="L55" i="491"/>
  <c r="K55" i="491"/>
  <c r="J55" i="491"/>
  <c r="I55" i="491"/>
  <c r="G55" i="491"/>
  <c r="E55" i="491"/>
  <c r="AE54" i="491"/>
  <c r="Y54" i="491"/>
  <c r="AE53" i="491"/>
  <c r="Y53" i="491"/>
  <c r="H55" i="491" s="1"/>
  <c r="Q53" i="491"/>
  <c r="P53" i="491"/>
  <c r="O53" i="491"/>
  <c r="E53" i="491"/>
  <c r="Q52" i="491"/>
  <c r="E52" i="491"/>
  <c r="CA24" i="491"/>
  <c r="BZ24" i="491"/>
  <c r="Q19" i="491" s="1"/>
  <c r="Q21" i="491" s="1"/>
  <c r="Y52" i="491" s="1"/>
  <c r="W23" i="491"/>
  <c r="Q23" i="491"/>
  <c r="W22" i="491"/>
  <c r="Q22" i="491"/>
  <c r="W19" i="491"/>
  <c r="W21" i="491" s="1"/>
  <c r="Y93" i="491" s="1"/>
  <c r="I8" i="491"/>
  <c r="AI125" i="491" s="1"/>
  <c r="X2" i="491"/>
  <c r="X63" i="491" s="1"/>
  <c r="V1" i="491"/>
  <c r="F56" i="570" l="1"/>
  <c r="F55" i="570"/>
  <c r="AE56" i="570"/>
  <c r="P106" i="570" s="1"/>
  <c r="F97" i="570"/>
  <c r="E96" i="570"/>
  <c r="AE97" i="570"/>
  <c r="V106" i="570" s="1"/>
  <c r="N114" i="570"/>
  <c r="BC111" i="570"/>
  <c r="AI61" i="570"/>
  <c r="F55" i="569"/>
  <c r="AE56" i="569"/>
  <c r="P106" i="569" s="1"/>
  <c r="F56" i="569"/>
  <c r="F97" i="569"/>
  <c r="E96" i="569"/>
  <c r="AE97" i="569"/>
  <c r="V106" i="569" s="1"/>
  <c r="BC111" i="569"/>
  <c r="N114" i="569" s="1"/>
  <c r="AI61" i="569"/>
  <c r="F56" i="568"/>
  <c r="F55" i="568"/>
  <c r="AE56" i="568"/>
  <c r="P106" i="568" s="1"/>
  <c r="F97" i="568"/>
  <c r="AE97" i="568"/>
  <c r="V106" i="568" s="1"/>
  <c r="E96" i="568"/>
  <c r="AI61" i="568"/>
  <c r="F56" i="567"/>
  <c r="F55" i="567"/>
  <c r="AE56" i="567"/>
  <c r="P106" i="567" s="1"/>
  <c r="F97" i="567"/>
  <c r="E96" i="567"/>
  <c r="AE97" i="567"/>
  <c r="V106" i="567" s="1"/>
  <c r="BC111" i="567"/>
  <c r="N114" i="567" s="1"/>
  <c r="AI61" i="567"/>
  <c r="F97" i="566"/>
  <c r="AE97" i="566"/>
  <c r="V106" i="566" s="1"/>
  <c r="E96" i="566"/>
  <c r="AE56" i="566"/>
  <c r="P106" i="566" s="1"/>
  <c r="AL106" i="566" s="1"/>
  <c r="AN106" i="566" s="1"/>
  <c r="AP106" i="566" s="1"/>
  <c r="AN108" i="566" s="1"/>
  <c r="BC111" i="566"/>
  <c r="N114" i="566" s="1"/>
  <c r="AI61" i="566"/>
  <c r="F97" i="565"/>
  <c r="AE97" i="565"/>
  <c r="V106" i="565" s="1"/>
  <c r="E96" i="565"/>
  <c r="F56" i="565"/>
  <c r="F55" i="565"/>
  <c r="AE56" i="565"/>
  <c r="P106" i="565" s="1"/>
  <c r="BC111" i="565"/>
  <c r="N114" i="565" s="1"/>
  <c r="AI61" i="565"/>
  <c r="F97" i="564"/>
  <c r="E96" i="564"/>
  <c r="AE97" i="564"/>
  <c r="V106" i="564" s="1"/>
  <c r="F55" i="564"/>
  <c r="F56" i="564"/>
  <c r="AE56" i="564"/>
  <c r="P106" i="564" s="1"/>
  <c r="AL106" i="564" s="1"/>
  <c r="AN106" i="564" s="1"/>
  <c r="AP106" i="564" s="1"/>
  <c r="AN108" i="564" s="1"/>
  <c r="BC111" i="564"/>
  <c r="N114" i="564" s="1"/>
  <c r="AI61" i="564"/>
  <c r="F56" i="563"/>
  <c r="F55" i="563"/>
  <c r="AE56" i="563"/>
  <c r="P106" i="563" s="1"/>
  <c r="E96" i="563"/>
  <c r="BC111" i="563"/>
  <c r="N114" i="563" s="1"/>
  <c r="AE97" i="563"/>
  <c r="V106" i="563" s="1"/>
  <c r="AI61" i="563"/>
  <c r="F56" i="562"/>
  <c r="F55" i="562"/>
  <c r="AE56" i="562"/>
  <c r="P106" i="562" s="1"/>
  <c r="F97" i="562"/>
  <c r="AE97" i="562"/>
  <c r="V106" i="562" s="1"/>
  <c r="E96" i="562"/>
  <c r="BC111" i="562"/>
  <c r="N114" i="562" s="1"/>
  <c r="AI61" i="562"/>
  <c r="F55" i="561"/>
  <c r="AE56" i="561"/>
  <c r="P106" i="561" s="1"/>
  <c r="F56" i="561"/>
  <c r="F97" i="561"/>
  <c r="E96" i="561"/>
  <c r="AE97" i="561"/>
  <c r="V106" i="561" s="1"/>
  <c r="BC111" i="561"/>
  <c r="N114" i="561" s="1"/>
  <c r="AI61" i="561"/>
  <c r="F55" i="560"/>
  <c r="F56" i="560"/>
  <c r="AE56" i="560"/>
  <c r="P106" i="560" s="1"/>
  <c r="AL106" i="560" s="1"/>
  <c r="AN106" i="560" s="1"/>
  <c r="AP106" i="560" s="1"/>
  <c r="AN108" i="560" s="1"/>
  <c r="F97" i="560"/>
  <c r="AE97" i="560"/>
  <c r="V106" i="560" s="1"/>
  <c r="E96" i="560"/>
  <c r="AU118" i="560"/>
  <c r="AI61" i="560"/>
  <c r="F97" i="559"/>
  <c r="AE97" i="559"/>
  <c r="V106" i="559" s="1"/>
  <c r="E96" i="559"/>
  <c r="AE56" i="559"/>
  <c r="P106" i="559" s="1"/>
  <c r="AL106" i="559" s="1"/>
  <c r="AN106" i="559" s="1"/>
  <c r="AP106" i="559" s="1"/>
  <c r="AN108" i="559" s="1"/>
  <c r="F56" i="559"/>
  <c r="F55" i="559"/>
  <c r="BC111" i="559"/>
  <c r="N114" i="559" s="1"/>
  <c r="BC115" i="559"/>
  <c r="AI61" i="559"/>
  <c r="F56" i="558"/>
  <c r="F55" i="558"/>
  <c r="AE56" i="558"/>
  <c r="P106" i="558" s="1"/>
  <c r="F97" i="558"/>
  <c r="E96" i="558"/>
  <c r="AE97" i="558"/>
  <c r="V106" i="558" s="1"/>
  <c r="BC111" i="558"/>
  <c r="N114" i="558" s="1"/>
  <c r="AI61" i="558"/>
  <c r="F97" i="557"/>
  <c r="AE97" i="557"/>
  <c r="V106" i="557" s="1"/>
  <c r="E96" i="557"/>
  <c r="F56" i="557"/>
  <c r="F55" i="557"/>
  <c r="AE56" i="557"/>
  <c r="P106" i="557" s="1"/>
  <c r="AL106" i="557" s="1"/>
  <c r="AN106" i="557" s="1"/>
  <c r="AP106" i="557" s="1"/>
  <c r="AN108" i="557" s="1"/>
  <c r="BC111" i="557"/>
  <c r="N114" i="557" s="1"/>
  <c r="AI61" i="557"/>
  <c r="F55" i="556"/>
  <c r="AE56" i="556"/>
  <c r="P106" i="556" s="1"/>
  <c r="F56" i="556"/>
  <c r="AE97" i="556"/>
  <c r="V106" i="556" s="1"/>
  <c r="BC111" i="556"/>
  <c r="N114" i="556" s="1"/>
  <c r="E96" i="556"/>
  <c r="AI61" i="556"/>
  <c r="F56" i="555"/>
  <c r="AE56" i="555"/>
  <c r="P106" i="555" s="1"/>
  <c r="AL106" i="555" s="1"/>
  <c r="AN106" i="555" s="1"/>
  <c r="AP106" i="555" s="1"/>
  <c r="AN108" i="555" s="1"/>
  <c r="F55" i="555"/>
  <c r="BC111" i="555"/>
  <c r="N114" i="555" s="1"/>
  <c r="E96" i="555"/>
  <c r="AE97" i="555"/>
  <c r="V106" i="555" s="1"/>
  <c r="AI61" i="555"/>
  <c r="F97" i="554"/>
  <c r="AE97" i="554"/>
  <c r="V106" i="554" s="1"/>
  <c r="E96" i="554"/>
  <c r="N114" i="554"/>
  <c r="F56" i="554"/>
  <c r="F55" i="554"/>
  <c r="AE56" i="554"/>
  <c r="P106" i="554" s="1"/>
  <c r="AL106" i="554" s="1"/>
  <c r="AN106" i="554" s="1"/>
  <c r="AP106" i="554" s="1"/>
  <c r="AN108" i="554" s="1"/>
  <c r="BC111" i="554"/>
  <c r="AI61" i="554"/>
  <c r="F56" i="553"/>
  <c r="F55" i="553"/>
  <c r="AE56" i="553"/>
  <c r="P106" i="553" s="1"/>
  <c r="F97" i="553"/>
  <c r="E96" i="553"/>
  <c r="AE97" i="553"/>
  <c r="V106" i="553" s="1"/>
  <c r="BC111" i="553"/>
  <c r="N114" i="553" s="1"/>
  <c r="AI61" i="553"/>
  <c r="F55" i="552"/>
  <c r="F56" i="552"/>
  <c r="AE56" i="552"/>
  <c r="P106" i="552" s="1"/>
  <c r="F97" i="552"/>
  <c r="E96" i="552"/>
  <c r="AE97" i="552"/>
  <c r="V106" i="552" s="1"/>
  <c r="BC111" i="552"/>
  <c r="N114" i="552" s="1"/>
  <c r="AI61" i="552"/>
  <c r="F56" i="551"/>
  <c r="F55" i="551"/>
  <c r="AE56" i="551"/>
  <c r="P106" i="551" s="1"/>
  <c r="F97" i="551"/>
  <c r="AE97" i="551"/>
  <c r="V106" i="551" s="1"/>
  <c r="E96" i="551"/>
  <c r="BC111" i="551"/>
  <c r="N114" i="551" s="1"/>
  <c r="AI61" i="551"/>
  <c r="F56" i="550"/>
  <c r="F55" i="550"/>
  <c r="AE56" i="550"/>
  <c r="P106" i="550" s="1"/>
  <c r="F97" i="550"/>
  <c r="AE97" i="550"/>
  <c r="V106" i="550" s="1"/>
  <c r="E96" i="550"/>
  <c r="BC111" i="550"/>
  <c r="N114" i="550" s="1"/>
  <c r="AI61" i="550"/>
  <c r="F55" i="549"/>
  <c r="F56" i="549"/>
  <c r="AE56" i="549"/>
  <c r="P106" i="549" s="1"/>
  <c r="F97" i="549"/>
  <c r="E96" i="549"/>
  <c r="AE97" i="549"/>
  <c r="V106" i="549" s="1"/>
  <c r="BC111" i="549"/>
  <c r="N114" i="549" s="1"/>
  <c r="AI61" i="549"/>
  <c r="F56" i="548"/>
  <c r="F55" i="548"/>
  <c r="AE56" i="548"/>
  <c r="P106" i="548" s="1"/>
  <c r="F97" i="548"/>
  <c r="AE97" i="548"/>
  <c r="V106" i="548" s="1"/>
  <c r="E96" i="548"/>
  <c r="BC111" i="548"/>
  <c r="N114" i="548" s="1"/>
  <c r="AI61" i="548"/>
  <c r="F56" i="547"/>
  <c r="F55" i="547"/>
  <c r="AE56" i="547"/>
  <c r="P106" i="547" s="1"/>
  <c r="AL106" i="547" s="1"/>
  <c r="AN106" i="547" s="1"/>
  <c r="AP106" i="547" s="1"/>
  <c r="AN108" i="547" s="1"/>
  <c r="F97" i="547"/>
  <c r="E96" i="547"/>
  <c r="AE97" i="547"/>
  <c r="V106" i="547" s="1"/>
  <c r="BC111" i="547"/>
  <c r="N114" i="547" s="1"/>
  <c r="AI61" i="547"/>
  <c r="F55" i="546"/>
  <c r="AE56" i="546"/>
  <c r="P106" i="546" s="1"/>
  <c r="F56" i="546"/>
  <c r="F97" i="546"/>
  <c r="E96" i="546"/>
  <c r="AE97" i="546"/>
  <c r="V106" i="546" s="1"/>
  <c r="AY118" i="546"/>
  <c r="AI61" i="546"/>
  <c r="F56" i="545"/>
  <c r="F55" i="545"/>
  <c r="AE56" i="545"/>
  <c r="P106" i="545" s="1"/>
  <c r="F97" i="545"/>
  <c r="AE97" i="545"/>
  <c r="V106" i="545" s="1"/>
  <c r="E96" i="545"/>
  <c r="BC111" i="545"/>
  <c r="N114" i="545" s="1"/>
  <c r="AI61" i="545"/>
  <c r="AI61" i="544"/>
  <c r="F97" i="544"/>
  <c r="E96" i="544"/>
  <c r="AE97" i="544"/>
  <c r="V106" i="544" s="1"/>
  <c r="F55" i="544"/>
  <c r="F56" i="544"/>
  <c r="AE56" i="544"/>
  <c r="P106" i="544" s="1"/>
  <c r="AL106" i="544" s="1"/>
  <c r="AN106" i="544" s="1"/>
  <c r="AP106" i="544" s="1"/>
  <c r="AN108" i="544" s="1"/>
  <c r="BC111" i="544"/>
  <c r="N114" i="544" s="1"/>
  <c r="F56" i="543"/>
  <c r="F55" i="543"/>
  <c r="AE56" i="543"/>
  <c r="P106" i="543" s="1"/>
  <c r="E96" i="543"/>
  <c r="BC111" i="543"/>
  <c r="N114" i="543" s="1"/>
  <c r="AE97" i="543"/>
  <c r="V106" i="543" s="1"/>
  <c r="AI61" i="543"/>
  <c r="AE97" i="542"/>
  <c r="V106" i="542" s="1"/>
  <c r="AE56" i="542"/>
  <c r="P106" i="542" s="1"/>
  <c r="AL106" i="542" s="1"/>
  <c r="AN106" i="542" s="1"/>
  <c r="AP106" i="542" s="1"/>
  <c r="AN108" i="542" s="1"/>
  <c r="E96" i="542"/>
  <c r="BC111" i="542"/>
  <c r="N114" i="542" s="1"/>
  <c r="AI61" i="542"/>
  <c r="F97" i="541"/>
  <c r="E96" i="541"/>
  <c r="AE97" i="541"/>
  <c r="V106" i="541" s="1"/>
  <c r="F55" i="541"/>
  <c r="F56" i="541"/>
  <c r="AE56" i="541"/>
  <c r="P106" i="541" s="1"/>
  <c r="AL106" i="541" s="1"/>
  <c r="AN106" i="541" s="1"/>
  <c r="AP106" i="541" s="1"/>
  <c r="AN108" i="541" s="1"/>
  <c r="BC111" i="541"/>
  <c r="N114" i="541" s="1"/>
  <c r="AI61" i="541"/>
  <c r="F56" i="540"/>
  <c r="F55" i="540"/>
  <c r="AE56" i="540"/>
  <c r="P106" i="540" s="1"/>
  <c r="F97" i="540"/>
  <c r="E96" i="540"/>
  <c r="AE97" i="540"/>
  <c r="V106" i="540" s="1"/>
  <c r="BC111" i="540"/>
  <c r="N114" i="540" s="1"/>
  <c r="AI61" i="540"/>
  <c r="F97" i="539"/>
  <c r="AE97" i="539"/>
  <c r="V106" i="539" s="1"/>
  <c r="E96" i="539"/>
  <c r="AE56" i="539"/>
  <c r="P106" i="539" s="1"/>
  <c r="BC111" i="539"/>
  <c r="N114" i="539" s="1"/>
  <c r="AI61" i="539"/>
  <c r="N114" i="538"/>
  <c r="F56" i="538"/>
  <c r="F55" i="538"/>
  <c r="AE56" i="538"/>
  <c r="P106" i="538" s="1"/>
  <c r="E96" i="538"/>
  <c r="BC111" i="538"/>
  <c r="AE97" i="538"/>
  <c r="V106" i="538" s="1"/>
  <c r="AI61" i="538"/>
  <c r="F55" i="537"/>
  <c r="F56" i="537"/>
  <c r="AE56" i="537"/>
  <c r="P106" i="537" s="1"/>
  <c r="AL106" i="537" s="1"/>
  <c r="AN106" i="537" s="1"/>
  <c r="AP106" i="537" s="1"/>
  <c r="AN108" i="537" s="1"/>
  <c r="F97" i="537"/>
  <c r="E96" i="537"/>
  <c r="AE97" i="537"/>
  <c r="V106" i="537" s="1"/>
  <c r="BC111" i="537"/>
  <c r="N114" i="537" s="1"/>
  <c r="AI61" i="537"/>
  <c r="F55" i="536"/>
  <c r="AE56" i="536"/>
  <c r="P106" i="536" s="1"/>
  <c r="F56" i="536"/>
  <c r="AE97" i="536"/>
  <c r="V106" i="536" s="1"/>
  <c r="E96" i="536"/>
  <c r="BC111" i="536"/>
  <c r="N114" i="536" s="1"/>
  <c r="AI61" i="536"/>
  <c r="F55" i="535"/>
  <c r="F56" i="535"/>
  <c r="AE56" i="535"/>
  <c r="P106" i="535" s="1"/>
  <c r="F97" i="535"/>
  <c r="AE97" i="535"/>
  <c r="V106" i="535" s="1"/>
  <c r="E96" i="535"/>
  <c r="BC111" i="535"/>
  <c r="N114" i="535" s="1"/>
  <c r="AI61" i="535"/>
  <c r="F97" i="534"/>
  <c r="E96" i="534"/>
  <c r="AE97" i="534"/>
  <c r="V106" i="534" s="1"/>
  <c r="F55" i="534"/>
  <c r="AE56" i="534"/>
  <c r="P106" i="534" s="1"/>
  <c r="AL106" i="534" s="1"/>
  <c r="AN106" i="534" s="1"/>
  <c r="AP106" i="534" s="1"/>
  <c r="AN108" i="534" s="1"/>
  <c r="F56" i="534"/>
  <c r="BC111" i="534"/>
  <c r="N114" i="534" s="1"/>
  <c r="AI61" i="534"/>
  <c r="F56" i="533"/>
  <c r="F55" i="533"/>
  <c r="AE56" i="533"/>
  <c r="P106" i="533" s="1"/>
  <c r="F97" i="533"/>
  <c r="E96" i="533"/>
  <c r="AE97" i="533"/>
  <c r="V106" i="533" s="1"/>
  <c r="BC111" i="533"/>
  <c r="N114" i="533" s="1"/>
  <c r="AI61" i="533"/>
  <c r="F56" i="532"/>
  <c r="F55" i="532"/>
  <c r="AE56" i="532"/>
  <c r="P106" i="532" s="1"/>
  <c r="F97" i="532"/>
  <c r="AE97" i="532"/>
  <c r="V106" i="532" s="1"/>
  <c r="E96" i="532"/>
  <c r="BC111" i="532"/>
  <c r="N114" i="532" s="1"/>
  <c r="AI61" i="532"/>
  <c r="F56" i="531"/>
  <c r="F55" i="531"/>
  <c r="AE56" i="531"/>
  <c r="P106" i="531" s="1"/>
  <c r="F97" i="531"/>
  <c r="E96" i="531"/>
  <c r="AE97" i="531"/>
  <c r="V106" i="531" s="1"/>
  <c r="BC111" i="531"/>
  <c r="N114" i="531" s="1"/>
  <c r="AI61" i="531"/>
  <c r="F56" i="530"/>
  <c r="F55" i="530"/>
  <c r="AE56" i="530"/>
  <c r="P106" i="530" s="1"/>
  <c r="AE97" i="530"/>
  <c r="V106" i="530" s="1"/>
  <c r="E96" i="530"/>
  <c r="BC111" i="530"/>
  <c r="N114" i="530" s="1"/>
  <c r="AI61" i="530"/>
  <c r="F56" i="529"/>
  <c r="F55" i="529"/>
  <c r="AE56" i="529"/>
  <c r="P106" i="529" s="1"/>
  <c r="AE97" i="529"/>
  <c r="V106" i="529" s="1"/>
  <c r="E96" i="529"/>
  <c r="BC111" i="529"/>
  <c r="N114" i="529" s="1"/>
  <c r="AI61" i="529"/>
  <c r="F55" i="528"/>
  <c r="AE56" i="528"/>
  <c r="P106" i="528" s="1"/>
  <c r="F56" i="528"/>
  <c r="F97" i="528"/>
  <c r="E96" i="528"/>
  <c r="AE97" i="528"/>
  <c r="V106" i="528" s="1"/>
  <c r="BC111" i="528"/>
  <c r="N114" i="528" s="1"/>
  <c r="AI61" i="528"/>
  <c r="F55" i="527"/>
  <c r="AE56" i="527"/>
  <c r="P106" i="527" s="1"/>
  <c r="F56" i="527"/>
  <c r="F97" i="527"/>
  <c r="E96" i="527"/>
  <c r="AE97" i="527"/>
  <c r="V106" i="527" s="1"/>
  <c r="BC111" i="527"/>
  <c r="N114" i="527" s="1"/>
  <c r="AI61" i="527"/>
  <c r="F97" i="526"/>
  <c r="AE97" i="526"/>
  <c r="V106" i="526" s="1"/>
  <c r="E96" i="526"/>
  <c r="AE56" i="526"/>
  <c r="P106" i="526" s="1"/>
  <c r="BC111" i="526"/>
  <c r="N114" i="526" s="1"/>
  <c r="AI61" i="526"/>
  <c r="F56" i="525"/>
  <c r="F55" i="525"/>
  <c r="AE56" i="525"/>
  <c r="P106" i="525" s="1"/>
  <c r="F97" i="525"/>
  <c r="E96" i="525"/>
  <c r="AE97" i="525"/>
  <c r="V106" i="525" s="1"/>
  <c r="BC111" i="525"/>
  <c r="N114" i="525" s="1"/>
  <c r="AI61" i="525"/>
  <c r="F55" i="524"/>
  <c r="F56" i="524"/>
  <c r="AE56" i="524"/>
  <c r="P106" i="524" s="1"/>
  <c r="F97" i="524"/>
  <c r="AE97" i="524"/>
  <c r="V106" i="524" s="1"/>
  <c r="E96" i="524"/>
  <c r="AI61" i="524"/>
  <c r="N114" i="523"/>
  <c r="F97" i="523"/>
  <c r="AE97" i="523"/>
  <c r="V106" i="523" s="1"/>
  <c r="E96" i="523"/>
  <c r="AE56" i="523"/>
  <c r="P106" i="523" s="1"/>
  <c r="AL106" i="523" s="1"/>
  <c r="AN106" i="523" s="1"/>
  <c r="AP106" i="523" s="1"/>
  <c r="AN108" i="523" s="1"/>
  <c r="F55" i="523"/>
  <c r="BC111" i="523"/>
  <c r="AI61" i="523"/>
  <c r="F56" i="522"/>
  <c r="F55" i="522"/>
  <c r="AE56" i="522"/>
  <c r="P106" i="522" s="1"/>
  <c r="AL106" i="522" s="1"/>
  <c r="AN106" i="522" s="1"/>
  <c r="AP106" i="522" s="1"/>
  <c r="AN108" i="522" s="1"/>
  <c r="E96" i="522"/>
  <c r="AE97" i="522"/>
  <c r="V106" i="522" s="1"/>
  <c r="AI61" i="522"/>
  <c r="F56" i="521"/>
  <c r="AE56" i="521"/>
  <c r="P106" i="521" s="1"/>
  <c r="F55" i="521"/>
  <c r="F97" i="521"/>
  <c r="AE97" i="521"/>
  <c r="V106" i="521" s="1"/>
  <c r="E96" i="521"/>
  <c r="AI61" i="521"/>
  <c r="AE56" i="520"/>
  <c r="P106" i="520" s="1"/>
  <c r="E96" i="520"/>
  <c r="AE97" i="520"/>
  <c r="V106" i="520" s="1"/>
  <c r="BC115" i="520"/>
  <c r="AI61" i="520"/>
  <c r="F56" i="519"/>
  <c r="F55" i="519"/>
  <c r="AE56" i="519"/>
  <c r="P106" i="519" s="1"/>
  <c r="F97" i="519"/>
  <c r="AE97" i="519"/>
  <c r="V106" i="519" s="1"/>
  <c r="E96" i="519"/>
  <c r="AI61" i="519"/>
  <c r="F55" i="518"/>
  <c r="AE56" i="518"/>
  <c r="P106" i="518" s="1"/>
  <c r="F56" i="518"/>
  <c r="F97" i="518"/>
  <c r="E96" i="518"/>
  <c r="AE97" i="518"/>
  <c r="V106" i="518" s="1"/>
  <c r="BC111" i="518"/>
  <c r="N114" i="518" s="1"/>
  <c r="AI61" i="518"/>
  <c r="AE56" i="517"/>
  <c r="P106" i="517" s="1"/>
  <c r="E96" i="517"/>
  <c r="BC111" i="517"/>
  <c r="N114" i="517" s="1"/>
  <c r="AE97" i="517"/>
  <c r="V106" i="517" s="1"/>
  <c r="AI61" i="517"/>
  <c r="F97" i="516"/>
  <c r="E96" i="516"/>
  <c r="AE97" i="516"/>
  <c r="V106" i="516" s="1"/>
  <c r="F56" i="516"/>
  <c r="F55" i="516"/>
  <c r="AE56" i="516"/>
  <c r="P106" i="516" s="1"/>
  <c r="AL106" i="516" s="1"/>
  <c r="AN106" i="516" s="1"/>
  <c r="AP106" i="516" s="1"/>
  <c r="AN108" i="516" s="1"/>
  <c r="BC111" i="516"/>
  <c r="N114" i="516" s="1"/>
  <c r="AI61" i="516"/>
  <c r="F97" i="515"/>
  <c r="AE97" i="515"/>
  <c r="V106" i="515" s="1"/>
  <c r="E96" i="515"/>
  <c r="F56" i="515"/>
  <c r="F55" i="515"/>
  <c r="AE56" i="515"/>
  <c r="P106" i="515" s="1"/>
  <c r="AL106" i="515" s="1"/>
  <c r="AN106" i="515" s="1"/>
  <c r="AP106" i="515" s="1"/>
  <c r="AN108" i="515" s="1"/>
  <c r="BC111" i="515"/>
  <c r="N114" i="515" s="1"/>
  <c r="AI61" i="515"/>
  <c r="F56" i="514"/>
  <c r="F55" i="514"/>
  <c r="AE56" i="514"/>
  <c r="P106" i="514" s="1"/>
  <c r="F97" i="514"/>
  <c r="E96" i="514"/>
  <c r="AE97" i="514"/>
  <c r="V106" i="514" s="1"/>
  <c r="BC111" i="514"/>
  <c r="N114" i="514" s="1"/>
  <c r="AI61" i="514"/>
  <c r="F97" i="513"/>
  <c r="AE97" i="513"/>
  <c r="V106" i="513" s="1"/>
  <c r="E96" i="513"/>
  <c r="AE56" i="513"/>
  <c r="P106" i="513" s="1"/>
  <c r="AL106" i="513" s="1"/>
  <c r="AN106" i="513" s="1"/>
  <c r="AP106" i="513" s="1"/>
  <c r="AN108" i="513" s="1"/>
  <c r="BC111" i="513"/>
  <c r="N114" i="513" s="1"/>
  <c r="AI61" i="513"/>
  <c r="F97" i="512"/>
  <c r="E96" i="512"/>
  <c r="AE97" i="512"/>
  <c r="V106" i="512" s="1"/>
  <c r="AE56" i="512"/>
  <c r="P106" i="512" s="1"/>
  <c r="AL106" i="512" s="1"/>
  <c r="AN106" i="512" s="1"/>
  <c r="AP106" i="512" s="1"/>
  <c r="AN108" i="512" s="1"/>
  <c r="BC111" i="512"/>
  <c r="N114" i="512" s="1"/>
  <c r="AI61" i="512"/>
  <c r="N114" i="511"/>
  <c r="F55" i="511"/>
  <c r="F56" i="511"/>
  <c r="AE56" i="511"/>
  <c r="P106" i="511" s="1"/>
  <c r="F97" i="511"/>
  <c r="E96" i="511"/>
  <c r="AE97" i="511"/>
  <c r="V106" i="511" s="1"/>
  <c r="AU118" i="511"/>
  <c r="AI61" i="511"/>
  <c r="F97" i="510"/>
  <c r="E96" i="510"/>
  <c r="AE97" i="510"/>
  <c r="V106" i="510" s="1"/>
  <c r="AE56" i="510"/>
  <c r="P106" i="510" s="1"/>
  <c r="AL106" i="510" s="1"/>
  <c r="AN106" i="510" s="1"/>
  <c r="AP106" i="510" s="1"/>
  <c r="AN108" i="510" s="1"/>
  <c r="BC111" i="510"/>
  <c r="N114" i="510" s="1"/>
  <c r="AI61" i="510"/>
  <c r="F56" i="509"/>
  <c r="F55" i="509"/>
  <c r="AE56" i="509"/>
  <c r="P106" i="509" s="1"/>
  <c r="F97" i="509"/>
  <c r="AE97" i="509"/>
  <c r="V106" i="509" s="1"/>
  <c r="E96" i="509"/>
  <c r="BC111" i="509"/>
  <c r="N114" i="509" s="1"/>
  <c r="AI61" i="509"/>
  <c r="F55" i="508"/>
  <c r="AE56" i="508"/>
  <c r="P106" i="508" s="1"/>
  <c r="F56" i="508"/>
  <c r="F97" i="508"/>
  <c r="E96" i="508"/>
  <c r="AE97" i="508"/>
  <c r="V106" i="508" s="1"/>
  <c r="BC111" i="508"/>
  <c r="N114" i="508" s="1"/>
  <c r="AI61" i="508"/>
  <c r="F55" i="507"/>
  <c r="F56" i="507"/>
  <c r="AE56" i="507"/>
  <c r="P106" i="507" s="1"/>
  <c r="F97" i="507"/>
  <c r="E96" i="507"/>
  <c r="AE97" i="507"/>
  <c r="V106" i="507" s="1"/>
  <c r="AI61" i="507"/>
  <c r="AE97" i="506"/>
  <c r="V106" i="506" s="1"/>
  <c r="AE56" i="506"/>
  <c r="P106" i="506" s="1"/>
  <c r="AL106" i="506" s="1"/>
  <c r="AN106" i="506" s="1"/>
  <c r="AP106" i="506" s="1"/>
  <c r="AN108" i="506" s="1"/>
  <c r="E96" i="506"/>
  <c r="BC111" i="506"/>
  <c r="N114" i="506" s="1"/>
  <c r="AI61" i="506"/>
  <c r="AI61" i="505"/>
  <c r="F97" i="505"/>
  <c r="AE97" i="505"/>
  <c r="V106" i="505" s="1"/>
  <c r="E96" i="505"/>
  <c r="AE56" i="505"/>
  <c r="P106" i="505" s="1"/>
  <c r="AL106" i="505" s="1"/>
  <c r="AN106" i="505" s="1"/>
  <c r="AP106" i="505" s="1"/>
  <c r="AN108" i="505" s="1"/>
  <c r="BC111" i="505"/>
  <c r="N114" i="505" s="1"/>
  <c r="AE56" i="504"/>
  <c r="P106" i="504" s="1"/>
  <c r="F55" i="504"/>
  <c r="F56" i="504"/>
  <c r="F97" i="504"/>
  <c r="AE97" i="504"/>
  <c r="V106" i="504" s="1"/>
  <c r="E96" i="504"/>
  <c r="AI61" i="504"/>
  <c r="N114" i="503"/>
  <c r="F55" i="503"/>
  <c r="F56" i="503"/>
  <c r="AE56" i="503"/>
  <c r="P106" i="503" s="1"/>
  <c r="F97" i="503"/>
  <c r="AE97" i="503"/>
  <c r="V106" i="503" s="1"/>
  <c r="E96" i="503"/>
  <c r="AI61" i="503"/>
  <c r="N114" i="502"/>
  <c r="F55" i="502"/>
  <c r="F56" i="502"/>
  <c r="AE56" i="502"/>
  <c r="P106" i="502" s="1"/>
  <c r="F97" i="502"/>
  <c r="E96" i="502"/>
  <c r="AE97" i="502"/>
  <c r="V106" i="502" s="1"/>
  <c r="AI61" i="502"/>
  <c r="F55" i="501"/>
  <c r="F56" i="501"/>
  <c r="AE56" i="501"/>
  <c r="P106" i="501" s="1"/>
  <c r="F97" i="501"/>
  <c r="AE97" i="501"/>
  <c r="V106" i="501" s="1"/>
  <c r="E96" i="501"/>
  <c r="AI61" i="501"/>
  <c r="F55" i="500"/>
  <c r="F56" i="500"/>
  <c r="AE56" i="500"/>
  <c r="P106" i="500" s="1"/>
  <c r="F97" i="500"/>
  <c r="E96" i="500"/>
  <c r="AE97" i="500"/>
  <c r="V106" i="500" s="1"/>
  <c r="BC111" i="500"/>
  <c r="N114" i="500" s="1"/>
  <c r="AI61" i="500"/>
  <c r="F56" i="499"/>
  <c r="F55" i="499"/>
  <c r="AE56" i="499"/>
  <c r="P106" i="499" s="1"/>
  <c r="F97" i="499"/>
  <c r="E96" i="499"/>
  <c r="AE97" i="499"/>
  <c r="V106" i="499" s="1"/>
  <c r="BC111" i="499"/>
  <c r="N114" i="499" s="1"/>
  <c r="AI61" i="499"/>
  <c r="F55" i="498"/>
  <c r="F56" i="498"/>
  <c r="AE56" i="498"/>
  <c r="P106" i="498" s="1"/>
  <c r="F97" i="498"/>
  <c r="E96" i="498"/>
  <c r="AE97" i="498"/>
  <c r="V106" i="498" s="1"/>
  <c r="AU118" i="498"/>
  <c r="AI61" i="498"/>
  <c r="F56" i="497"/>
  <c r="F55" i="497"/>
  <c r="AE56" i="497"/>
  <c r="P106" i="497" s="1"/>
  <c r="F97" i="497"/>
  <c r="AE97" i="497"/>
  <c r="V106" i="497" s="1"/>
  <c r="E96" i="497"/>
  <c r="BC111" i="497"/>
  <c r="N114" i="497" s="1"/>
  <c r="AI61" i="497"/>
  <c r="F97" i="496"/>
  <c r="E96" i="496"/>
  <c r="AE97" i="496"/>
  <c r="V106" i="496" s="1"/>
  <c r="F55" i="496"/>
  <c r="AE56" i="496"/>
  <c r="P106" i="496" s="1"/>
  <c r="F56" i="496"/>
  <c r="BC111" i="496"/>
  <c r="N114" i="496" s="1"/>
  <c r="AI61" i="496"/>
  <c r="F56" i="495"/>
  <c r="F55" i="495"/>
  <c r="AE56" i="495"/>
  <c r="P106" i="495" s="1"/>
  <c r="F97" i="495"/>
  <c r="AE97" i="495"/>
  <c r="V106" i="495" s="1"/>
  <c r="E96" i="495"/>
  <c r="AI61" i="495"/>
  <c r="AI61" i="494"/>
  <c r="F97" i="494"/>
  <c r="AE97" i="494"/>
  <c r="V106" i="494" s="1"/>
  <c r="E96" i="494"/>
  <c r="AE56" i="494"/>
  <c r="P106" i="494" s="1"/>
  <c r="AL106" i="494" s="1"/>
  <c r="AN106" i="494" s="1"/>
  <c r="AP106" i="494" s="1"/>
  <c r="AN108" i="494" s="1"/>
  <c r="AU118" i="494"/>
  <c r="F97" i="493"/>
  <c r="E96" i="493"/>
  <c r="AE97" i="493"/>
  <c r="V106" i="493" s="1"/>
  <c r="F55" i="493"/>
  <c r="F56" i="493"/>
  <c r="AE56" i="493"/>
  <c r="P106" i="493" s="1"/>
  <c r="AL106" i="493" s="1"/>
  <c r="AN106" i="493" s="1"/>
  <c r="AP106" i="493" s="1"/>
  <c r="AN108" i="493" s="1"/>
  <c r="BC111" i="493"/>
  <c r="N114" i="493" s="1"/>
  <c r="AI61" i="493"/>
  <c r="F55" i="492"/>
  <c r="AE56" i="492"/>
  <c r="P106" i="492" s="1"/>
  <c r="F56" i="492"/>
  <c r="F97" i="492"/>
  <c r="E96" i="492"/>
  <c r="AE97" i="492"/>
  <c r="V106" i="492" s="1"/>
  <c r="BC111" i="492"/>
  <c r="N114" i="492" s="1"/>
  <c r="AI61" i="492"/>
  <c r="F97" i="491"/>
  <c r="E96" i="491"/>
  <c r="AE97" i="491"/>
  <c r="V106" i="491" s="1"/>
  <c r="F55" i="491"/>
  <c r="AE56" i="491"/>
  <c r="P106" i="491" s="1"/>
  <c r="F56" i="491"/>
  <c r="AU118" i="491"/>
  <c r="AI61" i="491"/>
  <c r="AY115" i="490"/>
  <c r="AU115" i="490"/>
  <c r="BC115" i="490" s="1"/>
  <c r="N115" i="490"/>
  <c r="N113" i="490"/>
  <c r="AY111" i="490"/>
  <c r="AY118" i="490" s="1"/>
  <c r="AU111" i="490"/>
  <c r="AU118" i="490" s="1"/>
  <c r="Z109" i="490"/>
  <c r="V109" i="490"/>
  <c r="T109" i="490"/>
  <c r="P109" i="490"/>
  <c r="Z108" i="490"/>
  <c r="V108" i="490"/>
  <c r="T108" i="490"/>
  <c r="P108" i="490"/>
  <c r="Z106" i="490"/>
  <c r="T106" i="490"/>
  <c r="AE100" i="490"/>
  <c r="AD100" i="490"/>
  <c r="AC100" i="490"/>
  <c r="M100" i="490"/>
  <c r="K100" i="490"/>
  <c r="J100" i="490"/>
  <c r="H100" i="490"/>
  <c r="G100" i="490"/>
  <c r="E100" i="490"/>
  <c r="D100" i="490"/>
  <c r="C100" i="490"/>
  <c r="H99" i="490"/>
  <c r="Q97" i="490"/>
  <c r="O97" i="490"/>
  <c r="N97" i="490"/>
  <c r="M97" i="490"/>
  <c r="L97" i="490"/>
  <c r="K97" i="490"/>
  <c r="R96" i="490"/>
  <c r="Q96" i="490"/>
  <c r="P96" i="490"/>
  <c r="N96" i="490"/>
  <c r="M96" i="490"/>
  <c r="L96" i="490"/>
  <c r="K96" i="490"/>
  <c r="J96" i="490"/>
  <c r="I96" i="490"/>
  <c r="G96" i="490"/>
  <c r="AE95" i="490"/>
  <c r="AE94" i="490"/>
  <c r="Q94" i="490"/>
  <c r="P94" i="490"/>
  <c r="O94" i="490"/>
  <c r="E94" i="490"/>
  <c r="Q93" i="490"/>
  <c r="E93" i="490"/>
  <c r="BN79" i="490"/>
  <c r="BI79" i="490"/>
  <c r="BD79" i="490"/>
  <c r="AY79" i="490"/>
  <c r="BN77" i="490"/>
  <c r="BI77" i="490"/>
  <c r="BD77" i="490"/>
  <c r="AY77" i="490"/>
  <c r="BN75" i="490"/>
  <c r="BI75" i="490"/>
  <c r="BD75" i="490"/>
  <c r="AY75" i="490"/>
  <c r="BN73" i="490"/>
  <c r="BI73" i="490"/>
  <c r="BD73" i="490"/>
  <c r="AY73" i="490"/>
  <c r="AI66" i="490"/>
  <c r="Q66" i="490"/>
  <c r="AF65" i="490"/>
  <c r="X65" i="490"/>
  <c r="AF64" i="490"/>
  <c r="Y64" i="490"/>
  <c r="V62" i="490"/>
  <c r="AE59" i="490"/>
  <c r="AD59" i="490"/>
  <c r="AC59" i="490"/>
  <c r="L59" i="490"/>
  <c r="J59" i="490"/>
  <c r="I59" i="490"/>
  <c r="G59" i="490"/>
  <c r="F59" i="490"/>
  <c r="E59" i="490"/>
  <c r="D59" i="490"/>
  <c r="C59" i="490"/>
  <c r="G58" i="490"/>
  <c r="Q56" i="490"/>
  <c r="O56" i="490"/>
  <c r="N56" i="490"/>
  <c r="M56" i="490"/>
  <c r="L56" i="490"/>
  <c r="K56" i="490"/>
  <c r="H56" i="490"/>
  <c r="R55" i="490"/>
  <c r="Q55" i="490"/>
  <c r="P55" i="490"/>
  <c r="N55" i="490"/>
  <c r="M55" i="490"/>
  <c r="L55" i="490"/>
  <c r="K55" i="490"/>
  <c r="J55" i="490"/>
  <c r="I55" i="490"/>
  <c r="G55" i="490"/>
  <c r="E55" i="490"/>
  <c r="AE54" i="490"/>
  <c r="Y54" i="490"/>
  <c r="AE53" i="490"/>
  <c r="Q53" i="490"/>
  <c r="P53" i="490"/>
  <c r="O53" i="490"/>
  <c r="E53" i="490"/>
  <c r="Q52" i="490"/>
  <c r="E52" i="490"/>
  <c r="CA24" i="490"/>
  <c r="BZ24" i="490"/>
  <c r="W23" i="490"/>
  <c r="Y94" i="490" s="1"/>
  <c r="H96" i="490" s="1"/>
  <c r="Q23" i="490"/>
  <c r="Y53" i="490" s="1"/>
  <c r="H55" i="490" s="1"/>
  <c r="W22" i="490"/>
  <c r="Y95" i="490" s="1"/>
  <c r="H97" i="490" s="1"/>
  <c r="Q22" i="490"/>
  <c r="W19" i="490"/>
  <c r="W21" i="490" s="1"/>
  <c r="Y93" i="490" s="1"/>
  <c r="Q19" i="490"/>
  <c r="Q21" i="490" s="1"/>
  <c r="Y52" i="490" s="1"/>
  <c r="I8" i="490"/>
  <c r="AI125" i="490" s="1"/>
  <c r="X2" i="490"/>
  <c r="X63" i="490" s="1"/>
  <c r="V1" i="490"/>
  <c r="AY115" i="489"/>
  <c r="AU115" i="489"/>
  <c r="BC115" i="489" s="1"/>
  <c r="N115" i="489"/>
  <c r="N113" i="489"/>
  <c r="AY111" i="489"/>
  <c r="AY118" i="489" s="1"/>
  <c r="AU111" i="489"/>
  <c r="AU118" i="489" s="1"/>
  <c r="Z109" i="489"/>
  <c r="V109" i="489"/>
  <c r="T109" i="489"/>
  <c r="P109" i="489"/>
  <c r="Z108" i="489"/>
  <c r="V108" i="489"/>
  <c r="T108" i="489"/>
  <c r="P108" i="489"/>
  <c r="Z106" i="489"/>
  <c r="T106" i="489"/>
  <c r="AE100" i="489"/>
  <c r="AD100" i="489"/>
  <c r="AC100" i="489"/>
  <c r="M100" i="489"/>
  <c r="K100" i="489"/>
  <c r="J100" i="489"/>
  <c r="H100" i="489"/>
  <c r="G100" i="489"/>
  <c r="E100" i="489"/>
  <c r="D100" i="489"/>
  <c r="C100" i="489"/>
  <c r="H99" i="489"/>
  <c r="Q97" i="489"/>
  <c r="O97" i="489"/>
  <c r="N97" i="489"/>
  <c r="M97" i="489"/>
  <c r="L97" i="489"/>
  <c r="K97" i="489"/>
  <c r="H97" i="489"/>
  <c r="R96" i="489"/>
  <c r="Q96" i="489"/>
  <c r="P96" i="489"/>
  <c r="N96" i="489"/>
  <c r="M96" i="489"/>
  <c r="L96" i="489"/>
  <c r="K96" i="489"/>
  <c r="J96" i="489"/>
  <c r="I96" i="489"/>
  <c r="G96" i="489"/>
  <c r="AE95" i="489"/>
  <c r="Y95" i="489"/>
  <c r="AE94" i="489"/>
  <c r="Q94" i="489"/>
  <c r="P94" i="489"/>
  <c r="O94" i="489"/>
  <c r="E94" i="489"/>
  <c r="Q93" i="489"/>
  <c r="E93" i="489"/>
  <c r="BN79" i="489"/>
  <c r="BI79" i="489"/>
  <c r="BD79" i="489"/>
  <c r="AY79" i="489"/>
  <c r="BN77" i="489"/>
  <c r="BI77" i="489"/>
  <c r="BD77" i="489"/>
  <c r="AY77" i="489"/>
  <c r="BN75" i="489"/>
  <c r="BI75" i="489"/>
  <c r="BD75" i="489"/>
  <c r="AY75" i="489"/>
  <c r="BN73" i="489"/>
  <c r="BI73" i="489"/>
  <c r="BD73" i="489"/>
  <c r="AY73" i="489"/>
  <c r="AI66" i="489"/>
  <c r="Q66" i="489"/>
  <c r="AF65" i="489"/>
  <c r="X65" i="489"/>
  <c r="AF64" i="489"/>
  <c r="Y64" i="489"/>
  <c r="V62" i="489"/>
  <c r="AE59" i="489"/>
  <c r="AD59" i="489"/>
  <c r="AC59" i="489"/>
  <c r="L59" i="489"/>
  <c r="J59" i="489"/>
  <c r="I59" i="489"/>
  <c r="G59" i="489"/>
  <c r="F59" i="489"/>
  <c r="E59" i="489"/>
  <c r="D59" i="489"/>
  <c r="C59" i="489"/>
  <c r="G58" i="489"/>
  <c r="Q56" i="489"/>
  <c r="O56" i="489"/>
  <c r="N56" i="489"/>
  <c r="M56" i="489"/>
  <c r="L56" i="489"/>
  <c r="K56" i="489"/>
  <c r="H56" i="489"/>
  <c r="R55" i="489"/>
  <c r="Q55" i="489"/>
  <c r="P55" i="489"/>
  <c r="N55" i="489"/>
  <c r="M55" i="489"/>
  <c r="L55" i="489"/>
  <c r="K55" i="489"/>
  <c r="J55" i="489"/>
  <c r="I55" i="489"/>
  <c r="G55" i="489"/>
  <c r="E55" i="489"/>
  <c r="AE54" i="489"/>
  <c r="Y54" i="489"/>
  <c r="AE53" i="489"/>
  <c r="Y53" i="489"/>
  <c r="H55" i="489" s="1"/>
  <c r="Q53" i="489"/>
  <c r="P53" i="489"/>
  <c r="O53" i="489"/>
  <c r="E53" i="489"/>
  <c r="Q52" i="489"/>
  <c r="E52" i="489"/>
  <c r="CA24" i="489"/>
  <c r="W21" i="489" s="1"/>
  <c r="Y93" i="489" s="1"/>
  <c r="BZ24" i="489"/>
  <c r="Q21" i="489" s="1"/>
  <c r="Y52" i="489" s="1"/>
  <c r="W23" i="489"/>
  <c r="Y94" i="489" s="1"/>
  <c r="H96" i="489" s="1"/>
  <c r="Q23" i="489"/>
  <c r="W22" i="489"/>
  <c r="Q22" i="489"/>
  <c r="I8" i="489"/>
  <c r="AI125" i="489" s="1"/>
  <c r="X2" i="489"/>
  <c r="X63" i="489" s="1"/>
  <c r="V1" i="489"/>
  <c r="BC115" i="488"/>
  <c r="AY115" i="488"/>
  <c r="AU115" i="488"/>
  <c r="N115" i="488"/>
  <c r="N113" i="488"/>
  <c r="BC111" i="488"/>
  <c r="AY111" i="488"/>
  <c r="AY118" i="488" s="1"/>
  <c r="AU111" i="488"/>
  <c r="AU118" i="488" s="1"/>
  <c r="Z109" i="488"/>
  <c r="V109" i="488"/>
  <c r="T109" i="488"/>
  <c r="P109" i="488"/>
  <c r="Z108" i="488"/>
  <c r="V108" i="488"/>
  <c r="T108" i="488"/>
  <c r="P108" i="488"/>
  <c r="Z106" i="488"/>
  <c r="T106" i="488"/>
  <c r="AE100" i="488"/>
  <c r="AD100" i="488"/>
  <c r="AC100" i="488"/>
  <c r="M100" i="488"/>
  <c r="K100" i="488"/>
  <c r="J100" i="488"/>
  <c r="H100" i="488"/>
  <c r="G100" i="488"/>
  <c r="E100" i="488"/>
  <c r="D100" i="488"/>
  <c r="C100" i="488"/>
  <c r="H99" i="488"/>
  <c r="Q97" i="488"/>
  <c r="O97" i="488"/>
  <c r="N97" i="488"/>
  <c r="M97" i="488"/>
  <c r="L97" i="488"/>
  <c r="K97" i="488"/>
  <c r="R96" i="488"/>
  <c r="Q96" i="488"/>
  <c r="P96" i="488"/>
  <c r="N96" i="488"/>
  <c r="M96" i="488"/>
  <c r="L96" i="488"/>
  <c r="K96" i="488"/>
  <c r="J96" i="488"/>
  <c r="I96" i="488"/>
  <c r="G96" i="488"/>
  <c r="AE95" i="488"/>
  <c r="AE94" i="488"/>
  <c r="Q94" i="488"/>
  <c r="P94" i="488"/>
  <c r="O94" i="488"/>
  <c r="E94" i="488"/>
  <c r="Q93" i="488"/>
  <c r="E93" i="488"/>
  <c r="BN79" i="488"/>
  <c r="BI79" i="488"/>
  <c r="BD79" i="488"/>
  <c r="AY79" i="488"/>
  <c r="BN77" i="488"/>
  <c r="BI77" i="488"/>
  <c r="BD77" i="488"/>
  <c r="AY77" i="488"/>
  <c r="BN75" i="488"/>
  <c r="BI75" i="488"/>
  <c r="BD75" i="488"/>
  <c r="AY75" i="488"/>
  <c r="BN73" i="488"/>
  <c r="BI73" i="488"/>
  <c r="BD73" i="488"/>
  <c r="AY73" i="488"/>
  <c r="AI66" i="488"/>
  <c r="Q66" i="488"/>
  <c r="AF65" i="488"/>
  <c r="X65" i="488"/>
  <c r="AF64" i="488"/>
  <c r="Y64" i="488"/>
  <c r="V62" i="488"/>
  <c r="AE59" i="488"/>
  <c r="AD59" i="488"/>
  <c r="AC59" i="488"/>
  <c r="L59" i="488"/>
  <c r="J59" i="488"/>
  <c r="I59" i="488"/>
  <c r="G59" i="488"/>
  <c r="F59" i="488"/>
  <c r="E59" i="488"/>
  <c r="D59" i="488"/>
  <c r="C59" i="488"/>
  <c r="G58" i="488"/>
  <c r="Q56" i="488"/>
  <c r="O56" i="488"/>
  <c r="N56" i="488"/>
  <c r="M56" i="488"/>
  <c r="L56" i="488"/>
  <c r="K56" i="488"/>
  <c r="R55" i="488"/>
  <c r="Q55" i="488"/>
  <c r="P55" i="488"/>
  <c r="N55" i="488"/>
  <c r="M55" i="488"/>
  <c r="L55" i="488"/>
  <c r="K55" i="488"/>
  <c r="J55" i="488"/>
  <c r="I55" i="488"/>
  <c r="G55" i="488"/>
  <c r="E55" i="488"/>
  <c r="AE54" i="488"/>
  <c r="AE53" i="488"/>
  <c r="Y53" i="488"/>
  <c r="H55" i="488" s="1"/>
  <c r="Q53" i="488"/>
  <c r="P53" i="488"/>
  <c r="O53" i="488"/>
  <c r="E53" i="488"/>
  <c r="Q52" i="488"/>
  <c r="E52" i="488"/>
  <c r="CA24" i="488"/>
  <c r="BZ24" i="488"/>
  <c r="W23" i="488"/>
  <c r="Y94" i="488" s="1"/>
  <c r="H96" i="488" s="1"/>
  <c r="Q23" i="488"/>
  <c r="W22" i="488"/>
  <c r="Y95" i="488" s="1"/>
  <c r="H97" i="488" s="1"/>
  <c r="Q22" i="488"/>
  <c r="Y54" i="488" s="1"/>
  <c r="H56" i="488" s="1"/>
  <c r="W19" i="488"/>
  <c r="W21" i="488" s="1"/>
  <c r="Y93" i="488" s="1"/>
  <c r="Q19" i="488"/>
  <c r="Q21" i="488" s="1"/>
  <c r="Y52" i="488" s="1"/>
  <c r="I8" i="488"/>
  <c r="AI125" i="488" s="1"/>
  <c r="X2" i="488"/>
  <c r="X63" i="488" s="1"/>
  <c r="V1" i="488"/>
  <c r="AY115" i="487"/>
  <c r="AU115" i="487"/>
  <c r="BC115" i="487" s="1"/>
  <c r="N115" i="487"/>
  <c r="N113" i="487"/>
  <c r="AY111" i="487"/>
  <c r="AY118" i="487" s="1"/>
  <c r="AU111" i="487"/>
  <c r="AU118" i="487" s="1"/>
  <c r="Z109" i="487"/>
  <c r="V109" i="487"/>
  <c r="T109" i="487"/>
  <c r="P109" i="487"/>
  <c r="Z108" i="487"/>
  <c r="V108" i="487"/>
  <c r="T108" i="487"/>
  <c r="P108" i="487"/>
  <c r="Z106" i="487"/>
  <c r="T106" i="487"/>
  <c r="AE100" i="487"/>
  <c r="AD100" i="487"/>
  <c r="AC100" i="487"/>
  <c r="M100" i="487"/>
  <c r="K100" i="487"/>
  <c r="J100" i="487"/>
  <c r="H100" i="487"/>
  <c r="G100" i="487"/>
  <c r="E100" i="487"/>
  <c r="D100" i="487"/>
  <c r="C100" i="487"/>
  <c r="H99" i="487"/>
  <c r="Q97" i="487"/>
  <c r="O97" i="487"/>
  <c r="N97" i="487"/>
  <c r="M97" i="487"/>
  <c r="L97" i="487"/>
  <c r="K97" i="487"/>
  <c r="H97" i="487"/>
  <c r="R96" i="487"/>
  <c r="Q96" i="487"/>
  <c r="P96" i="487"/>
  <c r="N96" i="487"/>
  <c r="M96" i="487"/>
  <c r="L96" i="487"/>
  <c r="K96" i="487"/>
  <c r="J96" i="487"/>
  <c r="I96" i="487"/>
  <c r="G96" i="487"/>
  <c r="AE95" i="487"/>
  <c r="Y95" i="487"/>
  <c r="AE94" i="487"/>
  <c r="Y94" i="487"/>
  <c r="H96" i="487" s="1"/>
  <c r="Q94" i="487"/>
  <c r="P94" i="487"/>
  <c r="O94" i="487"/>
  <c r="E94" i="487"/>
  <c r="Q93" i="487"/>
  <c r="E93" i="487"/>
  <c r="BN79" i="487"/>
  <c r="BI79" i="487"/>
  <c r="BD79" i="487"/>
  <c r="AY79" i="487"/>
  <c r="BN77" i="487"/>
  <c r="BI77" i="487"/>
  <c r="BD77" i="487"/>
  <c r="AY77" i="487"/>
  <c r="BN75" i="487"/>
  <c r="BI75" i="487"/>
  <c r="BD75" i="487"/>
  <c r="AY75" i="487"/>
  <c r="BN73" i="487"/>
  <c r="BI73" i="487"/>
  <c r="BD73" i="487"/>
  <c r="AY73" i="487"/>
  <c r="AI66" i="487"/>
  <c r="Q66" i="487"/>
  <c r="AF65" i="487"/>
  <c r="X65" i="487"/>
  <c r="AF64" i="487"/>
  <c r="Y64" i="487"/>
  <c r="V62" i="487"/>
  <c r="AE59" i="487"/>
  <c r="AD59" i="487"/>
  <c r="AC59" i="487"/>
  <c r="L59" i="487"/>
  <c r="J59" i="487"/>
  <c r="I59" i="487"/>
  <c r="G59" i="487"/>
  <c r="F59" i="487"/>
  <c r="E59" i="487"/>
  <c r="D59" i="487"/>
  <c r="C59" i="487"/>
  <c r="G58" i="487"/>
  <c r="Q56" i="487"/>
  <c r="O56" i="487"/>
  <c r="N56" i="487"/>
  <c r="M56" i="487"/>
  <c r="L56" i="487"/>
  <c r="K56" i="487"/>
  <c r="H56" i="487"/>
  <c r="R55" i="487"/>
  <c r="Q55" i="487"/>
  <c r="P55" i="487"/>
  <c r="N55" i="487"/>
  <c r="M55" i="487"/>
  <c r="L55" i="487"/>
  <c r="K55" i="487"/>
  <c r="J55" i="487"/>
  <c r="I55" i="487"/>
  <c r="G55" i="487"/>
  <c r="E55" i="487"/>
  <c r="AE54" i="487"/>
  <c r="Y54" i="487"/>
  <c r="AE53" i="487"/>
  <c r="Y53" i="487"/>
  <c r="H55" i="487" s="1"/>
  <c r="Q53" i="487"/>
  <c r="P53" i="487"/>
  <c r="O53" i="487"/>
  <c r="E53" i="487"/>
  <c r="Q52" i="487"/>
  <c r="E52" i="487"/>
  <c r="CA24" i="487"/>
  <c r="BZ24" i="487"/>
  <c r="W23" i="487"/>
  <c r="Q23" i="487"/>
  <c r="W22" i="487"/>
  <c r="Q22" i="487"/>
  <c r="W19" i="487"/>
  <c r="W21" i="487" s="1"/>
  <c r="Y93" i="487" s="1"/>
  <c r="Q19" i="487"/>
  <c r="Q21" i="487" s="1"/>
  <c r="Y52" i="487" s="1"/>
  <c r="I8" i="487"/>
  <c r="AI125" i="487" s="1"/>
  <c r="X2" i="487"/>
  <c r="X63" i="487" s="1"/>
  <c r="V1" i="487"/>
  <c r="AY115" i="486"/>
  <c r="AU115" i="486"/>
  <c r="BC115" i="486" s="1"/>
  <c r="N115" i="486"/>
  <c r="N113" i="486"/>
  <c r="AY111" i="486"/>
  <c r="AY118" i="486" s="1"/>
  <c r="AU111" i="486"/>
  <c r="AU118" i="486" s="1"/>
  <c r="Z109" i="486"/>
  <c r="V109" i="486"/>
  <c r="T109" i="486"/>
  <c r="P109" i="486"/>
  <c r="Z108" i="486"/>
  <c r="V108" i="486"/>
  <c r="T108" i="486"/>
  <c r="P108" i="486"/>
  <c r="Z106" i="486"/>
  <c r="T106" i="486"/>
  <c r="AE100" i="486"/>
  <c r="AD100" i="486"/>
  <c r="AC100" i="486"/>
  <c r="M100" i="486"/>
  <c r="K100" i="486"/>
  <c r="J100" i="486"/>
  <c r="H100" i="486"/>
  <c r="G100" i="486"/>
  <c r="E100" i="486"/>
  <c r="D100" i="486"/>
  <c r="C100" i="486"/>
  <c r="H99" i="486"/>
  <c r="Q97" i="486"/>
  <c r="O97" i="486"/>
  <c r="N97" i="486"/>
  <c r="M97" i="486"/>
  <c r="L97" i="486"/>
  <c r="K97" i="486"/>
  <c r="H97" i="486"/>
  <c r="R96" i="486"/>
  <c r="Q96" i="486"/>
  <c r="P96" i="486"/>
  <c r="N96" i="486"/>
  <c r="M96" i="486"/>
  <c r="L96" i="486"/>
  <c r="K96" i="486"/>
  <c r="J96" i="486"/>
  <c r="I96" i="486"/>
  <c r="H96" i="486"/>
  <c r="G96" i="486"/>
  <c r="AE95" i="486"/>
  <c r="Y95" i="486"/>
  <c r="AE94" i="486"/>
  <c r="Y94" i="486"/>
  <c r="Q94" i="486"/>
  <c r="P94" i="486"/>
  <c r="O94" i="486"/>
  <c r="E94" i="486"/>
  <c r="Q93" i="486"/>
  <c r="E93" i="486"/>
  <c r="BN79" i="486"/>
  <c r="BI79" i="486"/>
  <c r="BD79" i="486"/>
  <c r="AY79" i="486"/>
  <c r="BN77" i="486"/>
  <c r="BI77" i="486"/>
  <c r="BD77" i="486"/>
  <c r="AY77" i="486"/>
  <c r="BN75" i="486"/>
  <c r="BI75" i="486"/>
  <c r="BD75" i="486"/>
  <c r="AY75" i="486"/>
  <c r="BN73" i="486"/>
  <c r="BI73" i="486"/>
  <c r="BD73" i="486"/>
  <c r="AY73" i="486"/>
  <c r="AI66" i="486"/>
  <c r="Q66" i="486"/>
  <c r="AF65" i="486"/>
  <c r="X65" i="486"/>
  <c r="AF64" i="486"/>
  <c r="Y64" i="486"/>
  <c r="V62" i="486"/>
  <c r="AE59" i="486"/>
  <c r="AD59" i="486"/>
  <c r="AC59" i="486"/>
  <c r="L59" i="486"/>
  <c r="J59" i="486"/>
  <c r="I59" i="486"/>
  <c r="G59" i="486"/>
  <c r="F59" i="486"/>
  <c r="E59" i="486"/>
  <c r="D59" i="486"/>
  <c r="C59" i="486"/>
  <c r="G58" i="486"/>
  <c r="Q56" i="486"/>
  <c r="O56" i="486"/>
  <c r="N56" i="486"/>
  <c r="M56" i="486"/>
  <c r="L56" i="486"/>
  <c r="K56" i="486"/>
  <c r="H56" i="486"/>
  <c r="R55" i="486"/>
  <c r="Q55" i="486"/>
  <c r="P55" i="486"/>
  <c r="N55" i="486"/>
  <c r="M55" i="486"/>
  <c r="L55" i="486"/>
  <c r="K55" i="486"/>
  <c r="J55" i="486"/>
  <c r="I55" i="486"/>
  <c r="G55" i="486"/>
  <c r="E55" i="486"/>
  <c r="AE54" i="486"/>
  <c r="Y54" i="486"/>
  <c r="AE53" i="486"/>
  <c r="Y53" i="486"/>
  <c r="H55" i="486" s="1"/>
  <c r="Q53" i="486"/>
  <c r="P53" i="486"/>
  <c r="O53" i="486"/>
  <c r="E53" i="486"/>
  <c r="Q52" i="486"/>
  <c r="E52" i="486"/>
  <c r="CA24" i="486"/>
  <c r="BZ24" i="486"/>
  <c r="Q21" i="486" s="1"/>
  <c r="Y52" i="486" s="1"/>
  <c r="W23" i="486"/>
  <c r="Q23" i="486"/>
  <c r="W22" i="486"/>
  <c r="Q22" i="486"/>
  <c r="W19" i="486"/>
  <c r="W21" i="486" s="1"/>
  <c r="Y93" i="486" s="1"/>
  <c r="I8" i="486"/>
  <c r="AI125" i="486" s="1"/>
  <c r="X2" i="486"/>
  <c r="X63" i="486" s="1"/>
  <c r="V1" i="486"/>
  <c r="AY115" i="485"/>
  <c r="AU115" i="485"/>
  <c r="BC115" i="485" s="1"/>
  <c r="N115" i="485"/>
  <c r="N113" i="485"/>
  <c r="AY111" i="485"/>
  <c r="AY118" i="485" s="1"/>
  <c r="AU111" i="485"/>
  <c r="AU118" i="485" s="1"/>
  <c r="Z109" i="485"/>
  <c r="V109" i="485"/>
  <c r="T109" i="485"/>
  <c r="P109" i="485"/>
  <c r="Z108" i="485"/>
  <c r="V108" i="485"/>
  <c r="T108" i="485"/>
  <c r="P108" i="485"/>
  <c r="Z106" i="485"/>
  <c r="T106" i="485"/>
  <c r="AE100" i="485"/>
  <c r="AD100" i="485"/>
  <c r="AC100" i="485"/>
  <c r="M100" i="485"/>
  <c r="K100" i="485"/>
  <c r="J100" i="485"/>
  <c r="H100" i="485"/>
  <c r="G100" i="485"/>
  <c r="E100" i="485"/>
  <c r="D100" i="485"/>
  <c r="C100" i="485"/>
  <c r="H99" i="485"/>
  <c r="Q97" i="485"/>
  <c r="O97" i="485"/>
  <c r="N97" i="485"/>
  <c r="M97" i="485"/>
  <c r="L97" i="485"/>
  <c r="K97" i="485"/>
  <c r="H97" i="485"/>
  <c r="R96" i="485"/>
  <c r="Q96" i="485"/>
  <c r="P96" i="485"/>
  <c r="N96" i="485"/>
  <c r="M96" i="485"/>
  <c r="L96" i="485"/>
  <c r="K96" i="485"/>
  <c r="J96" i="485"/>
  <c r="I96" i="485"/>
  <c r="G96" i="485"/>
  <c r="AE95" i="485"/>
  <c r="Y95" i="485"/>
  <c r="AE94" i="485"/>
  <c r="Q94" i="485"/>
  <c r="P94" i="485"/>
  <c r="O94" i="485"/>
  <c r="E94" i="485"/>
  <c r="Q93" i="485"/>
  <c r="E93" i="485"/>
  <c r="BN79" i="485"/>
  <c r="BI79" i="485"/>
  <c r="BD79" i="485"/>
  <c r="AY79" i="485"/>
  <c r="BN77" i="485"/>
  <c r="BI77" i="485"/>
  <c r="BD77" i="485"/>
  <c r="AY77" i="485"/>
  <c r="BN75" i="485"/>
  <c r="BI75" i="485"/>
  <c r="BD75" i="485"/>
  <c r="AY75" i="485"/>
  <c r="BN73" i="485"/>
  <c r="BI73" i="485"/>
  <c r="BD73" i="485"/>
  <c r="AY73" i="485"/>
  <c r="AI66" i="485"/>
  <c r="Q66" i="485"/>
  <c r="AF65" i="485"/>
  <c r="X65" i="485"/>
  <c r="AF64" i="485"/>
  <c r="Y64" i="485"/>
  <c r="X63" i="485"/>
  <c r="V62" i="485"/>
  <c r="AE59" i="485"/>
  <c r="AD59" i="485"/>
  <c r="AC59" i="485"/>
  <c r="L59" i="485"/>
  <c r="J59" i="485"/>
  <c r="I59" i="485"/>
  <c r="G59" i="485"/>
  <c r="F59" i="485"/>
  <c r="E59" i="485"/>
  <c r="D59" i="485"/>
  <c r="C59" i="485"/>
  <c r="G58" i="485"/>
  <c r="Q56" i="485"/>
  <c r="O56" i="485"/>
  <c r="N56" i="485"/>
  <c r="M56" i="485"/>
  <c r="L56" i="485"/>
  <c r="K56" i="485"/>
  <c r="H56" i="485"/>
  <c r="R55" i="485"/>
  <c r="Q55" i="485"/>
  <c r="P55" i="485"/>
  <c r="N55" i="485"/>
  <c r="M55" i="485"/>
  <c r="L55" i="485"/>
  <c r="K55" i="485"/>
  <c r="J55" i="485"/>
  <c r="I55" i="485"/>
  <c r="G55" i="485"/>
  <c r="E55" i="485"/>
  <c r="AE54" i="485"/>
  <c r="Y54" i="485"/>
  <c r="AE53" i="485"/>
  <c r="Q53" i="485"/>
  <c r="P53" i="485"/>
  <c r="O53" i="485"/>
  <c r="E53" i="485"/>
  <c r="Q52" i="485"/>
  <c r="E52" i="485"/>
  <c r="CA24" i="485"/>
  <c r="W21" i="485" s="1"/>
  <c r="Y93" i="485" s="1"/>
  <c r="BZ24" i="485"/>
  <c r="Q21" i="485" s="1"/>
  <c r="Y52" i="485" s="1"/>
  <c r="W23" i="485"/>
  <c r="Y94" i="485" s="1"/>
  <c r="H96" i="485" s="1"/>
  <c r="Q23" i="485"/>
  <c r="Y53" i="485" s="1"/>
  <c r="H55" i="485" s="1"/>
  <c r="W22" i="485"/>
  <c r="Q22" i="485"/>
  <c r="I8" i="485"/>
  <c r="AI125" i="485" s="1"/>
  <c r="X2" i="485"/>
  <c r="V1" i="485"/>
  <c r="AY115" i="484"/>
  <c r="AU115" i="484"/>
  <c r="BC115" i="484" s="1"/>
  <c r="N115" i="484"/>
  <c r="N113" i="484"/>
  <c r="AY111" i="484"/>
  <c r="AY118" i="484" s="1"/>
  <c r="AU111" i="484"/>
  <c r="AU118" i="484" s="1"/>
  <c r="Z109" i="484"/>
  <c r="V109" i="484"/>
  <c r="T109" i="484"/>
  <c r="P109" i="484"/>
  <c r="Z108" i="484"/>
  <c r="V108" i="484"/>
  <c r="T108" i="484"/>
  <c r="P108" i="484"/>
  <c r="Z106" i="484"/>
  <c r="T106" i="484"/>
  <c r="AE100" i="484"/>
  <c r="AD100" i="484"/>
  <c r="AC100" i="484"/>
  <c r="M100" i="484"/>
  <c r="K100" i="484"/>
  <c r="J100" i="484"/>
  <c r="H100" i="484"/>
  <c r="G100" i="484"/>
  <c r="E100" i="484"/>
  <c r="D100" i="484"/>
  <c r="C100" i="484"/>
  <c r="H99" i="484"/>
  <c r="Q97" i="484"/>
  <c r="O97" i="484"/>
  <c r="N97" i="484"/>
  <c r="M97" i="484"/>
  <c r="L97" i="484"/>
  <c r="K97" i="484"/>
  <c r="H97" i="484"/>
  <c r="R96" i="484"/>
  <c r="Q96" i="484"/>
  <c r="P96" i="484"/>
  <c r="N96" i="484"/>
  <c r="M96" i="484"/>
  <c r="L96" i="484"/>
  <c r="K96" i="484"/>
  <c r="J96" i="484"/>
  <c r="I96" i="484"/>
  <c r="G96" i="484"/>
  <c r="AE95" i="484"/>
  <c r="Y95" i="484"/>
  <c r="AE94" i="484"/>
  <c r="Y94" i="484"/>
  <c r="H96" i="484" s="1"/>
  <c r="Q94" i="484"/>
  <c r="P94" i="484"/>
  <c r="O94" i="484"/>
  <c r="E94" i="484"/>
  <c r="Y93" i="484"/>
  <c r="F97" i="484" s="1"/>
  <c r="Q93" i="484"/>
  <c r="E93" i="484"/>
  <c r="BN79" i="484"/>
  <c r="BI79" i="484"/>
  <c r="BD79" i="484"/>
  <c r="AY79" i="484"/>
  <c r="BN77" i="484"/>
  <c r="BI77" i="484"/>
  <c r="BD77" i="484"/>
  <c r="AY77" i="484"/>
  <c r="BN75" i="484"/>
  <c r="BI75" i="484"/>
  <c r="BD75" i="484"/>
  <c r="AY75" i="484"/>
  <c r="BN73" i="484"/>
  <c r="BI73" i="484"/>
  <c r="BD73" i="484"/>
  <c r="AY73" i="484"/>
  <c r="AI66" i="484"/>
  <c r="Q66" i="484"/>
  <c r="AF65" i="484"/>
  <c r="X65" i="484"/>
  <c r="AF64" i="484"/>
  <c r="Y64" i="484"/>
  <c r="X63" i="484"/>
  <c r="V62" i="484"/>
  <c r="AE59" i="484"/>
  <c r="AD59" i="484"/>
  <c r="AC59" i="484"/>
  <c r="L59" i="484"/>
  <c r="J59" i="484"/>
  <c r="I59" i="484"/>
  <c r="G59" i="484"/>
  <c r="F59" i="484"/>
  <c r="E59" i="484"/>
  <c r="D59" i="484"/>
  <c r="C59" i="484"/>
  <c r="G58" i="484"/>
  <c r="Q56" i="484"/>
  <c r="O56" i="484"/>
  <c r="N56" i="484"/>
  <c r="M56" i="484"/>
  <c r="L56" i="484"/>
  <c r="K56" i="484"/>
  <c r="H56" i="484"/>
  <c r="R55" i="484"/>
  <c r="Q55" i="484"/>
  <c r="P55" i="484"/>
  <c r="N55" i="484"/>
  <c r="M55" i="484"/>
  <c r="L55" i="484"/>
  <c r="K55" i="484"/>
  <c r="J55" i="484"/>
  <c r="I55" i="484"/>
  <c r="G55" i="484"/>
  <c r="E55" i="484"/>
  <c r="AE54" i="484"/>
  <c r="Y54" i="484"/>
  <c r="AE53" i="484"/>
  <c r="Y53" i="484"/>
  <c r="H55" i="484" s="1"/>
  <c r="Q53" i="484"/>
  <c r="P53" i="484"/>
  <c r="O53" i="484"/>
  <c r="E53" i="484"/>
  <c r="Q52" i="484"/>
  <c r="E52" i="484"/>
  <c r="CA24" i="484"/>
  <c r="BZ24" i="484"/>
  <c r="Q21" i="484" s="1"/>
  <c r="Y52" i="484" s="1"/>
  <c r="W23" i="484"/>
  <c r="Q23" i="484"/>
  <c r="W22" i="484"/>
  <c r="Q22" i="484"/>
  <c r="W21" i="484"/>
  <c r="W19" i="484"/>
  <c r="I8" i="484"/>
  <c r="AI125" i="484" s="1"/>
  <c r="X2" i="484"/>
  <c r="V1" i="484"/>
  <c r="AY115" i="483"/>
  <c r="AU115" i="483"/>
  <c r="BC115" i="483" s="1"/>
  <c r="N115" i="483"/>
  <c r="N113" i="483"/>
  <c r="AY111" i="483"/>
  <c r="AY118" i="483" s="1"/>
  <c r="AU111" i="483"/>
  <c r="AU118" i="483" s="1"/>
  <c r="Z109" i="483"/>
  <c r="V109" i="483"/>
  <c r="T109" i="483"/>
  <c r="P109" i="483"/>
  <c r="Z108" i="483"/>
  <c r="V108" i="483"/>
  <c r="T108" i="483"/>
  <c r="P108" i="483"/>
  <c r="Z106" i="483"/>
  <c r="T106" i="483"/>
  <c r="AE100" i="483"/>
  <c r="AD100" i="483"/>
  <c r="AC100" i="483"/>
  <c r="M100" i="483"/>
  <c r="K100" i="483"/>
  <c r="J100" i="483"/>
  <c r="H100" i="483"/>
  <c r="G100" i="483"/>
  <c r="E100" i="483"/>
  <c r="D100" i="483"/>
  <c r="C100" i="483"/>
  <c r="H99" i="483"/>
  <c r="Q97" i="483"/>
  <c r="O97" i="483"/>
  <c r="N97" i="483"/>
  <c r="M97" i="483"/>
  <c r="L97" i="483"/>
  <c r="K97" i="483"/>
  <c r="H97" i="483"/>
  <c r="R96" i="483"/>
  <c r="Q96" i="483"/>
  <c r="P96" i="483"/>
  <c r="N96" i="483"/>
  <c r="M96" i="483"/>
  <c r="L96" i="483"/>
  <c r="K96" i="483"/>
  <c r="J96" i="483"/>
  <c r="I96" i="483"/>
  <c r="G96" i="483"/>
  <c r="AE95" i="483"/>
  <c r="Y95" i="483"/>
  <c r="AE94" i="483"/>
  <c r="Y94" i="483"/>
  <c r="H96" i="483" s="1"/>
  <c r="Q94" i="483"/>
  <c r="P94" i="483"/>
  <c r="O94" i="483"/>
  <c r="E94" i="483"/>
  <c r="Y93" i="483"/>
  <c r="F97" i="483" s="1"/>
  <c r="Q93" i="483"/>
  <c r="E93" i="483"/>
  <c r="BN79" i="483"/>
  <c r="BI79" i="483"/>
  <c r="BD79" i="483"/>
  <c r="AY79" i="483"/>
  <c r="BN77" i="483"/>
  <c r="BI77" i="483"/>
  <c r="BD77" i="483"/>
  <c r="AY77" i="483"/>
  <c r="BN75" i="483"/>
  <c r="BI75" i="483"/>
  <c r="BD75" i="483"/>
  <c r="AY75" i="483"/>
  <c r="BN73" i="483"/>
  <c r="BI73" i="483"/>
  <c r="BD73" i="483"/>
  <c r="AY73" i="483"/>
  <c r="AI66" i="483"/>
  <c r="Q66" i="483"/>
  <c r="AF65" i="483"/>
  <c r="X65" i="483"/>
  <c r="AF64" i="483"/>
  <c r="Y64" i="483"/>
  <c r="V62" i="483"/>
  <c r="AE59" i="483"/>
  <c r="AD59" i="483"/>
  <c r="AC59" i="483"/>
  <c r="L59" i="483"/>
  <c r="J59" i="483"/>
  <c r="I59" i="483"/>
  <c r="G59" i="483"/>
  <c r="F59" i="483"/>
  <c r="E59" i="483"/>
  <c r="D59" i="483"/>
  <c r="C59" i="483"/>
  <c r="G58" i="483"/>
  <c r="Q56" i="483"/>
  <c r="O56" i="483"/>
  <c r="N56" i="483"/>
  <c r="M56" i="483"/>
  <c r="L56" i="483"/>
  <c r="K56" i="483"/>
  <c r="H56" i="483"/>
  <c r="F56" i="483"/>
  <c r="R55" i="483"/>
  <c r="Q55" i="483"/>
  <c r="P55" i="483"/>
  <c r="N55" i="483"/>
  <c r="M55" i="483"/>
  <c r="L55" i="483"/>
  <c r="K55" i="483"/>
  <c r="J55" i="483"/>
  <c r="I55" i="483"/>
  <c r="G55" i="483"/>
  <c r="E55" i="483"/>
  <c r="AE54" i="483"/>
  <c r="Y54" i="483"/>
  <c r="AE53" i="483"/>
  <c r="Y53" i="483"/>
  <c r="H55" i="483" s="1"/>
  <c r="Q53" i="483"/>
  <c r="P53" i="483"/>
  <c r="O53" i="483"/>
  <c r="E53" i="483"/>
  <c r="Y52" i="483"/>
  <c r="AE56" i="483" s="1"/>
  <c r="P106" i="483" s="1"/>
  <c r="Q52" i="483"/>
  <c r="E52" i="483"/>
  <c r="CA24" i="483"/>
  <c r="BZ24" i="483"/>
  <c r="W23" i="483"/>
  <c r="Q23" i="483"/>
  <c r="W22" i="483"/>
  <c r="Q22" i="483"/>
  <c r="W21" i="483"/>
  <c r="Q21" i="483"/>
  <c r="W19" i="483"/>
  <c r="Q19" i="483"/>
  <c r="I8" i="483"/>
  <c r="AI125" i="483" s="1"/>
  <c r="X2" i="483"/>
  <c r="X63" i="483" s="1"/>
  <c r="V1" i="483"/>
  <c r="AY115" i="482"/>
  <c r="AU115" i="482"/>
  <c r="BC115" i="482" s="1"/>
  <c r="N115" i="482"/>
  <c r="N113" i="482"/>
  <c r="AY111" i="482"/>
  <c r="AY118" i="482" s="1"/>
  <c r="AU111" i="482"/>
  <c r="AU118" i="482" s="1"/>
  <c r="Z109" i="482"/>
  <c r="V109" i="482"/>
  <c r="T109" i="482"/>
  <c r="P109" i="482"/>
  <c r="Z108" i="482"/>
  <c r="V108" i="482"/>
  <c r="T108" i="482"/>
  <c r="P108" i="482"/>
  <c r="Z106" i="482"/>
  <c r="T106" i="482"/>
  <c r="AE100" i="482"/>
  <c r="AD100" i="482"/>
  <c r="AC100" i="482"/>
  <c r="M100" i="482"/>
  <c r="K100" i="482"/>
  <c r="J100" i="482"/>
  <c r="H100" i="482"/>
  <c r="G100" i="482"/>
  <c r="E100" i="482"/>
  <c r="D100" i="482"/>
  <c r="C100" i="482"/>
  <c r="H99" i="482"/>
  <c r="Q97" i="482"/>
  <c r="O97" i="482"/>
  <c r="N97" i="482"/>
  <c r="M97" i="482"/>
  <c r="L97" i="482"/>
  <c r="K97" i="482"/>
  <c r="H97" i="482"/>
  <c r="R96" i="482"/>
  <c r="Q96" i="482"/>
  <c r="P96" i="482"/>
  <c r="N96" i="482"/>
  <c r="M96" i="482"/>
  <c r="L96" i="482"/>
  <c r="K96" i="482"/>
  <c r="J96" i="482"/>
  <c r="I96" i="482"/>
  <c r="G96" i="482"/>
  <c r="AE95" i="482"/>
  <c r="Y95" i="482"/>
  <c r="AE94" i="482"/>
  <c r="Y94" i="482"/>
  <c r="H96" i="482" s="1"/>
  <c r="Q94" i="482"/>
  <c r="P94" i="482"/>
  <c r="O94" i="482"/>
  <c r="E94" i="482"/>
  <c r="Q93" i="482"/>
  <c r="E93" i="482"/>
  <c r="BN79" i="482"/>
  <c r="BI79" i="482"/>
  <c r="BD79" i="482"/>
  <c r="AY79" i="482"/>
  <c r="BN77" i="482"/>
  <c r="BI77" i="482"/>
  <c r="BD77" i="482"/>
  <c r="AY77" i="482"/>
  <c r="BN75" i="482"/>
  <c r="BI75" i="482"/>
  <c r="BD75" i="482"/>
  <c r="AY75" i="482"/>
  <c r="BN73" i="482"/>
  <c r="BI73" i="482"/>
  <c r="BD73" i="482"/>
  <c r="AY73" i="482"/>
  <c r="AI66" i="482"/>
  <c r="Q66" i="482"/>
  <c r="AF65" i="482"/>
  <c r="X65" i="482"/>
  <c r="AF64" i="482"/>
  <c r="Y64" i="482"/>
  <c r="V62" i="482"/>
  <c r="AE59" i="482"/>
  <c r="AD59" i="482"/>
  <c r="AC59" i="482"/>
  <c r="L59" i="482"/>
  <c r="J59" i="482"/>
  <c r="I59" i="482"/>
  <c r="G59" i="482"/>
  <c r="F59" i="482"/>
  <c r="E59" i="482"/>
  <c r="D59" i="482"/>
  <c r="C59" i="482"/>
  <c r="G58" i="482"/>
  <c r="Q56" i="482"/>
  <c r="O56" i="482"/>
  <c r="N56" i="482"/>
  <c r="M56" i="482"/>
  <c r="L56" i="482"/>
  <c r="K56" i="482"/>
  <c r="H56" i="482"/>
  <c r="R55" i="482"/>
  <c r="Q55" i="482"/>
  <c r="P55" i="482"/>
  <c r="N55" i="482"/>
  <c r="M55" i="482"/>
  <c r="L55" i="482"/>
  <c r="K55" i="482"/>
  <c r="J55" i="482"/>
  <c r="I55" i="482"/>
  <c r="G55" i="482"/>
  <c r="E55" i="482"/>
  <c r="AE54" i="482"/>
  <c r="Y54" i="482"/>
  <c r="AE53" i="482"/>
  <c r="Y53" i="482"/>
  <c r="H55" i="482" s="1"/>
  <c r="Q53" i="482"/>
  <c r="P53" i="482"/>
  <c r="O53" i="482"/>
  <c r="E53" i="482"/>
  <c r="Q52" i="482"/>
  <c r="E52" i="482"/>
  <c r="CA24" i="482"/>
  <c r="BZ24" i="482"/>
  <c r="W23" i="482"/>
  <c r="Q23" i="482"/>
  <c r="W22" i="482"/>
  <c r="Q22" i="482"/>
  <c r="W21" i="482"/>
  <c r="Y93" i="482" s="1"/>
  <c r="Q21" i="482"/>
  <c r="Y52" i="482" s="1"/>
  <c r="I8" i="482"/>
  <c r="AI125" i="482" s="1"/>
  <c r="X2" i="482"/>
  <c r="X63" i="482" s="1"/>
  <c r="V1" i="482"/>
  <c r="V1" i="481"/>
  <c r="V62" i="481" s="1"/>
  <c r="X2" i="481"/>
  <c r="X63" i="481" s="1"/>
  <c r="AY115" i="481"/>
  <c r="AU115" i="481"/>
  <c r="BC115" i="481" s="1"/>
  <c r="N115" i="481"/>
  <c r="N113" i="481"/>
  <c r="BC111" i="481"/>
  <c r="AY111" i="481"/>
  <c r="AY118" i="481" s="1"/>
  <c r="AU111" i="481"/>
  <c r="AU118" i="481" s="1"/>
  <c r="Z109" i="481"/>
  <c r="V109" i="481"/>
  <c r="T109" i="481"/>
  <c r="P109" i="481"/>
  <c r="Z108" i="481"/>
  <c r="V108" i="481"/>
  <c r="T108" i="481"/>
  <c r="P108" i="481"/>
  <c r="Z106" i="481"/>
  <c r="T106" i="481"/>
  <c r="AE100" i="481"/>
  <c r="AD100" i="481"/>
  <c r="AC100" i="481"/>
  <c r="M100" i="481"/>
  <c r="K100" i="481"/>
  <c r="J100" i="481"/>
  <c r="H100" i="481"/>
  <c r="G100" i="481"/>
  <c r="E100" i="481"/>
  <c r="D100" i="481"/>
  <c r="C100" i="481"/>
  <c r="H99" i="481"/>
  <c r="Q97" i="481"/>
  <c r="O97" i="481"/>
  <c r="N97" i="481"/>
  <c r="M97" i="481"/>
  <c r="L97" i="481"/>
  <c r="K97" i="481"/>
  <c r="R96" i="481"/>
  <c r="Q96" i="481"/>
  <c r="P96" i="481"/>
  <c r="N96" i="481"/>
  <c r="M96" i="481"/>
  <c r="L96" i="481"/>
  <c r="K96" i="481"/>
  <c r="J96" i="481"/>
  <c r="I96" i="481"/>
  <c r="G96" i="481"/>
  <c r="AE95" i="481"/>
  <c r="AE94" i="481"/>
  <c r="Q94" i="481"/>
  <c r="P94" i="481"/>
  <c r="O94" i="481"/>
  <c r="E94" i="481"/>
  <c r="Q93" i="481"/>
  <c r="E93" i="481"/>
  <c r="BN79" i="481"/>
  <c r="BI79" i="481"/>
  <c r="BD79" i="481"/>
  <c r="AY79" i="481"/>
  <c r="BN77" i="481"/>
  <c r="BI77" i="481"/>
  <c r="BD77" i="481"/>
  <c r="AY77" i="481"/>
  <c r="BN75" i="481"/>
  <c r="BI75" i="481"/>
  <c r="BD75" i="481"/>
  <c r="Q22" i="481" s="1"/>
  <c r="Y54" i="481" s="1"/>
  <c r="H56" i="481" s="1"/>
  <c r="AY75" i="481"/>
  <c r="BN73" i="481"/>
  <c r="BI73" i="481"/>
  <c r="BD73" i="481"/>
  <c r="AY73" i="481"/>
  <c r="AI66" i="481"/>
  <c r="Q66" i="481"/>
  <c r="AF65" i="481"/>
  <c r="X65" i="481"/>
  <c r="AF64" i="481"/>
  <c r="Y64" i="481"/>
  <c r="AE59" i="481"/>
  <c r="AD59" i="481"/>
  <c r="AC59" i="481"/>
  <c r="L59" i="481"/>
  <c r="J59" i="481"/>
  <c r="I59" i="481"/>
  <c r="G59" i="481"/>
  <c r="F59" i="481"/>
  <c r="E59" i="481"/>
  <c r="D59" i="481"/>
  <c r="C59" i="481"/>
  <c r="G58" i="481"/>
  <c r="Q56" i="481"/>
  <c r="O56" i="481"/>
  <c r="N56" i="481"/>
  <c r="M56" i="481"/>
  <c r="L56" i="481"/>
  <c r="K56" i="481"/>
  <c r="R55" i="481"/>
  <c r="Q55" i="481"/>
  <c r="P55" i="481"/>
  <c r="N55" i="481"/>
  <c r="M55" i="481"/>
  <c r="L55" i="481"/>
  <c r="K55" i="481"/>
  <c r="J55" i="481"/>
  <c r="I55" i="481"/>
  <c r="G55" i="481"/>
  <c r="E55" i="481"/>
  <c r="AE54" i="481"/>
  <c r="AE53" i="481"/>
  <c r="Q53" i="481"/>
  <c r="P53" i="481"/>
  <c r="O53" i="481"/>
  <c r="E53" i="481"/>
  <c r="Q52" i="481"/>
  <c r="E52" i="481"/>
  <c r="CA24" i="481"/>
  <c r="W19" i="481" s="1"/>
  <c r="W21" i="481" s="1"/>
  <c r="Y93" i="481" s="1"/>
  <c r="BZ24" i="481"/>
  <c r="Q19" i="481" s="1"/>
  <c r="Q21" i="481" s="1"/>
  <c r="Y52" i="481" s="1"/>
  <c r="W23" i="481"/>
  <c r="Y94" i="481" s="1"/>
  <c r="H96" i="481" s="1"/>
  <c r="Q23" i="481"/>
  <c r="Y53" i="481" s="1"/>
  <c r="H55" i="481" s="1"/>
  <c r="W22" i="481"/>
  <c r="Y95" i="481" s="1"/>
  <c r="H97" i="481" s="1"/>
  <c r="I8" i="481"/>
  <c r="AI125" i="481" s="1"/>
  <c r="AL106" i="570" l="1"/>
  <c r="AN106" i="570" s="1"/>
  <c r="AP106" i="570" s="1"/>
  <c r="AN108" i="570" s="1"/>
  <c r="AL106" i="569"/>
  <c r="AN106" i="569" s="1"/>
  <c r="AP106" i="569" s="1"/>
  <c r="AN108" i="569" s="1"/>
  <c r="AL106" i="568"/>
  <c r="AN106" i="568" s="1"/>
  <c r="AP106" i="568" s="1"/>
  <c r="AN108" i="568" s="1"/>
  <c r="AL106" i="567"/>
  <c r="AN106" i="567" s="1"/>
  <c r="AP106" i="567" s="1"/>
  <c r="AN108" i="567" s="1"/>
  <c r="AL106" i="565"/>
  <c r="AN106" i="565" s="1"/>
  <c r="AP106" i="565" s="1"/>
  <c r="AN108" i="565" s="1"/>
  <c r="AL106" i="563"/>
  <c r="AN106" i="563" s="1"/>
  <c r="AP106" i="563" s="1"/>
  <c r="AN108" i="563" s="1"/>
  <c r="AL106" i="562"/>
  <c r="AN106" i="562" s="1"/>
  <c r="AP106" i="562" s="1"/>
  <c r="AN108" i="562" s="1"/>
  <c r="AL106" i="561"/>
  <c r="AN106" i="561" s="1"/>
  <c r="AP106" i="561" s="1"/>
  <c r="AN108" i="561" s="1"/>
  <c r="AL106" i="558"/>
  <c r="AN106" i="558" s="1"/>
  <c r="AP106" i="558" s="1"/>
  <c r="AN108" i="558" s="1"/>
  <c r="AL106" i="556"/>
  <c r="AN106" i="556" s="1"/>
  <c r="AP106" i="556" s="1"/>
  <c r="AN108" i="556" s="1"/>
  <c r="AL106" i="553"/>
  <c r="AN106" i="553" s="1"/>
  <c r="AP106" i="553" s="1"/>
  <c r="AN108" i="553" s="1"/>
  <c r="AL106" i="552"/>
  <c r="AN106" i="552" s="1"/>
  <c r="AP106" i="552" s="1"/>
  <c r="AN108" i="552" s="1"/>
  <c r="AL106" i="551"/>
  <c r="AN106" i="551" s="1"/>
  <c r="AP106" i="551" s="1"/>
  <c r="AN108" i="551" s="1"/>
  <c r="AL106" i="550"/>
  <c r="AN106" i="550" s="1"/>
  <c r="AP106" i="550" s="1"/>
  <c r="AN108" i="550" s="1"/>
  <c r="AL106" i="549"/>
  <c r="AN106" i="549" s="1"/>
  <c r="AP106" i="549" s="1"/>
  <c r="AN108" i="549" s="1"/>
  <c r="AL106" i="548"/>
  <c r="AN106" i="548" s="1"/>
  <c r="AP106" i="548" s="1"/>
  <c r="AN108" i="548" s="1"/>
  <c r="AL106" i="546"/>
  <c r="AN106" i="546" s="1"/>
  <c r="AP106" i="546" s="1"/>
  <c r="AN108" i="546" s="1"/>
  <c r="AL106" i="545"/>
  <c r="AN106" i="545" s="1"/>
  <c r="AP106" i="545" s="1"/>
  <c r="AN108" i="545" s="1"/>
  <c r="AL106" i="543"/>
  <c r="AN106" i="543" s="1"/>
  <c r="AP106" i="543" s="1"/>
  <c r="AN108" i="543" s="1"/>
  <c r="AL106" i="540"/>
  <c r="AN106" i="540" s="1"/>
  <c r="AP106" i="540" s="1"/>
  <c r="AN108" i="540" s="1"/>
  <c r="AL106" i="539"/>
  <c r="AN106" i="539" s="1"/>
  <c r="AP106" i="539" s="1"/>
  <c r="AN108" i="539" s="1"/>
  <c r="AL106" i="538"/>
  <c r="AN106" i="538" s="1"/>
  <c r="AP106" i="538" s="1"/>
  <c r="AN108" i="538" s="1"/>
  <c r="AL106" i="536"/>
  <c r="AN106" i="536" s="1"/>
  <c r="AP106" i="536" s="1"/>
  <c r="AN108" i="536" s="1"/>
  <c r="AL106" i="535"/>
  <c r="AN106" i="535" s="1"/>
  <c r="AP106" i="535" s="1"/>
  <c r="AN108" i="535" s="1"/>
  <c r="AL106" i="533"/>
  <c r="AN106" i="533" s="1"/>
  <c r="AP106" i="533" s="1"/>
  <c r="AN108" i="533" s="1"/>
  <c r="AL106" i="532"/>
  <c r="AN106" i="532" s="1"/>
  <c r="AP106" i="532" s="1"/>
  <c r="AN108" i="532" s="1"/>
  <c r="AL106" i="531"/>
  <c r="AN106" i="531" s="1"/>
  <c r="AP106" i="531" s="1"/>
  <c r="AN108" i="531" s="1"/>
  <c r="AL106" i="530"/>
  <c r="AN106" i="530" s="1"/>
  <c r="AP106" i="530" s="1"/>
  <c r="AN108" i="530" s="1"/>
  <c r="AL106" i="529"/>
  <c r="AN106" i="529" s="1"/>
  <c r="AP106" i="529" s="1"/>
  <c r="AN108" i="529" s="1"/>
  <c r="AL106" i="528"/>
  <c r="AN106" i="528" s="1"/>
  <c r="AP106" i="528" s="1"/>
  <c r="AN108" i="528" s="1"/>
  <c r="AL106" i="527"/>
  <c r="AN106" i="527" s="1"/>
  <c r="AP106" i="527" s="1"/>
  <c r="AN108" i="527" s="1"/>
  <c r="AL106" i="526"/>
  <c r="AN106" i="526" s="1"/>
  <c r="AP106" i="526" s="1"/>
  <c r="AN108" i="526" s="1"/>
  <c r="AL106" i="525"/>
  <c r="AN106" i="525" s="1"/>
  <c r="AP106" i="525" s="1"/>
  <c r="AN108" i="525" s="1"/>
  <c r="AL106" i="524"/>
  <c r="AN106" i="524" s="1"/>
  <c r="AP106" i="524" s="1"/>
  <c r="AN108" i="524" s="1"/>
  <c r="AL106" i="521"/>
  <c r="AN106" i="521" s="1"/>
  <c r="AP106" i="521" s="1"/>
  <c r="AN108" i="521" s="1"/>
  <c r="AL106" i="520"/>
  <c r="AN106" i="520" s="1"/>
  <c r="AP106" i="520" s="1"/>
  <c r="AN108" i="520" s="1"/>
  <c r="AL106" i="519"/>
  <c r="AN106" i="519" s="1"/>
  <c r="AP106" i="519" s="1"/>
  <c r="AN108" i="519" s="1"/>
  <c r="AL106" i="518"/>
  <c r="AN106" i="518" s="1"/>
  <c r="AP106" i="518" s="1"/>
  <c r="AN108" i="518" s="1"/>
  <c r="AL106" i="517"/>
  <c r="AN106" i="517" s="1"/>
  <c r="AP106" i="517" s="1"/>
  <c r="AN108" i="517" s="1"/>
  <c r="AL106" i="514"/>
  <c r="AN106" i="514" s="1"/>
  <c r="AP106" i="514" s="1"/>
  <c r="AN108" i="514" s="1"/>
  <c r="AL106" i="511"/>
  <c r="AN106" i="511" s="1"/>
  <c r="AP106" i="511" s="1"/>
  <c r="AN108" i="511" s="1"/>
  <c r="AL106" i="509"/>
  <c r="AN106" i="509" s="1"/>
  <c r="AP106" i="509" s="1"/>
  <c r="AN108" i="509" s="1"/>
  <c r="AL106" i="508"/>
  <c r="AN106" i="508" s="1"/>
  <c r="AP106" i="508" s="1"/>
  <c r="AN108" i="508" s="1"/>
  <c r="AL106" i="507"/>
  <c r="AN106" i="507" s="1"/>
  <c r="AP106" i="507" s="1"/>
  <c r="AN108" i="507" s="1"/>
  <c r="AL106" i="504"/>
  <c r="AN106" i="504" s="1"/>
  <c r="AP106" i="504" s="1"/>
  <c r="AN108" i="504" s="1"/>
  <c r="AL106" i="503"/>
  <c r="AN106" i="503" s="1"/>
  <c r="AP106" i="503" s="1"/>
  <c r="AN108" i="503" s="1"/>
  <c r="AL106" i="502"/>
  <c r="AN106" i="502" s="1"/>
  <c r="AP106" i="502" s="1"/>
  <c r="AN108" i="502" s="1"/>
  <c r="AL106" i="501"/>
  <c r="AN106" i="501" s="1"/>
  <c r="AP106" i="501" s="1"/>
  <c r="AN108" i="501" s="1"/>
  <c r="AL106" i="500"/>
  <c r="AN106" i="500" s="1"/>
  <c r="AP106" i="500" s="1"/>
  <c r="AN108" i="500" s="1"/>
  <c r="AL106" i="496"/>
  <c r="AN106" i="496" s="1"/>
  <c r="AP106" i="496" s="1"/>
  <c r="AN108" i="496" s="1"/>
  <c r="AL106" i="499"/>
  <c r="AN106" i="499" s="1"/>
  <c r="AP106" i="499" s="1"/>
  <c r="AN108" i="499" s="1"/>
  <c r="AL106" i="498"/>
  <c r="AN106" i="498" s="1"/>
  <c r="AP106" i="498" s="1"/>
  <c r="AN108" i="498" s="1"/>
  <c r="AL106" i="497"/>
  <c r="AN106" i="497" s="1"/>
  <c r="AP106" i="497" s="1"/>
  <c r="AN108" i="497" s="1"/>
  <c r="AL106" i="495"/>
  <c r="AN106" i="495" s="1"/>
  <c r="AP106" i="495" s="1"/>
  <c r="AN108" i="495" s="1"/>
  <c r="AL106" i="492"/>
  <c r="AN106" i="492" s="1"/>
  <c r="AP106" i="492" s="1"/>
  <c r="AN108" i="492" s="1"/>
  <c r="AL106" i="491"/>
  <c r="AN106" i="491" s="1"/>
  <c r="AP106" i="491" s="1"/>
  <c r="AN108" i="491" s="1"/>
  <c r="AI61" i="490"/>
  <c r="F56" i="490"/>
  <c r="F55" i="490"/>
  <c r="AE56" i="490"/>
  <c r="P106" i="490" s="1"/>
  <c r="F97" i="490"/>
  <c r="E96" i="490"/>
  <c r="AE97" i="490"/>
  <c r="V106" i="490" s="1"/>
  <c r="BC111" i="490"/>
  <c r="N114" i="490" s="1"/>
  <c r="F97" i="489"/>
  <c r="E96" i="489"/>
  <c r="AE97" i="489"/>
  <c r="V106" i="489" s="1"/>
  <c r="AE56" i="489"/>
  <c r="P106" i="489" s="1"/>
  <c r="AL106" i="489" s="1"/>
  <c r="AN106" i="489" s="1"/>
  <c r="AP106" i="489" s="1"/>
  <c r="AN108" i="489" s="1"/>
  <c r="F55" i="489"/>
  <c r="F56" i="489"/>
  <c r="BC111" i="489"/>
  <c r="N114" i="489" s="1"/>
  <c r="AI61" i="489"/>
  <c r="N114" i="488"/>
  <c r="F55" i="488"/>
  <c r="AE56" i="488"/>
  <c r="P106" i="488" s="1"/>
  <c r="F56" i="488"/>
  <c r="F97" i="488"/>
  <c r="AE97" i="488"/>
  <c r="V106" i="488" s="1"/>
  <c r="E96" i="488"/>
  <c r="AI61" i="488"/>
  <c r="F56" i="487"/>
  <c r="F55" i="487"/>
  <c r="AE56" i="487"/>
  <c r="P106" i="487" s="1"/>
  <c r="F97" i="487"/>
  <c r="E96" i="487"/>
  <c r="AE97" i="487"/>
  <c r="V106" i="487" s="1"/>
  <c r="BC111" i="487"/>
  <c r="N114" i="487" s="1"/>
  <c r="AI61" i="487"/>
  <c r="F97" i="486"/>
  <c r="E96" i="486"/>
  <c r="AE97" i="486"/>
  <c r="V106" i="486" s="1"/>
  <c r="F55" i="486"/>
  <c r="AE56" i="486"/>
  <c r="P106" i="486" s="1"/>
  <c r="AL106" i="486" s="1"/>
  <c r="AN106" i="486" s="1"/>
  <c r="AP106" i="486" s="1"/>
  <c r="AN108" i="486" s="1"/>
  <c r="F56" i="486"/>
  <c r="BC111" i="486"/>
  <c r="N114" i="486" s="1"/>
  <c r="AI61" i="486"/>
  <c r="F97" i="485"/>
  <c r="AE97" i="485"/>
  <c r="V106" i="485" s="1"/>
  <c r="E96" i="485"/>
  <c r="F56" i="485"/>
  <c r="F55" i="485"/>
  <c r="AE56" i="485"/>
  <c r="P106" i="485" s="1"/>
  <c r="BC111" i="485"/>
  <c r="N114" i="485" s="1"/>
  <c r="AI61" i="485"/>
  <c r="F55" i="484"/>
  <c r="AE56" i="484"/>
  <c r="P106" i="484" s="1"/>
  <c r="F56" i="484"/>
  <c r="E96" i="484"/>
  <c r="BC111" i="484"/>
  <c r="N114" i="484" s="1"/>
  <c r="AE97" i="484"/>
  <c r="V106" i="484" s="1"/>
  <c r="AI61" i="484"/>
  <c r="E96" i="483"/>
  <c r="BC111" i="483"/>
  <c r="N114" i="483" s="1"/>
  <c r="AE97" i="483"/>
  <c r="V106" i="483" s="1"/>
  <c r="AL106" i="483" s="1"/>
  <c r="AN106" i="483" s="1"/>
  <c r="AP106" i="483" s="1"/>
  <c r="AN108" i="483" s="1"/>
  <c r="F55" i="483"/>
  <c r="AI61" i="483"/>
  <c r="F55" i="482"/>
  <c r="F56" i="482"/>
  <c r="AE56" i="482"/>
  <c r="P106" i="482" s="1"/>
  <c r="F97" i="482"/>
  <c r="AE97" i="482"/>
  <c r="V106" i="482" s="1"/>
  <c r="E96" i="482"/>
  <c r="BC111" i="482"/>
  <c r="N114" i="482" s="1"/>
  <c r="AI61" i="482"/>
  <c r="N114" i="481"/>
  <c r="F56" i="481"/>
  <c r="F55" i="481"/>
  <c r="AE56" i="481"/>
  <c r="P106" i="481" s="1"/>
  <c r="F97" i="481"/>
  <c r="AE97" i="481"/>
  <c r="V106" i="481" s="1"/>
  <c r="E96" i="481"/>
  <c r="AI61" i="481"/>
  <c r="AL106" i="490" l="1"/>
  <c r="AN106" i="490" s="1"/>
  <c r="AP106" i="490" s="1"/>
  <c r="AN108" i="490" s="1"/>
  <c r="AL106" i="488"/>
  <c r="AN106" i="488" s="1"/>
  <c r="AP106" i="488" s="1"/>
  <c r="AN108" i="488" s="1"/>
  <c r="AL106" i="487"/>
  <c r="AN106" i="487" s="1"/>
  <c r="AP106" i="487" s="1"/>
  <c r="AN108" i="487" s="1"/>
  <c r="AL106" i="485"/>
  <c r="AN106" i="485" s="1"/>
  <c r="AP106" i="485" s="1"/>
  <c r="AN108" i="485" s="1"/>
  <c r="AL106" i="484"/>
  <c r="AN106" i="484" s="1"/>
  <c r="AP106" i="484" s="1"/>
  <c r="AN108" i="484" s="1"/>
  <c r="AL106" i="482"/>
  <c r="AN106" i="482" s="1"/>
  <c r="AP106" i="482" s="1"/>
  <c r="AN108" i="482" s="1"/>
  <c r="AL106" i="481"/>
  <c r="AN106" i="481" s="1"/>
  <c r="AP106" i="481" s="1"/>
  <c r="AN108" i="481" s="1"/>
  <c r="X2" i="247" l="1"/>
  <c r="V1" i="247"/>
  <c r="V1" i="246"/>
  <c r="X2" i="246"/>
  <c r="X2" i="245"/>
  <c r="V1" i="245"/>
  <c r="CE58" i="346" l="1"/>
  <c r="A36" i="346" l="1"/>
  <c r="GU79" i="346" l="1"/>
  <c r="GU80" i="346" s="1"/>
  <c r="FV79" i="346"/>
  <c r="FV80" i="346" s="1"/>
  <c r="EW79" i="346"/>
  <c r="EW80" i="346" s="1"/>
  <c r="DX79" i="346"/>
  <c r="DX80" i="346" s="1"/>
  <c r="CY79" i="346"/>
  <c r="CY80" i="346" s="1"/>
  <c r="BZ79" i="346"/>
  <c r="BZ80" i="346" s="1"/>
  <c r="GZ66" i="346"/>
  <c r="GA66" i="346"/>
  <c r="FB66" i="346"/>
  <c r="EC66" i="346"/>
  <c r="DD66" i="346"/>
  <c r="CE66" i="346"/>
  <c r="GU65" i="346"/>
  <c r="GU68" i="346" s="1"/>
  <c r="FV65" i="346"/>
  <c r="FV67" i="346" s="1"/>
  <c r="EW65" i="346"/>
  <c r="EW70" i="346" s="1"/>
  <c r="DX65" i="346"/>
  <c r="DX67" i="346" s="1"/>
  <c r="CY65" i="346"/>
  <c r="CY68" i="346" s="1"/>
  <c r="BZ65" i="346"/>
  <c r="BZ67" i="346" s="1"/>
  <c r="GZ58" i="346"/>
  <c r="GU58" i="346" s="1"/>
  <c r="GA58" i="346"/>
  <c r="FV58" i="346" s="1"/>
  <c r="FB58" i="346"/>
  <c r="EW58" i="346" s="1"/>
  <c r="EC58" i="346"/>
  <c r="DX58" i="346" s="1"/>
  <c r="DD58" i="346"/>
  <c r="CY58" i="346" s="1"/>
  <c r="BZ58" i="346"/>
  <c r="GZ57" i="346"/>
  <c r="GU57" i="346" s="1"/>
  <c r="GA57" i="346"/>
  <c r="FV57" i="346" s="1"/>
  <c r="FB57" i="346"/>
  <c r="EW57" i="346" s="1"/>
  <c r="EC57" i="346"/>
  <c r="DX57" i="346" s="1"/>
  <c r="DD57" i="346"/>
  <c r="CY57" i="346" s="1"/>
  <c r="CE57" i="346"/>
  <c r="BZ57" i="346" s="1"/>
  <c r="GU53" i="346"/>
  <c r="GU54" i="346" s="1"/>
  <c r="FV53" i="346"/>
  <c r="FV54" i="346" s="1"/>
  <c r="EW53" i="346"/>
  <c r="EW54" i="346" s="1"/>
  <c r="DX53" i="346"/>
  <c r="DX54" i="346" s="1"/>
  <c r="CY53" i="346"/>
  <c r="CY54" i="346" s="1"/>
  <c r="BZ53" i="346"/>
  <c r="BZ54" i="346" s="1"/>
  <c r="AC51" i="346"/>
  <c r="Q51" i="346"/>
  <c r="M51" i="346"/>
  <c r="I51" i="346"/>
  <c r="A51" i="346"/>
  <c r="GU50" i="346"/>
  <c r="FV50" i="346"/>
  <c r="EW50" i="346"/>
  <c r="DX50" i="346"/>
  <c r="CY50" i="346"/>
  <c r="BZ50" i="346"/>
  <c r="AC50" i="346"/>
  <c r="I50" i="346"/>
  <c r="A50" i="346"/>
  <c r="GU49" i="346"/>
  <c r="FV49" i="346"/>
  <c r="EW49" i="346"/>
  <c r="DX49" i="346"/>
  <c r="CY49" i="346"/>
  <c r="BZ49" i="346"/>
  <c r="AC49" i="346"/>
  <c r="I49" i="346"/>
  <c r="A49" i="346"/>
  <c r="GU48" i="346"/>
  <c r="FV48" i="346"/>
  <c r="EW48" i="346"/>
  <c r="DX48" i="346"/>
  <c r="CY48" i="346"/>
  <c r="BZ48" i="346"/>
  <c r="AC48" i="346"/>
  <c r="I48" i="346"/>
  <c r="A48" i="346"/>
  <c r="GU47" i="346"/>
  <c r="FV47" i="346"/>
  <c r="EW47" i="346"/>
  <c r="DX47" i="346"/>
  <c r="CY47" i="346"/>
  <c r="BZ47" i="346"/>
  <c r="AC47" i="346"/>
  <c r="I47" i="346"/>
  <c r="A47" i="346"/>
  <c r="AC46" i="346"/>
  <c r="I46" i="346"/>
  <c r="A46" i="346"/>
  <c r="AC45" i="346"/>
  <c r="I45" i="346"/>
  <c r="A45" i="346"/>
  <c r="AC44" i="346"/>
  <c r="I44" i="346"/>
  <c r="A44" i="346"/>
  <c r="AC43" i="346"/>
  <c r="I43" i="346"/>
  <c r="A43" i="346"/>
  <c r="AC42" i="346"/>
  <c r="I42" i="346"/>
  <c r="A42" i="346"/>
  <c r="GZ38" i="346"/>
  <c r="GU38" i="346" s="1"/>
  <c r="GA38" i="346"/>
  <c r="FV38" i="346" s="1"/>
  <c r="FB38" i="346"/>
  <c r="EW38" i="346" s="1"/>
  <c r="EC38" i="346"/>
  <c r="DX38" i="346" s="1"/>
  <c r="DD38" i="346"/>
  <c r="CY38" i="346" s="1"/>
  <c r="CE38" i="346"/>
  <c r="BZ38" i="346" s="1"/>
  <c r="GZ37" i="346"/>
  <c r="GU37" i="346" s="1"/>
  <c r="GA37" i="346"/>
  <c r="FV37" i="346" s="1"/>
  <c r="FB37" i="346"/>
  <c r="EW37" i="346" s="1"/>
  <c r="EC37" i="346"/>
  <c r="DX37" i="346" s="1"/>
  <c r="DD37" i="346"/>
  <c r="CY37" i="346" s="1"/>
  <c r="CE37" i="346"/>
  <c r="BZ37" i="346" s="1"/>
  <c r="GZ36" i="346"/>
  <c r="GU36" i="346" s="1"/>
  <c r="GA36" i="346"/>
  <c r="FV36" i="346" s="1"/>
  <c r="FB36" i="346"/>
  <c r="EW36" i="346" s="1"/>
  <c r="EC36" i="346"/>
  <c r="DX36" i="346" s="1"/>
  <c r="DD36" i="346"/>
  <c r="CY36" i="346" s="1"/>
  <c r="CE36" i="346"/>
  <c r="BZ36" i="346" s="1"/>
  <c r="Q36" i="346"/>
  <c r="GZ35" i="346"/>
  <c r="GU35" i="346" s="1"/>
  <c r="GA35" i="346"/>
  <c r="FV35" i="346" s="1"/>
  <c r="FB35" i="346"/>
  <c r="EW35" i="346" s="1"/>
  <c r="EC35" i="346"/>
  <c r="DX35" i="346" s="1"/>
  <c r="DD35" i="346"/>
  <c r="CY35" i="346" s="1"/>
  <c r="CE35" i="346"/>
  <c r="BZ35" i="346" s="1"/>
  <c r="AC35" i="346"/>
  <c r="Q35" i="346"/>
  <c r="M35" i="346"/>
  <c r="I35" i="346"/>
  <c r="A35" i="346"/>
  <c r="GU34" i="346"/>
  <c r="FV34" i="346"/>
  <c r="EW34" i="346"/>
  <c r="DX34" i="346"/>
  <c r="CY34" i="346"/>
  <c r="BZ34" i="346"/>
  <c r="AC34" i="346"/>
  <c r="Q34" i="346"/>
  <c r="M34" i="346"/>
  <c r="I34" i="346"/>
  <c r="A34" i="346"/>
  <c r="GZ33" i="346"/>
  <c r="GU33" i="346" s="1"/>
  <c r="GA33" i="346"/>
  <c r="FV33" i="346" s="1"/>
  <c r="FB33" i="346"/>
  <c r="EW33" i="346" s="1"/>
  <c r="EC33" i="346"/>
  <c r="DX33" i="346" s="1"/>
  <c r="DD33" i="346"/>
  <c r="CY33" i="346" s="1"/>
  <c r="CE33" i="346"/>
  <c r="BZ33" i="346" s="1"/>
  <c r="AC28" i="346"/>
  <c r="Q28" i="346"/>
  <c r="M28" i="346"/>
  <c r="I28" i="346"/>
  <c r="A28" i="346"/>
  <c r="AC27" i="346"/>
  <c r="I27" i="346"/>
  <c r="A27" i="346"/>
  <c r="GZ26" i="346"/>
  <c r="GA26" i="346"/>
  <c r="FB26" i="346"/>
  <c r="EC26" i="346"/>
  <c r="DD26" i="346"/>
  <c r="CE26" i="346"/>
  <c r="AC26" i="346"/>
  <c r="I26" i="346"/>
  <c r="A26" i="346"/>
  <c r="GU25" i="346"/>
  <c r="GU30" i="346" s="1"/>
  <c r="FV25" i="346"/>
  <c r="FV30" i="346" s="1"/>
  <c r="EW25" i="346"/>
  <c r="EW29" i="346" s="1"/>
  <c r="EW43" i="346" s="1"/>
  <c r="DX25" i="346"/>
  <c r="DX30" i="346" s="1"/>
  <c r="CY25" i="346"/>
  <c r="BZ25" i="346"/>
  <c r="BZ30" i="346" s="1"/>
  <c r="AC25" i="346"/>
  <c r="I25" i="346"/>
  <c r="A25" i="346"/>
  <c r="AC24" i="346"/>
  <c r="I24" i="346"/>
  <c r="A24" i="346"/>
  <c r="AC23" i="346"/>
  <c r="I23" i="346"/>
  <c r="A23" i="346"/>
  <c r="AC22" i="346"/>
  <c r="I22" i="346"/>
  <c r="A22" i="346"/>
  <c r="AC21" i="346"/>
  <c r="I21" i="346"/>
  <c r="A21" i="346"/>
  <c r="AC20" i="346"/>
  <c r="I20" i="346"/>
  <c r="A20" i="346"/>
  <c r="AC19" i="346"/>
  <c r="I19" i="346"/>
  <c r="A19" i="346"/>
  <c r="L14" i="346"/>
  <c r="CJ16" i="346" s="1"/>
  <c r="L10" i="346"/>
  <c r="CJ14" i="346" s="1"/>
  <c r="U50" i="346" l="1"/>
  <c r="DX66" i="346"/>
  <c r="DX74" i="346" s="1"/>
  <c r="DX73" i="346" s="1"/>
  <c r="FV68" i="346"/>
  <c r="DX70" i="346"/>
  <c r="DX76" i="346" s="1"/>
  <c r="Q42" i="346"/>
  <c r="Y44" i="346"/>
  <c r="M45" i="346"/>
  <c r="Q46" i="346"/>
  <c r="Q48" i="346"/>
  <c r="M49" i="346"/>
  <c r="Y50" i="346"/>
  <c r="Y51" i="346"/>
  <c r="M44" i="346"/>
  <c r="Q45" i="346"/>
  <c r="U46" i="346"/>
  <c r="Q49" i="346"/>
  <c r="M50" i="346"/>
  <c r="M43" i="346"/>
  <c r="Q44" i="346"/>
  <c r="U45" i="346"/>
  <c r="AW59" i="346" s="1"/>
  <c r="M47" i="346"/>
  <c r="Q50" i="346"/>
  <c r="M42" i="346"/>
  <c r="Q43" i="346"/>
  <c r="Y45" i="346"/>
  <c r="M46" i="346"/>
  <c r="Q47" i="346"/>
  <c r="M48" i="346"/>
  <c r="Q25" i="346"/>
  <c r="U27" i="346"/>
  <c r="M20" i="346"/>
  <c r="Q22" i="346"/>
  <c r="Q19" i="346"/>
  <c r="Y20" i="346"/>
  <c r="AM57" i="346" s="1"/>
  <c r="M21" i="346"/>
  <c r="M24" i="346"/>
  <c r="M26" i="346"/>
  <c r="Y27" i="346"/>
  <c r="Q21" i="346"/>
  <c r="M25" i="346"/>
  <c r="M19" i="346"/>
  <c r="Q20" i="346"/>
  <c r="U21" i="346"/>
  <c r="M23" i="346"/>
  <c r="Q24" i="346"/>
  <c r="Q26" i="346"/>
  <c r="M27" i="346"/>
  <c r="M22" i="346"/>
  <c r="Q23" i="346"/>
  <c r="Q27" i="346"/>
  <c r="U28" i="346"/>
  <c r="A67" i="346" s="1"/>
  <c r="BZ66" i="346"/>
  <c r="BZ74" i="346" s="1"/>
  <c r="BZ73" i="346" s="1"/>
  <c r="Y49" i="346" s="1"/>
  <c r="DX69" i="346"/>
  <c r="DX75" i="346" s="1"/>
  <c r="FV70" i="346"/>
  <c r="FV76" i="346" s="1"/>
  <c r="EW66" i="346"/>
  <c r="EW74" i="346" s="1"/>
  <c r="EW73" i="346" s="1"/>
  <c r="BZ68" i="346"/>
  <c r="Y43" i="346" s="1"/>
  <c r="EW69" i="346"/>
  <c r="EW75" i="346" s="1"/>
  <c r="FV66" i="346"/>
  <c r="FV74" i="346" s="1"/>
  <c r="FV73" i="346" s="1"/>
  <c r="DX68" i="346"/>
  <c r="BZ70" i="346"/>
  <c r="BZ76" i="346" s="1"/>
  <c r="U47" i="346" s="1"/>
  <c r="EW27" i="346"/>
  <c r="DX29" i="346"/>
  <c r="DX43" i="346" s="1"/>
  <c r="DX27" i="346"/>
  <c r="I36" i="346"/>
  <c r="GU44" i="346"/>
  <c r="GU61" i="346"/>
  <c r="BZ61" i="346"/>
  <c r="Y28" i="346" s="1"/>
  <c r="BZ44" i="346"/>
  <c r="FV61" i="346"/>
  <c r="FV44" i="346"/>
  <c r="EW76" i="346"/>
  <c r="EW62" i="346"/>
  <c r="DX61" i="346"/>
  <c r="DX44" i="346"/>
  <c r="GU28" i="346"/>
  <c r="CY26" i="346"/>
  <c r="CY41" i="346" s="1"/>
  <c r="CY42" i="346" s="1"/>
  <c r="CY29" i="346"/>
  <c r="CY43" i="346" s="1"/>
  <c r="CY27" i="346"/>
  <c r="GU26" i="346"/>
  <c r="GU41" i="346" s="1"/>
  <c r="GU42" i="346" s="1"/>
  <c r="GU29" i="346"/>
  <c r="GU43" i="346" s="1"/>
  <c r="GU27" i="346"/>
  <c r="CY28" i="346"/>
  <c r="CY30" i="346"/>
  <c r="Y23" i="346" s="1"/>
  <c r="EW26" i="346"/>
  <c r="EW41" i="346" s="1"/>
  <c r="EW42" i="346" s="1"/>
  <c r="CY66" i="346"/>
  <c r="CY74" i="346" s="1"/>
  <c r="CY73" i="346" s="1"/>
  <c r="GU66" i="346"/>
  <c r="GU74" i="346" s="1"/>
  <c r="GU73" i="346" s="1"/>
  <c r="CY67" i="346"/>
  <c r="GU67" i="346"/>
  <c r="BZ26" i="346"/>
  <c r="BZ41" i="346" s="1"/>
  <c r="BZ42" i="346" s="1"/>
  <c r="U25" i="346" s="1"/>
  <c r="DX26" i="346"/>
  <c r="DX41" i="346" s="1"/>
  <c r="DX42" i="346" s="1"/>
  <c r="FV26" i="346"/>
  <c r="FV41" i="346" s="1"/>
  <c r="FV42" i="346" s="1"/>
  <c r="BZ27" i="346"/>
  <c r="FV27" i="346"/>
  <c r="DX28" i="346"/>
  <c r="BZ29" i="346"/>
  <c r="BZ43" i="346" s="1"/>
  <c r="Y25" i="346" s="1"/>
  <c r="FV29" i="346"/>
  <c r="FV43" i="346" s="1"/>
  <c r="M36" i="346"/>
  <c r="AC36" i="346"/>
  <c r="EW68" i="346"/>
  <c r="BZ69" i="346"/>
  <c r="BZ75" i="346" s="1"/>
  <c r="Y47" i="346" s="1"/>
  <c r="FV69" i="346"/>
  <c r="FV75" i="346" s="1"/>
  <c r="CY70" i="346"/>
  <c r="GU70" i="346"/>
  <c r="EW28" i="346"/>
  <c r="EW30" i="346"/>
  <c r="EW67" i="346"/>
  <c r="CY69" i="346"/>
  <c r="CY75" i="346" s="1"/>
  <c r="GU69" i="346"/>
  <c r="GU75" i="346" s="1"/>
  <c r="BZ28" i="346"/>
  <c r="FV28" i="346"/>
  <c r="U49" i="346" l="1"/>
  <c r="Y48" i="346"/>
  <c r="AZ15" i="346"/>
  <c r="AM60" i="346"/>
  <c r="AJ50" i="346"/>
  <c r="DX62" i="346"/>
  <c r="Y21" i="346"/>
  <c r="AM58" i="346" s="1"/>
  <c r="U20" i="346"/>
  <c r="AJ20" i="346" s="1"/>
  <c r="Y26" i="346"/>
  <c r="U36" i="346"/>
  <c r="A77" i="346"/>
  <c r="A74" i="346"/>
  <c r="U26" i="346"/>
  <c r="Y19" i="346"/>
  <c r="AJ27" i="346"/>
  <c r="U22" i="346"/>
  <c r="A72" i="346"/>
  <c r="A63" i="346"/>
  <c r="AJ25" i="346"/>
  <c r="Y24" i="346"/>
  <c r="U24" i="346"/>
  <c r="Y22" i="346"/>
  <c r="AM59" i="346" s="1"/>
  <c r="U19" i="346"/>
  <c r="AM56" i="346" s="1"/>
  <c r="U44" i="346"/>
  <c r="AW58" i="346" s="1"/>
  <c r="U43" i="346"/>
  <c r="AW57" i="346" s="1"/>
  <c r="BZ62" i="346"/>
  <c r="U23" i="346"/>
  <c r="U48" i="346"/>
  <c r="Y46" i="346"/>
  <c r="AW60" i="346" s="1"/>
  <c r="Y42" i="346"/>
  <c r="U42" i="346"/>
  <c r="AW56" i="346" s="1"/>
  <c r="AJ45" i="346"/>
  <c r="A71" i="346"/>
  <c r="AJ47" i="346"/>
  <c r="A65" i="346"/>
  <c r="AJ28" i="346"/>
  <c r="FV62" i="346"/>
  <c r="EW61" i="346"/>
  <c r="EW44" i="346"/>
  <c r="CY76" i="346"/>
  <c r="CY62" i="346"/>
  <c r="U51" i="346" s="1"/>
  <c r="CY61" i="346"/>
  <c r="CY44" i="346"/>
  <c r="GU76" i="346"/>
  <c r="GU62" i="346"/>
  <c r="A59" i="346" l="1"/>
  <c r="A76" i="346"/>
  <c r="AJ21" i="346"/>
  <c r="A58" i="346"/>
  <c r="AO15" i="346"/>
  <c r="AO38" i="346"/>
  <c r="AJ46" i="346"/>
  <c r="AZ38" i="346"/>
  <c r="AJ26" i="346"/>
  <c r="AJ44" i="346"/>
  <c r="AJ22" i="346"/>
  <c r="AJ48" i="346"/>
  <c r="AJ24" i="346"/>
  <c r="A64" i="346"/>
  <c r="AJ23" i="346"/>
  <c r="AJ19" i="346"/>
  <c r="A60" i="346"/>
  <c r="AJ49" i="346"/>
  <c r="A73" i="346"/>
  <c r="AJ51" i="346"/>
  <c r="Y36" i="346"/>
  <c r="AJ36" i="346" s="1"/>
  <c r="A62" i="346"/>
  <c r="A75" i="346"/>
  <c r="AJ42" i="346"/>
  <c r="A69" i="346"/>
  <c r="A61" i="346"/>
  <c r="Y35" i="346"/>
  <c r="Y34" i="346"/>
  <c r="AW65" i="346" s="1"/>
  <c r="A57" i="346"/>
  <c r="U35" i="346"/>
  <c r="U34" i="346"/>
  <c r="AM65" i="346" s="1"/>
  <c r="A70" i="346"/>
  <c r="AJ43" i="346"/>
  <c r="AJ35" i="346" l="1"/>
  <c r="A66" i="346"/>
  <c r="AJ34" i="346"/>
  <c r="A68" i="346"/>
  <c r="Y37" i="247" l="1"/>
  <c r="Y39" i="247"/>
  <c r="Y41" i="247"/>
  <c r="Y43" i="247"/>
  <c r="T43" i="247"/>
  <c r="T41" i="247"/>
  <c r="T39" i="247"/>
  <c r="T37" i="247"/>
  <c r="O37" i="247"/>
  <c r="O39" i="247"/>
  <c r="O41" i="247"/>
  <c r="O43" i="247"/>
  <c r="J43" i="247"/>
  <c r="J41" i="247"/>
  <c r="J39" i="247"/>
  <c r="J37" i="247"/>
</calcChain>
</file>

<file path=xl/sharedStrings.xml><?xml version="1.0" encoding="utf-8"?>
<sst xmlns="http://schemas.openxmlformats.org/spreadsheetml/2006/main" count="42004" uniqueCount="442">
  <si>
    <t>PROJECT</t>
  </si>
  <si>
    <t>PROJECT NO.</t>
  </si>
  <si>
    <t>CALCULATION SHEET</t>
  </si>
  <si>
    <t>CALCULATED BY</t>
  </si>
  <si>
    <t xml:space="preserve">DATE </t>
  </si>
  <si>
    <t>CHECKED BY</t>
  </si>
  <si>
    <t xml:space="preserve">SUBJECT </t>
  </si>
  <si>
    <t xml:space="preserve">SHEET </t>
  </si>
  <si>
    <t>OF</t>
  </si>
  <si>
    <t>=</t>
  </si>
  <si>
    <t>/</t>
  </si>
  <si>
    <t>FT</t>
  </si>
  <si>
    <t>???</t>
  </si>
  <si>
    <t>Project Name :</t>
  </si>
  <si>
    <t>Project No.:</t>
  </si>
  <si>
    <t>This Page is to set up General info on top of all quantity sheets.</t>
  </si>
  <si>
    <t>X</t>
  </si>
  <si>
    <t>(</t>
  </si>
  <si>
    <t>)</t>
  </si>
  <si>
    <r>
      <t>L</t>
    </r>
    <r>
      <rPr>
        <vertAlign val="subscript"/>
        <sz val="10"/>
        <rFont val="Arial"/>
        <family val="2"/>
      </rPr>
      <t>A</t>
    </r>
  </si>
  <si>
    <r>
      <t>L</t>
    </r>
    <r>
      <rPr>
        <vertAlign val="subscript"/>
        <sz val="10"/>
        <rFont val="Arial"/>
        <family val="2"/>
      </rPr>
      <t>2</t>
    </r>
  </si>
  <si>
    <r>
      <t>L</t>
    </r>
    <r>
      <rPr>
        <vertAlign val="subscript"/>
        <sz val="10"/>
        <rFont val="Arial"/>
        <family val="2"/>
      </rPr>
      <t>R</t>
    </r>
  </si>
  <si>
    <t>Comments:</t>
  </si>
  <si>
    <t>GUARDRAIL NOTE:</t>
  </si>
  <si>
    <r>
      <t>L</t>
    </r>
    <r>
      <rPr>
        <vertAlign val="subscript"/>
        <sz val="10"/>
        <rFont val="Arial"/>
        <family val="2"/>
      </rPr>
      <t>1</t>
    </r>
  </si>
  <si>
    <t>a</t>
  </si>
  <si>
    <t>b</t>
  </si>
  <si>
    <t>Guardrail Calculations</t>
  </si>
  <si>
    <t>Y</t>
  </si>
  <si>
    <t>TABLES USED IN GUARDRAIL CALCULATIONS</t>
  </si>
  <si>
    <t>DESIGN ADT</t>
  </si>
  <si>
    <t>FORESLOPES</t>
  </si>
  <si>
    <t>BACKSLOPES</t>
  </si>
  <si>
    <t>1V:3H</t>
  </si>
  <si>
    <t>750 - 1500</t>
  </si>
  <si>
    <t>1500 - 6000</t>
  </si>
  <si>
    <t>OVER 6000</t>
  </si>
  <si>
    <t>*</t>
  </si>
  <si>
    <t>Design Speed</t>
  </si>
  <si>
    <t>km/h</t>
  </si>
  <si>
    <t>[mph]</t>
  </si>
  <si>
    <t>Flare Rate for Barrier inside</t>
  </si>
  <si>
    <t>Shy Line</t>
  </si>
  <si>
    <t>Flare Rate for Barrier beyond</t>
  </si>
  <si>
    <t>[70]</t>
  </si>
  <si>
    <t>[60]</t>
  </si>
  <si>
    <t>[55]</t>
  </si>
  <si>
    <t>[50]</t>
  </si>
  <si>
    <t>[45]</t>
  </si>
  <si>
    <t>[40]</t>
  </si>
  <si>
    <t>[30]</t>
  </si>
  <si>
    <t>30:1</t>
  </si>
  <si>
    <t>26:1</t>
  </si>
  <si>
    <t>24:1</t>
  </si>
  <si>
    <t>21:1</t>
  </si>
  <si>
    <t>18:1</t>
  </si>
  <si>
    <t>16:1</t>
  </si>
  <si>
    <t>13:1</t>
  </si>
  <si>
    <t>20:1</t>
  </si>
  <si>
    <t>14:1</t>
  </si>
  <si>
    <t>12:1</t>
  </si>
  <si>
    <t>10:1</t>
  </si>
  <si>
    <t>8:1</t>
  </si>
  <si>
    <t>15:1</t>
  </si>
  <si>
    <t>11:1</t>
  </si>
  <si>
    <t>7:1</t>
  </si>
  <si>
    <t>m</t>
  </si>
  <si>
    <t>[ft]</t>
  </si>
  <si>
    <t>Design Speed :</t>
  </si>
  <si>
    <t>Design Speed:</t>
  </si>
  <si>
    <t>mph</t>
  </si>
  <si>
    <t>ADT:</t>
  </si>
  <si>
    <t>vpd</t>
  </si>
  <si>
    <t>ADT :</t>
  </si>
  <si>
    <t>Tab Legend:</t>
  </si>
  <si>
    <t>Originals, make copies of these when completing a new calculation.</t>
  </si>
  <si>
    <t>Tabs contain tables for reference.</t>
  </si>
  <si>
    <r>
      <t>CZ</t>
    </r>
    <r>
      <rPr>
        <vertAlign val="subscript"/>
        <sz val="10"/>
        <rFont val="Arial"/>
        <family val="2"/>
      </rPr>
      <t>c</t>
    </r>
    <r>
      <rPr>
        <sz val="10"/>
        <rFont val="Arial"/>
        <family val="2"/>
      </rPr>
      <t xml:space="preserve"> = (L</t>
    </r>
    <r>
      <rPr>
        <vertAlign val="subscript"/>
        <sz val="10"/>
        <rFont val="Arial"/>
        <family val="2"/>
      </rPr>
      <t>c</t>
    </r>
    <r>
      <rPr>
        <sz val="10"/>
        <rFont val="Arial"/>
        <family val="2"/>
      </rPr>
      <t>)(K</t>
    </r>
    <r>
      <rPr>
        <vertAlign val="subscript"/>
        <sz val="10"/>
        <rFont val="Arial"/>
        <family val="2"/>
      </rPr>
      <t>cz</t>
    </r>
    <r>
      <rPr>
        <sz val="10"/>
        <rFont val="Arial"/>
        <family val="2"/>
      </rPr>
      <t>)</t>
    </r>
  </si>
  <si>
    <t>Where:</t>
  </si>
  <si>
    <t>Note:</t>
  </si>
  <si>
    <t>Length of Need Equations</t>
  </si>
  <si>
    <t>ADT</t>
  </si>
  <si>
    <t>Embankment Slope for Runout Length</t>
  </si>
  <si>
    <t>Radius of Curve</t>
  </si>
  <si>
    <t>Clear Zone (Adjusted)</t>
  </si>
  <si>
    <t>Width of Travelway</t>
  </si>
  <si>
    <t>Width of Shoulder</t>
  </si>
  <si>
    <t>Length of End Unit</t>
  </si>
  <si>
    <r>
      <t>Curve Correction Factor, K</t>
    </r>
    <r>
      <rPr>
        <vertAlign val="subscript"/>
        <sz val="10"/>
        <rFont val="Arial"/>
        <family val="2"/>
      </rPr>
      <t>CZ</t>
    </r>
  </si>
  <si>
    <r>
      <t>Clear Zone/Distance to Edge of Hazard, L</t>
    </r>
    <r>
      <rPr>
        <vertAlign val="subscript"/>
        <sz val="10"/>
        <rFont val="Arial"/>
        <family val="2"/>
      </rPr>
      <t>A</t>
    </r>
  </si>
  <si>
    <r>
      <t>Runout Length, L</t>
    </r>
    <r>
      <rPr>
        <vertAlign val="subscript"/>
        <sz val="10"/>
        <rFont val="Arial"/>
        <family val="2"/>
      </rPr>
      <t>R</t>
    </r>
  </si>
  <si>
    <r>
      <t>Barrier Offset, L</t>
    </r>
    <r>
      <rPr>
        <vertAlign val="subscript"/>
        <sz val="10"/>
        <rFont val="Arial"/>
        <family val="2"/>
      </rPr>
      <t>2</t>
    </r>
  </si>
  <si>
    <t>Is guardrail flared?</t>
  </si>
  <si>
    <t>Approach</t>
  </si>
  <si>
    <t>Under 750</t>
  </si>
  <si>
    <t>Over 6000</t>
  </si>
  <si>
    <t>Flare</t>
  </si>
  <si>
    <t>No Flare</t>
  </si>
  <si>
    <t>Slope</t>
  </si>
  <si>
    <t>Type and Length of End Unit</t>
  </si>
  <si>
    <t>Design Paramaters</t>
  </si>
  <si>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</si>
  <si>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(b / a) + (L</t>
    </r>
    <r>
      <rPr>
        <vertAlign val="subscript"/>
        <sz val="10"/>
        <rFont val="Arial"/>
        <family val="2"/>
      </rPr>
      <t>A</t>
    </r>
    <r>
      <rPr>
        <sz val="10"/>
        <rFont val="Arial"/>
        <family val="2"/>
      </rPr>
      <t xml:space="preserve"> / L</t>
    </r>
    <r>
      <rPr>
        <vertAlign val="subscript"/>
        <sz val="10"/>
        <rFont val="Arial"/>
        <family val="2"/>
      </rPr>
      <t>R</t>
    </r>
    <r>
      <rPr>
        <sz val="10"/>
        <rFont val="Arial"/>
        <family val="2"/>
      </rPr>
      <t>)</t>
    </r>
  </si>
  <si>
    <r>
      <t>L</t>
    </r>
    <r>
      <rPr>
        <vertAlign val="subscript"/>
        <sz val="10"/>
        <rFont val="Arial"/>
        <family val="2"/>
      </rPr>
      <t>A</t>
    </r>
    <r>
      <rPr>
        <sz val="10"/>
        <rFont val="Arial"/>
        <family val="2"/>
      </rPr>
      <t xml:space="preserve"> - L</t>
    </r>
    <r>
      <rPr>
        <vertAlign val="subscript"/>
        <sz val="10"/>
        <rFont val="Arial"/>
        <family val="2"/>
      </rPr>
      <t>R</t>
    </r>
    <r>
      <rPr>
        <sz val="10"/>
        <rFont val="Arial"/>
        <family val="2"/>
      </rPr>
      <t xml:space="preserve"> (X)</t>
    </r>
  </si>
  <si>
    <r>
      <t xml:space="preserve"> L</t>
    </r>
    <r>
      <rPr>
        <u/>
        <vertAlign val="subscript"/>
        <sz val="10"/>
        <rFont val="Arial"/>
        <family val="2"/>
      </rPr>
      <t>A</t>
    </r>
  </si>
  <si>
    <r>
      <t>(L</t>
    </r>
    <r>
      <rPr>
        <u/>
        <vertAlign val="subscript"/>
        <sz val="10"/>
        <rFont val="Arial"/>
        <family val="2"/>
      </rPr>
      <t>A</t>
    </r>
    <r>
      <rPr>
        <u/>
        <sz val="10"/>
        <rFont val="Arial"/>
        <family val="2"/>
      </rPr>
      <t xml:space="preserve"> - L</t>
    </r>
    <r>
      <rPr>
        <u/>
        <vertAlign val="subscript"/>
        <sz val="10"/>
        <rFont val="Arial"/>
        <family val="2"/>
      </rPr>
      <t>2</t>
    </r>
    <r>
      <rPr>
        <u/>
        <sz val="10"/>
        <rFont val="Arial"/>
        <family val="2"/>
      </rPr>
      <t>)</t>
    </r>
  </si>
  <si>
    <r>
      <t>L</t>
    </r>
    <r>
      <rPr>
        <u/>
        <vertAlign val="subscript"/>
        <sz val="10"/>
        <rFont val="Arial"/>
        <family val="2"/>
      </rPr>
      <t xml:space="preserve">A </t>
    </r>
    <r>
      <rPr>
        <u/>
        <sz val="10"/>
        <rFont val="Arial"/>
        <family val="2"/>
      </rPr>
      <t>+ (b / a)(L</t>
    </r>
    <r>
      <rPr>
        <u/>
        <vertAlign val="subscript"/>
        <sz val="10"/>
        <rFont val="Arial"/>
        <family val="2"/>
      </rPr>
      <t>1</t>
    </r>
    <r>
      <rPr>
        <u/>
        <sz val="10"/>
        <rFont val="Arial"/>
        <family val="2"/>
      </rPr>
      <t>) - L</t>
    </r>
    <r>
      <rPr>
        <u/>
        <vertAlign val="subscript"/>
        <sz val="10"/>
        <rFont val="Arial"/>
        <family val="2"/>
      </rPr>
      <t>2</t>
    </r>
  </si>
  <si>
    <t>13</t>
  </si>
  <si>
    <t>16</t>
  </si>
  <si>
    <t>18</t>
  </si>
  <si>
    <t>21</t>
  </si>
  <si>
    <t>24</t>
  </si>
  <si>
    <t>26</t>
  </si>
  <si>
    <t>30</t>
  </si>
  <si>
    <t>8</t>
  </si>
  <si>
    <t>10</t>
  </si>
  <si>
    <t>12</t>
  </si>
  <si>
    <t>14</t>
  </si>
  <si>
    <t>20</t>
  </si>
  <si>
    <t>7</t>
  </si>
  <si>
    <t>11</t>
  </si>
  <si>
    <t>15</t>
  </si>
  <si>
    <t>Departure</t>
  </si>
  <si>
    <t>VPD</t>
  </si>
  <si>
    <t>MPH</t>
  </si>
  <si>
    <t>V:H</t>
  </si>
  <si>
    <t>Length of Need Equations (Continued)</t>
  </si>
  <si>
    <t>Guardrail Stationing</t>
  </si>
  <si>
    <t>Approximate Station of Hazard</t>
  </si>
  <si>
    <t>Termination of End Unit</t>
  </si>
  <si>
    <t>RT</t>
  </si>
  <si>
    <t>LT</t>
  </si>
  <si>
    <t>CONSTRUCT</t>
  </si>
  <si>
    <t>LF OF NEW B.G.R.</t>
  </si>
  <si>
    <t>Guardrail Note:</t>
  </si>
  <si>
    <t>Approach Equation(s)</t>
  </si>
  <si>
    <t>Departure Equation(s)</t>
  </si>
  <si>
    <t>Foreslope</t>
  </si>
  <si>
    <t>Backslope</t>
  </si>
  <si>
    <t>Input Variable</t>
  </si>
  <si>
    <t>Hidden &gt;</t>
  </si>
  <si>
    <t xml:space="preserve">&lt; Hidden </t>
  </si>
  <si>
    <t>Note: Stationing shown within this worksheet is based upon linear run of guardrail.  Actual length of guardrail may differ if guardrail run is along a curve.</t>
  </si>
  <si>
    <t>The information found on this sheet is used in the Drop Down Menus found on the worksheets.  Please do not edit any of the values found here.</t>
  </si>
  <si>
    <r>
      <t>≤</t>
    </r>
    <r>
      <rPr>
        <sz val="8"/>
        <rFont val="Arial"/>
        <family val="2"/>
      </rPr>
      <t>40</t>
    </r>
  </si>
  <si>
    <r>
      <t>UNDER 750</t>
    </r>
    <r>
      <rPr>
        <vertAlign val="superscript"/>
        <sz val="8"/>
        <rFont val="Arial"/>
        <family val="2"/>
      </rPr>
      <t>c</t>
    </r>
  </si>
  <si>
    <t>1V:5H to       1V:4H</t>
  </si>
  <si>
    <t>45-50</t>
  </si>
  <si>
    <t>DESIGN SPEED     (mph)</t>
  </si>
  <si>
    <t>1V:6H               or flatter</t>
  </si>
  <si>
    <t>7-10</t>
  </si>
  <si>
    <t>10-12</t>
  </si>
  <si>
    <t>12-14</t>
  </si>
  <si>
    <t>14-16</t>
  </si>
  <si>
    <t>16-18</t>
  </si>
  <si>
    <t>20-22</t>
  </si>
  <si>
    <t>22-24</t>
  </si>
  <si>
    <t>20-24</t>
  </si>
  <si>
    <t>26-30</t>
  </si>
  <si>
    <t>18-20</t>
  </si>
  <si>
    <t>24-26</t>
  </si>
  <si>
    <r>
      <t>30-32</t>
    </r>
    <r>
      <rPr>
        <vertAlign val="superscript"/>
        <sz val="8"/>
        <rFont val="Arial"/>
        <family val="2"/>
      </rPr>
      <t>a</t>
    </r>
  </si>
  <si>
    <r>
      <t>28-32</t>
    </r>
    <r>
      <rPr>
        <vertAlign val="superscript"/>
        <sz val="8"/>
        <rFont val="Arial"/>
        <family val="2"/>
      </rPr>
      <t>a</t>
    </r>
  </si>
  <si>
    <r>
      <t>30-34</t>
    </r>
    <r>
      <rPr>
        <vertAlign val="superscript"/>
        <sz val="8"/>
        <rFont val="Arial"/>
        <family val="2"/>
      </rPr>
      <t>a</t>
    </r>
  </si>
  <si>
    <t>16-20</t>
  </si>
  <si>
    <t>20-26</t>
  </si>
  <si>
    <t>24-28</t>
  </si>
  <si>
    <t>14-18</t>
  </si>
  <si>
    <t>24-30</t>
  </si>
  <si>
    <r>
      <t>26-32</t>
    </r>
    <r>
      <rPr>
        <vertAlign val="superscript"/>
        <sz val="8"/>
        <rFont val="Arial"/>
        <family val="2"/>
      </rPr>
      <t>a</t>
    </r>
  </si>
  <si>
    <r>
      <t>32-40</t>
    </r>
    <r>
      <rPr>
        <vertAlign val="superscript"/>
        <sz val="8"/>
        <rFont val="Arial"/>
        <family val="2"/>
      </rPr>
      <t>a</t>
    </r>
  </si>
  <si>
    <r>
      <t>36-44</t>
    </r>
    <r>
      <rPr>
        <vertAlign val="superscript"/>
        <sz val="8"/>
        <rFont val="Arial"/>
        <family val="2"/>
      </rPr>
      <t>a</t>
    </r>
  </si>
  <si>
    <r>
      <t>28-36</t>
    </r>
    <r>
      <rPr>
        <vertAlign val="superscript"/>
        <sz val="8"/>
        <rFont val="Arial"/>
        <family val="2"/>
      </rPr>
      <t>a</t>
    </r>
  </si>
  <si>
    <r>
      <t>34-42</t>
    </r>
    <r>
      <rPr>
        <vertAlign val="superscript"/>
        <sz val="8"/>
        <rFont val="Arial"/>
        <family val="2"/>
      </rPr>
      <t>a</t>
    </r>
  </si>
  <si>
    <r>
      <t>38-46</t>
    </r>
    <r>
      <rPr>
        <vertAlign val="superscript"/>
        <sz val="8"/>
        <rFont val="Arial"/>
        <family val="2"/>
      </rPr>
      <t>a</t>
    </r>
  </si>
  <si>
    <t>8-10</t>
  </si>
  <si>
    <t>12-16</t>
  </si>
  <si>
    <t>18-22</t>
  </si>
  <si>
    <t>26-28</t>
  </si>
  <si>
    <t>28-30</t>
  </si>
  <si>
    <r>
      <t>65-70</t>
    </r>
    <r>
      <rPr>
        <vertAlign val="superscript"/>
        <sz val="8"/>
        <rFont val="Arial"/>
        <family val="2"/>
      </rPr>
      <t>d</t>
    </r>
  </si>
  <si>
    <t>When a site-specific investigation indicates a high probability of continuing crashes or when such occurrences are indicated by crash history, the designer may provide clear-zone distances greater than the clear zone shown in Table 3-1.  Clear zones may be limited to 30 ft for practicality and to provide a consistent roadway template if previous experience with similar projects or designs indicates satisfactory performance.</t>
  </si>
  <si>
    <t>Because recovery is less likely on the unshielded, traversable 1V:3H fill slopes, fixed objects should not be present in the vicinity of the toe of these slopes.  Recovery of high-speed vehicles that encroach beyond the edge of the shoulder may be expected to occur beyond the toe of slope.  Determination of the width of the recovery area at the toe of slope should consider right-of-way availability, environmental concerns, economic factors, safety needs, and crash histories.  Also, the distance between the edge of the through traveled lane and the beginning of the 1V;3H slope should influence the recovery area provided at the toe of slope.  While the application may be limited by several factors, the foreslope parameters that may enter into determining a maximum desirable recovery area are illustrated in Figure 3-2.  A 10-ft recovery area at the toe of slope should be provided for all traversable, non recoverably fill slopes.</t>
  </si>
  <si>
    <t>c</t>
  </si>
  <si>
    <t>For roadways with low volumes it may not be practical to apply even the minimum values found in Table 3-1.  Refer to Chapter 12 for additional considerations for low-volume roadways and Chapter 10 for additional guidance for urban applications.</t>
  </si>
  <si>
    <t>d</t>
  </si>
  <si>
    <t>When design speeds are greater than the values provided, the designer may provide clear-zone distances greater than those shown in Table 3-1.</t>
  </si>
  <si>
    <t>RADIUS, m [ft]</t>
  </si>
  <si>
    <t>[</t>
  </si>
  <si>
    <t>]</t>
  </si>
  <si>
    <t>60 [</t>
  </si>
  <si>
    <t>DESIGN SPEED km/h [mph]</t>
  </si>
  <si>
    <t>70 [</t>
  </si>
  <si>
    <t>80 [</t>
  </si>
  <si>
    <t>90 [</t>
  </si>
  <si>
    <t>100 [</t>
  </si>
  <si>
    <t>110 [</t>
  </si>
  <si>
    <t>--</t>
  </si>
  <si>
    <t>Clear zone on outside of curvature in meters [feet]</t>
  </si>
  <si>
    <t>Clear zone distance in meters [feet] (seeTable 3.1)</t>
  </si>
  <si>
    <t>Curve correction factor</t>
  </si>
  <si>
    <t>The clear-zone correction factor is applied to the outside of curves only.  Corrections are typically made only to curves less than 900-m [2,950-ft] radius.</t>
  </si>
  <si>
    <t>TABLE 3-2  Horizontal Curve Adjustment Factor</t>
  </si>
  <si>
    <r>
      <t>TABLE 5-7  Suggested Shy-Line Offset (L</t>
    </r>
    <r>
      <rPr>
        <b/>
        <vertAlign val="subscript"/>
        <sz val="10"/>
        <rFont val="Arial"/>
        <family val="2"/>
      </rPr>
      <t>s</t>
    </r>
    <r>
      <rPr>
        <b/>
        <sz val="10"/>
        <rFont val="Arial"/>
        <family val="2"/>
      </rPr>
      <t>) Values</t>
    </r>
  </si>
  <si>
    <r>
      <t>Shy-Line Offset (L</t>
    </r>
    <r>
      <rPr>
        <vertAlign val="subscript"/>
        <sz val="10"/>
        <rFont val="Arial"/>
        <family val="2"/>
      </rPr>
      <t>s</t>
    </r>
    <r>
      <rPr>
        <sz val="10"/>
        <rFont val="Arial"/>
        <family val="2"/>
      </rPr>
      <t>)</t>
    </r>
  </si>
  <si>
    <t>TABLE 5-9  Suggested Flare Rates for Barrier Design</t>
  </si>
  <si>
    <t>Flare Rate for Barrier at or</t>
  </si>
  <si>
    <t>Beyond Shy Line</t>
  </si>
  <si>
    <t>Flare Rate for Barrier Inside</t>
  </si>
  <si>
    <t>A</t>
  </si>
  <si>
    <t>B</t>
  </si>
  <si>
    <t>Suggested maximum flare rate for rigid barrier system.</t>
  </si>
  <si>
    <t>Suggested maximum flare rate for semi-rigid barrier system.</t>
  </si>
  <si>
    <t>The MGS has been tested in accordance with NCHRP Report 350 TL-3 at 5:1 flare.</t>
  </si>
  <si>
    <t>Flatter flare rates for the MGS installations also are acceptable.  The MGS should be installed using the flare rates shown or flatter for semi-rigid barriers beyond the shy line when installed in rock formations.</t>
  </si>
  <si>
    <t>TABLE 5-10(b) Suggested Runout Lengths for Barrier Design (U.S. Customary Units)</t>
  </si>
  <si>
    <r>
      <t>Runout Length (L</t>
    </r>
    <r>
      <rPr>
        <vertAlign val="subscript"/>
        <sz val="10"/>
        <rFont val="Arial"/>
        <family val="2"/>
      </rPr>
      <t>R</t>
    </r>
    <r>
      <rPr>
        <sz val="10"/>
        <rFont val="Arial"/>
        <family val="2"/>
      </rPr>
      <t>) Given Traffic Volume (ADT) (ft)</t>
    </r>
  </si>
  <si>
    <t>Over 10,000</t>
  </si>
  <si>
    <t>veh/day</t>
  </si>
  <si>
    <t>5,000 to 10,000</t>
  </si>
  <si>
    <t>1,000 to 5,000</t>
  </si>
  <si>
    <t>Under 1,000</t>
  </si>
  <si>
    <t>Design Speed (mph)</t>
  </si>
  <si>
    <t>1V:6H or flatter</t>
  </si>
  <si>
    <t>U.S. Customary Units</t>
  </si>
  <si>
    <t>(Table 3-2)</t>
  </si>
  <si>
    <t>FT (Table 3-1)</t>
  </si>
  <si>
    <t>FT (Table 5-10(b))</t>
  </si>
  <si>
    <r>
      <t>CZ</t>
    </r>
    <r>
      <rPr>
        <vertAlign val="subscript"/>
        <sz val="9"/>
        <rFont val="Arial"/>
        <family val="2"/>
      </rPr>
      <t>c</t>
    </r>
  </si>
  <si>
    <r>
      <t>L</t>
    </r>
    <r>
      <rPr>
        <vertAlign val="subscript"/>
        <sz val="9"/>
        <rFont val="Arial"/>
        <family val="2"/>
      </rPr>
      <t>c</t>
    </r>
  </si>
  <si>
    <r>
      <t>K</t>
    </r>
    <r>
      <rPr>
        <vertAlign val="subscript"/>
        <sz val="9"/>
        <rFont val="Arial"/>
        <family val="2"/>
      </rPr>
      <t>cz</t>
    </r>
  </si>
  <si>
    <t>65*</t>
  </si>
  <si>
    <t>55*</t>
  </si>
  <si>
    <t>45*</t>
  </si>
  <si>
    <t>35*</t>
  </si>
  <si>
    <t>Indicates Runout Lenghts not found within the current Roadside Design Guide.  These values were interpolated for this worksheet</t>
  </si>
  <si>
    <t>1V:5H to 1V:4H</t>
  </si>
  <si>
    <t>C</t>
  </si>
  <si>
    <t>D</t>
  </si>
  <si>
    <t>E</t>
  </si>
  <si>
    <t>ft</t>
  </si>
  <si>
    <t>Label</t>
  </si>
  <si>
    <t>LT_GR</t>
  </si>
  <si>
    <t>RT_GR</t>
  </si>
  <si>
    <t>Type</t>
  </si>
  <si>
    <t>Start Value</t>
  </si>
  <si>
    <t>Enabled</t>
  </si>
  <si>
    <t>Start Station</t>
  </si>
  <si>
    <t>End Station</t>
  </si>
  <si>
    <t>LT_GR_offset</t>
  </si>
  <si>
    <t>RT_GR_offset</t>
  </si>
  <si>
    <t>LT_Slope_Break_width</t>
  </si>
  <si>
    <t>RT_Slope_Break_width</t>
  </si>
  <si>
    <r>
      <rPr>
        <vertAlign val="subscript"/>
        <sz val="11"/>
        <color theme="1"/>
        <rFont val="Calibri"/>
        <family val="2"/>
      </rPr>
      <t>4</t>
    </r>
    <r>
      <rPr>
        <sz val="9"/>
        <color theme="1"/>
        <rFont val="Calibri"/>
        <family val="2"/>
      </rPr>
      <t xml:space="preserve"> USE GUARDRAIL CALCULATION SHEET FOR FINAL CALCULATIONS</t>
    </r>
  </si>
  <si>
    <r>
      <rPr>
        <sz val="11"/>
        <color theme="1"/>
        <rFont val="Calibri"/>
        <family val="2"/>
      </rPr>
      <t>₃</t>
    </r>
    <r>
      <rPr>
        <sz val="9"/>
        <color theme="1"/>
        <rFont val="Calibri"/>
        <family val="2"/>
      </rPr>
      <t xml:space="preserve"> INDICATE GOOD/FAIR/POOR.  CONSIDER W-BEAM SHAPE, POST AGE, ETC.</t>
    </r>
  </si>
  <si>
    <r>
      <rPr>
        <sz val="11"/>
        <color theme="1"/>
        <rFont val="Calibri"/>
        <family val="2"/>
      </rPr>
      <t>₂</t>
    </r>
    <r>
      <rPr>
        <sz val="9"/>
        <color theme="1"/>
        <rFont val="Calibri"/>
        <family val="2"/>
      </rPr>
      <t xml:space="preserve"> MEASURE IN THREE LOCATIONS AND TAKE THE AVERAGE</t>
    </r>
  </si>
  <si>
    <r>
      <rPr>
        <sz val="11"/>
        <color theme="1"/>
        <rFont val="Calibri"/>
        <family val="2"/>
      </rPr>
      <t xml:space="preserve">₁ </t>
    </r>
    <r>
      <rPr>
        <sz val="9"/>
        <color theme="1"/>
        <rFont val="Calibri"/>
        <family val="2"/>
      </rPr>
      <t>BE SURE TO INCLUDE PICTURES OF PROPOSED TERMINAL LOCATION FROM OFF-SHOULDER PERSPECTIVE</t>
    </r>
  </si>
  <si>
    <t>COMMENTS:</t>
  </si>
  <si>
    <t xml:space="preserve">                      FT</t>
  </si>
  <si>
    <t>PROPOSED GUARDRAIL OFFSET FROM EP:</t>
  </si>
  <si>
    <r>
      <t>RECORD ALL OTHER RELEVANT INFORMATION USING THE SKETCH BELOW, SUCH AS WARRANT LOCATIONS, UTILITY POLE OFFSETS AND NUMBERS, UNDERGROUND UTILITY INDICATORS, DRAINAGE STRUCTURES/SLUICES, COVER OVER CULVERTS, CURBING LOCATIONS AND TYPE, MAILBOXES, ACCESS POINTS, ETC.
ROOM HAS BEEN PROVIDED TO INCLUDE PROPOSED EXTENSIONS FOR BOTH THE APPROACH AND DEPARTURE.</t>
    </r>
    <r>
      <rPr>
        <vertAlign val="subscript"/>
        <sz val="11"/>
        <color theme="1"/>
        <rFont val="Calibri"/>
        <family val="2"/>
        <scheme val="minor"/>
      </rPr>
      <t>4</t>
    </r>
  </si>
  <si>
    <t xml:space="preserve">                FT</t>
  </si>
  <si>
    <t xml:space="preserve">                     FT</t>
  </si>
  <si>
    <t xml:space="preserve">             FT</t>
  </si>
  <si>
    <t xml:space="preserve">            FT</t>
  </si>
  <si>
    <t>DEPARTURE</t>
  </si>
  <si>
    <t>APPROACH</t>
  </si>
  <si>
    <t>WARRANT TYPE</t>
  </si>
  <si>
    <t>L.O.N.</t>
  </si>
  <si>
    <t>END UNIT TYPE</t>
  </si>
  <si>
    <t>FACE OF RAIL TO EP</t>
  </si>
  <si>
    <t>SHOULDER WIDTH</t>
  </si>
  <si>
    <t>TW WIDTH</t>
  </si>
  <si>
    <t>NO OF LANES</t>
  </si>
  <si>
    <t xml:space="preserve">             INCHES</t>
  </si>
  <si>
    <t xml:space="preserve">                    FT</t>
  </si>
  <si>
    <t>GENERAL INFO</t>
  </si>
  <si>
    <r>
      <t>CONDITION</t>
    </r>
    <r>
      <rPr>
        <sz val="12"/>
        <color theme="1"/>
        <rFont val="Calibri"/>
        <family val="2"/>
      </rPr>
      <t>₃</t>
    </r>
  </si>
  <si>
    <r>
      <t>GUARDRAIL HEIGHT</t>
    </r>
    <r>
      <rPr>
        <sz val="12"/>
        <color theme="1"/>
        <rFont val="Calibri"/>
        <family val="2"/>
      </rPr>
      <t>₂</t>
    </r>
  </si>
  <si>
    <t>GUARDRAIL TYPE</t>
  </si>
  <si>
    <t>CLEAR ZONE</t>
  </si>
  <si>
    <t>SPEED LIMIT</t>
  </si>
  <si>
    <t>TO</t>
  </si>
  <si>
    <r>
      <t>PICTURE(S):</t>
    </r>
    <r>
      <rPr>
        <sz val="12"/>
        <color theme="1"/>
        <rFont val="Calibri"/>
        <family val="2"/>
        <scheme val="minor"/>
      </rPr>
      <t xml:space="preserve"> </t>
    </r>
    <r>
      <rPr>
        <sz val="12"/>
        <color theme="1"/>
        <rFont val="Calibri"/>
        <family val="2"/>
      </rPr>
      <t>₁</t>
    </r>
  </si>
  <si>
    <t>GUARDRAIL NOTE NO.</t>
  </si>
  <si>
    <t>APPROXIMATE LOCATION (MILE MARKERS/STATION/LANDMARK):</t>
  </si>
  <si>
    <t>SHEET</t>
  </si>
  <si>
    <t>DATE:</t>
  </si>
  <si>
    <t>FIELD INFORMATION GATHERED BY:</t>
  </si>
  <si>
    <t>PROJECT:</t>
  </si>
  <si>
    <t>EXISTING
GUARDRAIL DATA COLLECTION SHEET</t>
  </si>
  <si>
    <t>approach</t>
  </si>
  <si>
    <t>departure</t>
  </si>
  <si>
    <t>total</t>
  </si>
  <si>
    <r>
      <rPr>
        <b/>
        <i/>
        <sz val="10"/>
        <rFont val="Arial"/>
        <family val="2"/>
      </rPr>
      <t xml:space="preserve">Unrounded </t>
    </r>
    <r>
      <rPr>
        <sz val="10"/>
        <rFont val="Arial"/>
        <family val="2"/>
      </rPr>
      <t>Length of Need Station</t>
    </r>
  </si>
  <si>
    <t>This cell will display "ERROR" if "Additional Length Needed" box above is not equal to 0.0</t>
  </si>
  <si>
    <t>Inside</t>
  </si>
  <si>
    <t>Outside</t>
  </si>
  <si>
    <t>Guardrail on Inside or Outside of Curve?</t>
  </si>
  <si>
    <t>Proposed Terminals and Length of BGR</t>
  </si>
  <si>
    <t>DESIGN SPEED</t>
  </si>
  <si>
    <t xml:space="preserve">                 MPH</t>
  </si>
  <si>
    <t xml:space="preserve">                 VPD</t>
  </si>
  <si>
    <t xml:space="preserve">                MPH</t>
  </si>
  <si>
    <t>Length of Need Rounded up to 12.5</t>
  </si>
  <si>
    <t>Unrounded 
Length of Need</t>
  </si>
  <si>
    <t>Total Length =</t>
  </si>
  <si>
    <t>Additional Length Needed*</t>
  </si>
  <si>
    <t>* The extra length manually added to bring the overall length of rail to an even increment of 12.5' can be added on either the approach or departure, at distances determined by the engineer, in order to better facilitate the location of the guardrail in respect to potential obstacles, such as driveways.</t>
  </si>
  <si>
    <r>
      <rPr>
        <b/>
        <i/>
        <sz val="10"/>
        <rFont val="Arial"/>
        <family val="2"/>
      </rPr>
      <t>Rounded</t>
    </r>
    <r>
      <rPr>
        <sz val="10"/>
        <rFont val="Arial"/>
        <family val="2"/>
      </rPr>
      <t xml:space="preserve"> Length of Need Station</t>
    </r>
  </si>
  <si>
    <t>Length Added to Round Total to Nearest 12.5</t>
  </si>
  <si>
    <t>----&gt;</t>
  </si>
  <si>
    <t>Using a tapered terminal does not warrant selecting 'Flare' in this selection box.  Only use 'Flare' when flaring longitudinal rail as well.</t>
  </si>
  <si>
    <t>Calculations are based on the AASHTO Roadside Design Guide  4th Edition 2011</t>
  </si>
  <si>
    <t>Use these values to assist in rounding the rail lengths to next increment of 12.5'  (standard length of beam)</t>
  </si>
  <si>
    <t>Figure 5.42 Approach Barrier Layout for Opposing Traffic</t>
  </si>
  <si>
    <t>Figure 5.39 Approach Barrier Layout Variables</t>
  </si>
  <si>
    <t>Departure GR Taper Point:</t>
  </si>
  <si>
    <t>Departure GR Face (O):</t>
  </si>
  <si>
    <t>Sta. Offset</t>
  </si>
  <si>
    <t>Station</t>
  </si>
  <si>
    <t>Departure Platform Slope Taper:</t>
  </si>
  <si>
    <t>Departure Platform Full 10% End:</t>
  </si>
  <si>
    <t>Departure Platform Full 10% Start:</t>
  </si>
  <si>
    <t>Departure Platform Start:</t>
  </si>
  <si>
    <t>Departure Platform Slope Taper Start:</t>
  </si>
  <si>
    <t>Departure Platform Slope Taper End:</t>
  </si>
  <si>
    <t>Departure Platform Mid Pivot:</t>
  </si>
  <si>
    <t>Departure Platform Furthest Pivot:</t>
  </si>
  <si>
    <t>Departure Origin (O):</t>
  </si>
  <si>
    <t>End at Departure</t>
  </si>
  <si>
    <t>Start from Approach</t>
  </si>
  <si>
    <t>GR Offset</t>
  </si>
  <si>
    <t>GR Taper Point:</t>
  </si>
  <si>
    <t>GR Face (O):</t>
  </si>
  <si>
    <t>GR Offset R</t>
  </si>
  <si>
    <t>GR Offset L</t>
  </si>
  <si>
    <t>Approach GR Taper Point:</t>
  </si>
  <si>
    <t>Approach GR Face (O):</t>
  </si>
  <si>
    <t>Platform Slope Taper:</t>
  </si>
  <si>
    <t>Platform Full 10% End:</t>
  </si>
  <si>
    <t>Platform Full 10% Start:</t>
  </si>
  <si>
    <t>Platform Start:</t>
  </si>
  <si>
    <t>Slope Break R</t>
  </si>
  <si>
    <t>Slope Break L</t>
  </si>
  <si>
    <t>Approach Platform Slope Taper:</t>
  </si>
  <si>
    <t>Approach Platform Full 10% End:</t>
  </si>
  <si>
    <t>Approach Platform Full 10% Start:</t>
  </si>
  <si>
    <t>Approach Platform Start:</t>
  </si>
  <si>
    <t>End Value</t>
  </si>
  <si>
    <t>Platform Slope Taper Start:</t>
  </si>
  <si>
    <t>Upper Station EAGRT Platform Civil Cell Parametric Constraints</t>
  </si>
  <si>
    <t>Platform Slope Taper End:</t>
  </si>
  <si>
    <t>Platform Mid Pivot:</t>
  </si>
  <si>
    <t>Platform Furthest Pivot:</t>
  </si>
  <si>
    <t>Platform Origin (O):</t>
  </si>
  <si>
    <t>Guardrail Run Parametric Constraints</t>
  </si>
  <si>
    <t>Approach Platform Slope Taper Start:</t>
  </si>
  <si>
    <t>Approach Platform Slope Taper End:</t>
  </si>
  <si>
    <t>Approach Platform Mid Pivot:</t>
  </si>
  <si>
    <t>Approach Platform Furthest Pivot:</t>
  </si>
  <si>
    <t>Approach Origin (O):</t>
  </si>
  <si>
    <t>TL-2 25' EAGRT Platform Alternate</t>
  </si>
  <si>
    <t>TL-2 25' EAGRT Platform Preferred</t>
  </si>
  <si>
    <t>TL-3/TL-2 Parallel EAGRT Platform Alternate &gt;=2.50'</t>
  </si>
  <si>
    <t>TL-3/TL-2 Parallel EAGRT Platform Preferred &gt;=2.50'</t>
  </si>
  <si>
    <t>TL-3/TL-2 Tapered EAGRT Platform Alternate &lt;2.50'</t>
  </si>
  <si>
    <t>TL-3/TL-2 Tapered EAGRT Platform Preferred &lt;2.50'</t>
  </si>
  <si>
    <t xml:space="preserve">25' EAGRT Alternate </t>
  </si>
  <si>
    <t xml:space="preserve">25' EAGRT Preferred </t>
  </si>
  <si>
    <t>TL-2 Alternate &gt;= 2.50' from EP</t>
  </si>
  <si>
    <t>Lower Station EAGRT Platform Civil Cell Parametric Constraints</t>
  </si>
  <si>
    <t>TL-2 Preferred &gt;= 2.50' from EP</t>
  </si>
  <si>
    <t>TL-3 Alternate &gt;= 2.50' from EP</t>
  </si>
  <si>
    <t>Distance of Guardrail from EP:</t>
  </si>
  <si>
    <t>TL-3 Preferred &gt;= 2.50' from EP</t>
  </si>
  <si>
    <t>Is Platform Preferred or Alternate?</t>
  </si>
  <si>
    <t>TL-2 Alternate &lt; 2.50' from EP</t>
  </si>
  <si>
    <t>Upper Station Platform Type:</t>
  </si>
  <si>
    <t>TL-2 Preferred &lt; 2.50' from EP</t>
  </si>
  <si>
    <t>TL-3 Alternate &lt; 2.50' from EP</t>
  </si>
  <si>
    <t>TL-3 Preferred &lt; 2.50' from EP</t>
  </si>
  <si>
    <t>Dep</t>
  </si>
  <si>
    <t>Appr</t>
  </si>
  <si>
    <t>Lower Station Platform Type:</t>
  </si>
  <si>
    <t>Alternate</t>
  </si>
  <si>
    <t>Upper Station Guardrail Limit:</t>
  </si>
  <si>
    <t>O</t>
  </si>
  <si>
    <t>Preferred</t>
  </si>
  <si>
    <t>Lower Station Guardrail Limit:</t>
  </si>
  <si>
    <t>25' EAGRT</t>
  </si>
  <si>
    <t>Stationing Information</t>
  </si>
  <si>
    <t>&gt;= 2.50' from EP</t>
  </si>
  <si>
    <t>TL-2</t>
  </si>
  <si>
    <t>For Reference:</t>
  </si>
  <si>
    <t>&lt; 2.50' from EP</t>
  </si>
  <si>
    <t>TL-3</t>
  </si>
  <si>
    <t>Face of GR offset from EP:</t>
  </si>
  <si>
    <t>Side of Roadway:</t>
  </si>
  <si>
    <t>GR Note:</t>
  </si>
  <si>
    <t>&lt;&lt; Hidden</t>
  </si>
  <si>
    <t>Hidden &gt;&gt;</t>
  </si>
  <si>
    <r>
      <t>Guardrail Termination Stations hightlighted in red are to be used in the Open Roads Constraints tab in the corresponding red tabs on that sheet.
*</t>
    </r>
    <r>
      <rPr>
        <b/>
        <sz val="10"/>
        <rFont val="Arial"/>
        <family val="2"/>
      </rPr>
      <t>Note that the Lower Station may not always coorespond to the Approach.*</t>
    </r>
  </si>
  <si>
    <t xml:space="preserve"> </t>
  </si>
  <si>
    <t>Calculations have been completed and needs to be checked.</t>
  </si>
  <si>
    <t>Calculations have been checked. Outstanding questions exist.</t>
  </si>
  <si>
    <t>Calculations have been checked, all edits have been rechecked and calculation considered final.</t>
  </si>
  <si>
    <t>S_LT_Slope_Break_slope</t>
  </si>
  <si>
    <t>S_RT_Slope_Break_slope</t>
  </si>
  <si>
    <t>(These must be added into the DGN manually)</t>
  </si>
  <si>
    <r>
      <t xml:space="preserve">Lower Station EAGRT </t>
    </r>
    <r>
      <rPr>
        <b/>
        <sz val="10"/>
        <color theme="5"/>
        <rFont val="Arial"/>
        <family val="2"/>
      </rPr>
      <t>Platform</t>
    </r>
    <r>
      <rPr>
        <sz val="10"/>
        <rFont val="Arial"/>
        <family val="2"/>
      </rPr>
      <t xml:space="preserve"> Civil Cell </t>
    </r>
    <r>
      <rPr>
        <b/>
        <sz val="10"/>
        <color theme="5"/>
        <rFont val="Arial"/>
        <family val="2"/>
      </rPr>
      <t>Parametric Constraints</t>
    </r>
  </si>
  <si>
    <r>
      <t xml:space="preserve">Upper Station EAGRT </t>
    </r>
    <r>
      <rPr>
        <b/>
        <sz val="10"/>
        <color theme="5"/>
        <rFont val="Arial"/>
        <family val="2"/>
      </rPr>
      <t>Platform</t>
    </r>
    <r>
      <rPr>
        <sz val="10"/>
        <rFont val="Arial"/>
        <family val="2"/>
      </rPr>
      <t xml:space="preserve"> Civil Cell </t>
    </r>
    <r>
      <rPr>
        <b/>
        <sz val="10"/>
        <color theme="5"/>
        <rFont val="Arial"/>
        <family val="2"/>
      </rPr>
      <t>Parametric Constraints</t>
    </r>
  </si>
  <si>
    <r>
      <rPr>
        <b/>
        <sz val="10"/>
        <color rgb="FF0070C0"/>
        <rFont val="Arial"/>
        <family val="2"/>
      </rPr>
      <t>Corridor</t>
    </r>
    <r>
      <rPr>
        <sz val="10"/>
        <rFont val="Arial"/>
        <family val="2"/>
      </rPr>
      <t xml:space="preserve"> Guardrail Run </t>
    </r>
    <r>
      <rPr>
        <b/>
        <sz val="10"/>
        <color rgb="FF0070C0"/>
        <rFont val="Arial"/>
        <family val="2"/>
      </rPr>
      <t>Parametric Constraints</t>
    </r>
  </si>
  <si>
    <r>
      <t xml:space="preserve">to Copy Into .txt File for </t>
    </r>
    <r>
      <rPr>
        <b/>
        <sz val="10"/>
        <color theme="5"/>
        <rFont val="Arial"/>
        <family val="2"/>
      </rPr>
      <t>12345-P-GuardRail-Platforms.dgn</t>
    </r>
  </si>
  <si>
    <r>
      <rPr>
        <b/>
        <sz val="10"/>
        <color theme="5"/>
        <rFont val="Arial"/>
        <family val="2"/>
      </rPr>
      <t>Key Point Stations</t>
    </r>
    <r>
      <rPr>
        <sz val="10"/>
        <rFont val="Arial"/>
        <family val="2"/>
      </rPr>
      <t xml:space="preserve"> to Add to </t>
    </r>
    <r>
      <rPr>
        <b/>
        <sz val="10"/>
        <color theme="5"/>
        <rFont val="Arial"/>
        <family val="2"/>
      </rPr>
      <t>12345-P-GuardRail-Platforms.dgn</t>
    </r>
  </si>
  <si>
    <r>
      <t xml:space="preserve">to Copy Into .txt File for </t>
    </r>
    <r>
      <rPr>
        <b/>
        <sz val="10"/>
        <color rgb="FF0070C0"/>
        <rFont val="Arial"/>
        <family val="2"/>
      </rPr>
      <t>12345-P-Corridor.dgn</t>
    </r>
  </si>
  <si>
    <r>
      <rPr>
        <b/>
        <sz val="10"/>
        <color rgb="FF0070C0"/>
        <rFont val="Arial"/>
        <family val="2"/>
      </rPr>
      <t>Key Point Stations</t>
    </r>
    <r>
      <rPr>
        <sz val="10"/>
        <rFont val="Arial"/>
        <family val="2"/>
      </rPr>
      <t xml:space="preserve"> to Add to </t>
    </r>
    <r>
      <rPr>
        <b/>
        <sz val="10"/>
        <color rgb="FF0070C0"/>
        <rFont val="Arial"/>
        <family val="2"/>
      </rPr>
      <t>12345-P-Corridor.dgn</t>
    </r>
  </si>
  <si>
    <t>Parametric Constraints to Copy for Platforms within 12345-P-Corridor.dgn</t>
  </si>
  <si>
    <t>(This section is to be used primarily for Preliminary purposes, before it is necessary to put the platforms in their own DGN for earthwork quantity calculatons.</t>
  </si>
  <si>
    <t>Start Template:</t>
  </si>
  <si>
    <t>End Template:</t>
  </si>
  <si>
    <r>
      <t xml:space="preserve">Guardrail Platforms will be created and displayed in their own DGN, </t>
    </r>
    <r>
      <rPr>
        <b/>
        <sz val="10"/>
        <color theme="5"/>
        <rFont val="Arial"/>
        <family val="2"/>
      </rPr>
      <t>12345-P-GuardRail-Platforms.dgn</t>
    </r>
    <r>
      <rPr>
        <sz val="10"/>
        <rFont val="Arial"/>
        <family val="2"/>
      </rPr>
      <t>.  
Two corridors needs to be created for the entire length of roadway, one for the left side and one for the right side.  A template drop
(</t>
    </r>
    <r>
      <rPr>
        <sz val="10"/>
        <color theme="5"/>
        <rFont val="Arial"/>
        <family val="2"/>
      </rPr>
      <t>TC-RT_GR-Platform</t>
    </r>
    <r>
      <rPr>
        <sz val="10"/>
        <rFont val="Arial"/>
        <family val="2"/>
      </rPr>
      <t xml:space="preserve"> or </t>
    </r>
    <r>
      <rPr>
        <sz val="10"/>
        <color theme="5"/>
        <rFont val="Arial"/>
        <family val="2"/>
      </rPr>
      <t>TC-LT_GR-Platform</t>
    </r>
    <r>
      <rPr>
        <sz val="10"/>
        <rFont val="Arial"/>
        <family val="2"/>
      </rPr>
      <t xml:space="preserve">) needs to applied for each individual platform within its respective corridor for the station limits denoted above each platform section below. </t>
    </r>
  </si>
  <si>
    <t>Comments</t>
  </si>
  <si>
    <t>Redirective</t>
  </si>
  <si>
    <t>Gating</t>
  </si>
  <si>
    <t>Length of Chosen Terminal</t>
  </si>
  <si>
    <t>Redirective Potion</t>
  </si>
  <si>
    <t>Gating Portion</t>
  </si>
  <si>
    <t>Item Length</t>
  </si>
  <si>
    <t>TLR</t>
  </si>
  <si>
    <t>GUARDRAIL</t>
  </si>
  <si>
    <t>Type E, 50ft</t>
  </si>
  <si>
    <t>Type B, 37.5ft</t>
  </si>
  <si>
    <t>Type T, 12.5ft</t>
  </si>
  <si>
    <t>Type A, 25ft</t>
  </si>
  <si>
    <t>Distance from T.W. to face of rail</t>
  </si>
  <si>
    <t>DC</t>
  </si>
  <si>
    <t>RADIUS, ft</t>
  </si>
  <si>
    <t>DESIGN SPEED mph</t>
  </si>
  <si>
    <t>App. Kcz</t>
  </si>
  <si>
    <t>Dep. Kcz</t>
  </si>
  <si>
    <t>COS-83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</si>
</sst>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
    <numFmt numFmtId="166" formatCode="0.0000"/>
    <numFmt numFmtId="167" formatCode="mm/dd/yy;@"/>
    <numFmt numFmtId="168" formatCode="0\+00"/>
    <numFmt numFmtId="169" formatCode="0\+00.0"/>
    <numFmt numFmtId="170" formatCode="#,##0.0"/>
    <numFmt numFmtId="171" formatCode="0\+00.00"/>
    <numFmt numFmtId="172" formatCode="\|0\+00.00"/>
    <numFmt numFmtId="173" formatCode="\|0.0;\|\-0.0"/>
    <numFmt numFmtId="174"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Times New Roman"/>
      <family val="1"/>
    </font>
    <font>
      <sz val="10"/>
      <name val="Times New Roman"/>
      <family val="1"/>
    </font>
    <font>
      <b/>
      <sz val="10"/>
      <name val="Times New Roman"/>
      <family val="1"/>
    </font>
    <font>
      <sz val="10"/>
      <name val="Arial"/>
      <family val="2"/>
    </font>
    <font>
      <b/>
      <u/>
      <sz val="10"/>
      <name val="Arial"/>
      <family val="2"/>
    </font>
    <font>
      <sz val="10"/>
      <color indexed="8"/>
      <name val="Arial"/>
      <family val="2"/>
    </font>
    <font>
      <u/>
      <sz val="10"/>
      <name val="Arial"/>
      <family val="2"/>
    </font>
    <font>
      <vertAlign val="subscript"/>
      <sz val="10"/>
      <name val="Arial"/>
      <family val="2"/>
    </font>
    <font>
      <sz val="8"/>
      <name val="Arial"/>
      <family val="2"/>
    </font>
    <font>
      <b/>
      <vertAlign val="subscript"/>
      <sz val="10"/>
      <name val="Arial"/>
      <family val="2"/>
    </font>
    <font>
      <u/>
      <vertAlign val="subscript"/>
      <sz val="10"/>
      <name val="Arial"/>
      <family val="2"/>
    </font>
    <font>
      <sz val="8"/>
      <name val="Arial"/>
      <family val="2"/>
    </font>
    <font>
      <sz val="7"/>
      <name val="Arial"/>
      <family val="2"/>
    </font>
    <font>
      <vertAlign val="superscript"/>
      <sz val="8"/>
      <name val="Arial"/>
      <family val="2"/>
    </font>
    <font>
      <sz val="9"/>
      <name val="Arial"/>
      <family val="2"/>
    </font>
    <font>
      <vertAlign val="superscript"/>
      <sz val="9"/>
      <name val="Arial"/>
      <family val="2"/>
    </font>
    <font>
      <vertAlign val="subscript"/>
      <sz val="9"/>
      <name val="Arial"/>
      <family val="2"/>
    </font>
    <font>
      <i/>
      <sz val="10"/>
      <name val="Arial"/>
      <family val="2"/>
    </font>
    <font>
      <sz val="9"/>
      <color theme="1"/>
      <name val="Calibri"/>
      <family val="2"/>
    </font>
    <font>
      <vertAlign val="subscript"/>
      <sz val="11"/>
      <color theme="1"/>
      <name val="Calibri"/>
      <family val="2"/>
    </font>
    <font>
      <sz val="9"/>
      <color theme="1"/>
      <name val="Calibri"/>
      <family val="2"/>
      <scheme val="minor"/>
    </font>
    <font>
      <sz val="11"/>
      <color theme="1"/>
      <name val="Calibri"/>
      <family val="2"/>
    </font>
    <font>
      <vertAlign val="subscript"/>
      <sz val="11"/>
      <color theme="1"/>
      <name val="Calibri"/>
      <family val="2"/>
      <scheme val="minor"/>
    </font>
    <font>
      <sz val="12"/>
      <color theme="1"/>
      <name val="Calibri"/>
      <family val="2"/>
    </font>
    <font>
      <sz val="12"/>
      <color theme="1"/>
      <name val="Calibri"/>
      <family val="2"/>
      <scheme val="minor"/>
    </font>
    <font>
      <b/>
      <sz val="12"/>
      <color theme="1"/>
      <name val="Calibri"/>
      <family val="2"/>
      <scheme val="minor"/>
    </font>
    <font>
      <b/>
      <i/>
      <sz val="10"/>
      <name val="Arial"/>
      <family val="2"/>
    </font>
    <font>
      <b/>
      <sz val="10"/>
      <color theme="5"/>
      <name val="Arial"/>
      <family val="2"/>
    </font>
    <font>
      <b/>
      <sz val="10"/>
      <color rgb="FF0070C0"/>
      <name val="Arial"/>
      <family val="2"/>
    </font>
    <font>
      <sz val="10"/>
      <color theme="5"/>
      <name val="Arial"/>
      <family val="2"/>
    </font>
  </fonts>
  <fills count="14">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0"/>
        <bgColor indexed="64"/>
      </patternFill>
    </fill>
    <fill>
      <patternFill patternType="solid">
        <fgColor indexed="13"/>
        <bgColor indexed="64"/>
      </patternFill>
    </fill>
    <fill>
      <patternFill patternType="solid">
        <fgColor rgb="FF92D050"/>
        <bgColor indexed="64"/>
      </patternFill>
    </fill>
    <fill>
      <patternFill patternType="solid">
        <fgColor rgb="FFCCFFCC"/>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00B0F0"/>
        <bgColor indexed="64"/>
      </patternFill>
    </fill>
  </fills>
  <borders count="30">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8" fillId="0" borderId="0"/>
  </cellStyleXfs>
  <cellXfs count="526">
    <xf numFmtId="0" fontId="0" fillId="0" borderId="0" xfId="0"/>
    <xf numFmtId="0" fontId="6" fillId="0" borderId="1" xfId="0" applyFont="1" applyBorder="1" applyAlignment="1">
      <alignment horizontal="left"/>
    </xf>
    <xf numFmtId="0" fontId="7" fillId="0" borderId="1" xfId="0" applyFont="1"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8" fillId="0" borderId="0" xfId="0" applyFont="1" applyAlignment="1">
      <alignment horizontal="left"/>
    </xf>
    <xf numFmtId="0" fontId="8" fillId="0" borderId="3"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xf>
    <xf numFmtId="0" fontId="4" fillId="0" borderId="0" xfId="0" applyFont="1" applyAlignment="1">
      <alignment horizontal="left"/>
    </xf>
    <xf numFmtId="1" fontId="8" fillId="0" borderId="0" xfId="0" applyNumberFormat="1" applyFont="1" applyAlignment="1">
      <alignment horizontal="center"/>
    </xf>
    <xf numFmtId="2" fontId="8" fillId="0" borderId="0" xfId="0" applyNumberFormat="1" applyFont="1" applyAlignment="1">
      <alignment horizontal="left"/>
    </xf>
    <xf numFmtId="0" fontId="8" fillId="0" borderId="0" xfId="0" applyFont="1" applyAlignment="1">
      <alignment horizontal="center"/>
    </xf>
    <xf numFmtId="0" fontId="8" fillId="0" borderId="8" xfId="0" applyFont="1" applyBorder="1" applyAlignment="1">
      <alignment horizontal="left"/>
    </xf>
    <xf numFmtId="0" fontId="8" fillId="0" borderId="9" xfId="0" applyFont="1" applyBorder="1" applyAlignment="1">
      <alignment horizontal="left"/>
    </xf>
    <xf numFmtId="0" fontId="8" fillId="0" borderId="10" xfId="0" applyFont="1" applyBorder="1" applyAlignment="1">
      <alignment horizontal="left"/>
    </xf>
    <xf numFmtId="0" fontId="8" fillId="0" borderId="11" xfId="0" applyFont="1" applyBorder="1" applyAlignment="1">
      <alignment horizontal="left"/>
    </xf>
    <xf numFmtId="0" fontId="9" fillId="0" borderId="0" xfId="0" applyFont="1" applyAlignment="1">
      <alignment horizontal="left"/>
    </xf>
    <xf numFmtId="165" fontId="8" fillId="0" borderId="0" xfId="0" applyNumberFormat="1" applyFont="1" applyAlignment="1">
      <alignment horizontal="left"/>
    </xf>
    <xf numFmtId="166" fontId="8" fillId="0" borderId="0" xfId="0" applyNumberFormat="1" applyFont="1" applyAlignment="1">
      <alignment horizontal="left"/>
    </xf>
    <xf numFmtId="0" fontId="8" fillId="0" borderId="0" xfId="0" applyFont="1"/>
    <xf numFmtId="0" fontId="8" fillId="0" borderId="0" xfId="0" applyFont="1" applyAlignment="1">
      <alignment horizontal="right"/>
    </xf>
    <xf numFmtId="0" fontId="4" fillId="0" borderId="0" xfId="0" applyFont="1" applyAlignment="1">
      <alignment horizontal="right"/>
    </xf>
    <xf numFmtId="0" fontId="4" fillId="0" borderId="0" xfId="0" applyFont="1" applyAlignment="1">
      <alignment horizontal="center"/>
    </xf>
    <xf numFmtId="164" fontId="8" fillId="0" borderId="0" xfId="0" applyNumberFormat="1" applyFont="1" applyAlignment="1">
      <alignment horizontal="left"/>
    </xf>
    <xf numFmtId="164" fontId="8" fillId="0" borderId="0" xfId="0" applyNumberFormat="1" applyFont="1" applyAlignment="1">
      <alignment horizontal="center"/>
    </xf>
    <xf numFmtId="166" fontId="8" fillId="0" borderId="0" xfId="0" applyNumberFormat="1" applyFont="1" applyAlignment="1">
      <alignment horizontal="center"/>
    </xf>
    <xf numFmtId="164" fontId="8" fillId="0" borderId="0" xfId="0" applyNumberFormat="1" applyFont="1"/>
    <xf numFmtId="3" fontId="8" fillId="0" borderId="0" xfId="0" applyNumberFormat="1" applyFont="1" applyAlignment="1">
      <alignment horizontal="center"/>
    </xf>
    <xf numFmtId="0" fontId="9" fillId="0" borderId="0" xfId="0" applyFont="1" applyAlignment="1">
      <alignment horizontal="center"/>
    </xf>
    <xf numFmtId="3" fontId="8" fillId="0" borderId="0" xfId="0" applyNumberFormat="1" applyFont="1"/>
    <xf numFmtId="164" fontId="8" fillId="0" borderId="0" xfId="0" quotePrefix="1" applyNumberFormat="1" applyFont="1" applyAlignment="1">
      <alignment horizontal="center"/>
    </xf>
    <xf numFmtId="0" fontId="4" fillId="0" borderId="0" xfId="0" applyFont="1"/>
    <xf numFmtId="1" fontId="8" fillId="0" borderId="0" xfId="0" applyNumberFormat="1" applyFont="1"/>
    <xf numFmtId="0" fontId="9" fillId="0" borderId="0" xfId="0" applyFont="1"/>
    <xf numFmtId="0" fontId="10" fillId="0" borderId="0" xfId="0" applyFont="1" applyAlignment="1">
      <alignment horizontal="center"/>
    </xf>
    <xf numFmtId="165" fontId="8" fillId="0" borderId="0" xfId="0" applyNumberFormat="1" applyFont="1"/>
    <xf numFmtId="1" fontId="4" fillId="0" borderId="0" xfId="0" applyNumberFormat="1" applyFont="1"/>
    <xf numFmtId="0" fontId="11" fillId="0" borderId="0" xfId="0" applyFont="1"/>
    <xf numFmtId="0" fontId="7" fillId="0" borderId="12" xfId="0" applyFont="1" applyBorder="1" applyAlignment="1" applyProtection="1">
      <alignment horizontal="center"/>
      <protection locked="0"/>
    </xf>
    <xf numFmtId="0" fontId="0" fillId="0" borderId="13" xfId="0" applyBorder="1" applyAlignment="1">
      <alignment horizontal="center"/>
    </xf>
    <xf numFmtId="0" fontId="6" fillId="0" borderId="12" xfId="0" applyFont="1" applyBorder="1"/>
    <xf numFmtId="165" fontId="4" fillId="0" borderId="0" xfId="0" applyNumberFormat="1" applyFont="1"/>
    <xf numFmtId="3" fontId="4" fillId="0" borderId="0" xfId="0" applyNumberFormat="1" applyFont="1" applyAlignment="1">
      <alignment horizontal="center"/>
    </xf>
    <xf numFmtId="2" fontId="4" fillId="0" borderId="0" xfId="0" applyNumberFormat="1" applyFont="1"/>
    <xf numFmtId="168" fontId="8" fillId="0" borderId="0" xfId="0" applyNumberFormat="1" applyFont="1"/>
    <xf numFmtId="0" fontId="0" fillId="0" borderId="0" xfId="0" applyAlignment="1">
      <alignment horizontal="right"/>
    </xf>
    <xf numFmtId="0" fontId="7" fillId="0" borderId="12" xfId="0" applyFont="1" applyBorder="1" applyAlignment="1">
      <alignment horizontal="center"/>
    </xf>
    <xf numFmtId="0" fontId="0" fillId="0" borderId="0" xfId="0" applyAlignment="1">
      <alignment horizontal="left"/>
    </xf>
    <xf numFmtId="0" fontId="8" fillId="0" borderId="0" xfId="0" applyFont="1" applyAlignment="1">
      <alignment vertical="center" wrapText="1"/>
    </xf>
    <xf numFmtId="0" fontId="13" fillId="0" borderId="0" xfId="0" applyFont="1"/>
    <xf numFmtId="0" fontId="13" fillId="0" borderId="0" xfId="0" applyFont="1" applyAlignment="1">
      <alignment vertical="center" wrapText="1"/>
    </xf>
    <xf numFmtId="49" fontId="13" fillId="0" borderId="0" xfId="0" applyNumberFormat="1" applyFont="1"/>
    <xf numFmtId="0" fontId="9" fillId="0" borderId="13" xfId="0" applyFont="1" applyBorder="1" applyAlignment="1">
      <alignment horizontal="center"/>
    </xf>
    <xf numFmtId="0" fontId="13" fillId="0" borderId="0" xfId="0" applyFont="1" applyAlignment="1">
      <alignment horizontal="center" vertical="center" wrapText="1"/>
    </xf>
    <xf numFmtId="49" fontId="8" fillId="0" borderId="0" xfId="0" applyNumberFormat="1" applyFont="1"/>
    <xf numFmtId="0" fontId="8"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8" fillId="0" borderId="0" xfId="0" applyFont="1" applyAlignment="1">
      <alignment vertical="top" wrapText="1"/>
    </xf>
    <xf numFmtId="0" fontId="8" fillId="0" borderId="0" xfId="0" quotePrefix="1" applyFont="1"/>
    <xf numFmtId="0" fontId="13" fillId="0" borderId="0" xfId="0" applyFont="1" applyAlignment="1">
      <alignment vertical="center"/>
    </xf>
    <xf numFmtId="3" fontId="8" fillId="0" borderId="0" xfId="0" applyNumberFormat="1" applyFont="1" applyAlignment="1">
      <alignment horizontal="right" vertical="center" wrapText="1"/>
    </xf>
    <xf numFmtId="3" fontId="8" fillId="0" borderId="12" xfId="0" applyNumberFormat="1" applyFont="1" applyBorder="1" applyAlignment="1">
      <alignment horizontal="right" vertical="center" wrapText="1"/>
    </xf>
    <xf numFmtId="0" fontId="8" fillId="0" borderId="16" xfId="0" applyFont="1" applyBorder="1" applyAlignment="1">
      <alignment vertical="center" wrapText="1"/>
    </xf>
    <xf numFmtId="0" fontId="0" fillId="0" borderId="17" xfId="0" applyBorder="1"/>
    <xf numFmtId="0" fontId="0" fillId="0" borderId="12" xfId="0" applyBorder="1"/>
    <xf numFmtId="3" fontId="8" fillId="0" borderId="0" xfId="0" applyNumberFormat="1" applyFont="1" applyAlignment="1">
      <alignment vertical="center" wrapText="1"/>
    </xf>
    <xf numFmtId="0" fontId="0" fillId="0" borderId="11" xfId="0" applyBorder="1"/>
    <xf numFmtId="0" fontId="8" fillId="0" borderId="12" xfId="0" applyFont="1" applyBorder="1" applyAlignment="1">
      <alignment horizontal="right" vertical="center"/>
    </xf>
    <xf numFmtId="0" fontId="8" fillId="0" borderId="16" xfId="0" applyFont="1" applyBorder="1" applyAlignment="1">
      <alignment horizontal="left" vertical="center" wrapText="1"/>
    </xf>
    <xf numFmtId="0" fontId="0" fillId="0" borderId="0" xfId="0" applyAlignment="1">
      <alignment vertical="top" wrapText="1"/>
    </xf>
    <xf numFmtId="0" fontId="0" fillId="0" borderId="16" xfId="0" applyBorder="1"/>
    <xf numFmtId="0" fontId="0" fillId="0" borderId="12" xfId="0" applyBorder="1" applyAlignment="1">
      <alignment horizontal="right"/>
    </xf>
    <xf numFmtId="0" fontId="20" fillId="0" borderId="0" xfId="0" applyFont="1" applyAlignment="1">
      <alignment horizontal="center"/>
    </xf>
    <xf numFmtId="0" fontId="19" fillId="0" borderId="0" xfId="0" applyFont="1" applyAlignment="1">
      <alignment horizontal="left"/>
    </xf>
    <xf numFmtId="0" fontId="19" fillId="0" borderId="0" xfId="0" applyFont="1" applyAlignment="1">
      <alignment vertical="top" wrapText="1"/>
    </xf>
    <xf numFmtId="0" fontId="19" fillId="0" borderId="0" xfId="0" applyFont="1"/>
    <xf numFmtId="1" fontId="19" fillId="0" borderId="0" xfId="0" applyNumberFormat="1" applyFont="1"/>
    <xf numFmtId="164" fontId="19" fillId="0" borderId="0" xfId="0" applyNumberFormat="1" applyFont="1"/>
    <xf numFmtId="164" fontId="19" fillId="0" borderId="0" xfId="0" applyNumberFormat="1" applyFont="1" applyAlignment="1">
      <alignment horizontal="left"/>
    </xf>
    <xf numFmtId="0" fontId="19"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horizontal="left" vertical="center"/>
    </xf>
    <xf numFmtId="49" fontId="19" fillId="0" borderId="0" xfId="0" applyNumberFormat="1" applyFont="1"/>
    <xf numFmtId="0" fontId="19" fillId="0" borderId="0" xfId="0" applyFont="1" applyAlignment="1">
      <alignment horizontal="right" vertical="center"/>
    </xf>
    <xf numFmtId="0" fontId="3" fillId="0" borderId="0" xfId="1"/>
    <xf numFmtId="0" fontId="23" fillId="0" borderId="0" xfId="1" applyFont="1"/>
    <xf numFmtId="0" fontId="25" fillId="0" borderId="0" xfId="1" applyFont="1"/>
    <xf numFmtId="0" fontId="23" fillId="0" borderId="0" xfId="1" applyFont="1" applyAlignment="1">
      <alignment horizontal="left"/>
    </xf>
    <xf numFmtId="0" fontId="3" fillId="0" borderId="0" xfId="1" applyAlignment="1">
      <alignment vertical="top" wrapText="1"/>
    </xf>
    <xf numFmtId="0" fontId="3" fillId="0" borderId="0" xfId="1" applyAlignment="1">
      <alignment vertical="center"/>
    </xf>
    <xf numFmtId="0" fontId="3" fillId="0" borderId="13" xfId="1" applyBorder="1"/>
    <xf numFmtId="0" fontId="3" fillId="0" borderId="27" xfId="1" applyBorder="1"/>
    <xf numFmtId="0" fontId="2" fillId="0" borderId="0" xfId="1" applyFont="1"/>
    <xf numFmtId="0" fontId="6" fillId="0" borderId="1" xfId="2" applyFont="1" applyBorder="1" applyAlignment="1">
      <alignment horizontal="left"/>
    </xf>
    <xf numFmtId="0" fontId="7" fillId="0" borderId="1" xfId="2" applyFont="1" applyBorder="1" applyAlignment="1">
      <alignment horizontal="left"/>
    </xf>
    <xf numFmtId="0" fontId="8" fillId="0" borderId="2" xfId="2" applyBorder="1" applyAlignment="1">
      <alignment horizontal="center"/>
    </xf>
    <xf numFmtId="0" fontId="8" fillId="0" borderId="0" xfId="2"/>
    <xf numFmtId="0" fontId="8" fillId="2" borderId="0" xfId="2" applyFill="1"/>
    <xf numFmtId="0" fontId="8" fillId="0" borderId="3" xfId="2" applyBorder="1" applyAlignment="1">
      <alignment horizontal="center"/>
    </xf>
    <xf numFmtId="0" fontId="7" fillId="0" borderId="12" xfId="2" applyFont="1" applyBorder="1" applyAlignment="1">
      <alignment horizontal="center"/>
    </xf>
    <xf numFmtId="0" fontId="8" fillId="0" borderId="13" xfId="2" applyBorder="1" applyAlignment="1">
      <alignment horizontal="center"/>
    </xf>
    <xf numFmtId="0" fontId="8" fillId="0" borderId="4" xfId="2" applyBorder="1" applyAlignment="1">
      <alignment horizontal="center"/>
    </xf>
    <xf numFmtId="0" fontId="8" fillId="0" borderId="8" xfId="2" applyBorder="1" applyAlignment="1">
      <alignment horizontal="left"/>
    </xf>
    <xf numFmtId="0" fontId="8" fillId="0" borderId="9" xfId="2" applyBorder="1" applyAlignment="1">
      <alignment horizontal="left"/>
    </xf>
    <xf numFmtId="0" fontId="8" fillId="0" borderId="10" xfId="2" applyBorder="1" applyAlignment="1">
      <alignment horizontal="left"/>
    </xf>
    <xf numFmtId="0" fontId="8" fillId="0" borderId="11" xfId="2" applyBorder="1" applyAlignment="1">
      <alignment horizontal="left"/>
    </xf>
    <xf numFmtId="0" fontId="4" fillId="0" borderId="13" xfId="2" applyFont="1" applyBorder="1" applyAlignment="1">
      <alignment horizontal="left"/>
    </xf>
    <xf numFmtId="0" fontId="8" fillId="0" borderId="13" xfId="2" applyBorder="1" applyAlignment="1">
      <alignment horizontal="left"/>
    </xf>
    <xf numFmtId="0" fontId="8" fillId="0" borderId="0" xfId="2" applyAlignment="1">
      <alignment horizontal="left"/>
    </xf>
    <xf numFmtId="165" fontId="8" fillId="0" borderId="13" xfId="2" applyNumberFormat="1" applyBorder="1" applyAlignment="1">
      <alignment horizontal="left"/>
    </xf>
    <xf numFmtId="0" fontId="8" fillId="0" borderId="0" xfId="2" applyAlignment="1">
      <alignment horizontal="center"/>
    </xf>
    <xf numFmtId="0" fontId="8" fillId="0" borderId="3" xfId="2" applyBorder="1" applyAlignment="1">
      <alignment horizontal="left"/>
    </xf>
    <xf numFmtId="2" fontId="8" fillId="0" borderId="0" xfId="2" applyNumberFormat="1" applyAlignment="1">
      <alignment horizontal="left"/>
    </xf>
    <xf numFmtId="166" fontId="8" fillId="0" borderId="0" xfId="2" applyNumberFormat="1" applyAlignment="1">
      <alignment horizontal="left"/>
    </xf>
    <xf numFmtId="1" fontId="8" fillId="0" borderId="0" xfId="2" applyNumberFormat="1"/>
    <xf numFmtId="0" fontId="8" fillId="0" borderId="0" xfId="2" applyAlignment="1">
      <alignment vertical="center"/>
    </xf>
    <xf numFmtId="0" fontId="9" fillId="0" borderId="0" xfId="2" applyFont="1" applyAlignment="1">
      <alignment horizontal="center"/>
    </xf>
    <xf numFmtId="3" fontId="8" fillId="0" borderId="0" xfId="2" applyNumberFormat="1"/>
    <xf numFmtId="164" fontId="8" fillId="0" borderId="0" xfId="2" applyNumberFormat="1"/>
    <xf numFmtId="1" fontId="8" fillId="0" borderId="0" xfId="2" applyNumberFormat="1" applyAlignment="1">
      <alignment horizontal="center"/>
    </xf>
    <xf numFmtId="164" fontId="8" fillId="0" borderId="0" xfId="2" applyNumberFormat="1" applyAlignment="1">
      <alignment horizontal="left"/>
    </xf>
    <xf numFmtId="49" fontId="8" fillId="0" borderId="0" xfId="2" applyNumberFormat="1"/>
    <xf numFmtId="3" fontId="4" fillId="0" borderId="0" xfId="2" applyNumberFormat="1" applyFont="1"/>
    <xf numFmtId="164" fontId="4" fillId="0" borderId="0" xfId="2" applyNumberFormat="1" applyFont="1"/>
    <xf numFmtId="0" fontId="4" fillId="0" borderId="0" xfId="2" applyFont="1"/>
    <xf numFmtId="0" fontId="8" fillId="0" borderId="0" xfId="2" applyAlignment="1">
      <alignment vertical="center" wrapText="1"/>
    </xf>
    <xf numFmtId="168" fontId="8" fillId="0" borderId="0" xfId="2" applyNumberFormat="1"/>
    <xf numFmtId="0" fontId="9" fillId="0" borderId="0" xfId="2" applyFont="1" applyAlignment="1">
      <alignment vertical="top"/>
    </xf>
    <xf numFmtId="164" fontId="8" fillId="0" borderId="0" xfId="2" applyNumberFormat="1" applyAlignment="1">
      <alignment horizontal="center"/>
    </xf>
    <xf numFmtId="0" fontId="8" fillId="0" borderId="0" xfId="2" quotePrefix="1"/>
    <xf numFmtId="170" fontId="8" fillId="0" borderId="0" xfId="2" applyNumberFormat="1"/>
    <xf numFmtId="0" fontId="8" fillId="0" borderId="0" xfId="2" applyAlignment="1">
      <alignment vertical="top"/>
    </xf>
    <xf numFmtId="0" fontId="8" fillId="0" borderId="0" xfId="2" applyAlignment="1">
      <alignment horizontal="center" vertical="top"/>
    </xf>
    <xf numFmtId="1" fontId="8" fillId="0" borderId="13" xfId="2" applyNumberFormat="1" applyBorder="1" applyAlignment="1">
      <alignment horizontal="center" vertical="top"/>
    </xf>
    <xf numFmtId="0" fontId="8" fillId="0" borderId="13" xfId="2" applyBorder="1" applyAlignment="1">
      <alignment horizontal="center" vertical="top"/>
    </xf>
    <xf numFmtId="0" fontId="17" fillId="0" borderId="0" xfId="2" applyFont="1" applyAlignment="1">
      <alignment vertical="top" wrapText="1"/>
    </xf>
    <xf numFmtId="0" fontId="8" fillId="0" borderId="0" xfId="2" applyAlignment="1">
      <alignment horizontal="right" vertical="top"/>
    </xf>
    <xf numFmtId="0" fontId="8" fillId="0" borderId="5" xfId="2" applyBorder="1" applyAlignment="1">
      <alignment horizontal="left"/>
    </xf>
    <xf numFmtId="0" fontId="8" fillId="0" borderId="6" xfId="2" applyBorder="1" applyAlignment="1">
      <alignment horizontal="left"/>
    </xf>
    <xf numFmtId="0" fontId="12" fillId="0" borderId="6" xfId="2" applyFont="1" applyBorder="1" applyAlignment="1">
      <alignment horizontal="right"/>
    </xf>
    <xf numFmtId="0" fontId="8" fillId="0" borderId="7" xfId="2" applyBorder="1" applyAlignment="1">
      <alignment horizontal="left"/>
    </xf>
    <xf numFmtId="0" fontId="13" fillId="0" borderId="0" xfId="2" applyFont="1" applyAlignment="1">
      <alignment horizontal="center" vertical="center" wrapText="1"/>
    </xf>
    <xf numFmtId="0" fontId="13" fillId="0" borderId="0" xfId="2" applyFont="1" applyAlignment="1">
      <alignment horizontal="center"/>
    </xf>
    <xf numFmtId="49" fontId="13" fillId="0" borderId="0" xfId="2" applyNumberFormat="1" applyFont="1" applyAlignment="1">
      <alignment horizontal="center"/>
    </xf>
    <xf numFmtId="1" fontId="13" fillId="0" borderId="0" xfId="2" applyNumberFormat="1" applyFont="1" applyAlignment="1">
      <alignment horizontal="center"/>
    </xf>
    <xf numFmtId="0" fontId="9" fillId="0" borderId="0" xfId="2" applyFont="1"/>
    <xf numFmtId="165" fontId="4" fillId="0" borderId="0" xfId="2" applyNumberFormat="1" applyFont="1"/>
    <xf numFmtId="165" fontId="8" fillId="0" borderId="0" xfId="2" applyNumberFormat="1" applyAlignment="1">
      <alignment horizontal="left"/>
    </xf>
    <xf numFmtId="2" fontId="4" fillId="0" borderId="0" xfId="2" applyNumberFormat="1" applyFont="1"/>
    <xf numFmtId="0" fontId="8" fillId="0" borderId="0" xfId="2" applyAlignment="1">
      <alignment vertical="top" wrapText="1"/>
    </xf>
    <xf numFmtId="165" fontId="8" fillId="0" borderId="0" xfId="2" applyNumberFormat="1"/>
    <xf numFmtId="3" fontId="8" fillId="0" borderId="0" xfId="2" applyNumberFormat="1" applyAlignment="1">
      <alignment horizontal="center"/>
    </xf>
    <xf numFmtId="0" fontId="8" fillId="0" borderId="0" xfId="2" applyAlignment="1">
      <alignment horizontal="center" vertical="center" wrapText="1"/>
    </xf>
    <xf numFmtId="166" fontId="8" fillId="0" borderId="0" xfId="2" applyNumberFormat="1" applyAlignment="1">
      <alignment horizontal="center"/>
    </xf>
    <xf numFmtId="164" fontId="8" fillId="0" borderId="0" xfId="2" quotePrefix="1" applyNumberFormat="1" applyAlignment="1">
      <alignment horizontal="center"/>
    </xf>
    <xf numFmtId="166" fontId="4" fillId="0" borderId="0" xfId="2" applyNumberFormat="1" applyFont="1" applyAlignment="1">
      <alignment horizontal="center"/>
    </xf>
    <xf numFmtId="0" fontId="4" fillId="0" borderId="0" xfId="2" applyFont="1" applyAlignment="1">
      <alignment horizontal="right"/>
    </xf>
    <xf numFmtId="0" fontId="11" fillId="0" borderId="0" xfId="2" applyFont="1"/>
    <xf numFmtId="1" fontId="8" fillId="0" borderId="0" xfId="2" applyNumberFormat="1" applyAlignment="1">
      <alignment vertical="top"/>
    </xf>
    <xf numFmtId="0" fontId="13" fillId="0" borderId="0" xfId="2" applyFont="1" applyAlignment="1">
      <alignment wrapText="1"/>
    </xf>
    <xf numFmtId="0" fontId="3" fillId="0" borderId="17" xfId="1" applyBorder="1" applyAlignment="1">
      <alignment vertical="center"/>
    </xf>
    <xf numFmtId="0" fontId="3" fillId="0" borderId="12" xfId="1" applyBorder="1" applyAlignment="1">
      <alignment vertical="center"/>
    </xf>
    <xf numFmtId="164" fontId="8" fillId="8" borderId="0" xfId="2" applyNumberFormat="1" applyFill="1" applyAlignment="1">
      <alignment horizontal="center"/>
    </xf>
    <xf numFmtId="0" fontId="8" fillId="0" borderId="0" xfId="2" quotePrefix="1" applyAlignment="1">
      <alignment horizontal="center"/>
    </xf>
    <xf numFmtId="0" fontId="8" fillId="0" borderId="0" xfId="2" applyAlignment="1">
      <alignment wrapText="1"/>
    </xf>
    <xf numFmtId="0" fontId="13" fillId="0" borderId="6" xfId="2" applyFont="1" applyBorder="1" applyAlignment="1">
      <alignment horizontal="left"/>
    </xf>
    <xf numFmtId="0" fontId="0" fillId="0" borderId="26" xfId="0" applyBorder="1"/>
    <xf numFmtId="0" fontId="0" fillId="0" borderId="13" xfId="0" applyBorder="1"/>
    <xf numFmtId="0" fontId="0" fillId="0" borderId="25" xfId="0" applyBorder="1"/>
    <xf numFmtId="0" fontId="0" fillId="0" borderId="24" xfId="0" applyBorder="1"/>
    <xf numFmtId="0" fontId="0" fillId="0" borderId="20" xfId="0" applyBorder="1"/>
    <xf numFmtId="0" fontId="8" fillId="0" borderId="24" xfId="0" applyFont="1" applyBorder="1"/>
    <xf numFmtId="171" fontId="0" fillId="0" borderId="0" xfId="0" applyNumberFormat="1"/>
    <xf numFmtId="174" fontId="0" fillId="0" borderId="0" xfId="0" applyNumberFormat="1" applyAlignment="1">
      <alignment horizontal="center"/>
    </xf>
    <xf numFmtId="0" fontId="8" fillId="0" borderId="20" xfId="0" applyFont="1" applyBorder="1"/>
    <xf numFmtId="0" fontId="8" fillId="0" borderId="19" xfId="0" applyFont="1" applyBorder="1"/>
    <xf numFmtId="0" fontId="8" fillId="0" borderId="18" xfId="0" applyFont="1" applyBorder="1"/>
    <xf numFmtId="0" fontId="0" fillId="6" borderId="0" xfId="0" applyFill="1"/>
    <xf numFmtId="0" fontId="8" fillId="6" borderId="0" xfId="0" applyFont="1" applyFill="1" applyAlignment="1">
      <alignment horizontal="right"/>
    </xf>
    <xf numFmtId="0" fontId="8" fillId="0" borderId="6" xfId="2" applyBorder="1"/>
    <xf numFmtId="0" fontId="7" fillId="0" borderId="12" xfId="2" applyFont="1" applyBorder="1" applyAlignment="1" applyProtection="1">
      <alignment horizontal="center"/>
      <protection locked="0"/>
    </xf>
    <xf numFmtId="0" fontId="8" fillId="0" borderId="0" xfId="2" applyAlignment="1">
      <alignment horizontal="right"/>
    </xf>
    <xf numFmtId="0" fontId="4" fillId="0" borderId="0" xfId="2" applyFont="1" applyAlignment="1">
      <alignment horizontal="center"/>
    </xf>
    <xf numFmtId="0" fontId="0" fillId="13" borderId="0" xfId="0" applyFill="1" applyAlignment="1">
      <alignment horizontal="center"/>
    </xf>
    <xf numFmtId="0" fontId="12" fillId="0" borderId="0" xfId="2" applyFont="1" applyAlignment="1">
      <alignment horizontal="center"/>
    </xf>
    <xf numFmtId="0" fontId="8" fillId="0" borderId="0" xfId="2" applyAlignment="1" applyProtection="1">
      <alignment horizontal="center"/>
      <protection locked="0"/>
    </xf>
    <xf numFmtId="0" fontId="22" fillId="0" borderId="0" xfId="2" applyFont="1" applyAlignment="1">
      <alignment horizontal="right"/>
    </xf>
    <xf numFmtId="172" fontId="0" fillId="0" borderId="0" xfId="0" applyNumberFormat="1" applyAlignment="1">
      <alignment horizontal="center"/>
    </xf>
    <xf numFmtId="173" fontId="0" fillId="0" borderId="0" xfId="0" applyNumberFormat="1" applyAlignment="1">
      <alignment horizontal="center"/>
    </xf>
    <xf numFmtId="0" fontId="8" fillId="0" borderId="0" xfId="0" applyFont="1" applyAlignment="1">
      <alignment horizontal="center" wrapText="1"/>
    </xf>
    <xf numFmtId="0" fontId="0" fillId="0" borderId="12" xfId="0" applyBorder="1" applyAlignment="1">
      <alignment horizontal="left"/>
    </xf>
    <xf numFmtId="0" fontId="8" fillId="0" borderId="17" xfId="0" applyFont="1" applyBorder="1"/>
    <xf numFmtId="0" fontId="8" fillId="0" borderId="12" xfId="0" applyFont="1" applyBorder="1"/>
    <xf numFmtId="49" fontId="8" fillId="0" borderId="0" xfId="0" applyNumberFormat="1" applyFont="1" applyAlignment="1">
      <alignment vertical="center" wrapText="1"/>
    </xf>
    <xf numFmtId="0" fontId="8" fillId="0" borderId="20" xfId="2" applyBorder="1"/>
    <xf numFmtId="0" fontId="8" fillId="0" borderId="24" xfId="2" applyBorder="1"/>
    <xf numFmtId="0" fontId="8" fillId="0" borderId="20" xfId="2" applyBorder="1" applyAlignment="1">
      <alignment horizontal="center"/>
    </xf>
    <xf numFmtId="0" fontId="8" fillId="0" borderId="24" xfId="2" applyBorder="1" applyAlignment="1">
      <alignment horizontal="center"/>
    </xf>
    <xf numFmtId="0" fontId="8" fillId="0" borderId="20" xfId="2" applyBorder="1" applyAlignment="1">
      <alignment horizontal="left"/>
    </xf>
    <xf numFmtId="0" fontId="8" fillId="0" borderId="13" xfId="2" applyBorder="1"/>
    <xf numFmtId="0" fontId="8" fillId="0" borderId="26" xfId="2" applyBorder="1"/>
    <xf numFmtId="0" fontId="8" fillId="0" borderId="6" xfId="2" applyBorder="1" applyAlignment="1">
      <alignment horizontal="center"/>
    </xf>
    <xf numFmtId="0" fontId="8" fillId="0" borderId="0" xfId="2" applyAlignment="1">
      <alignment horizontal="right" vertical="center"/>
    </xf>
    <xf numFmtId="0" fontId="8" fillId="0" borderId="0" xfId="2" applyAlignment="1">
      <alignment horizontal="left" vertical="center" wrapText="1"/>
    </xf>
    <xf numFmtId="164" fontId="8" fillId="0" borderId="0" xfId="2" quotePrefix="1" applyNumberFormat="1"/>
    <xf numFmtId="0" fontId="7" fillId="0" borderId="12" xfId="0" applyFont="1" applyBorder="1" applyAlignment="1" applyProtection="1">
      <alignment horizontal="center"/>
      <protection locked="0"/>
    </xf>
    <xf numFmtId="0" fontId="6" fillId="0" borderId="0" xfId="0" applyFont="1" applyAlignment="1">
      <alignment horizontal="left"/>
    </xf>
    <xf numFmtId="0" fontId="7" fillId="0" borderId="13" xfId="0" applyFont="1" applyBorder="1" applyAlignment="1" applyProtection="1">
      <alignment horizontal="center"/>
      <protection locked="0"/>
    </xf>
    <xf numFmtId="0" fontId="6" fillId="0" borderId="0" xfId="0" applyFont="1" applyAlignment="1">
      <alignment horizontal="right"/>
    </xf>
    <xf numFmtId="167" fontId="7" fillId="0" borderId="12" xfId="0" applyNumberFormat="1" applyFont="1" applyBorder="1" applyAlignment="1" applyProtection="1">
      <alignment horizontal="center"/>
      <protection locked="0"/>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8" fillId="3" borderId="0" xfId="0" applyFont="1" applyFill="1" applyAlignment="1">
      <alignment horizontal="center"/>
    </xf>
    <xf numFmtId="0" fontId="8" fillId="4" borderId="0" xfId="0" applyFont="1" applyFill="1" applyAlignment="1">
      <alignment horizontal="center"/>
    </xf>
    <xf numFmtId="0" fontId="0" fillId="0" borderId="21" xfId="0" applyBorder="1" applyAlignment="1">
      <alignment horizontal="center"/>
    </xf>
    <xf numFmtId="0" fontId="0" fillId="0" borderId="13"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5" fillId="0" borderId="1" xfId="0" applyFont="1" applyBorder="1" applyAlignment="1">
      <alignment horizontal="center"/>
    </xf>
    <xf numFmtId="0" fontId="5" fillId="0" borderId="0" xfId="0" applyFont="1" applyAlignment="1">
      <alignment horizontal="center"/>
    </xf>
    <xf numFmtId="0" fontId="8" fillId="5" borderId="0" xfId="0" applyFont="1" applyFill="1" applyAlignment="1">
      <alignment horizontal="center"/>
    </xf>
    <xf numFmtId="0" fontId="7" fillId="0" borderId="23" xfId="2" applyFont="1" applyBorder="1" applyAlignment="1">
      <alignment horizontal="center"/>
    </xf>
    <xf numFmtId="0" fontId="5" fillId="0" borderId="0" xfId="0" applyFont="1" applyAlignment="1">
      <alignment horizontal="center" vertical="top"/>
    </xf>
    <xf numFmtId="0" fontId="6" fillId="0" borderId="9" xfId="0" applyFont="1" applyBorder="1" applyAlignment="1">
      <alignment horizontal="center"/>
    </xf>
    <xf numFmtId="14" fontId="6" fillId="0" borderId="0" xfId="0" applyNumberFormat="1" applyFont="1" applyAlignment="1">
      <alignment horizontal="right"/>
    </xf>
    <xf numFmtId="167" fontId="7" fillId="0" borderId="13" xfId="0" applyNumberFormat="1" applyFont="1" applyBorder="1" applyAlignment="1" applyProtection="1">
      <alignment horizontal="center"/>
      <protection locked="0"/>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0" xfId="0" applyFont="1" applyAlignment="1">
      <alignment horizontal="center" vertical="center" wrapText="1"/>
    </xf>
    <xf numFmtId="0" fontId="13" fillId="0" borderId="24" xfId="0" applyFont="1" applyBorder="1" applyAlignment="1">
      <alignment horizontal="center" vertical="center" wrapText="1"/>
    </xf>
    <xf numFmtId="49" fontId="13" fillId="0" borderId="20" xfId="0" applyNumberFormat="1" applyFont="1" applyBorder="1" applyAlignment="1">
      <alignment horizontal="center"/>
    </xf>
    <xf numFmtId="49" fontId="13" fillId="0" borderId="0" xfId="0" applyNumberFormat="1" applyFont="1" applyAlignment="1">
      <alignment horizontal="center"/>
    </xf>
    <xf numFmtId="49" fontId="13" fillId="0" borderId="24" xfId="0" applyNumberFormat="1" applyFont="1" applyBorder="1" applyAlignment="1">
      <alignment horizontal="center"/>
    </xf>
    <xf numFmtId="49" fontId="13" fillId="0" borderId="25" xfId="0" applyNumberFormat="1" applyFont="1" applyBorder="1" applyAlignment="1">
      <alignment horizontal="center"/>
    </xf>
    <xf numFmtId="49" fontId="13" fillId="0" borderId="13" xfId="0" applyNumberFormat="1" applyFont="1" applyBorder="1" applyAlignment="1">
      <alignment horizontal="center"/>
    </xf>
    <xf numFmtId="49" fontId="13" fillId="0" borderId="26" xfId="0" applyNumberFormat="1" applyFont="1" applyBorder="1" applyAlignment="1">
      <alignment horizontal="center"/>
    </xf>
    <xf numFmtId="49" fontId="13" fillId="0" borderId="18" xfId="0" applyNumberFormat="1" applyFont="1" applyBorder="1" applyAlignment="1">
      <alignment horizontal="center"/>
    </xf>
    <xf numFmtId="49" fontId="13" fillId="0" borderId="9" xfId="0" applyNumberFormat="1" applyFont="1" applyBorder="1" applyAlignment="1">
      <alignment horizontal="center"/>
    </xf>
    <xf numFmtId="49" fontId="13" fillId="0" borderId="19" xfId="0" applyNumberFormat="1" applyFont="1" applyBorder="1" applyAlignment="1">
      <alignment horizontal="center"/>
    </xf>
    <xf numFmtId="49" fontId="18" fillId="0" borderId="25" xfId="0" applyNumberFormat="1" applyFont="1" applyBorder="1" applyAlignment="1">
      <alignment horizontal="center"/>
    </xf>
    <xf numFmtId="49" fontId="18" fillId="0" borderId="18" xfId="0" applyNumberFormat="1" applyFont="1" applyBorder="1" applyAlignment="1">
      <alignment horizontal="center"/>
    </xf>
    <xf numFmtId="49" fontId="18" fillId="0" borderId="20" xfId="0" applyNumberFormat="1" applyFont="1" applyBorder="1" applyAlignment="1">
      <alignment horizontal="center"/>
    </xf>
    <xf numFmtId="0" fontId="7" fillId="0" borderId="23" xfId="0" applyFont="1" applyBorder="1" applyAlignment="1" applyProtection="1">
      <alignment horizontal="center"/>
      <protection locked="0"/>
    </xf>
    <xf numFmtId="0" fontId="16"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165" fontId="8" fillId="0" borderId="17" xfId="0" applyNumberFormat="1" applyFont="1" applyBorder="1" applyAlignment="1">
      <alignment horizontal="center"/>
    </xf>
    <xf numFmtId="165" fontId="8" fillId="0" borderId="12" xfId="0" applyNumberFormat="1" applyFont="1" applyBorder="1" applyAlignment="1">
      <alignment horizontal="center"/>
    </xf>
    <xf numFmtId="165" fontId="8" fillId="0" borderId="16" xfId="0" applyNumberFormat="1" applyFont="1" applyBorder="1" applyAlignment="1">
      <alignment horizontal="center"/>
    </xf>
    <xf numFmtId="0" fontId="8" fillId="0" borderId="1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13" fillId="0" borderId="20" xfId="0" applyFont="1" applyBorder="1" applyAlignment="1">
      <alignment horizontal="center"/>
    </xf>
    <xf numFmtId="0" fontId="13" fillId="0" borderId="0" xfId="0" applyFont="1" applyAlignment="1">
      <alignment horizontal="center"/>
    </xf>
    <xf numFmtId="0" fontId="13" fillId="0" borderId="18" xfId="0" applyFont="1" applyBorder="1" applyAlignment="1">
      <alignment horizontal="center"/>
    </xf>
    <xf numFmtId="0" fontId="13" fillId="0" borderId="9" xfId="0" applyFont="1" applyBorder="1" applyAlignment="1">
      <alignment horizontal="center"/>
    </xf>
    <xf numFmtId="0" fontId="8" fillId="0" borderId="1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0" xfId="0" applyFont="1" applyAlignment="1">
      <alignment horizontal="center" vertical="center" wrapText="1"/>
    </xf>
    <xf numFmtId="0" fontId="13" fillId="0" borderId="25" xfId="0" applyFont="1" applyBorder="1" applyAlignment="1">
      <alignment horizontal="center"/>
    </xf>
    <xf numFmtId="0" fontId="13" fillId="0" borderId="13" xfId="0" applyFont="1" applyBorder="1" applyAlignment="1">
      <alignment horizontal="center"/>
    </xf>
    <xf numFmtId="0" fontId="5" fillId="0" borderId="22" xfId="0" applyFont="1" applyBorder="1" applyAlignment="1">
      <alignment horizontal="center"/>
    </xf>
    <xf numFmtId="0" fontId="5" fillId="0" borderId="11" xfId="0" applyFont="1" applyBorder="1" applyAlignment="1">
      <alignment horizontal="center"/>
    </xf>
    <xf numFmtId="0" fontId="5" fillId="0" borderId="11" xfId="0" applyFont="1" applyBorder="1" applyAlignment="1">
      <alignment horizontal="center" vertical="top"/>
    </xf>
    <xf numFmtId="0" fontId="8" fillId="0" borderId="0" xfId="0" applyFont="1" applyAlignment="1">
      <alignment horizontal="center"/>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8" xfId="0" applyFont="1" applyBorder="1" applyAlignment="1">
      <alignment horizontal="center" vertical="center"/>
    </xf>
    <xf numFmtId="0" fontId="13" fillId="0" borderId="9"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9" fillId="0" borderId="0" xfId="0" applyFont="1" applyAlignment="1">
      <alignment horizontal="left" vertical="top" wrapText="1"/>
    </xf>
    <xf numFmtId="0" fontId="0" fillId="0" borderId="17" xfId="0" applyBorder="1" applyAlignment="1">
      <alignment horizontal="center"/>
    </xf>
    <xf numFmtId="0" fontId="0" fillId="0" borderId="12" xfId="0" applyBorder="1" applyAlignment="1">
      <alignment horizontal="center"/>
    </xf>
    <xf numFmtId="3" fontId="8" fillId="0" borderId="12" xfId="0" applyNumberFormat="1" applyFont="1" applyBorder="1" applyAlignment="1">
      <alignment horizontal="center" vertical="center" wrapText="1"/>
    </xf>
    <xf numFmtId="0" fontId="0" fillId="0" borderId="15" xfId="0" quotePrefix="1" applyBorder="1" applyAlignment="1">
      <alignment horizontal="center"/>
    </xf>
    <xf numFmtId="0" fontId="0" fillId="0" borderId="15" xfId="0" applyBorder="1" applyAlignment="1">
      <alignment horizont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17" xfId="0" applyBorder="1" applyAlignment="1">
      <alignment horizontal="right"/>
    </xf>
    <xf numFmtId="0" fontId="0" fillId="0" borderId="12" xfId="0" applyBorder="1"/>
    <xf numFmtId="0" fontId="19" fillId="0" borderId="0" xfId="0" applyFont="1" applyAlignment="1">
      <alignment horizontal="center" vertical="center"/>
    </xf>
    <xf numFmtId="0" fontId="19" fillId="0" borderId="0" xfId="0" applyFont="1" applyAlignment="1">
      <alignment horizontal="left" vertical="center" wrapText="1"/>
    </xf>
    <xf numFmtId="164" fontId="0" fillId="0" borderId="15" xfId="0" applyNumberFormat="1" applyBorder="1" applyAlignment="1">
      <alignment horizontal="center"/>
    </xf>
    <xf numFmtId="0" fontId="4" fillId="0" borderId="13" xfId="0" applyFont="1" applyBorder="1" applyAlignment="1">
      <alignment horizontal="center"/>
    </xf>
    <xf numFmtId="0" fontId="0" fillId="0" borderId="16" xfId="0" applyBorder="1" applyAlignment="1">
      <alignment horizontal="center"/>
    </xf>
    <xf numFmtId="1" fontId="8" fillId="0" borderId="0" xfId="0" applyNumberFormat="1" applyFont="1" applyAlignment="1">
      <alignment horizontal="center"/>
    </xf>
    <xf numFmtId="0" fontId="13" fillId="0" borderId="0" xfId="0" applyFont="1" applyAlignment="1">
      <alignment horizontal="left" vertical="center" wrapText="1"/>
    </xf>
    <xf numFmtId="0" fontId="8" fillId="0" borderId="1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49" fontId="8" fillId="0" borderId="18" xfId="0" applyNumberFormat="1" applyFont="1" applyBorder="1" applyAlignment="1">
      <alignment horizontal="center"/>
    </xf>
    <xf numFmtId="49" fontId="8" fillId="0" borderId="9" xfId="0" applyNumberFormat="1" applyFont="1" applyBorder="1" applyAlignment="1">
      <alignment horizontal="center"/>
    </xf>
    <xf numFmtId="49" fontId="8" fillId="0" borderId="19" xfId="0" applyNumberFormat="1" applyFont="1" applyBorder="1" applyAlignment="1">
      <alignment horizontal="center"/>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49" fontId="8" fillId="0" borderId="25" xfId="0" applyNumberFormat="1" applyFont="1" applyBorder="1" applyAlignment="1">
      <alignment horizontal="center"/>
    </xf>
    <xf numFmtId="49" fontId="8" fillId="0" borderId="13" xfId="0" applyNumberFormat="1" applyFont="1" applyBorder="1" applyAlignment="1">
      <alignment horizontal="center"/>
    </xf>
    <xf numFmtId="49" fontId="8" fillId="0" borderId="26" xfId="0" applyNumberFormat="1" applyFont="1" applyBorder="1" applyAlignment="1">
      <alignment horizontal="center"/>
    </xf>
    <xf numFmtId="1" fontId="22" fillId="0" borderId="0" xfId="0" applyNumberFormat="1" applyFont="1" applyAlignment="1">
      <alignment horizontal="center"/>
    </xf>
    <xf numFmtId="1" fontId="8" fillId="0" borderId="13" xfId="0" applyNumberFormat="1" applyFont="1" applyBorder="1" applyAlignment="1">
      <alignment horizontal="center"/>
    </xf>
    <xf numFmtId="0" fontId="22" fillId="0" borderId="0" xfId="0" applyFont="1" applyAlignment="1">
      <alignment horizontal="center" vertical="center" wrapText="1"/>
    </xf>
    <xf numFmtId="49" fontId="8" fillId="0" borderId="0" xfId="0" applyNumberFormat="1" applyFont="1" applyAlignment="1">
      <alignment horizontal="center"/>
    </xf>
    <xf numFmtId="0" fontId="19" fillId="0" borderId="0" xfId="0" applyFont="1" applyAlignment="1">
      <alignment horizontal="left" wrapText="1"/>
    </xf>
    <xf numFmtId="0" fontId="4" fillId="0" borderId="13" xfId="0" applyFont="1" applyBorder="1" applyAlignment="1">
      <alignment horizontal="center" vertical="center" wrapText="1"/>
    </xf>
    <xf numFmtId="0" fontId="8" fillId="0" borderId="13" xfId="0" applyFont="1" applyBorder="1" applyAlignment="1">
      <alignment horizontal="center"/>
    </xf>
    <xf numFmtId="2" fontId="8" fillId="0" borderId="13" xfId="0" applyNumberFormat="1" applyFont="1" applyBorder="1" applyAlignment="1">
      <alignment horizontal="center"/>
    </xf>
    <xf numFmtId="49" fontId="8" fillId="0" borderId="9" xfId="0" applyNumberFormat="1" applyFont="1" applyBorder="1" applyAlignment="1">
      <alignment horizontal="center" vertical="center" wrapText="1"/>
    </xf>
    <xf numFmtId="0" fontId="3" fillId="0" borderId="15" xfId="1" applyBorder="1" applyAlignment="1">
      <alignment horizontal="center" vertical="center"/>
    </xf>
    <xf numFmtId="0" fontId="1" fillId="0" borderId="15" xfId="1" applyFont="1" applyBorder="1" applyAlignment="1" applyProtection="1">
      <alignment horizontal="center" vertical="center"/>
      <protection locked="0"/>
    </xf>
    <xf numFmtId="0" fontId="3" fillId="0" borderId="15" xfId="1" applyBorder="1" applyAlignment="1" applyProtection="1">
      <alignment horizontal="center" vertical="center"/>
      <protection locked="0"/>
    </xf>
    <xf numFmtId="0" fontId="30" fillId="0" borderId="0" xfId="1" applyFont="1" applyAlignment="1">
      <alignment horizontal="center" vertical="center" wrapText="1"/>
    </xf>
    <xf numFmtId="0" fontId="30" fillId="0" borderId="27" xfId="1" applyFont="1" applyBorder="1" applyAlignment="1">
      <alignment horizontal="center" vertical="center" wrapText="1"/>
    </xf>
    <xf numFmtId="0" fontId="1" fillId="0" borderId="15" xfId="1" applyFont="1" applyBorder="1" applyAlignment="1">
      <alignment horizontal="center" vertical="center"/>
    </xf>
    <xf numFmtId="0" fontId="3" fillId="0" borderId="13" xfId="1" applyBorder="1" applyAlignment="1" applyProtection="1">
      <alignment horizontal="center"/>
      <protection locked="0"/>
    </xf>
    <xf numFmtId="0" fontId="3" fillId="0" borderId="12" xfId="1" applyBorder="1" applyAlignment="1" applyProtection="1">
      <alignment horizontal="center"/>
      <protection locked="0"/>
    </xf>
    <xf numFmtId="0" fontId="3" fillId="0" borderId="17" xfId="1" applyBorder="1" applyAlignment="1">
      <alignment horizontal="center" vertical="center"/>
    </xf>
    <xf numFmtId="0" fontId="3" fillId="0" borderId="12" xfId="1" applyBorder="1" applyAlignment="1">
      <alignment horizontal="center" vertical="center"/>
    </xf>
    <xf numFmtId="0" fontId="3" fillId="0" borderId="0" xfId="1" applyAlignment="1">
      <alignment horizontal="left"/>
    </xf>
    <xf numFmtId="0" fontId="3" fillId="0" borderId="0" xfId="1" applyAlignment="1">
      <alignment horizontal="center"/>
    </xf>
    <xf numFmtId="0" fontId="25" fillId="0" borderId="0" xfId="1" applyFont="1" applyAlignment="1">
      <alignment horizontal="center" vertical="center" wrapText="1"/>
    </xf>
    <xf numFmtId="0" fontId="3" fillId="0" borderId="15" xfId="1" applyBorder="1" applyAlignment="1">
      <alignment horizontal="center"/>
    </xf>
    <xf numFmtId="0" fontId="3" fillId="0" borderId="15" xfId="1" applyBorder="1" applyAlignment="1" applyProtection="1">
      <alignment horizontal="center"/>
      <protection locked="0"/>
    </xf>
    <xf numFmtId="0" fontId="3" fillId="0" borderId="17" xfId="1" applyBorder="1" applyAlignment="1" applyProtection="1">
      <alignment horizontal="center" vertical="center"/>
      <protection locked="0"/>
    </xf>
    <xf numFmtId="0" fontId="3" fillId="0" borderId="12" xfId="1" applyBorder="1" applyAlignment="1" applyProtection="1">
      <alignment horizontal="center" vertical="center"/>
      <protection locked="0"/>
    </xf>
    <xf numFmtId="0" fontId="8" fillId="0" borderId="0" xfId="2" applyAlignment="1">
      <alignment horizontal="center"/>
    </xf>
    <xf numFmtId="0" fontId="8" fillId="0" borderId="24" xfId="2" applyBorder="1" applyAlignment="1">
      <alignment horizontal="center"/>
    </xf>
    <xf numFmtId="0" fontId="17" fillId="0" borderId="0" xfId="2" applyFont="1" applyAlignment="1">
      <alignment horizontal="center" wrapText="1"/>
    </xf>
    <xf numFmtId="0" fontId="8" fillId="0" borderId="20" xfId="2" applyBorder="1" applyAlignment="1">
      <alignment horizontal="center"/>
    </xf>
    <xf numFmtId="0" fontId="8" fillId="12" borderId="0" xfId="2" applyFill="1" applyAlignment="1">
      <alignment horizontal="center" wrapText="1"/>
    </xf>
    <xf numFmtId="0" fontId="8" fillId="0" borderId="25" xfId="2" applyBorder="1" applyAlignment="1">
      <alignment horizontal="center"/>
    </xf>
    <xf numFmtId="0" fontId="8" fillId="0" borderId="13" xfId="2" applyBorder="1" applyAlignment="1">
      <alignment horizontal="center"/>
    </xf>
    <xf numFmtId="0" fontId="8" fillId="0" borderId="0" xfId="2" applyAlignment="1" applyProtection="1">
      <alignment horizontal="left" vertical="top" wrapText="1"/>
      <protection locked="0"/>
    </xf>
    <xf numFmtId="0" fontId="4" fillId="0" borderId="13" xfId="2" applyFont="1" applyBorder="1" applyAlignment="1">
      <alignment horizontal="center"/>
    </xf>
    <xf numFmtId="0" fontId="8" fillId="9" borderId="0" xfId="2" applyFill="1" applyAlignment="1">
      <alignment horizontal="center" wrapText="1"/>
    </xf>
    <xf numFmtId="1" fontId="8" fillId="0" borderId="0" xfId="2" applyNumberFormat="1" applyAlignment="1">
      <alignment horizontal="center"/>
    </xf>
    <xf numFmtId="164" fontId="8" fillId="0" borderId="0" xfId="2" applyNumberFormat="1" applyAlignment="1">
      <alignment horizontal="center"/>
    </xf>
    <xf numFmtId="49" fontId="8" fillId="0" borderId="13" xfId="2" applyNumberFormat="1" applyBorder="1" applyAlignment="1">
      <alignment horizontal="center"/>
    </xf>
    <xf numFmtId="164" fontId="8" fillId="7" borderId="0" xfId="2" applyNumberFormat="1" applyFill="1" applyAlignment="1" applyProtection="1">
      <alignment horizontal="center"/>
      <protection locked="0"/>
    </xf>
    <xf numFmtId="169" fontId="8" fillId="0" borderId="0" xfId="2" applyNumberFormat="1" applyAlignment="1">
      <alignment horizontal="center"/>
    </xf>
    <xf numFmtId="0" fontId="8" fillId="8" borderId="0" xfId="2" applyFill="1" applyAlignment="1">
      <alignment horizontal="center" wrapText="1"/>
    </xf>
    <xf numFmtId="169" fontId="8" fillId="12" borderId="0" xfId="2" applyNumberFormat="1" applyFill="1" applyAlignment="1">
      <alignment horizontal="center"/>
    </xf>
    <xf numFmtId="0" fontId="8" fillId="0" borderId="18" xfId="2" applyBorder="1" applyAlignment="1">
      <alignment horizontal="center"/>
    </xf>
    <xf numFmtId="0" fontId="8" fillId="0" borderId="9" xfId="2" applyBorder="1" applyAlignment="1">
      <alignment horizontal="center"/>
    </xf>
    <xf numFmtId="0" fontId="8" fillId="0" borderId="19" xfId="2" applyBorder="1" applyAlignment="1">
      <alignment horizontal="center"/>
    </xf>
    <xf numFmtId="0" fontId="8" fillId="0" borderId="15" xfId="2" applyBorder="1" applyAlignment="1">
      <alignment horizontal="center"/>
    </xf>
    <xf numFmtId="164" fontId="8" fillId="0" borderId="15" xfId="2" applyNumberFormat="1" applyBorder="1" applyAlignment="1">
      <alignment horizontal="center"/>
    </xf>
    <xf numFmtId="0" fontId="8" fillId="0" borderId="13" xfId="2" applyBorder="1" applyAlignment="1">
      <alignment horizontal="center" vertical="center" wrapText="1"/>
    </xf>
    <xf numFmtId="49" fontId="8" fillId="0" borderId="13" xfId="2" applyNumberFormat="1" applyBorder="1" applyAlignment="1">
      <alignment horizontal="center" vertical="center" wrapText="1"/>
    </xf>
    <xf numFmtId="49" fontId="8" fillId="0" borderId="0" xfId="2" applyNumberFormat="1" applyAlignment="1">
      <alignment horizontal="center"/>
    </xf>
    <xf numFmtId="168" fontId="8" fillId="2" borderId="0" xfId="2" applyNumberFormat="1" applyFill="1" applyAlignment="1" applyProtection="1">
      <alignment horizontal="center"/>
      <protection locked="0"/>
    </xf>
    <xf numFmtId="0" fontId="8" fillId="0" borderId="0" xfId="2" applyAlignment="1">
      <alignment horizontal="center" vertical="center" wrapText="1"/>
    </xf>
    <xf numFmtId="1" fontId="8" fillId="0" borderId="13" xfId="2" applyNumberFormat="1" applyBorder="1" applyAlignment="1">
      <alignment horizontal="center"/>
    </xf>
    <xf numFmtId="0" fontId="8" fillId="0" borderId="18" xfId="2" applyBorder="1" applyAlignment="1">
      <alignment horizontal="center" wrapText="1"/>
    </xf>
    <xf numFmtId="0" fontId="8" fillId="0" borderId="19" xfId="2" applyBorder="1" applyAlignment="1">
      <alignment horizontal="center" wrapText="1"/>
    </xf>
    <xf numFmtId="0" fontId="8" fillId="0" borderId="25" xfId="2" applyBorder="1" applyAlignment="1">
      <alignment horizontal="center" wrapText="1"/>
    </xf>
    <xf numFmtId="0" fontId="8" fillId="0" borderId="26" xfId="2" applyBorder="1" applyAlignment="1">
      <alignment horizontal="center" wrapText="1"/>
    </xf>
    <xf numFmtId="0" fontId="8" fillId="0" borderId="15" xfId="2" applyBorder="1" applyAlignment="1">
      <alignment horizontal="center" wrapText="1"/>
    </xf>
    <xf numFmtId="0" fontId="8" fillId="9" borderId="15" xfId="2" applyFill="1" applyBorder="1" applyAlignment="1">
      <alignment horizontal="center"/>
    </xf>
    <xf numFmtId="0" fontId="8" fillId="0" borderId="9" xfId="2" applyBorder="1" applyAlignment="1">
      <alignment horizontal="center" wrapText="1"/>
    </xf>
    <xf numFmtId="0" fontId="8" fillId="0" borderId="13" xfId="2" applyBorder="1" applyAlignment="1">
      <alignment horizontal="center" wrapText="1"/>
    </xf>
    <xf numFmtId="49" fontId="8" fillId="0" borderId="9" xfId="2" applyNumberFormat="1" applyBorder="1" applyAlignment="1">
      <alignment horizontal="center"/>
    </xf>
    <xf numFmtId="0" fontId="8" fillId="0" borderId="0" xfId="2" applyAlignment="1">
      <alignment horizontal="center" vertical="top"/>
    </xf>
    <xf numFmtId="164" fontId="8" fillId="0" borderId="0" xfId="2" applyNumberFormat="1" applyAlignment="1">
      <alignment horizontal="center" vertical="top"/>
    </xf>
    <xf numFmtId="0" fontId="8" fillId="0" borderId="9" xfId="2" applyBorder="1" applyAlignment="1">
      <alignment horizontal="center" vertical="center" wrapText="1"/>
    </xf>
    <xf numFmtId="0" fontId="8" fillId="0" borderId="13" xfId="2" applyBorder="1" applyAlignment="1">
      <alignment horizontal="center" vertical="top"/>
    </xf>
    <xf numFmtId="2" fontId="8" fillId="0" borderId="13" xfId="2" applyNumberFormat="1" applyBorder="1" applyAlignment="1">
      <alignment horizontal="center"/>
    </xf>
    <xf numFmtId="0" fontId="8" fillId="0" borderId="9" xfId="2" applyBorder="1" applyAlignment="1">
      <alignment horizontal="center" vertical="top"/>
    </xf>
    <xf numFmtId="0" fontId="11" fillId="0" borderId="0" xfId="2" applyFont="1" applyAlignment="1">
      <alignment horizontal="center"/>
    </xf>
    <xf numFmtId="0" fontId="8" fillId="0" borderId="0" xfId="2" applyAlignment="1">
      <alignment horizontal="left" vertical="top"/>
    </xf>
    <xf numFmtId="0" fontId="8" fillId="0" borderId="0" xfId="2" applyAlignment="1" applyProtection="1">
      <alignment horizontal="center" vertical="top"/>
      <protection locked="0"/>
    </xf>
    <xf numFmtId="0" fontId="4" fillId="0" borderId="0" xfId="2" applyFont="1" applyAlignment="1">
      <alignment horizontal="center"/>
    </xf>
    <xf numFmtId="0" fontId="11" fillId="0" borderId="0" xfId="2" applyFont="1" applyAlignment="1">
      <alignment horizontal="left" vertical="top"/>
    </xf>
    <xf numFmtId="0" fontId="8" fillId="2" borderId="0" xfId="2" applyFill="1" applyAlignment="1" applyProtection="1">
      <alignment horizontal="center" vertical="top"/>
      <protection locked="0"/>
    </xf>
    <xf numFmtId="0" fontId="8" fillId="0" borderId="0" xfId="2" applyAlignment="1">
      <alignment horizontal="center" vertical="top" wrapText="1"/>
    </xf>
    <xf numFmtId="0" fontId="8" fillId="0" borderId="17" xfId="2" applyBorder="1" applyAlignment="1">
      <alignment horizontal="center" vertical="center" wrapText="1"/>
    </xf>
    <xf numFmtId="0" fontId="8" fillId="0" borderId="12" xfId="2" applyBorder="1" applyAlignment="1">
      <alignment horizontal="center" vertical="center" wrapText="1"/>
    </xf>
    <xf numFmtId="1" fontId="8" fillId="0" borderId="17" xfId="2" applyNumberFormat="1" applyBorder="1" applyAlignment="1">
      <alignment horizontal="center"/>
    </xf>
    <xf numFmtId="1" fontId="8" fillId="0" borderId="12" xfId="2" applyNumberFormat="1" applyBorder="1" applyAlignment="1">
      <alignment horizontal="center"/>
    </xf>
    <xf numFmtId="1" fontId="8" fillId="0" borderId="16" xfId="2" applyNumberFormat="1" applyBorder="1" applyAlignment="1">
      <alignment horizontal="center"/>
    </xf>
    <xf numFmtId="49" fontId="8" fillId="0" borderId="25" xfId="2" applyNumberFormat="1" applyBorder="1" applyAlignment="1">
      <alignment horizontal="center"/>
    </xf>
    <xf numFmtId="49" fontId="8" fillId="0" borderId="26" xfId="2" applyNumberFormat="1" applyBorder="1" applyAlignment="1">
      <alignment horizontal="center"/>
    </xf>
    <xf numFmtId="0" fontId="8" fillId="0" borderId="21" xfId="2" applyBorder="1" applyAlignment="1">
      <alignment horizontal="center"/>
    </xf>
    <xf numFmtId="0" fontId="8" fillId="0" borderId="18" xfId="2" applyBorder="1" applyAlignment="1">
      <alignment horizontal="center" vertical="center" wrapText="1"/>
    </xf>
    <xf numFmtId="0" fontId="8" fillId="0" borderId="19" xfId="2" applyBorder="1" applyAlignment="1">
      <alignment horizontal="center" vertical="center" wrapText="1"/>
    </xf>
    <xf numFmtId="0" fontId="8" fillId="0" borderId="20" xfId="2" applyBorder="1" applyAlignment="1">
      <alignment horizontal="center" vertical="center" wrapText="1"/>
    </xf>
    <xf numFmtId="0" fontId="8" fillId="0" borderId="24" xfId="2" applyBorder="1" applyAlignment="1">
      <alignment horizontal="center" vertical="center" wrapText="1"/>
    </xf>
    <xf numFmtId="0" fontId="8" fillId="0" borderId="25" xfId="2" applyBorder="1" applyAlignment="1">
      <alignment horizontal="center" vertical="center" wrapText="1"/>
    </xf>
    <xf numFmtId="0" fontId="8" fillId="0" borderId="26" xfId="2" applyBorder="1" applyAlignment="1">
      <alignment horizontal="center" vertical="center" wrapText="1"/>
    </xf>
    <xf numFmtId="0" fontId="8" fillId="0" borderId="16" xfId="2" applyBorder="1" applyAlignment="1">
      <alignment horizontal="center" vertical="center" wrapText="1"/>
    </xf>
    <xf numFmtId="49" fontId="8" fillId="0" borderId="18" xfId="2" applyNumberFormat="1" applyBorder="1" applyAlignment="1">
      <alignment horizontal="center"/>
    </xf>
    <xf numFmtId="49" fontId="8" fillId="0" borderId="19" xfId="2" applyNumberFormat="1" applyBorder="1" applyAlignment="1">
      <alignment horizontal="center"/>
    </xf>
    <xf numFmtId="0" fontId="8" fillId="0" borderId="22" xfId="2" applyBorder="1" applyAlignment="1">
      <alignment horizontal="center"/>
    </xf>
    <xf numFmtId="0" fontId="8" fillId="0" borderId="1" xfId="2" applyBorder="1" applyAlignment="1">
      <alignment horizontal="center"/>
    </xf>
    <xf numFmtId="0" fontId="8" fillId="0" borderId="11" xfId="2" applyBorder="1" applyAlignment="1">
      <alignment horizontal="center"/>
    </xf>
    <xf numFmtId="0" fontId="5" fillId="0" borderId="1" xfId="2" applyFont="1" applyBorder="1" applyAlignment="1">
      <alignment horizontal="center"/>
    </xf>
    <xf numFmtId="0" fontId="5" fillId="0" borderId="0" xfId="2" applyFont="1" applyAlignment="1">
      <alignment horizontal="center"/>
    </xf>
    <xf numFmtId="0" fontId="7" fillId="0" borderId="23" xfId="2" applyFont="1" applyBorder="1" applyAlignment="1" applyProtection="1">
      <alignment horizontal="center"/>
      <protection locked="0"/>
    </xf>
    <xf numFmtId="0" fontId="6" fillId="0" borderId="0" xfId="2" applyFont="1" applyAlignment="1">
      <alignment horizontal="left"/>
    </xf>
    <xf numFmtId="0" fontId="7" fillId="0" borderId="12" xfId="2" applyFont="1" applyBorder="1" applyAlignment="1" applyProtection="1">
      <alignment horizontal="center"/>
      <protection locked="0"/>
    </xf>
    <xf numFmtId="0" fontId="5" fillId="0" borderId="0" xfId="2" applyFont="1" applyAlignment="1">
      <alignment horizontal="center" vertical="top"/>
    </xf>
    <xf numFmtId="0" fontId="7" fillId="0" borderId="13" xfId="2" applyFont="1" applyBorder="1" applyAlignment="1" applyProtection="1">
      <alignment horizontal="center"/>
      <protection locked="0"/>
    </xf>
    <xf numFmtId="14" fontId="6" fillId="0" borderId="0" xfId="2" applyNumberFormat="1" applyFont="1" applyAlignment="1">
      <alignment horizontal="right"/>
    </xf>
    <xf numFmtId="167" fontId="7" fillId="0" borderId="13" xfId="2" applyNumberFormat="1" applyFont="1" applyBorder="1" applyAlignment="1" applyProtection="1">
      <alignment horizontal="center"/>
      <protection locked="0"/>
    </xf>
    <xf numFmtId="49" fontId="13" fillId="0" borderId="20" xfId="2" applyNumberFormat="1" applyFont="1" applyBorder="1" applyAlignment="1">
      <alignment horizontal="center"/>
    </xf>
    <xf numFmtId="49" fontId="13" fillId="0" borderId="0" xfId="2" applyNumberFormat="1" applyFont="1" applyAlignment="1">
      <alignment horizontal="center"/>
    </xf>
    <xf numFmtId="49" fontId="13" fillId="0" borderId="24" xfId="2" applyNumberFormat="1" applyFont="1" applyBorder="1" applyAlignment="1">
      <alignment horizontal="center"/>
    </xf>
    <xf numFmtId="0" fontId="6" fillId="0" borderId="0" xfId="2" applyFont="1" applyAlignment="1">
      <alignment horizontal="right"/>
    </xf>
    <xf numFmtId="167" fontId="7" fillId="0" borderId="12" xfId="2" applyNumberFormat="1" applyFont="1" applyBorder="1" applyAlignment="1" applyProtection="1">
      <alignment horizontal="center"/>
      <protection locked="0"/>
    </xf>
    <xf numFmtId="0" fontId="6" fillId="0" borderId="9" xfId="2" applyFont="1" applyBorder="1" applyAlignment="1">
      <alignment horizontal="center"/>
    </xf>
    <xf numFmtId="0" fontId="13" fillId="0" borderId="25" xfId="2" applyFont="1" applyBorder="1" applyAlignment="1">
      <alignment horizontal="center"/>
    </xf>
    <xf numFmtId="0" fontId="13" fillId="0" borderId="13" xfId="2" applyFont="1" applyBorder="1" applyAlignment="1">
      <alignment horizontal="center"/>
    </xf>
    <xf numFmtId="49" fontId="13" fillId="0" borderId="25" xfId="2" applyNumberFormat="1" applyFont="1" applyBorder="1" applyAlignment="1">
      <alignment horizontal="center"/>
    </xf>
    <xf numFmtId="49" fontId="13" fillId="0" borderId="13" xfId="2" applyNumberFormat="1" applyFont="1" applyBorder="1" applyAlignment="1">
      <alignment horizontal="center"/>
    </xf>
    <xf numFmtId="49" fontId="13" fillId="0" borderId="26" xfId="2" applyNumberFormat="1" applyFont="1" applyBorder="1" applyAlignment="1">
      <alignment horizontal="center"/>
    </xf>
    <xf numFmtId="49" fontId="18" fillId="0" borderId="25" xfId="2" applyNumberFormat="1" applyFont="1" applyBorder="1" applyAlignment="1">
      <alignment horizontal="center"/>
    </xf>
    <xf numFmtId="0" fontId="13" fillId="0" borderId="20" xfId="2" applyFont="1" applyBorder="1" applyAlignment="1">
      <alignment horizontal="center"/>
    </xf>
    <xf numFmtId="0" fontId="13" fillId="0" borderId="0" xfId="2" applyFont="1" applyAlignment="1">
      <alignment horizontal="center"/>
    </xf>
    <xf numFmtId="49" fontId="18" fillId="0" borderId="20" xfId="2" applyNumberFormat="1" applyFont="1" applyBorder="1" applyAlignment="1">
      <alignment horizontal="center"/>
    </xf>
    <xf numFmtId="0" fontId="13" fillId="0" borderId="1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0" xfId="2" applyFont="1" applyAlignment="1">
      <alignment horizontal="center" vertical="center" wrapText="1"/>
    </xf>
    <xf numFmtId="0" fontId="13" fillId="0" borderId="24"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3" xfId="2" applyFont="1" applyBorder="1" applyAlignment="1">
      <alignment horizontal="center" vertical="center" wrapText="1"/>
    </xf>
    <xf numFmtId="0" fontId="13" fillId="0" borderId="26" xfId="2" applyFont="1" applyBorder="1" applyAlignment="1">
      <alignment horizontal="center" vertical="center" wrapText="1"/>
    </xf>
    <xf numFmtId="0" fontId="13" fillId="0" borderId="18" xfId="2" applyFont="1" applyBorder="1" applyAlignment="1">
      <alignment horizontal="center"/>
    </xf>
    <xf numFmtId="0" fontId="13" fillId="0" borderId="9" xfId="2" applyFont="1" applyBorder="1" applyAlignment="1">
      <alignment horizontal="center"/>
    </xf>
    <xf numFmtId="49" fontId="13" fillId="0" borderId="18" xfId="2" applyNumberFormat="1" applyFont="1" applyBorder="1" applyAlignment="1">
      <alignment horizontal="center"/>
    </xf>
    <xf numFmtId="49" fontId="13" fillId="0" borderId="9" xfId="2" applyNumberFormat="1" applyFont="1" applyBorder="1" applyAlignment="1">
      <alignment horizontal="center"/>
    </xf>
    <xf numFmtId="49" fontId="13" fillId="0" borderId="19" xfId="2" applyNumberFormat="1" applyFont="1" applyBorder="1" applyAlignment="1">
      <alignment horizontal="center"/>
    </xf>
    <xf numFmtId="49" fontId="18" fillId="0" borderId="18" xfId="2" applyNumberFormat="1" applyFont="1" applyBorder="1" applyAlignment="1">
      <alignment horizontal="center"/>
    </xf>
    <xf numFmtId="0" fontId="13" fillId="0" borderId="15" xfId="2" applyFont="1" applyBorder="1" applyAlignment="1">
      <alignment horizontal="center" vertical="center" wrapText="1"/>
    </xf>
    <xf numFmtId="0" fontId="13" fillId="0" borderId="14" xfId="2" applyFont="1" applyBorder="1" applyAlignment="1">
      <alignment horizontal="center" vertical="center" wrapText="1"/>
    </xf>
    <xf numFmtId="0" fontId="8" fillId="0" borderId="15" xfId="2" applyBorder="1" applyAlignment="1">
      <alignment horizontal="center" vertical="center" wrapText="1"/>
    </xf>
    <xf numFmtId="0" fontId="8" fillId="0" borderId="14" xfId="2" applyBorder="1" applyAlignment="1">
      <alignment horizontal="center" vertical="center" wrapText="1"/>
    </xf>
    <xf numFmtId="0" fontId="8" fillId="0" borderId="17" xfId="2" applyBorder="1" applyAlignment="1">
      <alignment horizontal="center"/>
    </xf>
    <xf numFmtId="0" fontId="8" fillId="0" borderId="12" xfId="2" applyBorder="1" applyAlignment="1">
      <alignment horizontal="center"/>
    </xf>
    <xf numFmtId="0" fontId="8" fillId="0" borderId="16" xfId="2" applyBorder="1" applyAlignment="1">
      <alignment horizontal="center"/>
    </xf>
    <xf numFmtId="165" fontId="8" fillId="0" borderId="17" xfId="2" applyNumberFormat="1" applyBorder="1" applyAlignment="1">
      <alignment horizontal="center"/>
    </xf>
    <xf numFmtId="165" fontId="8" fillId="0" borderId="12" xfId="2" applyNumberFormat="1" applyBorder="1" applyAlignment="1">
      <alignment horizontal="center"/>
    </xf>
    <xf numFmtId="165" fontId="8" fillId="0" borderId="16" xfId="2" applyNumberFormat="1" applyBorder="1" applyAlignment="1">
      <alignment horizontal="center"/>
    </xf>
    <xf numFmtId="0" fontId="13" fillId="0" borderId="18" xfId="2" applyFont="1" applyBorder="1" applyAlignment="1">
      <alignment horizontal="center" vertical="center"/>
    </xf>
    <xf numFmtId="0" fontId="13" fillId="0" borderId="9" xfId="2" applyFont="1" applyBorder="1" applyAlignment="1">
      <alignment horizontal="center" vertical="center"/>
    </xf>
    <xf numFmtId="0" fontId="13" fillId="0" borderId="19" xfId="2" applyFont="1" applyBorder="1" applyAlignment="1">
      <alignment horizontal="center" vertical="center"/>
    </xf>
    <xf numFmtId="0" fontId="13" fillId="0" borderId="20" xfId="2" applyFont="1" applyBorder="1" applyAlignment="1">
      <alignment horizontal="center" vertical="center"/>
    </xf>
    <xf numFmtId="0" fontId="13" fillId="0" borderId="0" xfId="2" applyFont="1" applyAlignment="1">
      <alignment horizontal="center" vertical="center"/>
    </xf>
    <xf numFmtId="0" fontId="13" fillId="0" borderId="24" xfId="2" applyFont="1" applyBorder="1" applyAlignment="1">
      <alignment horizontal="center" vertical="center"/>
    </xf>
    <xf numFmtId="164" fontId="8" fillId="0" borderId="17" xfId="2" applyNumberFormat="1" applyBorder="1" applyAlignment="1">
      <alignment horizontal="center"/>
    </xf>
    <xf numFmtId="164" fontId="8" fillId="0" borderId="16" xfId="2" applyNumberFormat="1" applyBorder="1" applyAlignment="1">
      <alignment horizontal="center"/>
    </xf>
    <xf numFmtId="164" fontId="8" fillId="0" borderId="15" xfId="2" quotePrefix="1" applyNumberFormat="1" applyBorder="1" applyAlignment="1">
      <alignment horizontal="center"/>
    </xf>
    <xf numFmtId="164" fontId="8" fillId="0" borderId="17" xfId="2" quotePrefix="1" applyNumberFormat="1" applyBorder="1" applyAlignment="1">
      <alignment horizontal="center"/>
    </xf>
    <xf numFmtId="164" fontId="8" fillId="0" borderId="16" xfId="2" quotePrefix="1" applyNumberFormat="1" applyBorder="1" applyAlignment="1">
      <alignment horizontal="center"/>
    </xf>
    <xf numFmtId="164" fontId="8" fillId="0" borderId="12" xfId="2" applyNumberFormat="1" applyBorder="1" applyAlignment="1">
      <alignment horizontal="center"/>
    </xf>
    <xf numFmtId="3" fontId="8" fillId="0" borderId="17" xfId="2" applyNumberFormat="1" applyBorder="1" applyAlignment="1">
      <alignment horizontal="center" vertical="center" wrapText="1"/>
    </xf>
    <xf numFmtId="3" fontId="8" fillId="0" borderId="12" xfId="2" applyNumberFormat="1" applyBorder="1" applyAlignment="1">
      <alignment horizontal="center" vertical="center" wrapText="1"/>
    </xf>
    <xf numFmtId="3" fontId="8" fillId="0" borderId="16" xfId="2" applyNumberFormat="1" applyBorder="1" applyAlignment="1">
      <alignment horizontal="center" vertical="center" wrapText="1"/>
    </xf>
    <xf numFmtId="0" fontId="8" fillId="0" borderId="0" xfId="2" applyAlignment="1">
      <alignment horizontal="right"/>
    </xf>
    <xf numFmtId="1" fontId="8" fillId="7" borderId="0" xfId="2" applyNumberFormat="1" applyFill="1" applyAlignment="1" applyProtection="1">
      <alignment horizontal="center"/>
      <protection locked="0"/>
    </xf>
    <xf numFmtId="164" fontId="8" fillId="2" borderId="0" xfId="2" applyNumberFormat="1" applyFill="1" applyAlignment="1" applyProtection="1">
      <alignment horizontal="center"/>
      <protection locked="0"/>
    </xf>
    <xf numFmtId="0" fontId="8" fillId="0" borderId="17" xfId="2" quotePrefix="1" applyBorder="1" applyAlignment="1">
      <alignment horizontal="center"/>
    </xf>
    <xf numFmtId="0" fontId="8" fillId="0" borderId="16" xfId="2" quotePrefix="1" applyBorder="1" applyAlignment="1">
      <alignment horizontal="center"/>
    </xf>
    <xf numFmtId="0" fontId="8" fillId="0" borderId="28" xfId="2" applyBorder="1" applyAlignment="1">
      <alignment horizontal="center" vertical="center" wrapText="1"/>
    </xf>
    <xf numFmtId="0" fontId="8" fillId="0" borderId="29" xfId="2" applyBorder="1" applyAlignment="1">
      <alignment horizontal="center" vertical="center" wrapText="1"/>
    </xf>
    <xf numFmtId="0" fontId="8" fillId="0" borderId="14" xfId="2" applyBorder="1" applyAlignment="1">
      <alignment horizontal="center" vertical="center"/>
    </xf>
    <xf numFmtId="0" fontId="8" fillId="0" borderId="28" xfId="2" applyBorder="1" applyAlignment="1">
      <alignment horizontal="center" vertical="center"/>
    </xf>
    <xf numFmtId="0" fontId="8" fillId="0" borderId="29" xfId="2" applyBorder="1" applyAlignment="1">
      <alignment horizontal="center" vertical="center"/>
    </xf>
    <xf numFmtId="3" fontId="8" fillId="0" borderId="17" xfId="2" applyNumberFormat="1" applyBorder="1" applyAlignment="1">
      <alignment horizontal="center"/>
    </xf>
    <xf numFmtId="3" fontId="8" fillId="0" borderId="12" xfId="2" applyNumberFormat="1" applyBorder="1" applyAlignment="1">
      <alignment horizontal="center"/>
    </xf>
    <xf numFmtId="3" fontId="8" fillId="0" borderId="16" xfId="2" applyNumberFormat="1" applyBorder="1" applyAlignment="1">
      <alignment horizontal="center"/>
    </xf>
    <xf numFmtId="1" fontId="8" fillId="2" borderId="0" xfId="2" applyNumberFormat="1" applyFill="1" applyAlignment="1" applyProtection="1">
      <alignment horizontal="center"/>
      <protection locked="0"/>
    </xf>
    <xf numFmtId="0" fontId="8" fillId="0" borderId="14" xfId="2" applyBorder="1" applyAlignment="1">
      <alignment horizontal="center"/>
    </xf>
    <xf numFmtId="0" fontId="8" fillId="0" borderId="28" xfId="2" applyBorder="1" applyAlignment="1">
      <alignment horizontal="center"/>
    </xf>
    <xf numFmtId="0" fontId="8" fillId="0" borderId="29" xfId="2" applyBorder="1" applyAlignment="1">
      <alignment horizontal="center"/>
    </xf>
    <xf numFmtId="0" fontId="8" fillId="8" borderId="0" xfId="2" applyFill="1" applyAlignment="1">
      <alignment horizontal="center" vertical="center" wrapText="1"/>
    </xf>
    <xf numFmtId="0" fontId="8" fillId="0" borderId="0" xfId="2" applyAlignment="1">
      <alignment horizontal="left" vertical="top" wrapText="1"/>
    </xf>
    <xf numFmtId="0" fontId="4" fillId="7" borderId="13" xfId="2" applyFont="1" applyFill="1" applyBorder="1" applyAlignment="1" applyProtection="1">
      <alignment horizontal="center"/>
      <protection locked="0"/>
    </xf>
    <xf numFmtId="0" fontId="8" fillId="7" borderId="13" xfId="2" applyFill="1" applyBorder="1" applyAlignment="1" applyProtection="1">
      <alignment horizontal="center"/>
      <protection locked="0"/>
    </xf>
    <xf numFmtId="3" fontId="8" fillId="7" borderId="13" xfId="2" applyNumberFormat="1" applyFill="1" applyBorder="1" applyAlignment="1" applyProtection="1">
      <alignment horizontal="center"/>
      <protection locked="0"/>
    </xf>
    <xf numFmtId="0" fontId="7" fillId="0" borderId="12" xfId="2" applyFont="1" applyBorder="1" applyAlignment="1">
      <alignment horizontal="center"/>
    </xf>
    <xf numFmtId="0" fontId="0" fillId="11" borderId="0" xfId="0" applyFill="1" applyAlignment="1">
      <alignment horizontal="center"/>
    </xf>
    <xf numFmtId="0" fontId="8" fillId="0" borderId="6" xfId="0" applyFont="1" applyBorder="1" applyAlignment="1">
      <alignment horizontal="center"/>
    </xf>
    <xf numFmtId="171" fontId="0" fillId="0" borderId="0" xfId="0" applyNumberFormat="1" applyAlignment="1">
      <alignment horizontal="center"/>
    </xf>
    <xf numFmtId="171" fontId="0" fillId="0" borderId="12" xfId="0" applyNumberFormat="1" applyBorder="1" applyAlignment="1">
      <alignment horizontal="center"/>
    </xf>
    <xf numFmtId="0" fontId="0" fillId="6" borderId="13" xfId="0" applyFill="1" applyBorder="1" applyAlignment="1" applyProtection="1">
      <alignment horizontal="center"/>
      <protection locked="0"/>
    </xf>
    <xf numFmtId="173" fontId="0" fillId="0" borderId="0" xfId="0" applyNumberFormat="1" applyAlignment="1">
      <alignment horizontal="center"/>
    </xf>
    <xf numFmtId="172" fontId="0" fillId="0" borderId="0" xfId="0" applyNumberFormat="1" applyAlignment="1">
      <alignment horizontal="center"/>
    </xf>
    <xf numFmtId="0" fontId="8" fillId="0" borderId="0" xfId="0" applyFont="1" applyAlignment="1">
      <alignment horizontal="left" vertical="top" wrapText="1"/>
    </xf>
    <xf numFmtId="0" fontId="0" fillId="0" borderId="0" xfId="0" applyAlignment="1">
      <alignment horizontal="left" vertical="top" wrapText="1"/>
    </xf>
    <xf numFmtId="0" fontId="8" fillId="0" borderId="25" xfId="0" applyFont="1" applyBorder="1" applyAlignment="1">
      <alignment horizontal="center"/>
    </xf>
    <xf numFmtId="0" fontId="0" fillId="0" borderId="26" xfId="0" applyBorder="1" applyAlignment="1">
      <alignment horizontal="center"/>
    </xf>
    <xf numFmtId="0" fontId="0" fillId="0" borderId="0" xfId="0" applyAlignment="1">
      <alignment horizontal="right"/>
    </xf>
    <xf numFmtId="0" fontId="8" fillId="6" borderId="13" xfId="0" applyFont="1" applyFill="1" applyBorder="1" applyAlignment="1" applyProtection="1">
      <alignment horizontal="center"/>
      <protection locked="0"/>
    </xf>
    <xf numFmtId="2" fontId="0" fillId="6" borderId="0" xfId="0" applyNumberFormat="1" applyFill="1" applyAlignment="1" applyProtection="1">
      <alignment horizontal="center"/>
      <protection locked="0"/>
    </xf>
    <xf numFmtId="0" fontId="8" fillId="0" borderId="0" xfId="0" applyFont="1" applyAlignment="1">
      <alignment horizontal="right"/>
    </xf>
    <xf numFmtId="171" fontId="8" fillId="12" borderId="13" xfId="0" applyNumberFormat="1" applyFont="1" applyFill="1" applyBorder="1" applyAlignment="1" applyProtection="1">
      <alignment horizontal="center"/>
      <protection locked="0"/>
    </xf>
    <xf numFmtId="171" fontId="0" fillId="12" borderId="12" xfId="0" applyNumberFormat="1" applyFill="1" applyBorder="1" applyAlignment="1" applyProtection="1">
      <alignment horizontal="center"/>
      <protection locked="0"/>
    </xf>
    <xf numFmtId="0" fontId="8" fillId="0" borderId="2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2" fontId="8" fillId="0" borderId="0" xfId="0" applyNumberFormat="1" applyFont="1" applyAlignment="1">
      <alignment horizontal="center"/>
    </xf>
    <xf numFmtId="2" fontId="0" fillId="0" borderId="0" xfId="0" applyNumberFormat="1" applyAlignment="1">
      <alignment horizontal="center"/>
    </xf>
    <xf numFmtId="0" fontId="0" fillId="10" borderId="0" xfId="0" applyFill="1" applyAlignment="1">
      <alignment horizontal="center"/>
    </xf>
    <xf numFmtId="0" fontId="8" fillId="0" borderId="1" xfId="0" applyFont="1" applyBorder="1" applyAlignment="1">
      <alignment horizontal="center" wrapText="1"/>
    </xf>
    <xf numFmtId="0" fontId="8" fillId="0" borderId="0" xfId="0" applyFont="1" applyAlignment="1">
      <alignment horizontal="center" wrapText="1"/>
    </xf>
  </cellXfs>
  <cellStyles count="3">
    <cellStyle name="Normal" xfId="0" builtinId="0"/>
    <cellStyle name="Normal 2" xfId="1" xr:uid="{00000000-0005-0000-0000-000001000000}"/>
    <cellStyle name="Normal 3" xfId="2" xr:uid="{00000000-0005-0000-0000-000002000000}"/>
  </cellStyles>
  <dxfs count="993">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ill>
        <patternFill>
          <bgColor rgb="FFFF0000"/>
        </patternFill>
      </fill>
    </dxf>
    <dxf>
      <border>
        <bottom style="thin">
          <color indexed="64"/>
        </bottom>
      </border>
    </dxf>
    <dxf>
      <border>
        <bottom style="thin">
          <color indexed="64"/>
        </bottom>
      </border>
    </dxf>
    <dxf>
      <border>
        <bottom style="thin">
          <color indexed="64"/>
        </bottom>
      </border>
    </dxf>
    <dxf>
      <border>
        <bottom style="thin">
          <color indexed="64"/>
        </bottom>
      </border>
    </dxf>
    <dxf>
      <border>
        <left/>
        <right/>
        <top/>
        <bottom/>
      </border>
    </dxf>
    <dxf>
      <border>
        <bottom style="thin">
          <color indexed="64"/>
        </bottom>
      </border>
    </dxf>
    <dxf>
      <border>
        <bottom style="thin">
          <color indexed="64"/>
        </bottom>
      </border>
    </dxf>
    <dxf>
      <border>
        <bottom style="thin">
          <color indexed="64"/>
        </bottom>
      </border>
    </dxf>
    <dxf>
      <border>
        <bottom style="thin">
          <color indexed="64"/>
        </bottom>
      </border>
    </dxf>
    <dxf>
      <font>
        <condense val="0"/>
        <extend val="0"/>
        <u val="none"/>
      </font>
      <border>
        <bottom style="thin">
          <color indexed="64"/>
        </bottom>
      </border>
    </dxf>
    <dxf>
      <font>
        <condense val="0"/>
        <extend val="0"/>
        <color indexed="9"/>
      </font>
    </dxf>
    <dxf>
      <font>
        <condense val="0"/>
        <extend val="0"/>
        <color indexed="9"/>
      </font>
    </dxf>
    <dxf>
      <font>
        <condense val="0"/>
        <extend val="0"/>
        <color indexed="9"/>
      </font>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theme" Target="theme/theme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2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3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5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6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7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8.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89.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0.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_rels/drawing9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38100</xdr:rowOff>
    </xdr:from>
    <xdr:to>
      <xdr:col>5</xdr:col>
      <xdr:colOff>151319</xdr:colOff>
      <xdr:row>4</xdr:row>
      <xdr:rowOff>84644</xdr:rowOff>
    </xdr:to>
    <xdr:pic>
      <xdr:nvPicPr>
        <xdr:cNvPr id="6" name="Picture 5">
          <a:extLst>
            <a:ext uri="{FF2B5EF4-FFF2-40B4-BE49-F238E27FC236}">
              <a16:creationId xmlns:a16="http://schemas.microsoft.com/office/drawing/2014/main" id="{3C52E746-FC7A-4B39-9273-81C2C740FBB5}"/>
            </a:ext>
          </a:extLst>
        </xdr:cNvPr>
        <xdr:cNvPicPr>
          <a:picLocks noChangeAspect="1"/>
        </xdr:cNvPicPr>
      </xdr:nvPicPr>
      <xdr:blipFill>
        <a:blip xmlns:r="http://schemas.openxmlformats.org/officeDocument/2006/relationships" r:embed="rId1"/>
        <a:stretch>
          <a:fillRect/>
        </a:stretch>
      </xdr:blipFill>
      <xdr:spPr>
        <a:xfrm>
          <a:off x="342900" y="38100"/>
          <a:ext cx="713294" cy="7132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114301</xdr:colOff>
      <xdr:row>29</xdr:row>
      <xdr:rowOff>88546</xdr:rowOff>
    </xdr:from>
    <xdr:ext cx="4943474" cy="16856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8039101" y="5613046"/>
          <a:ext cx="4943474" cy="16856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200904</xdr:colOff>
      <xdr:row>54</xdr:row>
      <xdr:rowOff>29799</xdr:rowOff>
    </xdr:to>
    <xdr:pic>
      <xdr:nvPicPr>
        <xdr:cNvPr id="2" name="Picture 1">
          <a:extLst>
            <a:ext uri="{FF2B5EF4-FFF2-40B4-BE49-F238E27FC236}">
              <a16:creationId xmlns:a16="http://schemas.microsoft.com/office/drawing/2014/main" id="{4935A895-7C18-4A28-8C2E-128C5C437DAD}"/>
            </a:ext>
          </a:extLst>
        </xdr:cNvPr>
        <xdr:cNvPicPr>
          <a:picLocks noChangeAspect="1"/>
        </xdr:cNvPicPr>
      </xdr:nvPicPr>
      <xdr:blipFill>
        <a:blip xmlns:r="http://schemas.openxmlformats.org/officeDocument/2006/relationships" r:embed="rId1"/>
        <a:stretch>
          <a:fillRect/>
        </a:stretch>
      </xdr:blipFill>
      <xdr:spPr>
        <a:xfrm>
          <a:off x="0" y="0"/>
          <a:ext cx="6296904" cy="8773749"/>
        </a:xfrm>
        <a:prstGeom prst="rect">
          <a:avLst/>
        </a:prstGeom>
      </xdr:spPr>
    </xdr:pic>
    <xdr:clientData/>
  </xdr:twoCellAnchor>
  <xdr:twoCellAnchor editAs="oneCell">
    <xdr:from>
      <xdr:col>14</xdr:col>
      <xdr:colOff>0</xdr:colOff>
      <xdr:row>0</xdr:row>
      <xdr:rowOff>0</xdr:rowOff>
    </xdr:from>
    <xdr:to>
      <xdr:col>24</xdr:col>
      <xdr:colOff>362851</xdr:colOff>
      <xdr:row>54</xdr:row>
      <xdr:rowOff>10747</xdr:rowOff>
    </xdr:to>
    <xdr:pic>
      <xdr:nvPicPr>
        <xdr:cNvPr id="4" name="Picture 3">
          <a:extLst>
            <a:ext uri="{FF2B5EF4-FFF2-40B4-BE49-F238E27FC236}">
              <a16:creationId xmlns:a16="http://schemas.microsoft.com/office/drawing/2014/main" id="{B166F0C4-3B39-1368-4949-204189EE9A2C}"/>
            </a:ext>
          </a:extLst>
        </xdr:cNvPr>
        <xdr:cNvPicPr>
          <a:picLocks noChangeAspect="1"/>
        </xdr:cNvPicPr>
      </xdr:nvPicPr>
      <xdr:blipFill>
        <a:blip xmlns:r="http://schemas.openxmlformats.org/officeDocument/2006/relationships" r:embed="rId2"/>
        <a:stretch>
          <a:fillRect/>
        </a:stretch>
      </xdr:blipFill>
      <xdr:spPr>
        <a:xfrm>
          <a:off x="8534400" y="0"/>
          <a:ext cx="6458851" cy="8754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F677C02-958C-4090-86C5-A05FE0FD2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107A664-D6FC-41EF-8626-07517E40BE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D55BDAA-E7CA-4B0C-90E5-B31D70BE17B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E91BE4A-04D6-4803-89A6-3922E6CE83F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63F1ABC-8B52-47C9-90D3-474FA9D534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B80E83D-C0E4-4D8B-81FE-BF5167647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72EEC0F-E692-4C0D-B8B0-B59AD32017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EC4AD76-F037-4219-9E2D-BE69C0A16FC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106A42A-353F-4D7A-95F9-02E46939D2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921C5D80-AD9F-4F26-92DE-B612726038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D5B4EFF-1BF3-404F-AF00-AFAF353E04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9EC2C67-9D8A-42C7-8FC8-99DDB6F8DD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D5FBAC6-5167-4B8C-90B8-6DFC6C4E3AA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45EEF5A-D092-4942-B671-D1088EF6A8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A4A55FD-E883-4938-9FCE-8D2037A9BD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2772970-A491-4239-8BC0-DAD84F5A94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42CDEBD-66F3-431C-B095-94ADD4C74E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920C694-A880-4D4B-9110-9D231AC6E86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F682CD0-E421-4F74-8F9E-BB9E43AE89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0CDC228-2376-4270-B6F3-888270E30BE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68F6FC6-E8F9-42EB-BFBA-4259D65422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EFA96D6-ECEB-4A8A-AC3D-CF9EB1CCF2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F6070C0-A1DD-4366-8877-66A3A18EC34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C8767F2-1EA0-40D7-9C99-15AFB0D8E2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B64FD26-B013-464C-9A62-EA0BFC80D6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BC753E4-77CB-4BD9-B3B8-036C8A0E8A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CAFD65C-5B36-4347-BACC-289E553102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8002C89-0181-48BF-BA8A-E2B30592D01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0BD30F9-6771-42D3-BF76-144E76560E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274BC9D-807B-4686-8153-13062B041D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D4DFD74-3EF4-4664-BF02-32167F92BC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D36F2B5-7471-4E77-B6C2-0565CDB9CD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57EA410-BEE8-4C50-BF54-5340A9AA310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2229761-CCF4-4C49-90A8-1FC1139FF4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76727AC-DC64-4755-B035-37B940CC472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44398C8-A5CF-4D67-94D2-68D5044DCA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3F0EF05-15A0-4EF7-AAC5-266F56E10F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7440FF8-807D-4612-A5C3-F689FB36445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C5CCA0D-D138-4C47-A56E-E3758F7255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394159F-1E1E-4DF2-BEF5-4276F0642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28EDB03-3B2E-4F2A-B35E-41C50B68B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3581C30-D917-4A9A-B1B7-1B1D3383878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6FD2414-3306-42EE-9E35-B3DD230B500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E613B5F-D2F4-4718-B40B-A4BF9FB57D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FA7647E-36A4-489F-A0EE-F1F7289B6BB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300CCE1-A680-4C5F-96E6-6E96B77E8F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FBC76D0-B4A8-4B34-B044-70F6BA82CB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701676E-08C5-42A9-94DE-BFB7FA2179D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6C7EA4A-D2BD-42AF-8B93-4C50679CC88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78E72E1-A74D-4F66-8511-E393394AF70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DB1FB85-EC4E-4A1C-B30B-E8EE3F8EB8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DEE3109-6CE7-4BF0-A7C0-690E42AA04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4079993-3271-420A-B316-4F05EE01FF7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2E85EFF-A22A-4644-B7C4-E0110A45B75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0F7BD1D-EEA1-496F-B9C7-53B8D2D159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BB8DF7E-AEA0-4D3A-AD46-7D887D64F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2255F87-CE35-4BDA-A787-F56936123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3578891-BE9A-4F08-BB18-94C215F6AA9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7B64F0B-8476-4414-AC75-895D0DABBC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D222831-38DD-4924-AC3A-173D74DDD3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651E05B2-9774-4AA0-B993-C7DF98CAD9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AEED21C-F44F-4B6D-9FBC-E8B5C9776B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46D1713-2FC1-443C-BA75-9CA04EBDAF4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5FEC108-D98E-47B0-B368-3349122F2D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1A6B5DF-A0C8-4B2F-A89A-DFBD97FA6E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5C80C63-02EE-4D63-B03A-8902F7E61B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4FE19FB-71BE-4E9F-BCFA-0363523AD7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0E985C7-FCF3-4763-844E-FB579E2F1516}"/>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B1B77E8-BC73-4195-AD50-3B09A018CD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9A4BB75-C77E-4DBC-AF73-2D14705B62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ED54A30-2708-49CA-82D2-8B60D68EC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097D7DD-1844-49C8-8C37-B3D5A46113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165A156-2121-4602-A8A2-75E01CA3B08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5A52011-62D2-42CA-A34F-39249F85C0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66A722B-50F4-4619-A4BC-C58F5C46E0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77DCE64-DB6F-42A8-9BC4-23BB56325B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A48DD2D-FFE3-44D9-A179-808D4AD955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AFAA475-5D74-420C-A683-F4FC5E81F0F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C2C2A02-D0C9-43C8-8C08-46A5450BB8A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2090D6F-C032-425F-8B00-2DA44D6153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1B733DE-2F7D-4FB1-8615-F3C68DB368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F743A3A-53CB-4251-A65D-3623041F9D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64BE6B9-4DED-4198-A1A9-61B48977DB7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770D620-FE5C-4BC3-86CB-648A06CE4A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C91F7FE-4F3B-4164-8FAC-6968982157F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BCCC58D-B9EF-46AB-8056-1EBA34D265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F9C2B29-1F4C-4B4C-8F0B-D70BFDD67D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2ABDF78-D132-4AD7-A884-3407B868B44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CD92A92-5E0D-4281-825E-858771A899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A04ADDC-4E33-4FDB-866F-40E04AC3398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FA6B1CD-D84A-428B-8421-3E22B361B6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2D3FF86-5DBF-47AA-AC4A-6255FEE7CD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15FDE2F-7C2B-4049-B29A-FDB2CB718AF4}"/>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7973CE9-76B6-47B5-B48A-6D9A7BC909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F675472-799E-461A-AB6F-9AC187DD77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98D1583-4613-4429-9484-1F2403D35F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1D92D8E-75D1-4977-9840-70AFCF4897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8C4A875-3320-4AA8-841B-CCF6BFE72AD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1534DF5-80EC-43C0-B54A-9551F36D9D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C7D3BF4-BC1C-4742-9E3A-495BA820256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7FAB2DE-16B6-42A3-87FD-E6C9D98C9D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45FCAEE-F4A4-4A2B-B962-4B81A8F6D1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91D664F-44C1-42C5-AFF5-0913471A71A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32979DC-CD3A-4483-AC67-67DAF094A5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859068A-CB3A-42E3-9F46-C6B37844C9A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25DFFAE-F67C-4246-BA14-EBD58A55FB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A4C4F44-1DC4-408F-AF08-43211306A4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23329CD-AB2B-43E9-B179-1F0F97DA9B5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8C031B1-83C4-4BB1-83DC-D5443B0336F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AB1A78E-3049-4EE6-A1E4-5EC1AC562D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15EA790-4966-4A9A-8C63-8875234B4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07FC1A3-9708-4C1A-B7EB-9209B00789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0B1067B-A28A-43DE-8BE7-854F1BEB11F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7A3BB8E-3A58-4E96-B87F-7618CA9D06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F74643F-CB47-406B-B070-73C09A7A5EA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637DB95-6A75-4287-BD75-4E040D5F9B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3C842B4-66FC-4082-81B3-2ECD609F50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54F8864-B63F-437B-B3EF-AB2B5F5407E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7A5D7A0-1712-4836-B9C4-63B31B481A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8EAD391-3BFF-40F4-ABE4-0D5046968D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7476F52-503B-427D-AABF-D49BBF7759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F1C3DFE-1F50-4341-B27A-048B74CE452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7211C61-67CF-46D4-8A3E-884DB7AD6BF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A7DBC1A-D959-4DDE-8324-1660D25120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B0A9818-9CE4-4830-B352-D64E1293423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42ED49E-258E-47F7-89C7-FC01B56FC2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ACC0573-2149-49BD-9790-683B806C42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9F16F1A-B7D6-4ABA-98B4-0460DBE0175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006B776-AAB6-461F-A202-1B3677684D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82F7723-2BD1-40F7-B3A2-68DD67051D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FD19E4D-449F-474D-B382-99DEF09600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9498204-DBBD-408C-8037-EEE0698C6D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61E8DC0-CF1A-445A-9D38-4443DAD872D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9676F77-C092-4C96-B13B-00D72FB97B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B6E6712-3EE5-4389-A0D5-75A90D022C0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1C51984-9C64-4FA1-AE10-01EC197874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E3D9736-ACEA-4022-9138-BA5D8692CB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C53483C-1FF1-4BC1-9CFE-74646CA1801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CC6AA59-24BE-46F2-9740-26814A992D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2058D49-C74A-4F4E-A891-F1B043BE5F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4DF3C9A3-78A4-4DAB-A224-A9215FA5A8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4FB0054-DB88-47E4-84F0-A1D27A1EDB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D9CAB8E-9389-44A4-97DE-35D32F4B0FA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F7282DF-4FCD-4B82-B747-9D4112E1C4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1E020C4-C8E7-4D32-BBFB-992A63BD205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BEFC9FB-7ADB-46C3-8189-9D0562546A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AC2D8FA-8B6B-460B-A2E3-82D1C45A72D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EE0538E-70CB-4964-905D-6F49B22CBF1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E26716A-289C-40C3-876E-9BDD985C0D5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27F4564-420C-4B3E-9235-48EE989401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7400B72-8479-4378-8A63-2290C9570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E484661-2B31-417B-A0A9-E7E6FFDBE3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324D233-BFDA-4A37-BED0-ED50375938D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28E867E-315B-4BA2-94B0-BA3AC9FC662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B2C12D8-33BD-4C39-B598-E8CA9D6709B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5249B1D-0B0D-4574-84BF-BBF3243BBD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07FE93F-D66A-4382-B991-CC31281D1F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8EFCDBB-CB8A-4DF4-85CF-9E973C946A08}"/>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43910A5-74B1-4E43-BBB3-23B3AF435D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A5F5E34-1D99-4D54-9762-0DF07BD134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0DFEFBE-8D6E-4A03-AC60-B3ADD706B3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5062651-A09F-464E-BF6C-0B8AE7837D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B2070A3-F43B-4F71-9EAB-81D72EB1FFD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C82CD5E-2D8E-442A-A65A-FD8E800CDF0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C39780C-8FF6-4995-B414-E7299DF5E2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29AB8E9-DE25-4E22-96B8-A69DA176F8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275A9A3-29FB-4F3D-A938-F2040BEFE9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1266763-06D0-47EF-9FDE-A32AB82F54D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74CA977-94A7-455D-B619-90987A3F26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EB1C56D-79DF-48E9-A337-8E2495120D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881E685-1854-4BA3-9CAB-89CAFCC04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8CB7FEB-198F-48DE-B99B-5A919EB43E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8E49A7C-41B1-4576-9919-8472B87254E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6C72AB7-95DE-40CC-97BC-645286A827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FA438BC-BC2C-46FE-8523-836C591997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E1FCE04-EAB9-4D8B-9D2C-F1975380AA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D989F9E-939A-4B01-AA06-F700103659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DFC51067-FF7C-454F-98AC-EC441163A20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1DB6497-0314-4746-B98A-7E97C1BB8A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E55534A5-14EB-4AF8-9785-556EEF5C39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CF165AA-1402-4060-B1FA-03E87611EE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21EEE85-3A18-4504-9143-A07E02C711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1376182-DCD1-40A4-854C-4391F73DBCA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B94E3AE-495F-4572-927B-18D31BA2BB5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FDBAE60-B910-4E5E-BB3F-89721234A2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A128728-B3F5-4E19-8911-9D1D5014CF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DA086FE-011C-440F-B31D-C8B814D71B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6DE2456-BCBA-4A2A-8FB6-E3050A5FD78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598C12B-A8ED-47A2-9251-16CD4B17A6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3C8BAFC-72A8-4A40-9526-543C298927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E56E1B1-C75B-4576-B5D9-3956968AC4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94D881F-80A2-4051-8FC6-9F73020F09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3398864-7BF2-4B44-910A-5BC6326E2D2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8908043-D374-4F13-82E5-E3F7DFB081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5ADDBDC-73BE-4561-80B7-B218DF3F60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93CA322-7F05-4461-A551-F8F4BBC58D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94DD48E7-CF42-463E-9010-D4DEA4A74AC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F33EF4C-534C-4A94-B5B5-15C51DCF06F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D153C64-111C-4E34-8E59-BAF5D63AF9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19A69095-F13C-40C5-84CF-7FB0D48283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BDEDB32-C496-465B-A51F-89973FCDCC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64C2286-01CF-4B8A-8F6E-251BE1660B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FF93329-8547-48C9-B721-73996C085A0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F1B63F3-EB37-4157-9186-E1E64648AFE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C9F8BC1-DE2E-48AF-9779-D470E2DDCFF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763543A-B5E5-4333-91AF-90CC892689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7A1AD9F-DC08-4F98-A9FB-5A8661D0EE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BD392EF-F361-416D-9079-67264C1BCA9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F21588B-AF67-4F4A-8CA8-BF73BAF623F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47C612C-05D5-47E5-8D04-DB850F4AC6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FA86F24-5269-4857-8C03-668FB7B8EB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9486934-E7F8-48AB-A957-EFCA4DD7E2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27CE1740-72F3-43F2-8378-68A8D6FB83A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20AE3D0-0088-410D-A610-6FB889F3FC2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5C1EBCA-5817-4D04-AC23-A6846BC397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4E56870-9C66-41F7-AD78-F4FAA0667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542DBDE-135C-42EF-943C-C15DD4977B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8F2E40D-B471-4A88-A9FD-6540313A7BF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203BED3-70CE-4E3A-8F31-29935D4F74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2EDA3D3-6F45-480F-889B-9CF7C253E36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669DF53-4DD0-4993-BAE7-B502F15DA0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ED532DC-CE11-4E40-8B33-1C88AE3E59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6D51550-B1DA-435E-ADE4-BE4A72D7743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A5439B68-77AC-4DD7-83E3-48843078522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4CE4DF5-4FDB-4830-A14D-DCFE7AD226D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50DA05D-5964-415A-B8A3-3E05976F6A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CD8E8EF0-F029-4646-95DE-7B13B232E3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D16E493-852C-4AF0-B87E-7130A0416AD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90F67BD-2CF8-4A36-B8A5-9D464AF8B10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52D4157-3B28-4838-ADA8-E4AFA68218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65D7F7B-B23C-48D3-AB34-6E8614946D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E0379CD-ABC4-48CE-AB5E-0813393A1A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7E128DB-32B7-4C4F-807B-772AF457978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D5766F22-F5B6-4669-861E-14A2A5BD1D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B816CED-5B57-48F6-9F91-86693BE9123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5291833-5772-443D-BF00-F68934DC27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1196341-8755-4C3A-98A7-AE38810AF8D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14AC87A-A36F-4A86-BEFE-1BA1B2B82F6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3C33F7C-FA68-46D6-BD67-50F685C003D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164EC81-1577-4B7E-8516-FA3395ADF0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F77842C-2897-42FF-9BE7-61F69B28BA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E23B162-BA41-4EAD-B757-51158318C48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D4DFECD-1976-41B2-A68B-508C0E03C05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7AA5047-144E-46EC-8F49-060D13C834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66BE936-5068-4319-911B-E4004D750A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C386D67-44A2-4453-AF52-84D44398C2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FFF465F-E7C1-464D-B9A2-ABFCF4495B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B1E100F-3C70-4F25-A63C-34BB0162B3C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06F6758-EAC3-4B55-9213-31F5DD79C84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E74AACF-D1C0-45AE-894B-135263B1A40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E0C7465E-61DB-431B-BD47-5EC7EC0FF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5CCB018D-1E33-46EA-AE72-9F36F7CE91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4C222D79-B985-414C-933B-CB9421A7142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6349DBE-B831-46BA-A4B7-26D3ECDE6F5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3446423-3A25-4CE1-AEE8-67429C1178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7E93F8F-4D81-45AC-82E2-1656D9E17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4EE4134-18DC-477E-8E65-AE2B52333F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6E215BD-6C55-49F1-8A97-3BFED6406A2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36D7B69-ECCE-4E9C-B7D9-4F5FE13F157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9767EED-546D-4550-8C48-E2E6BD799D7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9CA1471-4201-4726-B7CD-43F4052BF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A418D1F-B303-4D90-B2E7-B999B2454F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060F88F-454B-4F2F-83A1-4CF2C584D54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40C861A-3F4A-42B8-B1B9-1A941C3236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282072E-0AB3-40CB-A46F-5B6C13457E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C74ECE2-53D7-4738-9C88-8876795244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A92E25C-F8A6-4D0B-94AF-BB74244636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B9878DF-EEED-4AC0-9194-75163C16B59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1917E85-DFEB-4BF1-A834-1F2B4231F3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939EDC3-9BED-469B-9490-5C26C960D67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C7D262E-CF30-4249-BB29-39278BFBF2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AFA7C4F-D6BE-411B-9B04-F5DE8C593D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BE0607D-5E26-44A0-B6E5-CBDB8555B57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4456ADF-879C-4067-AA35-88404338EAD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940E4AD-D026-4481-9AD0-E688FC19FC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05EECC8-FBBD-4DFF-8C54-ADD26F2551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F24B051-1861-4B86-A453-CD071E197C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61BC37A-E6B2-4394-AD1B-19886611B4B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8F21133-EC9D-4CE4-A441-933F60547CD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9565934-DADC-489C-A45B-2A245A5831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F4A8D6E-ACA3-411D-AD9C-B3BFB444C6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A3E54AF-F758-4F51-A17D-76E17FE9F8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7E1796F-ACAD-4ADF-8577-136D22BF6369}"/>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053CBFE-3220-43B1-956F-682C461CB6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9E217994-620D-45B1-8CC7-9858077FB5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1B7E825-DAED-4747-A326-8A2B9CDEDF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4B5DA63-A1F7-4BC3-B58C-0CB7ECFCEC1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281702F-5D47-47A5-93BC-64C027BCD48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6E9EAC2-1E42-4A7D-8534-2D23732C02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4644AA3D-DAD3-4C05-AEF8-E513BD885F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D2A1A32-529E-4089-AE1B-4FF265F36C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A8FD580-A64C-42B9-ACB4-F30E5E3F74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5B172D20-77A4-403C-AE94-B82B6EE3309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9CE5315-6EBC-4A15-8515-ACED4819B2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DB80130E-7E4D-4604-A4F1-26663ED8BE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0B4017F-AA48-4866-9AF8-AC2E1576D3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C27A313-D5A8-48CD-86DA-E6A2B47727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ACE7198-CD0A-4996-81C3-E2595506997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1124D52-A352-4AE9-BDD9-EE3565956A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9287635-9B41-4DB6-B111-1980B95A18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09CEE27-B958-4471-9298-93DC6B62C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22727DEF-253B-4C49-99D1-924B59F5D99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C6F3A2F-842D-4788-A63D-9761C76E700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208AF38-96FB-4FFE-9071-E9B98608D1B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CDB73CF-EA3E-40A1-A792-F0E2E23F84C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4B91779-8606-415D-AE51-14F29C736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49DA13B-6EB0-4680-BD30-1576498752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39D92DE-6A5D-450C-9586-6B0CC1BC701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99CA7065-D62C-4646-8A00-94A76BBF761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431BD31-5AAE-4F2C-BF45-7798BA35A5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757FC80-FAF4-4852-BE40-C450E791A9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07EB799-D3D9-4142-82AD-176DDFB6B1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056AAC3-DCC9-4F2F-8876-9DF79FF4AD0D}"/>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8B86D99-33D5-4D35-8312-751639A2928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2DF17BD-E9CC-41F5-93D9-69A240E4E48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78415DA-5E9F-4E51-9575-9378DBA27E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CC9DF87-3F7C-4DDC-A256-4B9129E82E9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B67AB0B-B1C4-4B6E-BB6D-C471A249015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E485736-9673-4BF5-A1BB-B24BA8A16F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B8B005D2-6C00-4546-9454-DCAF790632F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491B307-EC33-42C5-BB6B-46B5D9D415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1BF2170E-51A6-45D4-9B3E-A4E4D91255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716CF28-8314-467F-9C3B-DF04051E3F9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68D8B69-F09A-4C31-B1A9-2FE2FD1CFC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154DF99-E6E0-452D-9EB8-613668E2C6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3F7832F-3BA1-44F5-9F30-DE6A9CA66C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DA50B41-D991-484F-900B-E4EB06D701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92F2B4E-7F7A-48E5-B143-75932635A335}"/>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03F3851-BEA6-45E4-A1CE-7932B85D578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57D8E7B-9BA9-4264-8C3C-486CCFF3A79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752ABE6-C6F1-4D0D-9E2F-DBD3B6603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D7F3331-8B3A-4CDF-8212-AF6D7DDAD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09115D4-CD7C-463B-9CD8-4AD543FD49D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6005E500-C2D7-4F5B-AAA3-780099AFDB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3EC77B3-9A77-4B1B-B4A7-36699C22FA9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61BEE8E-1FD5-4ADD-BE4C-E2E0763A1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72F4D96B-5D9F-4097-8759-4636E53E84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89110CC-3B67-42C9-8285-E95A23EDA16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3C4DCF0-5AD5-462F-BEC8-61F01B1B27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8DE8C8F-0685-41A3-BDDA-DCC1754893D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91DD01C-1414-484E-904E-D85FB18EB2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8BF5CA4-E589-4FDF-921C-CB1984FFC5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90C4410-E30A-4393-A0DF-778F60C8EEF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5F3C452F-E301-4071-B5FC-BAA867D1A93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09795CC-25B7-4C5D-81E0-C43D39FEF5C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97AB539-5BE8-4D85-B534-1DA669350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024159E-BC35-44CB-B1CE-C4E10D7933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C2C3944-8CA2-4394-ABC8-08B96CEE674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70E0A139-1041-482A-8679-92C9ECD1D6D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C1F4FFD5-2D57-4A28-903D-118C707B76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42DB314-9865-4377-A426-9C357A2219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D08C3462-45D4-4669-B0C5-ED4F97A9B0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85C2ECE-690A-4DB9-938C-CB5F8620A25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EBDF5FD6-114E-41EB-8E11-E91E6EAC8F2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986BE523-5D84-4DE9-8FEE-BC45301D3A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1D51C9E-3E6A-4E23-9237-54894B24EB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FFED4FF-8977-40FB-A818-BE0D36EE8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8148A1D-F7BD-4B1D-9A53-6E4245CF86D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A9B6418-0D22-4B5C-9F2D-1E71B12CAB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E440D83-5613-4AA6-B46B-E384620BE5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39544890-B52D-4B63-A128-5ACB33E68C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E8774C1-AAC3-4704-B29D-EA5DB3D7E7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33E5DEE-831D-4434-893D-786A57C345D3}"/>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F2ECD9C-9FF2-4932-8585-49C300B04D2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5B55258-88E0-4C0F-893B-FF8AAAA2A2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83CCBA52-1974-4EBF-B802-5F4578756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474BFCC-2DEB-429E-B60A-CF01E6D7B0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CDF7313D-BE10-446E-86AA-2A0B05266CB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87F12183-B021-485C-9E1D-4730281A21F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3D06596-CB6D-40BA-8316-BC8754E3E77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1F543FB-0AA0-4F1F-99B4-54813A8667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E5742E1-2238-4424-9B4D-250576116F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E5A93662-FD53-43FB-8AC9-9AE49808A43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C046046-5341-44BE-847B-A4008A3DBE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262B473B-840F-4FCB-9A86-C4E436A24B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5D922206-1586-4A30-AAB8-BAFBC3C583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810EA5A0-819D-42AB-8553-7D1FC50C22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6498BC72-C335-425B-A75A-F086780862D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E252C8C-2A59-4743-B8B7-CEF40357A7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5FF022F-5E6A-4CBA-8B5E-0575744E2BC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F8423D2E-3DD4-42F4-9D57-70AE71520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C3FD769-6B17-4C09-96F2-FD9A1B999C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0954138-903C-463D-B0F2-B6F86E49708F}"/>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0A1AAAB9-6A62-41A6-81FF-5924AFE8B2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629FC266-8818-466D-B679-E4F19B580D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7614A35-B440-4EDE-8956-79A6328AA0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1CA4CF8-F378-4304-82E5-E48751BBDC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27A1CEA-0E21-4DFE-BC1A-D11028FB9AD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D140FD7-F1C0-45B8-8856-708DC59F16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CBA6276-DCA4-4175-A037-00D0799E09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54F8CF6-7AF1-4F1A-8B98-9F8C6A123E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F298920-8A1F-40BA-AB5E-F5E33F53E9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3B9FCD0F-37B6-422C-87E5-7E27DB6075F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F087E48-9AC5-4D5E-9B2F-549F444E518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FBB58DD-DE93-4DE9-9F91-2148F33F204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2F76C9A-69BF-444B-9C70-00F66980D8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B7119AEE-CC9C-4BB0-A12B-1FED1B197B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84F2685-C4E8-4696-9479-E573BD23656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D02AFDD-9A32-46AF-B082-F92682A020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B4A65F1-BDFE-49FB-B5F6-FFEA001C87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0EC2B6A7-EB9F-49C3-9E17-67F4332413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6064AEC-2379-41EF-A49F-8C5F1C11F4C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6CECF2C-5D52-43EE-88A1-6BF96C0B172E}"/>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F5E7A521-15F9-41C3-8C51-269EC43E469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8C9F4F25-6A06-4BC9-B1CB-449E61A2F49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CA183652-18E3-49D3-B468-C7B000679A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5725824-C563-4938-95CB-0AE282B4E0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16F935B9-4713-4090-8DB0-8A8C076DF6D0}"/>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3588705-3819-4617-B4F5-85628F3866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F45B0D8B-ADF0-4DE5-B4B4-4DD76A049C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71C91647-0AC7-4042-9CC5-18641D9740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35F49980-B0CC-4410-9D7F-2579237708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0C50322-EED0-4674-B4B0-63DB423A8A6C}"/>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B435FACE-4832-4F33-A0F6-6E39F5E5CA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8E6B6F4-4A53-40B2-B41F-5E78CC4FFD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A5AE358F-BD56-43E9-A114-DCB9CDD9A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0C5A29F4-F1E5-4ED1-9122-B38F41DA32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7EC9970F-4071-4F81-A1C0-087F94EE0062}"/>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655DE1D-3A71-4BFA-A7DF-7C06C62592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72F4FC9E-2AC2-42C8-A040-92FBD661830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DF265D32-8AB6-497E-AE2C-0C3F36806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99AD9D2-EB95-46DA-9F88-B17A5B666C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8A6479D7-1912-4F1B-AE26-BC132CFC8391}"/>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412A1C4A-C12D-4A58-9015-11030D15FAB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7327D56-DE5E-43D6-BDE9-A085C6EE7B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2D3F5414-8221-478D-9EB9-B7D6B8010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AE78B023-5ADE-4AD7-9060-549C8DB294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B4DC52F7-C6B0-4405-AD6F-A4B6473A4FBA}"/>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38CE3E22-7FD0-4EBD-8E54-220EE0478B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382D8F77-E196-4D70-AB2A-04632ED697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CB8639E-1F32-4A85-8F5B-B1E9D320DF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FFA0A415-DEBB-4A1B-B8C8-32BAC29721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92AC73C0-8219-45B2-9846-40846244641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48E684A-43B4-4E74-A1BE-D3D4D0CD4F6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5F447B99-65AC-4CB6-8BB3-1E936AA6AC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15BFE340-9BA1-4252-9D0E-084CE57121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EF16B3A3-E793-490A-8A37-6C2331CDA4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0E1B5FCD-DDC8-4EAD-9231-B854BB32928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165DCD9B-50CB-4B14-9378-650D34C253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EF2360C-6B0B-4CBF-A4A2-ED9F798493B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B5EB7FCA-3D06-4035-B2FE-8B4873C626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6117B2D0-FD49-4E43-AE6B-74BE14256F5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FAA6178F-4419-4705-A38B-849223F1FBBB}"/>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22C7D40F-1FEA-4B70-8649-1AEB4D98E93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05DF5262-4D66-42D9-AC7C-6CADF8B906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xdr:col>
      <xdr:colOff>19050</xdr:colOff>
      <xdr:row>31</xdr:row>
      <xdr:rowOff>38100</xdr:rowOff>
    </xdr:from>
    <xdr:to>
      <xdr:col>33</xdr:col>
      <xdr:colOff>38100</xdr:colOff>
      <xdr:row>48</xdr:row>
      <xdr:rowOff>66675</xdr:rowOff>
    </xdr:to>
    <xdr:pic>
      <xdr:nvPicPr>
        <xdr:cNvPr id="2" name="Picture 1" descr="Approach Barrier">
          <a:extLst>
            <a:ext uri="{FF2B5EF4-FFF2-40B4-BE49-F238E27FC236}">
              <a16:creationId xmlns:a16="http://schemas.microsoft.com/office/drawing/2014/main" id="{9CE730CF-0949-46A4-A4AE-AEF6A1E55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5248275"/>
          <a:ext cx="5943600" cy="278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71</xdr:row>
      <xdr:rowOff>38100</xdr:rowOff>
    </xdr:from>
    <xdr:to>
      <xdr:col>33</xdr:col>
      <xdr:colOff>38100</xdr:colOff>
      <xdr:row>89</xdr:row>
      <xdr:rowOff>95250</xdr:rowOff>
    </xdr:to>
    <xdr:pic>
      <xdr:nvPicPr>
        <xdr:cNvPr id="3" name="Picture 60" descr="Opposing Barrier">
          <a:extLst>
            <a:ext uri="{FF2B5EF4-FFF2-40B4-BE49-F238E27FC236}">
              <a16:creationId xmlns:a16="http://schemas.microsoft.com/office/drawing/2014/main" id="{48AE3FF5-738C-4DB4-ACF2-F1F8D164DD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1591925"/>
          <a:ext cx="5943600" cy="2971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40</xdr:col>
      <xdr:colOff>76200</xdr:colOff>
      <xdr:row>107</xdr:row>
      <xdr:rowOff>76200</xdr:rowOff>
    </xdr:from>
    <xdr:to>
      <xdr:col>40</xdr:col>
      <xdr:colOff>533402</xdr:colOff>
      <xdr:row>107</xdr:row>
      <xdr:rowOff>76201</xdr:rowOff>
    </xdr:to>
    <xdr:cxnSp macro="">
      <xdr:nvCxnSpPr>
        <xdr:cNvPr id="4" name="Straight Arrow Connector 3">
          <a:extLst>
            <a:ext uri="{FF2B5EF4-FFF2-40B4-BE49-F238E27FC236}">
              <a16:creationId xmlns:a16="http://schemas.microsoft.com/office/drawing/2014/main" id="{A84C2BFB-1246-4036-93EA-084C7B64EB97}"/>
            </a:ext>
          </a:extLst>
        </xdr:cNvPr>
        <xdr:cNvCxnSpPr/>
      </xdr:nvCxnSpPr>
      <xdr:spPr>
        <a:xfrm flipH="1" flipV="1">
          <a:off x="9077325" y="17459325"/>
          <a:ext cx="457202" cy="1"/>
        </a:xfrm>
        <a:prstGeom prst="straightConnector1">
          <a:avLst/>
        </a:prstGeom>
        <a:ln w="158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47625</xdr:colOff>
      <xdr:row>0</xdr:row>
      <xdr:rowOff>47625</xdr:rowOff>
    </xdr:from>
    <xdr:to>
      <xdr:col>6</xdr:col>
      <xdr:colOff>38100</xdr:colOff>
      <xdr:row>4</xdr:row>
      <xdr:rowOff>95250</xdr:rowOff>
    </xdr:to>
    <xdr:pic>
      <xdr:nvPicPr>
        <xdr:cNvPr id="5" name="Picture 4">
          <a:extLst>
            <a:ext uri="{FF2B5EF4-FFF2-40B4-BE49-F238E27FC236}">
              <a16:creationId xmlns:a16="http://schemas.microsoft.com/office/drawing/2014/main" id="{C1A930B7-8E19-41EE-B85B-CAA174CB11D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9575" y="47625"/>
          <a:ext cx="714375" cy="714375"/>
        </a:xfrm>
        <a:prstGeom prst="rect">
          <a:avLst/>
        </a:prstGeom>
      </xdr:spPr>
    </xdr:pic>
    <xdr:clientData/>
  </xdr:twoCellAnchor>
  <xdr:twoCellAnchor editAs="oneCell">
    <xdr:from>
      <xdr:col>3</xdr:col>
      <xdr:colOff>9525</xdr:colOff>
      <xdr:row>61</xdr:row>
      <xdr:rowOff>47625</xdr:rowOff>
    </xdr:from>
    <xdr:to>
      <xdr:col>7</xdr:col>
      <xdr:colOff>0</xdr:colOff>
      <xdr:row>65</xdr:row>
      <xdr:rowOff>114300</xdr:rowOff>
    </xdr:to>
    <xdr:pic>
      <xdr:nvPicPr>
        <xdr:cNvPr id="6" name="Picture 5">
          <a:extLst>
            <a:ext uri="{FF2B5EF4-FFF2-40B4-BE49-F238E27FC236}">
              <a16:creationId xmlns:a16="http://schemas.microsoft.com/office/drawing/2014/main" id="{A13A08C6-0E20-4684-86D4-AD558F555A6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2450" y="10115550"/>
          <a:ext cx="714375" cy="714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2"/>
  </sheetPr>
  <dimension ref="A1:AJ245"/>
  <sheetViews>
    <sheetView workbookViewId="0">
      <selection activeCell="H14" sqref="H14"/>
    </sheetView>
  </sheetViews>
  <sheetFormatPr defaultRowHeight="12.75" x14ac:dyDescent="0.2"/>
  <cols>
    <col min="1" max="35" width="2.7109375" style="6" customWidth="1"/>
    <col min="36" max="36" width="1.42578125" style="6" customWidth="1"/>
  </cols>
  <sheetData>
    <row r="1" spans="1:36" ht="13.5" customHeight="1" x14ac:dyDescent="0.2">
      <c r="A1" s="222"/>
      <c r="B1" s="223"/>
      <c r="C1" s="223"/>
      <c r="D1" s="223"/>
      <c r="E1" s="223"/>
      <c r="F1" s="223"/>
      <c r="G1" s="223"/>
      <c r="H1" s="223"/>
      <c r="I1" s="226" t="s">
        <v>430</v>
      </c>
      <c r="J1" s="226"/>
      <c r="K1" s="226"/>
      <c r="L1" s="226"/>
      <c r="M1" s="226"/>
      <c r="N1" s="226"/>
      <c r="O1" s="226"/>
      <c r="P1" s="226"/>
      <c r="Q1" s="226"/>
      <c r="R1" s="226"/>
      <c r="S1" s="1" t="s">
        <v>0</v>
      </c>
      <c r="T1" s="1"/>
      <c r="U1" s="2"/>
      <c r="V1" s="229" t="s">
        <v>403</v>
      </c>
      <c r="W1" s="229"/>
      <c r="X1" s="229"/>
      <c r="Y1" s="229"/>
      <c r="Z1" s="229"/>
      <c r="AA1" s="229"/>
      <c r="AB1" s="229"/>
      <c r="AC1" s="229"/>
      <c r="AD1" s="229"/>
      <c r="AE1" s="229"/>
      <c r="AF1" s="229"/>
      <c r="AG1" s="229"/>
      <c r="AH1" s="229"/>
      <c r="AI1" s="229"/>
      <c r="AJ1" s="3"/>
    </row>
    <row r="2" spans="1:36" ht="13.5" customHeight="1" x14ac:dyDescent="0.2">
      <c r="A2" s="224"/>
      <c r="B2" s="225"/>
      <c r="C2" s="225"/>
      <c r="D2" s="225"/>
      <c r="E2" s="225"/>
      <c r="F2" s="225"/>
      <c r="G2" s="225"/>
      <c r="H2" s="225"/>
      <c r="I2" s="227"/>
      <c r="J2" s="227"/>
      <c r="K2" s="227"/>
      <c r="L2" s="227"/>
      <c r="M2" s="227"/>
      <c r="N2" s="227"/>
      <c r="O2" s="227"/>
      <c r="P2" s="227"/>
      <c r="Q2" s="227"/>
      <c r="R2" s="227"/>
      <c r="S2" s="212" t="s">
        <v>1</v>
      </c>
      <c r="T2" s="212"/>
      <c r="U2" s="212"/>
      <c r="V2" s="212"/>
      <c r="W2" s="212"/>
      <c r="X2" s="211" t="s">
        <v>403</v>
      </c>
      <c r="Y2" s="211"/>
      <c r="Z2" s="211"/>
      <c r="AA2" s="211"/>
      <c r="AB2" s="211"/>
      <c r="AC2" s="211"/>
      <c r="AD2" s="211"/>
      <c r="AE2" s="211"/>
      <c r="AF2" s="211"/>
      <c r="AG2" s="211"/>
      <c r="AH2" s="211"/>
      <c r="AI2" s="211"/>
      <c r="AJ2" s="4"/>
    </row>
    <row r="3" spans="1:36" ht="12.75" customHeight="1" x14ac:dyDescent="0.2">
      <c r="A3" s="224"/>
      <c r="B3" s="225"/>
      <c r="C3" s="225"/>
      <c r="D3" s="225"/>
      <c r="E3" s="225"/>
      <c r="F3" s="225"/>
      <c r="G3" s="225"/>
      <c r="H3" s="225"/>
      <c r="I3" s="230" t="s">
        <v>2</v>
      </c>
      <c r="J3" s="230"/>
      <c r="K3" s="230"/>
      <c r="L3" s="230"/>
      <c r="M3" s="230"/>
      <c r="N3" s="230"/>
      <c r="O3" s="230"/>
      <c r="P3" s="230"/>
      <c r="Q3" s="230"/>
      <c r="R3" s="230"/>
      <c r="S3" s="212" t="s">
        <v>3</v>
      </c>
      <c r="T3" s="212"/>
      <c r="U3" s="212"/>
      <c r="V3" s="212"/>
      <c r="W3" s="212"/>
      <c r="X3" s="212"/>
      <c r="Y3" s="213"/>
      <c r="Z3" s="213"/>
      <c r="AA3" s="213"/>
      <c r="AB3" s="213"/>
      <c r="AC3" s="232" t="s">
        <v>4</v>
      </c>
      <c r="AD3" s="232"/>
      <c r="AE3" s="232"/>
      <c r="AF3" s="233"/>
      <c r="AG3" s="233"/>
      <c r="AH3" s="233"/>
      <c r="AI3" s="233"/>
      <c r="AJ3" s="4"/>
    </row>
    <row r="4" spans="1:36" ht="12.75" customHeight="1" x14ac:dyDescent="0.2">
      <c r="A4" s="224"/>
      <c r="B4" s="225"/>
      <c r="C4" s="225"/>
      <c r="D4" s="225"/>
      <c r="E4" s="225"/>
      <c r="F4" s="225"/>
      <c r="G4" s="225"/>
      <c r="H4" s="225"/>
      <c r="I4" s="230"/>
      <c r="J4" s="230"/>
      <c r="K4" s="230"/>
      <c r="L4" s="230"/>
      <c r="M4" s="230"/>
      <c r="N4" s="230"/>
      <c r="O4" s="230"/>
      <c r="P4" s="230"/>
      <c r="Q4" s="230"/>
      <c r="R4" s="230"/>
      <c r="S4" s="212" t="s">
        <v>5</v>
      </c>
      <c r="T4" s="212"/>
      <c r="U4" s="212"/>
      <c r="V4" s="212"/>
      <c r="W4" s="212"/>
      <c r="X4" s="213"/>
      <c r="Y4" s="213"/>
      <c r="Z4" s="213"/>
      <c r="AA4" s="213"/>
      <c r="AB4" s="213"/>
      <c r="AC4" s="214" t="s">
        <v>4</v>
      </c>
      <c r="AD4" s="214"/>
      <c r="AE4" s="214"/>
      <c r="AF4" s="215"/>
      <c r="AG4" s="215"/>
      <c r="AH4" s="215"/>
      <c r="AI4" s="215"/>
      <c r="AJ4" s="4"/>
    </row>
    <row r="5" spans="1:36" x14ac:dyDescent="0.2">
      <c r="A5" s="224"/>
      <c r="B5" s="225"/>
      <c r="C5" s="225"/>
      <c r="D5" s="225"/>
      <c r="E5" s="225"/>
      <c r="F5" s="225"/>
      <c r="G5" s="225"/>
      <c r="H5" s="225"/>
      <c r="I5" s="214" t="s">
        <v>6</v>
      </c>
      <c r="J5" s="214"/>
      <c r="K5" s="214"/>
      <c r="L5" s="214"/>
      <c r="M5" s="214"/>
      <c r="N5" s="214"/>
      <c r="O5" s="214"/>
      <c r="P5" s="214"/>
      <c r="Q5" s="213"/>
      <c r="R5" s="213"/>
      <c r="S5" s="213"/>
      <c r="T5" s="213"/>
      <c r="U5" s="213"/>
      <c r="V5" s="213"/>
      <c r="W5" s="213"/>
      <c r="X5" s="213"/>
      <c r="Y5" s="213"/>
      <c r="Z5" s="213"/>
      <c r="AA5" s="213"/>
      <c r="AB5" s="213"/>
      <c r="AC5" s="214" t="s">
        <v>7</v>
      </c>
      <c r="AD5" s="214"/>
      <c r="AE5" s="214"/>
      <c r="AF5" s="44"/>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t="s">
        <v>15</v>
      </c>
      <c r="C9" s="7"/>
      <c r="D9" s="14"/>
      <c r="E9" s="14"/>
      <c r="F9" s="7"/>
      <c r="G9" s="7"/>
      <c r="H9" s="22"/>
      <c r="I9" s="22"/>
      <c r="J9" s="22"/>
      <c r="K9" s="22"/>
      <c r="L9" s="7"/>
      <c r="M9" s="7"/>
      <c r="N9" s="7"/>
      <c r="O9" s="7"/>
      <c r="P9" s="7"/>
      <c r="Q9" s="7"/>
      <c r="R9" s="7"/>
      <c r="S9" s="7"/>
      <c r="T9" s="7"/>
      <c r="U9" s="7"/>
      <c r="V9" s="7"/>
      <c r="W9" s="7"/>
      <c r="X9" s="7"/>
      <c r="Y9" s="7"/>
      <c r="Z9" s="7"/>
      <c r="AA9" s="7"/>
      <c r="AB9" s="7"/>
      <c r="AC9" s="7"/>
      <c r="AD9" s="7"/>
      <c r="AE9" s="7"/>
      <c r="AF9" s="7"/>
      <c r="AG9" s="7"/>
      <c r="AH9" s="7"/>
      <c r="AI9" s="7"/>
      <c r="AJ9" s="8"/>
    </row>
    <row r="10" spans="1:36" x14ac:dyDescent="0.2">
      <c r="A10" s="19"/>
      <c r="B10" s="7"/>
      <c r="C10" s="7"/>
      <c r="D10" s="22"/>
      <c r="E10" s="22"/>
      <c r="F10" s="22"/>
      <c r="G10" s="22"/>
      <c r="H10" s="7"/>
      <c r="I10" s="7"/>
      <c r="J10" s="7"/>
      <c r="K10" s="7"/>
      <c r="L10" s="7"/>
      <c r="M10" s="7"/>
      <c r="N10" s="7"/>
      <c r="O10" s="7"/>
      <c r="P10" s="7"/>
      <c r="Q10" s="7"/>
      <c r="R10" s="7"/>
      <c r="S10" s="7"/>
      <c r="T10" s="7"/>
      <c r="U10" s="21"/>
      <c r="V10" s="21"/>
      <c r="W10" s="21"/>
      <c r="X10" s="21"/>
      <c r="Y10" s="21"/>
      <c r="Z10" s="21"/>
      <c r="AA10" s="21"/>
      <c r="AB10" s="7"/>
      <c r="AC10" s="7"/>
      <c r="AD10" s="15"/>
      <c r="AE10" s="15"/>
      <c r="AF10" s="15"/>
      <c r="AG10" s="7"/>
      <c r="AH10" s="7"/>
      <c r="AI10" s="7"/>
      <c r="AJ10" s="8"/>
    </row>
    <row r="11" spans="1:36" ht="12.75" customHeight="1" x14ac:dyDescent="0.2">
      <c r="A11" s="19"/>
      <c r="B11" s="7" t="s">
        <v>13</v>
      </c>
      <c r="C11" s="7"/>
      <c r="D11" s="7"/>
      <c r="E11" s="7"/>
      <c r="F11" s="37"/>
      <c r="G11" s="37"/>
      <c r="H11" s="217" t="s">
        <v>441</v>
      </c>
      <c r="I11" s="217"/>
      <c r="J11" s="217"/>
      <c r="K11" s="217"/>
      <c r="L11" s="217"/>
      <c r="M11" s="217"/>
      <c r="N11" s="217"/>
      <c r="O11" s="217"/>
      <c r="P11" s="217"/>
      <c r="Q11" s="217"/>
      <c r="R11" s="217"/>
      <c r="S11" s="37"/>
      <c r="T11" s="37"/>
      <c r="U11" s="37"/>
      <c r="V11" s="45"/>
      <c r="W11" s="45"/>
      <c r="X11" s="45"/>
      <c r="Y11" s="45"/>
      <c r="Z11" s="21"/>
      <c r="AA11" s="21"/>
      <c r="AB11" s="7"/>
      <c r="AC11" s="7"/>
      <c r="AD11" s="15"/>
      <c r="AE11" s="15"/>
      <c r="AF11" s="15"/>
      <c r="AG11" s="7"/>
      <c r="AH11" s="7"/>
      <c r="AI11" s="7"/>
      <c r="AJ11" s="8"/>
    </row>
    <row r="12" spans="1:36" x14ac:dyDescent="0.2">
      <c r="A12" s="19"/>
      <c r="B12" s="7"/>
      <c r="C12" s="7"/>
      <c r="D12" s="7"/>
      <c r="E12" s="7"/>
      <c r="F12" s="7"/>
      <c r="G12" s="7"/>
      <c r="H12" s="7"/>
      <c r="I12" s="7"/>
      <c r="J12" s="7"/>
      <c r="K12" s="7"/>
      <c r="L12" s="7"/>
      <c r="M12" s="7"/>
      <c r="N12" s="7"/>
      <c r="O12" s="7"/>
      <c r="P12" s="7"/>
      <c r="Q12" s="7"/>
      <c r="R12" s="7"/>
      <c r="S12" s="7"/>
      <c r="T12" s="7"/>
      <c r="U12" s="7"/>
      <c r="V12" s="35"/>
      <c r="W12" s="35"/>
      <c r="X12" s="35"/>
      <c r="Y12" s="35"/>
      <c r="Z12" s="14"/>
      <c r="AA12" s="47"/>
      <c r="AB12" s="47"/>
      <c r="AC12" s="47"/>
      <c r="AD12" s="47"/>
      <c r="AE12" s="14"/>
      <c r="AF12" s="7"/>
      <c r="AG12" s="7"/>
      <c r="AH12" s="7"/>
      <c r="AI12" s="7"/>
      <c r="AJ12" s="8"/>
    </row>
    <row r="13" spans="1:36" x14ac:dyDescent="0.2">
      <c r="A13" s="19"/>
      <c r="B13" s="7" t="s">
        <v>14</v>
      </c>
      <c r="C13" s="37"/>
      <c r="D13" s="37"/>
      <c r="E13" s="37"/>
      <c r="F13" s="23"/>
      <c r="G13" s="23"/>
      <c r="H13" s="217">
        <v>105784</v>
      </c>
      <c r="I13" s="217"/>
      <c r="J13" s="217"/>
      <c r="K13" s="217"/>
      <c r="L13" s="217"/>
      <c r="M13" s="23"/>
      <c r="N13" s="23"/>
      <c r="O13" s="23"/>
      <c r="P13" s="23"/>
      <c r="Q13" s="7"/>
      <c r="R13" s="23"/>
      <c r="S13" s="23"/>
      <c r="T13" s="23"/>
      <c r="U13" s="23"/>
      <c r="V13" s="37"/>
      <c r="W13" s="37"/>
      <c r="X13" s="37"/>
      <c r="Y13" s="37"/>
      <c r="Z13" s="15"/>
      <c r="AA13" s="37"/>
      <c r="AB13" s="37"/>
      <c r="AC13" s="37"/>
      <c r="AD13" s="37"/>
      <c r="AE13" s="7"/>
      <c r="AF13" s="7"/>
      <c r="AG13" s="7"/>
      <c r="AH13" s="7"/>
      <c r="AI13" s="7"/>
      <c r="AJ13" s="8"/>
    </row>
    <row r="14" spans="1:36" x14ac:dyDescent="0.2">
      <c r="A14" s="19"/>
      <c r="B14" s="7"/>
      <c r="C14" s="23"/>
      <c r="D14" s="23"/>
      <c r="E14" s="23"/>
      <c r="F14" s="23"/>
      <c r="G14" s="23"/>
      <c r="H14" s="23"/>
      <c r="I14" s="23"/>
      <c r="J14" s="23"/>
      <c r="K14" s="23"/>
      <c r="L14" s="23"/>
      <c r="M14" s="23"/>
      <c r="N14" s="23"/>
      <c r="O14" s="23"/>
      <c r="P14" s="7"/>
      <c r="Q14" s="7"/>
      <c r="R14" s="23"/>
      <c r="S14" s="23"/>
      <c r="T14" s="23"/>
      <c r="U14" s="23"/>
      <c r="V14" s="23"/>
      <c r="W14" s="23"/>
      <c r="X14" s="23"/>
      <c r="Y14" s="23"/>
      <c r="Z14" s="39"/>
      <c r="AA14" s="33"/>
      <c r="AB14" s="33"/>
      <c r="AC14" s="33"/>
      <c r="AD14" s="33"/>
      <c r="AE14" s="7"/>
      <c r="AF14" s="7"/>
      <c r="AG14" s="7"/>
      <c r="AH14" s="7"/>
      <c r="AI14" s="7"/>
      <c r="AJ14" s="8"/>
    </row>
    <row r="15" spans="1:36" x14ac:dyDescent="0.2">
      <c r="A15" s="19"/>
      <c r="B15" s="7" t="s">
        <v>68</v>
      </c>
      <c r="C15" s="15"/>
      <c r="D15" s="15"/>
      <c r="E15" s="15"/>
      <c r="F15" s="23"/>
      <c r="G15" s="23"/>
      <c r="H15" s="217"/>
      <c r="I15" s="217"/>
      <c r="J15" s="217"/>
      <c r="K15" s="217"/>
      <c r="L15" s="217"/>
      <c r="M15" s="23"/>
      <c r="N15" s="23"/>
      <c r="O15" s="23"/>
      <c r="P15" s="23"/>
      <c r="Q15" s="7"/>
      <c r="R15" s="23"/>
      <c r="S15" s="23"/>
      <c r="T15" s="23"/>
      <c r="U15" s="23"/>
      <c r="V15" s="15"/>
      <c r="W15" s="15"/>
      <c r="X15" s="15"/>
      <c r="Y15" s="15"/>
      <c r="Z15" s="39"/>
      <c r="AA15" s="31"/>
      <c r="AB15" s="31"/>
      <c r="AC15" s="31"/>
      <c r="AD15" s="31"/>
      <c r="AE15" s="30"/>
      <c r="AF15" s="7"/>
      <c r="AG15" s="15"/>
      <c r="AH15" s="15"/>
      <c r="AI15" s="15"/>
      <c r="AJ15" s="8"/>
    </row>
    <row r="16" spans="1:36" x14ac:dyDescent="0.2">
      <c r="A16" s="19"/>
      <c r="B16" s="7"/>
      <c r="C16" s="23"/>
      <c r="D16" s="23"/>
      <c r="E16" s="23"/>
      <c r="F16" s="23"/>
      <c r="G16" s="23"/>
      <c r="H16" s="48"/>
      <c r="I16" s="48"/>
      <c r="J16" s="48"/>
      <c r="K16" s="7"/>
      <c r="L16" s="48"/>
      <c r="M16" s="48"/>
      <c r="N16" s="48"/>
      <c r="O16" s="7"/>
      <c r="P16" s="7"/>
      <c r="Q16" s="7"/>
      <c r="R16" s="23"/>
      <c r="S16" s="23"/>
      <c r="T16" s="23"/>
      <c r="U16" s="23"/>
      <c r="V16" s="23"/>
      <c r="W16" s="23"/>
      <c r="X16" s="23"/>
      <c r="Y16" s="23"/>
      <c r="Z16" s="23"/>
      <c r="AA16" s="33"/>
      <c r="AB16" s="33"/>
      <c r="AC16" s="33"/>
      <c r="AD16" s="33"/>
      <c r="AE16" s="30"/>
      <c r="AF16" s="7"/>
      <c r="AG16" s="15"/>
      <c r="AH16" s="15"/>
      <c r="AI16" s="15"/>
      <c r="AJ16" s="8"/>
    </row>
    <row r="17" spans="1:36" x14ac:dyDescent="0.2">
      <c r="A17" s="19"/>
      <c r="B17" s="51" t="s">
        <v>73</v>
      </c>
      <c r="H17" s="217"/>
      <c r="I17" s="217"/>
      <c r="J17" s="217"/>
      <c r="K17" s="217"/>
      <c r="L17" s="217"/>
      <c r="AI17" s="15"/>
      <c r="AJ17" s="8"/>
    </row>
    <row r="18" spans="1:36" x14ac:dyDescent="0.2">
      <c r="A18" s="19"/>
      <c r="AI18" s="15"/>
      <c r="AJ18" s="8"/>
    </row>
    <row r="19" spans="1:36" x14ac:dyDescent="0.2">
      <c r="A19" s="19"/>
      <c r="B19" s="7"/>
      <c r="C19" s="23"/>
      <c r="D19" s="23"/>
      <c r="E19" s="23"/>
      <c r="F19" s="23"/>
      <c r="G19" s="23"/>
      <c r="H19" s="48"/>
      <c r="I19" s="48"/>
      <c r="J19" s="48"/>
      <c r="K19" s="7"/>
      <c r="L19" s="48"/>
      <c r="M19" s="48"/>
      <c r="N19" s="48"/>
      <c r="O19" s="7"/>
      <c r="P19" s="7"/>
      <c r="Q19" s="7"/>
      <c r="R19" s="23"/>
      <c r="S19" s="23"/>
      <c r="T19" s="23"/>
      <c r="U19" s="23"/>
      <c r="V19" s="15"/>
      <c r="W19" s="15"/>
      <c r="X19" s="15"/>
      <c r="Y19" s="15"/>
      <c r="Z19" s="23"/>
      <c r="AA19" s="31"/>
      <c r="AB19" s="31"/>
      <c r="AC19" s="31"/>
      <c r="AD19" s="31"/>
      <c r="AE19" s="30"/>
      <c r="AF19" s="7"/>
      <c r="AG19" s="15"/>
      <c r="AH19" s="15"/>
      <c r="AI19" s="15"/>
      <c r="AJ19" s="8"/>
    </row>
    <row r="20" spans="1:36" x14ac:dyDescent="0.2">
      <c r="A20" s="19"/>
      <c r="B20" s="7"/>
      <c r="C20" s="23"/>
      <c r="D20" s="23"/>
      <c r="E20" s="23"/>
      <c r="F20" s="23"/>
      <c r="G20" s="23"/>
      <c r="H20" s="48"/>
      <c r="I20" s="48"/>
      <c r="J20" s="48"/>
      <c r="K20" s="7"/>
      <c r="L20" s="48"/>
      <c r="M20" s="48"/>
      <c r="N20" s="48"/>
      <c r="O20" s="7"/>
      <c r="P20" s="7"/>
      <c r="Q20" s="7"/>
      <c r="R20" s="23"/>
      <c r="S20" s="23"/>
      <c r="T20" s="23"/>
      <c r="U20" s="23"/>
      <c r="V20" s="15"/>
      <c r="W20" s="15"/>
      <c r="X20" s="15"/>
      <c r="Y20" s="15"/>
      <c r="Z20" s="23"/>
      <c r="AA20" s="31"/>
      <c r="AB20" s="31"/>
      <c r="AC20" s="31"/>
      <c r="AD20" s="31"/>
      <c r="AE20" s="30"/>
      <c r="AF20" s="7"/>
      <c r="AG20" s="15"/>
      <c r="AH20" s="15"/>
      <c r="AI20" s="15"/>
      <c r="AJ20" s="8"/>
    </row>
    <row r="21" spans="1:36" x14ac:dyDescent="0.2">
      <c r="A21" s="19"/>
      <c r="B21" s="7"/>
      <c r="C21" s="23"/>
      <c r="D21" s="23"/>
      <c r="E21" s="23"/>
      <c r="F21" s="23"/>
      <c r="G21" s="23"/>
      <c r="H21" s="48"/>
      <c r="I21" s="48"/>
      <c r="J21" s="48"/>
      <c r="K21" s="7"/>
      <c r="L21" s="48"/>
      <c r="M21" s="48"/>
      <c r="N21" s="48"/>
      <c r="O21" s="7"/>
      <c r="P21" s="7"/>
      <c r="Q21" s="7"/>
      <c r="R21" s="23"/>
      <c r="S21" s="23"/>
      <c r="T21" s="23"/>
      <c r="U21" s="23"/>
      <c r="V21" s="15"/>
      <c r="W21" s="15"/>
      <c r="X21" s="15"/>
      <c r="Y21" s="15"/>
      <c r="Z21" s="23"/>
      <c r="AA21" s="31"/>
      <c r="AB21" s="31"/>
      <c r="AC21" s="31"/>
      <c r="AD21" s="31"/>
      <c r="AE21" s="30"/>
      <c r="AF21" s="7"/>
      <c r="AG21" s="15"/>
      <c r="AH21" s="15"/>
      <c r="AI21" s="15"/>
      <c r="AJ21" s="8"/>
    </row>
    <row r="22" spans="1:36" x14ac:dyDescent="0.2">
      <c r="A22" s="19"/>
      <c r="B22" s="15"/>
      <c r="C22" s="7"/>
      <c r="D22" s="15"/>
      <c r="E22" s="15"/>
      <c r="F22" s="7"/>
      <c r="G22" s="7"/>
      <c r="H22" s="7"/>
      <c r="I22" s="7"/>
      <c r="J22" s="7"/>
      <c r="K22" s="7"/>
      <c r="L22" s="7"/>
      <c r="M22" s="7"/>
      <c r="N22" s="7"/>
      <c r="O22" s="7"/>
      <c r="P22" s="7"/>
      <c r="Q22" s="7"/>
      <c r="R22" s="7"/>
      <c r="S22" s="7"/>
      <c r="T22" s="7"/>
      <c r="U22" s="7"/>
      <c r="V22" s="7"/>
      <c r="W22" s="15"/>
      <c r="X22" s="29"/>
      <c r="Y22" s="24"/>
      <c r="Z22" s="15"/>
      <c r="AA22" s="33"/>
      <c r="AB22" s="23"/>
      <c r="AC22" s="23"/>
      <c r="AD22" s="23"/>
      <c r="AE22" s="27"/>
      <c r="AF22" s="7"/>
      <c r="AG22" s="7"/>
      <c r="AH22" s="7"/>
      <c r="AI22" s="15"/>
      <c r="AJ22" s="8"/>
    </row>
    <row r="23" spans="1:36" x14ac:dyDescent="0.2">
      <c r="A23" s="19"/>
      <c r="B23" s="15"/>
      <c r="C23" s="23"/>
      <c r="D23" s="23"/>
      <c r="E23" s="23"/>
      <c r="F23" s="23"/>
      <c r="G23" s="23"/>
      <c r="H23" s="48"/>
      <c r="I23" s="48"/>
      <c r="J23" s="48"/>
      <c r="K23" s="7"/>
      <c r="L23" s="48"/>
      <c r="M23" s="48"/>
      <c r="N23" s="48"/>
      <c r="O23" s="23"/>
      <c r="P23" s="23"/>
      <c r="Q23" s="7"/>
      <c r="R23" s="23"/>
      <c r="S23" s="23"/>
      <c r="T23" s="23"/>
      <c r="U23" s="23"/>
      <c r="V23" s="7"/>
      <c r="W23" s="15"/>
      <c r="X23" s="29"/>
      <c r="Y23" s="24"/>
      <c r="Z23" s="15"/>
      <c r="AA23" s="33"/>
      <c r="AB23" s="23"/>
      <c r="AC23" s="23"/>
      <c r="AD23" s="23"/>
      <c r="AE23" s="27"/>
      <c r="AF23" s="7"/>
      <c r="AG23" s="7"/>
      <c r="AH23" s="7"/>
      <c r="AI23" s="15"/>
      <c r="AJ23" s="8"/>
    </row>
    <row r="24" spans="1:36" x14ac:dyDescent="0.2">
      <c r="A24" s="19"/>
      <c r="B24" s="7"/>
      <c r="C24" s="23"/>
      <c r="D24" s="23"/>
      <c r="E24" s="23"/>
      <c r="F24" s="23"/>
      <c r="G24" s="23"/>
      <c r="H24" s="48"/>
      <c r="I24" s="48"/>
      <c r="J24" s="48"/>
      <c r="K24" s="7"/>
      <c r="L24" s="48"/>
      <c r="M24" s="48"/>
      <c r="N24" s="48"/>
      <c r="O24" s="7"/>
      <c r="P24" s="7"/>
      <c r="Q24" s="7"/>
      <c r="R24" s="23"/>
      <c r="S24" s="23"/>
      <c r="T24" s="23"/>
      <c r="U24" s="23"/>
      <c r="V24" s="7"/>
      <c r="W24" s="15"/>
      <c r="X24" s="29"/>
      <c r="Y24" s="7"/>
      <c r="Z24" s="7"/>
      <c r="AA24" s="7"/>
      <c r="AB24" s="34"/>
      <c r="AC24" s="30"/>
      <c r="AD24" s="30"/>
      <c r="AE24" s="27"/>
      <c r="AF24" s="7"/>
      <c r="AG24" s="7"/>
      <c r="AH24" s="7"/>
      <c r="AI24" s="15"/>
      <c r="AJ24" s="8"/>
    </row>
    <row r="25" spans="1:36" x14ac:dyDescent="0.2">
      <c r="A25" s="19"/>
      <c r="B25" s="7"/>
      <c r="C25" s="23"/>
      <c r="D25" s="23"/>
      <c r="E25" s="23"/>
      <c r="F25" s="23"/>
      <c r="G25" s="23"/>
      <c r="H25" s="48"/>
      <c r="I25" s="48"/>
      <c r="J25" s="48"/>
      <c r="K25" s="7"/>
      <c r="L25" s="48"/>
      <c r="M25" s="48"/>
      <c r="N25" s="48"/>
      <c r="O25" s="23"/>
      <c r="P25" s="23"/>
      <c r="Q25" s="7"/>
      <c r="R25" s="23"/>
      <c r="S25" s="23"/>
      <c r="T25" s="23"/>
      <c r="U25" s="23"/>
      <c r="V25" s="7"/>
      <c r="W25" s="7"/>
      <c r="X25" s="14"/>
      <c r="Y25" s="23"/>
      <c r="Z25" s="23"/>
      <c r="AA25" s="14"/>
      <c r="AB25" s="27"/>
      <c r="AC25" s="30"/>
      <c r="AD25" s="30"/>
      <c r="AE25" s="30"/>
      <c r="AF25" s="23"/>
      <c r="AG25" s="7"/>
      <c r="AH25" s="7"/>
      <c r="AI25" s="15"/>
      <c r="AJ25" s="8"/>
    </row>
    <row r="26" spans="1:36" x14ac:dyDescent="0.2">
      <c r="A26" s="19"/>
      <c r="B26" s="7" t="s">
        <v>74</v>
      </c>
      <c r="C26" s="23"/>
      <c r="D26" s="23"/>
      <c r="E26" s="23"/>
      <c r="F26" s="23"/>
      <c r="G26" s="23"/>
      <c r="H26" s="48"/>
      <c r="I26" s="48"/>
      <c r="J26" s="48"/>
      <c r="K26" s="7"/>
      <c r="L26" s="48"/>
      <c r="M26" s="48"/>
      <c r="N26" s="48"/>
      <c r="O26" s="23"/>
      <c r="P26" s="23"/>
      <c r="Q26" s="7"/>
      <c r="R26" s="23"/>
      <c r="S26" s="23"/>
      <c r="T26" s="23"/>
      <c r="U26" s="23"/>
      <c r="V26" s="7"/>
      <c r="W26" s="7"/>
      <c r="X26" s="14"/>
      <c r="Y26" s="23"/>
      <c r="Z26" s="23"/>
      <c r="AA26" s="14"/>
      <c r="AB26" s="27"/>
      <c r="AC26" s="30"/>
      <c r="AD26" s="30"/>
      <c r="AE26" s="30"/>
      <c r="AF26" s="23"/>
      <c r="AG26" s="7"/>
      <c r="AH26" s="7"/>
      <c r="AI26" s="15"/>
      <c r="AJ26" s="8"/>
    </row>
    <row r="27" spans="1:36" x14ac:dyDescent="0.2">
      <c r="A27" s="19"/>
      <c r="B27" s="218"/>
      <c r="C27" s="218"/>
      <c r="D27" s="218"/>
      <c r="E27" s="218"/>
      <c r="F27" s="15" t="s">
        <v>9</v>
      </c>
      <c r="G27" s="23" t="s">
        <v>76</v>
      </c>
      <c r="H27" s="48"/>
      <c r="I27" s="48"/>
      <c r="J27" s="48"/>
      <c r="K27" s="7"/>
      <c r="L27" s="48"/>
      <c r="M27" s="48"/>
      <c r="N27" s="48"/>
      <c r="O27" s="7"/>
      <c r="P27" s="7"/>
      <c r="Q27" s="7"/>
      <c r="R27" s="23"/>
      <c r="S27" s="23"/>
      <c r="T27" s="23"/>
      <c r="U27" s="23"/>
      <c r="V27" s="7"/>
      <c r="W27" s="7"/>
      <c r="X27" s="14"/>
      <c r="Y27" s="14"/>
      <c r="Z27" s="14"/>
      <c r="AA27" s="14"/>
      <c r="AB27" s="27"/>
      <c r="AC27" s="27"/>
      <c r="AD27" s="27"/>
      <c r="AE27" s="30"/>
      <c r="AF27" s="23"/>
      <c r="AG27" s="7"/>
      <c r="AH27" s="7"/>
      <c r="AI27" s="15"/>
      <c r="AJ27" s="8"/>
    </row>
    <row r="28" spans="1:36" x14ac:dyDescent="0.2">
      <c r="A28" s="19"/>
      <c r="B28" s="7"/>
      <c r="C28" s="15"/>
      <c r="D28" s="15"/>
      <c r="E28" s="15"/>
      <c r="F28" s="15"/>
      <c r="G28" s="23"/>
      <c r="H28" s="48"/>
      <c r="I28" s="48"/>
      <c r="J28" s="48"/>
      <c r="K28" s="7"/>
      <c r="L28" s="48"/>
      <c r="M28" s="48"/>
      <c r="N28" s="48"/>
      <c r="O28" s="7"/>
      <c r="P28" s="7"/>
      <c r="Q28" s="7"/>
      <c r="R28" s="23"/>
      <c r="S28" s="23"/>
      <c r="T28" s="23"/>
      <c r="U28" s="23"/>
      <c r="V28" s="7"/>
      <c r="W28" s="7"/>
      <c r="X28" s="23"/>
      <c r="Y28" s="23"/>
      <c r="Z28" s="23"/>
      <c r="AA28" s="23"/>
      <c r="AB28" s="30"/>
      <c r="AC28" s="30"/>
      <c r="AD28" s="30"/>
      <c r="AE28" s="27"/>
      <c r="AF28" s="7"/>
      <c r="AG28" s="7"/>
      <c r="AH28" s="7"/>
      <c r="AI28" s="15"/>
      <c r="AJ28" s="8"/>
    </row>
    <row r="29" spans="1:36" x14ac:dyDescent="0.2">
      <c r="A29" s="19"/>
      <c r="B29" s="219"/>
      <c r="C29" s="219"/>
      <c r="D29" s="219"/>
      <c r="E29" s="219"/>
      <c r="F29" s="15" t="s">
        <v>9</v>
      </c>
      <c r="G29" s="7" t="s">
        <v>75</v>
      </c>
      <c r="H29" s="7"/>
      <c r="I29" s="7"/>
      <c r="J29" s="7"/>
      <c r="K29" s="7"/>
      <c r="L29" s="7"/>
      <c r="M29" s="7"/>
      <c r="N29" s="7"/>
      <c r="O29" s="7"/>
      <c r="P29" s="7"/>
      <c r="Q29" s="7"/>
      <c r="R29" s="7"/>
      <c r="S29" s="7"/>
      <c r="T29" s="7"/>
      <c r="U29" s="7"/>
      <c r="V29" s="7"/>
      <c r="W29" s="15"/>
      <c r="X29" s="29"/>
      <c r="Y29" s="7"/>
      <c r="Z29" s="7"/>
      <c r="AA29" s="7"/>
      <c r="AB29" s="34"/>
      <c r="AC29" s="30"/>
      <c r="AD29" s="30"/>
      <c r="AE29" s="28"/>
      <c r="AF29" s="7"/>
      <c r="AG29" s="15"/>
      <c r="AH29" s="15"/>
      <c r="AI29" s="15"/>
      <c r="AJ29" s="8"/>
    </row>
    <row r="30" spans="1:36" x14ac:dyDescent="0.2">
      <c r="A30" s="19"/>
      <c r="B30" s="7"/>
      <c r="C30" s="23"/>
      <c r="D30" s="23"/>
      <c r="E30" s="23"/>
      <c r="F30" s="15"/>
      <c r="G30" s="23"/>
      <c r="H30" s="48"/>
      <c r="I30" s="48"/>
      <c r="J30" s="48"/>
      <c r="K30" s="7"/>
      <c r="L30" s="48"/>
      <c r="M30" s="48"/>
      <c r="N30" s="48"/>
      <c r="O30" s="23"/>
      <c r="P30" s="23"/>
      <c r="Q30" s="7"/>
      <c r="R30" s="23"/>
      <c r="S30" s="23"/>
      <c r="T30" s="23"/>
      <c r="U30" s="23"/>
      <c r="V30" s="23"/>
      <c r="W30" s="23"/>
      <c r="X30" s="23"/>
      <c r="Y30" s="23"/>
      <c r="Z30" s="7"/>
      <c r="AA30" s="33"/>
      <c r="AB30" s="33"/>
      <c r="AC30" s="33"/>
      <c r="AD30" s="33"/>
      <c r="AE30" s="28"/>
      <c r="AF30" s="7"/>
      <c r="AG30" s="15"/>
      <c r="AH30" s="15"/>
      <c r="AI30" s="15"/>
      <c r="AJ30" s="8"/>
    </row>
    <row r="31" spans="1:36" x14ac:dyDescent="0.2">
      <c r="A31" s="19"/>
      <c r="B31" s="228"/>
      <c r="C31" s="228"/>
      <c r="D31" s="228"/>
      <c r="E31" s="228"/>
      <c r="F31" s="15" t="s">
        <v>9</v>
      </c>
      <c r="G31" s="7" t="s">
        <v>404</v>
      </c>
      <c r="H31" s="15"/>
      <c r="I31" s="15"/>
      <c r="J31" s="15"/>
      <c r="K31" s="15"/>
      <c r="L31" s="23"/>
      <c r="M31" s="33"/>
      <c r="N31" s="33"/>
      <c r="O31" s="15"/>
      <c r="P31" s="23"/>
      <c r="Q31" s="46"/>
      <c r="R31" s="26"/>
      <c r="S31" s="26"/>
      <c r="T31" s="26"/>
      <c r="U31" s="7"/>
      <c r="V31" s="7"/>
      <c r="W31" s="15"/>
      <c r="X31" s="29"/>
      <c r="Y31" s="7"/>
      <c r="Z31" s="7"/>
      <c r="AA31" s="7"/>
      <c r="AB31" s="34"/>
      <c r="AC31" s="30"/>
      <c r="AD31" s="30"/>
      <c r="AE31" s="28"/>
      <c r="AF31" s="7"/>
      <c r="AG31" s="15"/>
      <c r="AH31" s="15"/>
      <c r="AI31" s="15"/>
      <c r="AJ31" s="8"/>
    </row>
    <row r="32" spans="1:36" x14ac:dyDescent="0.2">
      <c r="A32" s="19"/>
      <c r="B32" s="7"/>
      <c r="C32" s="23"/>
      <c r="D32" s="23"/>
      <c r="E32" s="23"/>
      <c r="F32" s="15"/>
      <c r="G32" s="23"/>
      <c r="H32" s="23"/>
      <c r="I32" s="23"/>
      <c r="J32" s="23"/>
      <c r="K32" s="23"/>
      <c r="L32" s="23"/>
      <c r="M32" s="33"/>
      <c r="N32" s="33"/>
      <c r="O32" s="33"/>
      <c r="P32" s="23"/>
      <c r="Q32" s="33"/>
      <c r="R32" s="33"/>
      <c r="S32" s="33"/>
      <c r="T32" s="33"/>
      <c r="U32" s="7"/>
      <c r="V32" s="23"/>
      <c r="W32" s="23"/>
      <c r="X32" s="23"/>
      <c r="Y32" s="23"/>
      <c r="Z32" s="7"/>
      <c r="AA32" s="33"/>
      <c r="AB32" s="33"/>
      <c r="AC32" s="33"/>
      <c r="AD32" s="33"/>
      <c r="AE32" s="28"/>
      <c r="AF32" s="7"/>
      <c r="AG32" s="15"/>
      <c r="AH32" s="15"/>
      <c r="AI32" s="15"/>
      <c r="AJ32" s="8"/>
    </row>
    <row r="33" spans="1:36" x14ac:dyDescent="0.2">
      <c r="A33" s="19"/>
      <c r="B33" s="189"/>
      <c r="C33" s="189"/>
      <c r="D33" s="189"/>
      <c r="E33" s="189"/>
      <c r="F33" s="15" t="s">
        <v>9</v>
      </c>
      <c r="G33" s="7" t="s">
        <v>405</v>
      </c>
      <c r="H33" s="23"/>
      <c r="I33" s="23"/>
      <c r="J33" s="23"/>
      <c r="K33" s="23"/>
      <c r="L33" s="23"/>
      <c r="M33" s="33"/>
      <c r="N33" s="33"/>
      <c r="O33" s="33"/>
      <c r="P33" s="23"/>
      <c r="Q33" s="33"/>
      <c r="R33" s="33"/>
      <c r="S33" s="33"/>
      <c r="T33" s="33"/>
      <c r="U33" s="7"/>
      <c r="V33" s="7"/>
      <c r="W33" s="15"/>
      <c r="X33" s="29"/>
      <c r="Y33" s="7"/>
      <c r="Z33" s="7"/>
      <c r="AA33" s="7"/>
      <c r="AB33" s="34"/>
      <c r="AC33" s="30"/>
      <c r="AD33" s="30"/>
      <c r="AE33" s="28"/>
      <c r="AF33" s="7"/>
      <c r="AG33" s="15"/>
      <c r="AH33" s="15"/>
      <c r="AI33" s="15"/>
      <c r="AJ33" s="8"/>
    </row>
    <row r="34" spans="1:36" x14ac:dyDescent="0.2">
      <c r="A34" s="19"/>
      <c r="B34" s="7"/>
      <c r="C34" s="23"/>
      <c r="D34" s="23"/>
      <c r="E34" s="23"/>
      <c r="F34" s="23"/>
      <c r="G34" s="23"/>
      <c r="H34" s="23"/>
      <c r="I34" s="23"/>
      <c r="J34" s="23"/>
      <c r="K34" s="23"/>
      <c r="L34" s="23"/>
      <c r="M34" s="23"/>
      <c r="N34" s="23"/>
      <c r="O34" s="15"/>
      <c r="P34" s="36"/>
      <c r="Q34" s="36"/>
      <c r="R34" s="36"/>
      <c r="S34" s="30"/>
      <c r="T34" s="27"/>
      <c r="U34" s="7"/>
      <c r="V34" s="7"/>
      <c r="W34" s="15"/>
      <c r="X34" s="29"/>
      <c r="Y34" s="24"/>
      <c r="Z34" s="15"/>
      <c r="AA34" s="33"/>
      <c r="AB34" s="23"/>
      <c r="AC34" s="23"/>
      <c r="AD34" s="23"/>
      <c r="AE34" s="27"/>
      <c r="AF34" s="7"/>
      <c r="AG34" s="7"/>
      <c r="AH34" s="7"/>
      <c r="AI34" s="7"/>
      <c r="AJ34" s="8"/>
    </row>
    <row r="35" spans="1:36" x14ac:dyDescent="0.2">
      <c r="A35" s="19"/>
      <c r="B35" s="216"/>
      <c r="C35" s="216"/>
      <c r="D35" s="216"/>
      <c r="E35" s="216"/>
      <c r="F35" s="15" t="s">
        <v>9</v>
      </c>
      <c r="G35" s="7" t="s">
        <v>406</v>
      </c>
      <c r="H35" s="23"/>
      <c r="I35" s="23"/>
      <c r="J35" s="23"/>
      <c r="K35" s="23"/>
      <c r="L35" s="23"/>
      <c r="M35" s="23"/>
      <c r="N35" s="23"/>
      <c r="O35" s="15"/>
      <c r="P35" s="36"/>
      <c r="Q35" s="23"/>
      <c r="R35" s="23"/>
      <c r="S35" s="30"/>
      <c r="T35" s="27"/>
      <c r="U35" s="7"/>
      <c r="V35" s="7"/>
      <c r="W35" s="15"/>
      <c r="X35" s="29"/>
      <c r="Y35" s="24"/>
      <c r="Z35" s="15"/>
      <c r="AA35" s="33"/>
      <c r="AB35" s="23"/>
      <c r="AC35" s="23"/>
      <c r="AD35" s="23"/>
      <c r="AE35" s="27"/>
      <c r="AF35" s="7"/>
      <c r="AG35" s="7"/>
      <c r="AH35" s="7"/>
      <c r="AI35" s="7"/>
      <c r="AJ35" s="8"/>
    </row>
    <row r="36" spans="1:36" x14ac:dyDescent="0.2">
      <c r="A36" s="19"/>
      <c r="B36" s="7"/>
      <c r="C36" s="23"/>
      <c r="D36" s="23"/>
      <c r="E36" s="23"/>
      <c r="F36" s="23"/>
      <c r="G36" s="23"/>
      <c r="H36" s="23"/>
      <c r="I36" s="23"/>
      <c r="J36" s="23"/>
      <c r="K36" s="23"/>
      <c r="L36" s="23"/>
      <c r="M36" s="23"/>
      <c r="N36" s="23"/>
      <c r="O36" s="15"/>
      <c r="P36" s="36"/>
      <c r="Q36" s="23"/>
      <c r="R36" s="23"/>
      <c r="S36" s="30"/>
      <c r="T36" s="27"/>
      <c r="U36" s="7"/>
      <c r="V36" s="7"/>
      <c r="W36" s="15"/>
      <c r="X36" s="29"/>
      <c r="Y36" s="7"/>
      <c r="Z36" s="7"/>
      <c r="AA36" s="7"/>
      <c r="AB36" s="34"/>
      <c r="AC36" s="30"/>
      <c r="AD36" s="30"/>
      <c r="AE36" s="27"/>
      <c r="AF36" s="7"/>
      <c r="AG36" s="7"/>
      <c r="AH36" s="7"/>
      <c r="AI36" s="7"/>
      <c r="AJ36" s="8"/>
    </row>
    <row r="37" spans="1:36" x14ac:dyDescent="0.2">
      <c r="A37" s="19"/>
      <c r="B37" s="7"/>
      <c r="C37" s="7"/>
      <c r="D37" s="7"/>
      <c r="E37" s="23"/>
      <c r="F37" s="23"/>
      <c r="G37" s="23"/>
      <c r="H37" s="23"/>
      <c r="I37" s="23"/>
      <c r="J37" s="23"/>
      <c r="K37" s="23"/>
      <c r="L37" s="23"/>
      <c r="M37" s="23"/>
      <c r="N37" s="23"/>
      <c r="O37" s="15"/>
      <c r="P37" s="36"/>
      <c r="Q37" s="23"/>
      <c r="R37" s="23"/>
      <c r="S37" s="30"/>
      <c r="T37" s="27"/>
      <c r="U37" s="7"/>
      <c r="V37" s="7"/>
      <c r="W37" s="15"/>
      <c r="X37" s="29"/>
      <c r="Y37" s="23"/>
      <c r="Z37" s="23"/>
      <c r="AA37" s="7"/>
      <c r="AB37" s="34"/>
      <c r="AC37" s="30"/>
      <c r="AD37" s="30"/>
      <c r="AE37" s="27"/>
      <c r="AF37" s="7"/>
      <c r="AG37" s="7"/>
      <c r="AH37" s="7"/>
      <c r="AI37" s="7"/>
      <c r="AJ37" s="8"/>
    </row>
    <row r="38" spans="1:36" x14ac:dyDescent="0.2">
      <c r="A38" s="19"/>
      <c r="B38" s="7"/>
      <c r="L38" s="51"/>
      <c r="AI38" s="7"/>
      <c r="AJ38" s="8"/>
    </row>
    <row r="39" spans="1:36" x14ac:dyDescent="0.2">
      <c r="A39" s="19"/>
      <c r="B39" s="7"/>
      <c r="L39" s="7"/>
      <c r="AI39" s="7"/>
      <c r="AJ39" s="8"/>
    </row>
    <row r="40" spans="1:36" x14ac:dyDescent="0.2">
      <c r="A40" s="19"/>
      <c r="B40" s="7"/>
      <c r="C40" s="51"/>
      <c r="D40" s="51"/>
      <c r="E40" s="51"/>
      <c r="F40" s="51"/>
      <c r="G40" s="51"/>
      <c r="H40" s="51"/>
      <c r="I40" s="51"/>
      <c r="J40" s="51"/>
      <c r="K40" s="51"/>
      <c r="L40" s="7"/>
      <c r="AI40" s="7"/>
      <c r="AJ40" s="8"/>
    </row>
    <row r="41" spans="1:36" x14ac:dyDescent="0.2">
      <c r="A41" s="19"/>
      <c r="B41" s="7"/>
      <c r="L41" s="7"/>
      <c r="AI41" s="7"/>
      <c r="AJ41" s="8"/>
    </row>
    <row r="42" spans="1:36" x14ac:dyDescent="0.2">
      <c r="A42" s="19"/>
      <c r="B42" s="51"/>
      <c r="C42" s="51"/>
      <c r="D42" s="51"/>
      <c r="E42" s="51"/>
      <c r="F42" s="51"/>
      <c r="G42" s="51"/>
      <c r="H42" s="51"/>
      <c r="I42" s="51"/>
      <c r="J42" s="51"/>
      <c r="K42" s="51"/>
      <c r="L42" s="51"/>
      <c r="M42" s="51"/>
      <c r="AI42" s="7"/>
      <c r="AJ42" s="8"/>
    </row>
    <row r="43" spans="1:36" x14ac:dyDescent="0.2">
      <c r="A43" s="19"/>
      <c r="B43" s="15"/>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7"/>
      <c r="AJ43" s="8"/>
    </row>
    <row r="44" spans="1:36" x14ac:dyDescent="0.2">
      <c r="A44" s="19"/>
      <c r="B44" s="7"/>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7"/>
      <c r="AJ44" s="8"/>
    </row>
    <row r="45" spans="1:36" x14ac:dyDescent="0.2">
      <c r="A45" s="19"/>
      <c r="C45" s="23"/>
      <c r="D45" s="23"/>
      <c r="E45" s="23"/>
      <c r="F45" s="23"/>
      <c r="G45" s="23"/>
      <c r="H45" s="23"/>
      <c r="I45" s="23"/>
      <c r="J45" s="23"/>
      <c r="K45" s="23"/>
      <c r="L45" s="23"/>
      <c r="M45" s="23"/>
      <c r="N45" s="23"/>
      <c r="O45" s="7"/>
      <c r="P45" s="36"/>
      <c r="Q45" s="23"/>
      <c r="R45" s="23"/>
      <c r="S45" s="30"/>
      <c r="T45" s="27"/>
      <c r="U45" s="7"/>
      <c r="V45" s="7"/>
      <c r="W45" s="7"/>
      <c r="X45" s="23"/>
      <c r="Y45" s="23"/>
      <c r="Z45" s="23"/>
      <c r="AA45" s="23"/>
      <c r="AB45" s="30"/>
      <c r="AC45" s="30"/>
      <c r="AD45" s="30"/>
      <c r="AE45" s="27"/>
      <c r="AF45" s="7"/>
      <c r="AG45" s="7"/>
      <c r="AH45" s="7"/>
      <c r="AI45" s="7"/>
      <c r="AJ45" s="8"/>
    </row>
    <row r="46" spans="1:36" x14ac:dyDescent="0.2">
      <c r="A46" s="19"/>
      <c r="B46" s="7"/>
      <c r="C46" s="7"/>
      <c r="D46" s="7"/>
      <c r="E46" s="23"/>
      <c r="F46" s="23"/>
      <c r="G46" s="23"/>
      <c r="H46" s="23"/>
      <c r="I46" s="23"/>
      <c r="J46" s="23"/>
      <c r="K46" s="23"/>
      <c r="L46" s="23"/>
      <c r="M46" s="23"/>
      <c r="N46" s="23"/>
      <c r="O46" s="7"/>
      <c r="P46" s="36"/>
      <c r="Q46" s="23"/>
      <c r="R46" s="23"/>
      <c r="S46" s="30"/>
      <c r="T46" s="27"/>
      <c r="U46" s="7"/>
      <c r="V46" s="7"/>
      <c r="W46" s="7"/>
      <c r="X46" s="23"/>
      <c r="Y46" s="23"/>
      <c r="Z46" s="23"/>
      <c r="AA46" s="23"/>
      <c r="AB46" s="30"/>
      <c r="AC46" s="30"/>
      <c r="AD46" s="30"/>
      <c r="AE46" s="30"/>
      <c r="AF46" s="7"/>
      <c r="AG46" s="7"/>
      <c r="AH46" s="7"/>
      <c r="AI46" s="7"/>
      <c r="AJ46" s="8"/>
    </row>
    <row r="47" spans="1:36" x14ac:dyDescent="0.2">
      <c r="A47" s="19"/>
      <c r="C47" s="7"/>
      <c r="D47" s="7"/>
      <c r="E47" s="23"/>
      <c r="F47" s="23"/>
      <c r="G47" s="23"/>
      <c r="H47" s="23"/>
      <c r="I47" s="23"/>
      <c r="J47" s="23"/>
      <c r="K47" s="23"/>
      <c r="L47" s="23"/>
      <c r="M47" s="23"/>
      <c r="N47" s="23"/>
      <c r="O47" s="7"/>
      <c r="P47" s="36"/>
      <c r="Q47" s="23"/>
      <c r="R47" s="23"/>
      <c r="S47" s="30"/>
      <c r="T47" s="27"/>
      <c r="U47" s="7"/>
      <c r="V47" s="7"/>
      <c r="W47" s="7"/>
      <c r="X47" s="7"/>
      <c r="Y47" s="7"/>
      <c r="Z47" s="7"/>
      <c r="AA47" s="7"/>
      <c r="AB47" s="27"/>
      <c r="AC47" s="27"/>
      <c r="AD47" s="27"/>
      <c r="AE47" s="30"/>
      <c r="AF47" s="7"/>
      <c r="AG47" s="7"/>
      <c r="AH47" s="7"/>
      <c r="AI47" s="7"/>
      <c r="AJ47" s="8"/>
    </row>
    <row r="48" spans="1:36" x14ac:dyDescent="0.2">
      <c r="A48" s="19"/>
      <c r="C48" s="23"/>
      <c r="D48" s="23"/>
      <c r="E48" s="23"/>
      <c r="F48" s="23"/>
      <c r="G48" s="23"/>
      <c r="H48" s="23"/>
      <c r="I48" s="23"/>
      <c r="J48" s="23"/>
      <c r="K48" s="23"/>
      <c r="L48" s="23"/>
      <c r="M48" s="23"/>
      <c r="N48" s="23"/>
      <c r="O48" s="7"/>
      <c r="P48" s="36"/>
      <c r="Q48" s="23"/>
      <c r="R48" s="23"/>
      <c r="S48" s="30"/>
      <c r="T48" s="27"/>
      <c r="U48" s="7"/>
      <c r="V48" s="7"/>
      <c r="W48" s="7"/>
      <c r="X48" s="7"/>
      <c r="Y48" s="23"/>
      <c r="Z48" s="23"/>
      <c r="AA48" s="7"/>
      <c r="AB48" s="27"/>
      <c r="AC48" s="30"/>
      <c r="AD48" s="30"/>
      <c r="AE48" s="7"/>
      <c r="AF48" s="7"/>
      <c r="AG48" s="7"/>
      <c r="AH48" s="7"/>
      <c r="AI48" s="7"/>
      <c r="AJ48" s="8"/>
    </row>
    <row r="49" spans="1:36" x14ac:dyDescent="0.2">
      <c r="A49" s="19"/>
      <c r="B49" s="7"/>
      <c r="C49" s="23"/>
      <c r="D49" s="23"/>
      <c r="E49" s="23"/>
      <c r="F49" s="23"/>
      <c r="G49" s="23"/>
      <c r="H49" s="23"/>
      <c r="I49" s="23"/>
      <c r="J49" s="23"/>
      <c r="K49" s="23"/>
      <c r="L49" s="23"/>
      <c r="M49" s="23"/>
      <c r="N49" s="23"/>
      <c r="O49" s="7"/>
      <c r="P49" s="36"/>
      <c r="Q49" s="23"/>
      <c r="R49" s="23"/>
      <c r="S49" s="30"/>
      <c r="T49" s="27"/>
      <c r="U49" s="7"/>
      <c r="V49" s="7"/>
      <c r="W49" s="7"/>
      <c r="X49" s="7"/>
      <c r="Y49" s="23"/>
      <c r="Z49" s="23"/>
      <c r="AA49" s="7"/>
      <c r="AB49" s="27"/>
      <c r="AC49" s="30"/>
      <c r="AD49" s="30"/>
      <c r="AE49" s="7"/>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7"/>
      <c r="D52" s="7"/>
      <c r="E52" s="23"/>
      <c r="F52" s="23"/>
      <c r="G52" s="23"/>
      <c r="H52" s="23"/>
      <c r="I52" s="23"/>
      <c r="J52" s="23"/>
      <c r="K52" s="23"/>
      <c r="L52" s="23"/>
      <c r="M52" s="23"/>
      <c r="N52" s="23"/>
      <c r="O52" s="7"/>
      <c r="P52" s="7"/>
      <c r="Q52" s="7"/>
      <c r="R52" s="7"/>
      <c r="S52" s="30"/>
      <c r="T52" s="27"/>
      <c r="U52" s="7"/>
      <c r="V52" s="7"/>
      <c r="W52" s="7"/>
      <c r="X52" s="7"/>
      <c r="Y52" s="14"/>
      <c r="Z52" s="14"/>
      <c r="AA52" s="7"/>
      <c r="AB52" s="27"/>
      <c r="AC52" s="27"/>
      <c r="AD52" s="27"/>
      <c r="AE52" s="7"/>
      <c r="AF52" s="14"/>
      <c r="AG52" s="14"/>
      <c r="AH52" s="7"/>
      <c r="AI52" s="7"/>
      <c r="AJ52" s="8"/>
    </row>
    <row r="53" spans="1:36" x14ac:dyDescent="0.2">
      <c r="A53" s="19"/>
      <c r="B53" s="7"/>
      <c r="C53" s="7"/>
      <c r="D53" s="7"/>
      <c r="E53" s="7"/>
      <c r="F53" s="7"/>
      <c r="G53" s="7"/>
      <c r="H53" s="7"/>
      <c r="I53" s="7"/>
      <c r="J53" s="38"/>
      <c r="K53" s="7"/>
      <c r="L53" s="7"/>
      <c r="M53" s="7"/>
      <c r="N53" s="7"/>
      <c r="O53" s="7"/>
      <c r="P53" s="7"/>
      <c r="Q53" s="7"/>
      <c r="R53" s="7"/>
      <c r="S53" s="30"/>
      <c r="T53" s="27"/>
      <c r="U53" s="7"/>
      <c r="V53" s="7"/>
      <c r="W53" s="7"/>
      <c r="X53" s="7"/>
      <c r="Y53" s="7"/>
      <c r="Z53" s="7"/>
      <c r="AA53" s="7"/>
      <c r="AB53" s="27"/>
      <c r="AC53" s="27"/>
      <c r="AD53" s="27"/>
      <c r="AE53" s="7"/>
      <c r="AF53" s="14"/>
      <c r="AG53" s="14"/>
      <c r="AH53" s="7"/>
      <c r="AI53" s="7"/>
      <c r="AJ53" s="8"/>
    </row>
    <row r="54" spans="1:36" x14ac:dyDescent="0.2">
      <c r="A54" s="19"/>
      <c r="B54" s="7"/>
      <c r="C54" s="7"/>
      <c r="D54" s="7"/>
      <c r="E54" s="41"/>
      <c r="F54" s="23"/>
      <c r="G54" s="23"/>
      <c r="H54" s="23"/>
      <c r="I54" s="23"/>
      <c r="J54" s="23"/>
      <c r="K54" s="23"/>
      <c r="L54" s="23"/>
      <c r="M54" s="23"/>
      <c r="N54" s="23"/>
      <c r="O54" s="7"/>
      <c r="P54" s="7"/>
      <c r="Q54" s="7"/>
      <c r="R54" s="7"/>
      <c r="S54" s="30"/>
      <c r="T54" s="27"/>
      <c r="U54" s="7"/>
      <c r="V54" s="7"/>
      <c r="W54" s="7"/>
      <c r="X54" s="7"/>
      <c r="Y54" s="7"/>
      <c r="Z54" s="7"/>
      <c r="AA54" s="7"/>
      <c r="AB54" s="27"/>
      <c r="AC54" s="27"/>
      <c r="AD54" s="27"/>
      <c r="AE54" s="7"/>
      <c r="AF54" s="14"/>
      <c r="AG54" s="14"/>
      <c r="AH54" s="7"/>
      <c r="AI54" s="7"/>
      <c r="AJ54" s="8"/>
    </row>
    <row r="55" spans="1:36" x14ac:dyDescent="0.2">
      <c r="A55" s="19"/>
      <c r="B55" s="7"/>
      <c r="C55" s="7"/>
      <c r="D55" s="7"/>
      <c r="E55" s="23"/>
      <c r="F55" s="23"/>
      <c r="G55" s="23"/>
      <c r="H55" s="23"/>
      <c r="I55" s="23"/>
      <c r="J55" s="23"/>
      <c r="K55" s="23"/>
      <c r="L55" s="23"/>
      <c r="M55" s="23"/>
      <c r="N55" s="23"/>
      <c r="O55" s="7"/>
      <c r="P55" s="23"/>
      <c r="Q55" s="23"/>
      <c r="R55" s="23"/>
      <c r="S55" s="30"/>
      <c r="T55" s="27"/>
      <c r="U55" s="7"/>
      <c r="V55" s="7"/>
      <c r="W55" s="7"/>
      <c r="X55" s="7"/>
      <c r="Y55" s="23"/>
      <c r="Z55" s="23"/>
      <c r="AA55" s="7"/>
      <c r="AB55" s="30"/>
      <c r="AC55" s="30"/>
      <c r="AD55" s="30"/>
      <c r="AE55" s="7"/>
      <c r="AF55" s="14"/>
      <c r="AG55" s="14"/>
      <c r="AH55" s="7"/>
      <c r="AI55" s="7"/>
      <c r="AJ55" s="8"/>
    </row>
    <row r="56" spans="1:36" x14ac:dyDescent="0.2">
      <c r="A56" s="19"/>
      <c r="B56" s="7"/>
      <c r="C56" s="7"/>
      <c r="D56" s="7"/>
      <c r="E56" s="23"/>
      <c r="F56" s="23"/>
      <c r="G56" s="23"/>
      <c r="H56" s="23"/>
      <c r="I56" s="23"/>
      <c r="J56" s="23"/>
      <c r="K56" s="23"/>
      <c r="L56" s="23"/>
      <c r="M56" s="23"/>
      <c r="N56" s="23"/>
      <c r="O56" s="7"/>
      <c r="P56" s="7"/>
      <c r="Q56" s="7"/>
      <c r="R56" s="7"/>
      <c r="S56" s="30"/>
      <c r="T56" s="27"/>
      <c r="U56" s="7"/>
      <c r="V56" s="7"/>
      <c r="W56" s="7"/>
      <c r="X56" s="7"/>
      <c r="Y56" s="7"/>
      <c r="Z56" s="7"/>
      <c r="AA56" s="7"/>
      <c r="AB56" s="30"/>
      <c r="AC56" s="30"/>
      <c r="AD56" s="30"/>
      <c r="AE56" s="7"/>
      <c r="AF56" s="14"/>
      <c r="AG56" s="14"/>
      <c r="AH56" s="7"/>
      <c r="AI56" s="7"/>
      <c r="AJ56" s="8"/>
    </row>
    <row r="57" spans="1:36" x14ac:dyDescent="0.2">
      <c r="A57" s="19"/>
      <c r="B57" s="7"/>
      <c r="C57" s="7"/>
      <c r="D57" s="7"/>
      <c r="E57" s="7"/>
      <c r="F57" s="7"/>
      <c r="G57" s="7"/>
      <c r="H57" s="7"/>
      <c r="I57" s="7"/>
      <c r="J57" s="7"/>
      <c r="K57" s="7"/>
      <c r="L57" s="7"/>
      <c r="M57" s="7"/>
      <c r="N57" s="7"/>
      <c r="O57" s="7"/>
      <c r="P57" s="7"/>
      <c r="Q57" s="7"/>
      <c r="R57" s="7"/>
      <c r="S57" s="7"/>
      <c r="T57" s="7"/>
      <c r="U57" s="7"/>
      <c r="V57" s="7"/>
      <c r="W57" s="7"/>
      <c r="X57" s="7"/>
      <c r="Y57" s="24"/>
      <c r="Z57" s="7"/>
      <c r="AA57" s="7"/>
      <c r="AB57" s="7"/>
      <c r="AC57" s="7"/>
      <c r="AD57" s="7"/>
      <c r="AE57" s="7"/>
      <c r="AF57" s="7"/>
      <c r="AG57" s="7"/>
      <c r="AH57" s="7"/>
      <c r="AI57" s="7"/>
      <c r="AJ57" s="8"/>
    </row>
    <row r="58" spans="1:36" x14ac:dyDescent="0.2">
      <c r="A58" s="19"/>
      <c r="B58" s="7"/>
      <c r="C58" s="7"/>
      <c r="D58" s="7"/>
      <c r="E58" s="7"/>
      <c r="F58" s="7"/>
      <c r="G58" s="7"/>
      <c r="H58" s="7"/>
      <c r="I58" s="7"/>
      <c r="J58" s="7"/>
      <c r="K58" s="7"/>
      <c r="L58" s="7"/>
      <c r="M58" s="7"/>
      <c r="N58" s="7"/>
      <c r="O58" s="7"/>
      <c r="P58" s="7"/>
      <c r="Q58" s="7"/>
      <c r="R58" s="7"/>
      <c r="S58" s="7"/>
      <c r="T58" s="7"/>
      <c r="U58" s="7"/>
      <c r="V58" s="7"/>
      <c r="W58" s="7"/>
      <c r="X58" s="7"/>
      <c r="Y58" s="25"/>
      <c r="Z58" s="40"/>
      <c r="AA58"/>
      <c r="AB58"/>
      <c r="AC58" s="12"/>
      <c r="AD58" s="7"/>
      <c r="AE58" s="7"/>
      <c r="AF58" s="7"/>
      <c r="AG58" s="7"/>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U59" s="7"/>
      <c r="V59" s="7"/>
      <c r="W59" s="7"/>
      <c r="X59" s="7"/>
      <c r="Y59" s="24"/>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U60" s="7"/>
      <c r="V60" s="7"/>
      <c r="W60" s="7"/>
      <c r="X60" s="7"/>
      <c r="Y60" s="24"/>
      <c r="Z60" s="7"/>
      <c r="AA60" s="7"/>
      <c r="AB60" s="7"/>
      <c r="AC60" s="7"/>
      <c r="AD60" s="7"/>
      <c r="AE60" s="7"/>
      <c r="AF60" s="7"/>
      <c r="AG60" s="7"/>
      <c r="AH60" s="7"/>
      <c r="AI60" s="7"/>
      <c r="AJ60" s="8"/>
    </row>
    <row r="61" spans="1:36" x14ac:dyDescent="0.2">
      <c r="A61" s="19"/>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8"/>
    </row>
    <row r="62" spans="1:36" ht="12.75" customHeight="1" thickBot="1" x14ac:dyDescent="0.25">
      <c r="A62" s="9"/>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1"/>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154" customFormat="1" x14ac:dyDescent="0.2"/>
    <row r="155" customFormat="1" x14ac:dyDescent="0.2"/>
    <row r="156" customFormat="1" x14ac:dyDescent="0.2"/>
    <row r="157" customFormat="1" x14ac:dyDescent="0.2"/>
    <row r="158" customFormat="1" x14ac:dyDescent="0.2"/>
    <row r="159" customFormat="1" x14ac:dyDescent="0.2"/>
    <row r="160" customFormat="1" x14ac:dyDescent="0.2"/>
    <row r="161" customFormat="1" x14ac:dyDescent="0.2"/>
    <row r="162" customFormat="1" x14ac:dyDescent="0.2"/>
    <row r="163" customFormat="1" x14ac:dyDescent="0.2"/>
    <row r="164" customFormat="1" x14ac:dyDescent="0.2"/>
    <row r="165" customFormat="1" x14ac:dyDescent="0.2"/>
    <row r="166" customFormat="1" x14ac:dyDescent="0.2"/>
    <row r="167" customFormat="1" x14ac:dyDescent="0.2"/>
    <row r="168" customFormat="1" x14ac:dyDescent="0.2"/>
    <row r="169" customFormat="1" x14ac:dyDescent="0.2"/>
    <row r="170" customFormat="1" x14ac:dyDescent="0.2"/>
    <row r="171" customFormat="1" x14ac:dyDescent="0.2"/>
    <row r="172" customFormat="1" x14ac:dyDescent="0.2"/>
    <row r="173" customFormat="1" x14ac:dyDescent="0.2"/>
    <row r="174" customFormat="1" x14ac:dyDescent="0.2"/>
    <row r="175" customFormat="1" x14ac:dyDescent="0.2"/>
    <row r="176" customFormat="1" x14ac:dyDescent="0.2"/>
    <row r="177" customFormat="1" x14ac:dyDescent="0.2"/>
    <row r="178" customFormat="1" x14ac:dyDescent="0.2"/>
    <row r="179" customFormat="1" x14ac:dyDescent="0.2"/>
    <row r="180" customFormat="1" ht="18.75" customHeight="1" x14ac:dyDescent="0.2"/>
    <row r="181" customFormat="1" x14ac:dyDescent="0.2"/>
    <row r="182" customFormat="1" x14ac:dyDescent="0.2"/>
    <row r="183" customFormat="1" x14ac:dyDescent="0.2"/>
    <row r="184" customFormat="1" x14ac:dyDescent="0.2"/>
    <row r="185" customFormat="1" x14ac:dyDescent="0.2"/>
    <row r="186" customFormat="1" x14ac:dyDescent="0.2"/>
    <row r="187" customFormat="1" x14ac:dyDescent="0.2"/>
    <row r="188" customFormat="1" x14ac:dyDescent="0.2"/>
    <row r="189" customFormat="1" x14ac:dyDescent="0.2"/>
    <row r="190" customFormat="1" x14ac:dyDescent="0.2"/>
    <row r="191" customFormat="1" x14ac:dyDescent="0.2"/>
    <row r="192" customFormat="1" x14ac:dyDescent="0.2"/>
    <row r="193" customFormat="1" x14ac:dyDescent="0.2"/>
    <row r="194" customFormat="1" x14ac:dyDescent="0.2"/>
    <row r="195" customFormat="1" x14ac:dyDescent="0.2"/>
    <row r="196" customFormat="1" x14ac:dyDescent="0.2"/>
    <row r="197" customFormat="1" x14ac:dyDescent="0.2"/>
    <row r="198" customFormat="1" x14ac:dyDescent="0.2"/>
    <row r="199" customFormat="1" x14ac:dyDescent="0.2"/>
    <row r="200" customFormat="1" x14ac:dyDescent="0.2"/>
    <row r="201" customFormat="1" x14ac:dyDescent="0.2"/>
    <row r="202" customFormat="1" x14ac:dyDescent="0.2"/>
    <row r="203" customFormat="1" x14ac:dyDescent="0.2"/>
    <row r="204" customFormat="1" x14ac:dyDescent="0.2"/>
    <row r="205" customFormat="1" x14ac:dyDescent="0.2"/>
    <row r="206" customFormat="1" x14ac:dyDescent="0.2"/>
    <row r="207" customFormat="1" x14ac:dyDescent="0.2"/>
    <row r="208" customFormat="1" x14ac:dyDescent="0.2"/>
    <row r="209" customFormat="1" x14ac:dyDescent="0.2"/>
    <row r="210" customFormat="1" x14ac:dyDescent="0.2"/>
    <row r="211" customFormat="1" x14ac:dyDescent="0.2"/>
    <row r="212" customFormat="1" x14ac:dyDescent="0.2"/>
    <row r="213" customFormat="1" x14ac:dyDescent="0.2"/>
    <row r="214" customFormat="1" x14ac:dyDescent="0.2"/>
    <row r="215" customFormat="1" x14ac:dyDescent="0.2"/>
    <row r="216" customFormat="1" x14ac:dyDescent="0.2"/>
    <row r="217" customFormat="1" x14ac:dyDescent="0.2"/>
    <row r="218" customFormat="1" x14ac:dyDescent="0.2"/>
    <row r="219" customFormat="1" x14ac:dyDescent="0.2"/>
    <row r="220" customFormat="1" x14ac:dyDescent="0.2"/>
    <row r="221" customFormat="1" x14ac:dyDescent="0.2"/>
    <row r="222" customFormat="1" x14ac:dyDescent="0.2"/>
    <row r="223" customFormat="1" x14ac:dyDescent="0.2"/>
    <row r="224" customFormat="1" x14ac:dyDescent="0.2"/>
    <row r="225" customFormat="1" x14ac:dyDescent="0.2"/>
    <row r="226" customFormat="1" x14ac:dyDescent="0.2"/>
    <row r="227" customFormat="1" x14ac:dyDescent="0.2"/>
    <row r="228" customFormat="1" x14ac:dyDescent="0.2"/>
    <row r="229" customFormat="1" x14ac:dyDescent="0.2"/>
    <row r="230" customFormat="1" x14ac:dyDescent="0.2"/>
    <row r="231" customFormat="1" x14ac:dyDescent="0.2"/>
    <row r="232" customFormat="1" x14ac:dyDescent="0.2"/>
    <row r="233" customFormat="1" x14ac:dyDescent="0.2"/>
    <row r="234" customFormat="1" x14ac:dyDescent="0.2"/>
    <row r="235" customFormat="1" x14ac:dyDescent="0.2"/>
    <row r="236" customFormat="1" x14ac:dyDescent="0.2"/>
    <row r="237" customFormat="1" x14ac:dyDescent="0.2"/>
    <row r="238" customFormat="1" x14ac:dyDescent="0.2"/>
    <row r="239" customFormat="1" x14ac:dyDescent="0.2"/>
    <row r="240" customFormat="1" x14ac:dyDescent="0.2"/>
    <row r="241" customFormat="1" x14ac:dyDescent="0.2"/>
    <row r="242" customFormat="1" x14ac:dyDescent="0.2"/>
    <row r="243" customFormat="1" x14ac:dyDescent="0.2"/>
    <row r="244" customFormat="1" x14ac:dyDescent="0.2"/>
    <row r="245" customFormat="1" x14ac:dyDescent="0.2"/>
  </sheetData>
  <sheetProtection sheet="1" objects="1" scenarios="1"/>
  <mergeCells count="27">
    <mergeCell ref="A6:AH6"/>
    <mergeCell ref="A1:H5"/>
    <mergeCell ref="I1:R2"/>
    <mergeCell ref="H11:R11"/>
    <mergeCell ref="B31:E31"/>
    <mergeCell ref="V1:AI1"/>
    <mergeCell ref="S2:W2"/>
    <mergeCell ref="I3:R4"/>
    <mergeCell ref="S3:X3"/>
    <mergeCell ref="I5:P5"/>
    <mergeCell ref="Q5:AB5"/>
    <mergeCell ref="AC5:AE5"/>
    <mergeCell ref="AG5:AH5"/>
    <mergeCell ref="Y3:AB3"/>
    <mergeCell ref="AC3:AE3"/>
    <mergeCell ref="AF3:AI3"/>
    <mergeCell ref="B35:E35"/>
    <mergeCell ref="H13:L13"/>
    <mergeCell ref="H15:L15"/>
    <mergeCell ref="H17:L17"/>
    <mergeCell ref="B27:E27"/>
    <mergeCell ref="B29:E29"/>
    <mergeCell ref="X2:AI2"/>
    <mergeCell ref="S4:W4"/>
    <mergeCell ref="X4:AB4"/>
    <mergeCell ref="AC4:AE4"/>
    <mergeCell ref="AF4:AI4"/>
  </mergeCells>
  <conditionalFormatting sqref="Z59:Z60">
    <cfRule type="expression" dxfId="992" priority="1" stopIfTrue="1">
      <formula>ISERROR(#REF!)</formula>
    </cfRule>
  </conditionalFormatting>
  <conditionalFormatting sqref="AC54">
    <cfRule type="expression" dxfId="991" priority="2" stopIfTrue="1">
      <formula>ISERROR($X$53)=TRUE</formula>
    </cfRule>
  </conditionalFormatting>
  <conditionalFormatting sqref="AD54">
    <cfRule type="expression" dxfId="990" priority="3" stopIfTrue="1">
      <formula>ISERROR($X$47)=TRUE</formula>
    </cfRule>
  </conditionalFormatting>
  <printOptions horizontalCentered="1" verticalCentered="1"/>
  <pageMargins left="0" right="0" top="0" bottom="0" header="0" footer="0"/>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8">
    <tabColor indexed="22"/>
  </sheetPr>
  <dimension ref="A1:AJ264"/>
  <sheetViews>
    <sheetView zoomScaleNormal="100" workbookViewId="0">
      <selection activeCell="V25" sqref="V24:AC26"/>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COS-83</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105784</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x14ac:dyDescent="0.2">
      <c r="A12" s="19"/>
      <c r="B12" s="276" t="s">
        <v>224</v>
      </c>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3"/>
      <c r="AI12" s="7"/>
      <c r="AJ12" s="8"/>
    </row>
    <row r="13" spans="1:36" ht="12.75" customHeight="1" x14ac:dyDescent="0.2">
      <c r="A13" s="19"/>
      <c r="B13" s="277" t="s">
        <v>148</v>
      </c>
      <c r="C13" s="277"/>
      <c r="D13" s="277"/>
      <c r="E13" s="277"/>
      <c r="F13" s="266" t="s">
        <v>30</v>
      </c>
      <c r="G13" s="267"/>
      <c r="H13" s="267"/>
      <c r="I13" s="268"/>
      <c r="J13" s="259" t="s">
        <v>31</v>
      </c>
      <c r="K13" s="260"/>
      <c r="L13" s="260"/>
      <c r="M13" s="260"/>
      <c r="N13" s="260"/>
      <c r="O13" s="260"/>
      <c r="P13" s="260"/>
      <c r="Q13" s="260"/>
      <c r="R13" s="260"/>
      <c r="S13" s="260"/>
      <c r="T13" s="260"/>
      <c r="U13" s="261"/>
      <c r="V13" s="256" t="s">
        <v>32</v>
      </c>
      <c r="W13" s="257"/>
      <c r="X13" s="257"/>
      <c r="Y13" s="257"/>
      <c r="Z13" s="257"/>
      <c r="AA13" s="257"/>
      <c r="AB13" s="257"/>
      <c r="AC13" s="257"/>
      <c r="AD13" s="257"/>
      <c r="AE13" s="257"/>
      <c r="AF13" s="257"/>
      <c r="AG13" s="258"/>
      <c r="AH13" s="7"/>
      <c r="AI13" s="7"/>
      <c r="AJ13" s="8"/>
    </row>
    <row r="14" spans="1:36" ht="12.75" customHeight="1" x14ac:dyDescent="0.2">
      <c r="A14" s="19"/>
      <c r="B14" s="277"/>
      <c r="C14" s="277"/>
      <c r="D14" s="277"/>
      <c r="E14" s="277"/>
      <c r="F14" s="269"/>
      <c r="G14" s="270"/>
      <c r="H14" s="270"/>
      <c r="I14" s="270"/>
      <c r="J14" s="234" t="s">
        <v>149</v>
      </c>
      <c r="K14" s="235"/>
      <c r="L14" s="235"/>
      <c r="M14" s="236"/>
      <c r="N14" s="234" t="s">
        <v>146</v>
      </c>
      <c r="O14" s="235"/>
      <c r="P14" s="235"/>
      <c r="Q14" s="236"/>
      <c r="R14" s="279" t="s">
        <v>33</v>
      </c>
      <c r="S14" s="280"/>
      <c r="T14" s="280"/>
      <c r="U14" s="281"/>
      <c r="V14" s="279" t="s">
        <v>33</v>
      </c>
      <c r="W14" s="280"/>
      <c r="X14" s="280"/>
      <c r="Y14" s="281"/>
      <c r="Z14" s="234" t="s">
        <v>146</v>
      </c>
      <c r="AA14" s="235"/>
      <c r="AB14" s="235"/>
      <c r="AC14" s="236"/>
      <c r="AD14" s="234" t="s">
        <v>149</v>
      </c>
      <c r="AE14" s="235"/>
      <c r="AF14" s="235"/>
      <c r="AG14" s="236"/>
      <c r="AH14" s="7"/>
      <c r="AI14" s="7"/>
      <c r="AJ14" s="8"/>
    </row>
    <row r="15" spans="1:36" ht="12.75" customHeight="1" x14ac:dyDescent="0.2">
      <c r="A15" s="19"/>
      <c r="B15" s="278"/>
      <c r="C15" s="278"/>
      <c r="D15" s="278"/>
      <c r="E15" s="278"/>
      <c r="F15" s="269"/>
      <c r="G15" s="270"/>
      <c r="H15" s="270"/>
      <c r="I15" s="270"/>
      <c r="J15" s="237"/>
      <c r="K15" s="238"/>
      <c r="L15" s="238"/>
      <c r="M15" s="239"/>
      <c r="N15" s="237"/>
      <c r="O15" s="238"/>
      <c r="P15" s="238"/>
      <c r="Q15" s="239"/>
      <c r="R15" s="282"/>
      <c r="S15" s="283"/>
      <c r="T15" s="283"/>
      <c r="U15" s="284"/>
      <c r="V15" s="282"/>
      <c r="W15" s="283"/>
      <c r="X15" s="283"/>
      <c r="Y15" s="284"/>
      <c r="Z15" s="237"/>
      <c r="AA15" s="238"/>
      <c r="AB15" s="238"/>
      <c r="AC15" s="239"/>
      <c r="AD15" s="237"/>
      <c r="AE15" s="238"/>
      <c r="AF15" s="238"/>
      <c r="AG15" s="239"/>
      <c r="AH15" s="7"/>
      <c r="AI15" s="7"/>
      <c r="AJ15" s="8"/>
    </row>
    <row r="16" spans="1:36" ht="12.75" customHeight="1" x14ac:dyDescent="0.2">
      <c r="A16" s="19"/>
      <c r="B16" s="253" t="s">
        <v>144</v>
      </c>
      <c r="C16" s="254"/>
      <c r="D16" s="254"/>
      <c r="E16" s="254"/>
      <c r="F16" s="264" t="s">
        <v>145</v>
      </c>
      <c r="G16" s="265"/>
      <c r="H16" s="265"/>
      <c r="I16" s="265"/>
      <c r="J16" s="246" t="s">
        <v>150</v>
      </c>
      <c r="K16" s="247"/>
      <c r="L16" s="247"/>
      <c r="M16" s="248"/>
      <c r="N16" s="246" t="s">
        <v>150</v>
      </c>
      <c r="O16" s="247"/>
      <c r="P16" s="247"/>
      <c r="Q16" s="247"/>
      <c r="R16" s="250" t="s">
        <v>26</v>
      </c>
      <c r="S16" s="247"/>
      <c r="T16" s="247"/>
      <c r="U16" s="248"/>
      <c r="V16" s="247" t="s">
        <v>150</v>
      </c>
      <c r="W16" s="247"/>
      <c r="X16" s="247"/>
      <c r="Y16" s="248"/>
      <c r="Z16" s="246" t="s">
        <v>150</v>
      </c>
      <c r="AA16" s="247"/>
      <c r="AB16" s="247"/>
      <c r="AC16" s="248"/>
      <c r="AD16" s="246" t="s">
        <v>150</v>
      </c>
      <c r="AE16" s="247"/>
      <c r="AF16" s="247"/>
      <c r="AG16" s="248"/>
      <c r="AH16" s="7"/>
      <c r="AI16" s="7"/>
      <c r="AJ16" s="8"/>
    </row>
    <row r="17" spans="1:36" x14ac:dyDescent="0.2">
      <c r="A17" s="19"/>
      <c r="B17" s="254"/>
      <c r="C17" s="254"/>
      <c r="D17" s="254"/>
      <c r="E17" s="254"/>
      <c r="F17" s="262" t="s">
        <v>34</v>
      </c>
      <c r="G17" s="263"/>
      <c r="H17" s="263"/>
      <c r="I17" s="263"/>
      <c r="J17" s="240" t="s">
        <v>151</v>
      </c>
      <c r="K17" s="241"/>
      <c r="L17" s="241"/>
      <c r="M17" s="242"/>
      <c r="N17" s="240" t="s">
        <v>152</v>
      </c>
      <c r="O17" s="241"/>
      <c r="P17" s="241"/>
      <c r="Q17" s="241"/>
      <c r="R17" s="251" t="s">
        <v>26</v>
      </c>
      <c r="S17" s="241"/>
      <c r="T17" s="241"/>
      <c r="U17" s="242"/>
      <c r="V17" s="241" t="s">
        <v>152</v>
      </c>
      <c r="W17" s="241"/>
      <c r="X17" s="241"/>
      <c r="Y17" s="242"/>
      <c r="Z17" s="240" t="s">
        <v>152</v>
      </c>
      <c r="AA17" s="241"/>
      <c r="AB17" s="241"/>
      <c r="AC17" s="242"/>
      <c r="AD17" s="240" t="s">
        <v>152</v>
      </c>
      <c r="AE17" s="241"/>
      <c r="AF17" s="241"/>
      <c r="AG17" s="242"/>
      <c r="AH17" s="15"/>
      <c r="AI17" s="15"/>
      <c r="AJ17" s="8"/>
    </row>
    <row r="18" spans="1:36" x14ac:dyDescent="0.2">
      <c r="A18" s="19"/>
      <c r="B18" s="254"/>
      <c r="C18" s="254"/>
      <c r="D18" s="254"/>
      <c r="E18" s="254"/>
      <c r="F18" s="262" t="s">
        <v>35</v>
      </c>
      <c r="G18" s="263"/>
      <c r="H18" s="263"/>
      <c r="I18" s="263"/>
      <c r="J18" s="240" t="s">
        <v>152</v>
      </c>
      <c r="K18" s="241"/>
      <c r="L18" s="241"/>
      <c r="M18" s="242"/>
      <c r="N18" s="240" t="s">
        <v>153</v>
      </c>
      <c r="O18" s="241"/>
      <c r="P18" s="241"/>
      <c r="Q18" s="241"/>
      <c r="R18" s="251" t="s">
        <v>26</v>
      </c>
      <c r="S18" s="241"/>
      <c r="T18" s="241"/>
      <c r="U18" s="242"/>
      <c r="V18" s="241" t="s">
        <v>153</v>
      </c>
      <c r="W18" s="241"/>
      <c r="X18" s="241"/>
      <c r="Y18" s="242"/>
      <c r="Z18" s="240" t="s">
        <v>153</v>
      </c>
      <c r="AA18" s="241"/>
      <c r="AB18" s="241"/>
      <c r="AC18" s="242"/>
      <c r="AD18" s="240" t="s">
        <v>153</v>
      </c>
      <c r="AE18" s="241"/>
      <c r="AF18" s="241"/>
      <c r="AG18" s="242"/>
      <c r="AH18" s="15"/>
      <c r="AI18" s="15"/>
      <c r="AJ18" s="8"/>
    </row>
    <row r="19" spans="1:36" x14ac:dyDescent="0.2">
      <c r="A19" s="19"/>
      <c r="B19" s="255"/>
      <c r="C19" s="255"/>
      <c r="D19" s="255"/>
      <c r="E19" s="255"/>
      <c r="F19" s="262" t="s">
        <v>36</v>
      </c>
      <c r="G19" s="263"/>
      <c r="H19" s="263"/>
      <c r="I19" s="263"/>
      <c r="J19" s="243" t="s">
        <v>153</v>
      </c>
      <c r="K19" s="244"/>
      <c r="L19" s="244"/>
      <c r="M19" s="245"/>
      <c r="N19" s="243" t="s">
        <v>154</v>
      </c>
      <c r="O19" s="244"/>
      <c r="P19" s="244"/>
      <c r="Q19" s="244"/>
      <c r="R19" s="249" t="s">
        <v>26</v>
      </c>
      <c r="S19" s="244"/>
      <c r="T19" s="244"/>
      <c r="U19" s="245"/>
      <c r="V19" s="244" t="s">
        <v>154</v>
      </c>
      <c r="W19" s="244"/>
      <c r="X19" s="244"/>
      <c r="Y19" s="245"/>
      <c r="Z19" s="243" t="s">
        <v>154</v>
      </c>
      <c r="AA19" s="244"/>
      <c r="AB19" s="244"/>
      <c r="AC19" s="245"/>
      <c r="AD19" s="243" t="s">
        <v>154</v>
      </c>
      <c r="AE19" s="244"/>
      <c r="AF19" s="244"/>
      <c r="AG19" s="245"/>
      <c r="AH19" s="15"/>
      <c r="AI19" s="15"/>
      <c r="AJ19" s="8"/>
    </row>
    <row r="20" spans="1:36" ht="12.75" customHeight="1" x14ac:dyDescent="0.2">
      <c r="A20" s="19"/>
      <c r="B20" s="254" t="s">
        <v>147</v>
      </c>
      <c r="C20" s="254"/>
      <c r="D20" s="254"/>
      <c r="E20" s="254"/>
      <c r="F20" s="264" t="s">
        <v>145</v>
      </c>
      <c r="G20" s="265"/>
      <c r="H20" s="265"/>
      <c r="I20" s="265"/>
      <c r="J20" s="246" t="s">
        <v>151</v>
      </c>
      <c r="K20" s="247"/>
      <c r="L20" s="247"/>
      <c r="M20" s="248"/>
      <c r="N20" s="246" t="s">
        <v>152</v>
      </c>
      <c r="O20" s="247"/>
      <c r="P20" s="247"/>
      <c r="Q20" s="248"/>
      <c r="R20" s="250" t="s">
        <v>26</v>
      </c>
      <c r="S20" s="247"/>
      <c r="T20" s="247"/>
      <c r="U20" s="248"/>
      <c r="V20" s="246" t="s">
        <v>175</v>
      </c>
      <c r="W20" s="247"/>
      <c r="X20" s="247"/>
      <c r="Y20" s="248"/>
      <c r="Z20" s="246" t="s">
        <v>175</v>
      </c>
      <c r="AA20" s="247"/>
      <c r="AB20" s="247"/>
      <c r="AC20" s="248"/>
      <c r="AD20" s="246" t="s">
        <v>151</v>
      </c>
      <c r="AE20" s="247"/>
      <c r="AF20" s="247"/>
      <c r="AG20" s="248"/>
      <c r="AH20" s="15"/>
      <c r="AI20" s="15"/>
      <c r="AJ20" s="8"/>
    </row>
    <row r="21" spans="1:36" x14ac:dyDescent="0.2">
      <c r="A21" s="19"/>
      <c r="B21" s="254"/>
      <c r="C21" s="254"/>
      <c r="D21" s="254"/>
      <c r="E21" s="254"/>
      <c r="F21" s="262" t="s">
        <v>34</v>
      </c>
      <c r="G21" s="263"/>
      <c r="H21" s="263"/>
      <c r="I21" s="263"/>
      <c r="J21" s="240" t="s">
        <v>153</v>
      </c>
      <c r="K21" s="241"/>
      <c r="L21" s="241"/>
      <c r="M21" s="242"/>
      <c r="N21" s="240" t="s">
        <v>164</v>
      </c>
      <c r="O21" s="241"/>
      <c r="P21" s="241"/>
      <c r="Q21" s="242"/>
      <c r="R21" s="251" t="s">
        <v>26</v>
      </c>
      <c r="S21" s="241"/>
      <c r="T21" s="241"/>
      <c r="U21" s="242"/>
      <c r="V21" s="240" t="s">
        <v>151</v>
      </c>
      <c r="W21" s="241"/>
      <c r="X21" s="241"/>
      <c r="Y21" s="242"/>
      <c r="Z21" s="240" t="s">
        <v>152</v>
      </c>
      <c r="AA21" s="241"/>
      <c r="AB21" s="241"/>
      <c r="AC21" s="242"/>
      <c r="AD21" s="240" t="s">
        <v>153</v>
      </c>
      <c r="AE21" s="241"/>
      <c r="AF21" s="241"/>
      <c r="AG21" s="242"/>
      <c r="AH21" s="15"/>
      <c r="AI21" s="15"/>
      <c r="AJ21" s="8"/>
    </row>
    <row r="22" spans="1:36" x14ac:dyDescent="0.2">
      <c r="A22" s="19"/>
      <c r="B22" s="254"/>
      <c r="C22" s="254"/>
      <c r="D22" s="254"/>
      <c r="E22" s="254"/>
      <c r="F22" s="262" t="s">
        <v>35</v>
      </c>
      <c r="G22" s="263"/>
      <c r="H22" s="263"/>
      <c r="I22" s="263"/>
      <c r="J22" s="240" t="s">
        <v>154</v>
      </c>
      <c r="K22" s="241"/>
      <c r="L22" s="241"/>
      <c r="M22" s="242"/>
      <c r="N22" s="240" t="s">
        <v>165</v>
      </c>
      <c r="O22" s="241"/>
      <c r="P22" s="241"/>
      <c r="Q22" s="242"/>
      <c r="R22" s="251" t="s">
        <v>26</v>
      </c>
      <c r="S22" s="241"/>
      <c r="T22" s="241"/>
      <c r="U22" s="242"/>
      <c r="V22" s="240" t="s">
        <v>152</v>
      </c>
      <c r="W22" s="241"/>
      <c r="X22" s="241"/>
      <c r="Y22" s="242"/>
      <c r="Z22" s="240" t="s">
        <v>153</v>
      </c>
      <c r="AA22" s="241"/>
      <c r="AB22" s="241"/>
      <c r="AC22" s="242"/>
      <c r="AD22" s="240" t="s">
        <v>154</v>
      </c>
      <c r="AE22" s="241"/>
      <c r="AF22" s="241"/>
      <c r="AG22" s="242"/>
      <c r="AH22" s="7"/>
      <c r="AI22" s="15"/>
      <c r="AJ22" s="8"/>
    </row>
    <row r="23" spans="1:36" x14ac:dyDescent="0.2">
      <c r="A23" s="19"/>
      <c r="B23" s="254"/>
      <c r="C23" s="254"/>
      <c r="D23" s="254"/>
      <c r="E23" s="254"/>
      <c r="F23" s="271" t="s">
        <v>36</v>
      </c>
      <c r="G23" s="272"/>
      <c r="H23" s="272"/>
      <c r="I23" s="272"/>
      <c r="J23" s="243" t="s">
        <v>155</v>
      </c>
      <c r="K23" s="244"/>
      <c r="L23" s="244"/>
      <c r="M23" s="245"/>
      <c r="N23" s="243" t="s">
        <v>166</v>
      </c>
      <c r="O23" s="244"/>
      <c r="P23" s="244"/>
      <c r="Q23" s="245"/>
      <c r="R23" s="249" t="s">
        <v>26</v>
      </c>
      <c r="S23" s="244"/>
      <c r="T23" s="244"/>
      <c r="U23" s="245"/>
      <c r="V23" s="243" t="s">
        <v>153</v>
      </c>
      <c r="W23" s="244"/>
      <c r="X23" s="244"/>
      <c r="Y23" s="245"/>
      <c r="Z23" s="243" t="s">
        <v>159</v>
      </c>
      <c r="AA23" s="244"/>
      <c r="AB23" s="244"/>
      <c r="AC23" s="245"/>
      <c r="AD23" s="243" t="s">
        <v>155</v>
      </c>
      <c r="AE23" s="244"/>
      <c r="AF23" s="244"/>
      <c r="AG23" s="245"/>
      <c r="AH23" s="7"/>
      <c r="AI23" s="15"/>
      <c r="AJ23" s="8"/>
    </row>
    <row r="24" spans="1:36" ht="12.75" customHeight="1" x14ac:dyDescent="0.2">
      <c r="A24" s="19"/>
      <c r="B24" s="254">
        <v>55</v>
      </c>
      <c r="C24" s="254"/>
      <c r="D24" s="254"/>
      <c r="E24" s="254"/>
      <c r="F24" s="264" t="s">
        <v>145</v>
      </c>
      <c r="G24" s="265"/>
      <c r="H24" s="265"/>
      <c r="I24" s="265"/>
      <c r="J24" s="246" t="s">
        <v>152</v>
      </c>
      <c r="K24" s="247"/>
      <c r="L24" s="247"/>
      <c r="M24" s="248"/>
      <c r="N24" s="246" t="s">
        <v>167</v>
      </c>
      <c r="O24" s="247"/>
      <c r="P24" s="247"/>
      <c r="Q24" s="248"/>
      <c r="R24" s="250" t="s">
        <v>26</v>
      </c>
      <c r="S24" s="247"/>
      <c r="T24" s="247"/>
      <c r="U24" s="248"/>
      <c r="V24" s="246" t="s">
        <v>175</v>
      </c>
      <c r="W24" s="247"/>
      <c r="X24" s="247"/>
      <c r="Y24" s="248"/>
      <c r="Z24" s="246" t="s">
        <v>151</v>
      </c>
      <c r="AA24" s="247"/>
      <c r="AB24" s="247"/>
      <c r="AC24" s="248"/>
      <c r="AD24" s="246" t="s">
        <v>151</v>
      </c>
      <c r="AE24" s="247"/>
      <c r="AF24" s="247"/>
      <c r="AG24" s="248"/>
      <c r="AH24" s="7"/>
      <c r="AI24" s="15"/>
      <c r="AJ24" s="8"/>
    </row>
    <row r="25" spans="1:36" x14ac:dyDescent="0.2">
      <c r="A25" s="19"/>
      <c r="B25" s="254"/>
      <c r="C25" s="254"/>
      <c r="D25" s="254"/>
      <c r="E25" s="254"/>
      <c r="F25" s="262" t="s">
        <v>34</v>
      </c>
      <c r="G25" s="263"/>
      <c r="H25" s="263"/>
      <c r="I25" s="263"/>
      <c r="J25" s="240" t="s">
        <v>154</v>
      </c>
      <c r="K25" s="241"/>
      <c r="L25" s="241"/>
      <c r="M25" s="242"/>
      <c r="N25" s="240" t="s">
        <v>157</v>
      </c>
      <c r="O25" s="241"/>
      <c r="P25" s="241"/>
      <c r="Q25" s="242"/>
      <c r="R25" s="251" t="s">
        <v>26</v>
      </c>
      <c r="S25" s="241"/>
      <c r="T25" s="241"/>
      <c r="U25" s="242"/>
      <c r="V25" s="240" t="s">
        <v>151</v>
      </c>
      <c r="W25" s="241"/>
      <c r="X25" s="241"/>
      <c r="Y25" s="242"/>
      <c r="Z25" s="240" t="s">
        <v>153</v>
      </c>
      <c r="AA25" s="241"/>
      <c r="AB25" s="241"/>
      <c r="AC25" s="242"/>
      <c r="AD25" s="240" t="s">
        <v>154</v>
      </c>
      <c r="AE25" s="241"/>
      <c r="AF25" s="241"/>
      <c r="AG25" s="242"/>
      <c r="AH25" s="7"/>
      <c r="AI25" s="15"/>
      <c r="AJ25" s="8"/>
    </row>
    <row r="26" spans="1:36" x14ac:dyDescent="0.2">
      <c r="A26" s="19"/>
      <c r="B26" s="254"/>
      <c r="C26" s="254"/>
      <c r="D26" s="254"/>
      <c r="E26" s="254"/>
      <c r="F26" s="262" t="s">
        <v>35</v>
      </c>
      <c r="G26" s="263"/>
      <c r="H26" s="263"/>
      <c r="I26" s="263"/>
      <c r="J26" s="240" t="s">
        <v>155</v>
      </c>
      <c r="K26" s="241"/>
      <c r="L26" s="241"/>
      <c r="M26" s="242"/>
      <c r="N26" s="240" t="s">
        <v>168</v>
      </c>
      <c r="O26" s="241"/>
      <c r="P26" s="241"/>
      <c r="Q26" s="242"/>
      <c r="R26" s="251" t="s">
        <v>26</v>
      </c>
      <c r="S26" s="241"/>
      <c r="T26" s="241"/>
      <c r="U26" s="242"/>
      <c r="V26" s="240" t="s">
        <v>153</v>
      </c>
      <c r="W26" s="241"/>
      <c r="X26" s="241"/>
      <c r="Y26" s="242"/>
      <c r="Z26" s="240" t="s">
        <v>154</v>
      </c>
      <c r="AA26" s="241"/>
      <c r="AB26" s="241"/>
      <c r="AC26" s="242"/>
      <c r="AD26" s="240" t="s">
        <v>155</v>
      </c>
      <c r="AE26" s="241"/>
      <c r="AF26" s="241"/>
      <c r="AG26" s="242"/>
      <c r="AH26" s="7"/>
      <c r="AI26" s="15"/>
      <c r="AJ26" s="8"/>
    </row>
    <row r="27" spans="1:36" x14ac:dyDescent="0.2">
      <c r="A27" s="19"/>
      <c r="B27" s="254"/>
      <c r="C27" s="254"/>
      <c r="D27" s="254"/>
      <c r="E27" s="254"/>
      <c r="F27" s="271" t="s">
        <v>36</v>
      </c>
      <c r="G27" s="272"/>
      <c r="H27" s="272"/>
      <c r="I27" s="272"/>
      <c r="J27" s="243" t="s">
        <v>156</v>
      </c>
      <c r="K27" s="244"/>
      <c r="L27" s="244"/>
      <c r="M27" s="245"/>
      <c r="N27" s="243" t="s">
        <v>169</v>
      </c>
      <c r="O27" s="244"/>
      <c r="P27" s="244"/>
      <c r="Q27" s="245"/>
      <c r="R27" s="249" t="s">
        <v>26</v>
      </c>
      <c r="S27" s="244"/>
      <c r="T27" s="244"/>
      <c r="U27" s="245"/>
      <c r="V27" s="243" t="s">
        <v>154</v>
      </c>
      <c r="W27" s="244"/>
      <c r="X27" s="244"/>
      <c r="Y27" s="245"/>
      <c r="Z27" s="243" t="s">
        <v>155</v>
      </c>
      <c r="AA27" s="244"/>
      <c r="AB27" s="244"/>
      <c r="AC27" s="245"/>
      <c r="AD27" s="243" t="s">
        <v>156</v>
      </c>
      <c r="AE27" s="244"/>
      <c r="AF27" s="244"/>
      <c r="AG27" s="245"/>
      <c r="AH27" s="7"/>
      <c r="AI27" s="15"/>
      <c r="AJ27" s="8"/>
    </row>
    <row r="28" spans="1:36" ht="12.75" customHeight="1" x14ac:dyDescent="0.2">
      <c r="A28" s="19"/>
      <c r="B28" s="254">
        <v>60</v>
      </c>
      <c r="C28" s="254"/>
      <c r="D28" s="254"/>
      <c r="E28" s="254"/>
      <c r="F28" s="264" t="s">
        <v>145</v>
      </c>
      <c r="G28" s="265"/>
      <c r="H28" s="265"/>
      <c r="I28" s="265"/>
      <c r="J28" s="246" t="s">
        <v>154</v>
      </c>
      <c r="K28" s="247"/>
      <c r="L28" s="247"/>
      <c r="M28" s="248"/>
      <c r="N28" s="246" t="s">
        <v>157</v>
      </c>
      <c r="O28" s="247"/>
      <c r="P28" s="247"/>
      <c r="Q28" s="248"/>
      <c r="R28" s="250" t="s">
        <v>26</v>
      </c>
      <c r="S28" s="247"/>
      <c r="T28" s="247"/>
      <c r="U28" s="248"/>
      <c r="V28" s="246" t="s">
        <v>151</v>
      </c>
      <c r="W28" s="247"/>
      <c r="X28" s="247"/>
      <c r="Y28" s="248"/>
      <c r="Z28" s="246" t="s">
        <v>152</v>
      </c>
      <c r="AA28" s="247"/>
      <c r="AB28" s="247"/>
      <c r="AC28" s="248"/>
      <c r="AD28" s="246" t="s">
        <v>153</v>
      </c>
      <c r="AE28" s="247"/>
      <c r="AF28" s="247"/>
      <c r="AG28" s="248"/>
      <c r="AH28" s="7"/>
      <c r="AI28" s="15"/>
      <c r="AJ28" s="8"/>
    </row>
    <row r="29" spans="1:36" x14ac:dyDescent="0.2">
      <c r="A29" s="19"/>
      <c r="B29" s="254"/>
      <c r="C29" s="254"/>
      <c r="D29" s="254"/>
      <c r="E29" s="254"/>
      <c r="F29" s="262" t="s">
        <v>34</v>
      </c>
      <c r="G29" s="263"/>
      <c r="H29" s="263"/>
      <c r="I29" s="263"/>
      <c r="J29" s="240" t="s">
        <v>157</v>
      </c>
      <c r="K29" s="241"/>
      <c r="L29" s="241"/>
      <c r="M29" s="242"/>
      <c r="N29" s="240" t="s">
        <v>169</v>
      </c>
      <c r="O29" s="241"/>
      <c r="P29" s="241"/>
      <c r="Q29" s="242"/>
      <c r="R29" s="251" t="s">
        <v>26</v>
      </c>
      <c r="S29" s="241"/>
      <c r="T29" s="241"/>
      <c r="U29" s="242"/>
      <c r="V29" s="240" t="s">
        <v>152</v>
      </c>
      <c r="W29" s="241"/>
      <c r="X29" s="241"/>
      <c r="Y29" s="242"/>
      <c r="Z29" s="240" t="s">
        <v>154</v>
      </c>
      <c r="AA29" s="241"/>
      <c r="AB29" s="241"/>
      <c r="AC29" s="242"/>
      <c r="AD29" s="240" t="s">
        <v>155</v>
      </c>
      <c r="AE29" s="241"/>
      <c r="AF29" s="241"/>
      <c r="AG29" s="242"/>
      <c r="AH29" s="7"/>
      <c r="AI29" s="15"/>
      <c r="AJ29" s="8"/>
    </row>
    <row r="30" spans="1:36" x14ac:dyDescent="0.2">
      <c r="A30" s="19"/>
      <c r="B30" s="254"/>
      <c r="C30" s="254"/>
      <c r="D30" s="254"/>
      <c r="E30" s="254"/>
      <c r="F30" s="262" t="s">
        <v>35</v>
      </c>
      <c r="G30" s="263"/>
      <c r="H30" s="263"/>
      <c r="I30" s="263"/>
      <c r="J30" s="240" t="s">
        <v>158</v>
      </c>
      <c r="K30" s="241"/>
      <c r="L30" s="241"/>
      <c r="M30" s="242"/>
      <c r="N30" s="240" t="s">
        <v>170</v>
      </c>
      <c r="O30" s="241"/>
      <c r="P30" s="241"/>
      <c r="Q30" s="242"/>
      <c r="R30" s="251" t="s">
        <v>26</v>
      </c>
      <c r="S30" s="241"/>
      <c r="T30" s="241"/>
      <c r="U30" s="242"/>
      <c r="V30" s="240" t="s">
        <v>167</v>
      </c>
      <c r="W30" s="241"/>
      <c r="X30" s="241"/>
      <c r="Y30" s="242"/>
      <c r="Z30" s="240" t="s">
        <v>177</v>
      </c>
      <c r="AA30" s="241"/>
      <c r="AB30" s="241"/>
      <c r="AC30" s="242"/>
      <c r="AD30" s="240" t="s">
        <v>160</v>
      </c>
      <c r="AE30" s="241"/>
      <c r="AF30" s="241"/>
      <c r="AG30" s="242"/>
      <c r="AH30" s="15"/>
      <c r="AI30" s="15"/>
      <c r="AJ30" s="8"/>
    </row>
    <row r="31" spans="1:36" x14ac:dyDescent="0.2">
      <c r="A31" s="19"/>
      <c r="B31" s="254"/>
      <c r="C31" s="254"/>
      <c r="D31" s="254"/>
      <c r="E31" s="254"/>
      <c r="F31" s="271" t="s">
        <v>36</v>
      </c>
      <c r="G31" s="272"/>
      <c r="H31" s="272"/>
      <c r="I31" s="272"/>
      <c r="J31" s="243" t="s">
        <v>161</v>
      </c>
      <c r="K31" s="244"/>
      <c r="L31" s="244"/>
      <c r="M31" s="245"/>
      <c r="N31" s="243" t="s">
        <v>171</v>
      </c>
      <c r="O31" s="244"/>
      <c r="P31" s="244"/>
      <c r="Q31" s="245"/>
      <c r="R31" s="249" t="s">
        <v>26</v>
      </c>
      <c r="S31" s="244"/>
      <c r="T31" s="244"/>
      <c r="U31" s="245"/>
      <c r="V31" s="243" t="s">
        <v>155</v>
      </c>
      <c r="W31" s="244"/>
      <c r="X31" s="244"/>
      <c r="Y31" s="245"/>
      <c r="Z31" s="243" t="s">
        <v>160</v>
      </c>
      <c r="AA31" s="244"/>
      <c r="AB31" s="244"/>
      <c r="AC31" s="245"/>
      <c r="AD31" s="243" t="s">
        <v>178</v>
      </c>
      <c r="AE31" s="244"/>
      <c r="AF31" s="244"/>
      <c r="AG31" s="245"/>
      <c r="AH31" s="15"/>
      <c r="AI31" s="15"/>
      <c r="AJ31" s="8"/>
    </row>
    <row r="32" spans="1:36" ht="12.75" customHeight="1" x14ac:dyDescent="0.2">
      <c r="A32" s="19"/>
      <c r="B32" s="254" t="s">
        <v>180</v>
      </c>
      <c r="C32" s="254"/>
      <c r="D32" s="254"/>
      <c r="E32" s="254"/>
      <c r="F32" s="264" t="s">
        <v>145</v>
      </c>
      <c r="G32" s="265"/>
      <c r="H32" s="265"/>
      <c r="I32" s="265"/>
      <c r="J32" s="246" t="s">
        <v>159</v>
      </c>
      <c r="K32" s="247"/>
      <c r="L32" s="247"/>
      <c r="M32" s="248"/>
      <c r="N32" s="246" t="s">
        <v>165</v>
      </c>
      <c r="O32" s="247"/>
      <c r="P32" s="247"/>
      <c r="Q32" s="248"/>
      <c r="R32" s="250" t="s">
        <v>26</v>
      </c>
      <c r="S32" s="247"/>
      <c r="T32" s="247"/>
      <c r="U32" s="248"/>
      <c r="V32" s="246" t="s">
        <v>151</v>
      </c>
      <c r="W32" s="247"/>
      <c r="X32" s="247"/>
      <c r="Y32" s="248"/>
      <c r="Z32" s="246" t="s">
        <v>153</v>
      </c>
      <c r="AA32" s="247"/>
      <c r="AB32" s="247"/>
      <c r="AC32" s="248"/>
      <c r="AD32" s="246" t="s">
        <v>153</v>
      </c>
      <c r="AE32" s="247"/>
      <c r="AF32" s="247"/>
      <c r="AG32" s="248"/>
      <c r="AH32" s="15"/>
      <c r="AI32" s="15"/>
      <c r="AJ32" s="8"/>
    </row>
    <row r="33" spans="1:36" x14ac:dyDescent="0.2">
      <c r="A33" s="19"/>
      <c r="B33" s="254"/>
      <c r="C33" s="254"/>
      <c r="D33" s="254"/>
      <c r="E33" s="254"/>
      <c r="F33" s="262" t="s">
        <v>34</v>
      </c>
      <c r="G33" s="263"/>
      <c r="H33" s="263"/>
      <c r="I33" s="263"/>
      <c r="J33" s="240" t="s">
        <v>160</v>
      </c>
      <c r="K33" s="241"/>
      <c r="L33" s="241"/>
      <c r="M33" s="242"/>
      <c r="N33" s="240" t="s">
        <v>172</v>
      </c>
      <c r="O33" s="241"/>
      <c r="P33" s="241"/>
      <c r="Q33" s="242"/>
      <c r="R33" s="251" t="s">
        <v>26</v>
      </c>
      <c r="S33" s="241"/>
      <c r="T33" s="241"/>
      <c r="U33" s="242"/>
      <c r="V33" s="240" t="s">
        <v>176</v>
      </c>
      <c r="W33" s="241"/>
      <c r="X33" s="241"/>
      <c r="Y33" s="242"/>
      <c r="Z33" s="240" t="s">
        <v>159</v>
      </c>
      <c r="AA33" s="241"/>
      <c r="AB33" s="241"/>
      <c r="AC33" s="242"/>
      <c r="AD33" s="240" t="s">
        <v>155</v>
      </c>
      <c r="AE33" s="241"/>
      <c r="AF33" s="241"/>
      <c r="AG33" s="242"/>
      <c r="AH33" s="15"/>
      <c r="AI33" s="15"/>
      <c r="AJ33" s="8"/>
    </row>
    <row r="34" spans="1:36" x14ac:dyDescent="0.2">
      <c r="A34" s="19"/>
      <c r="B34" s="254"/>
      <c r="C34" s="254"/>
      <c r="D34" s="254"/>
      <c r="E34" s="254"/>
      <c r="F34" s="262" t="s">
        <v>35</v>
      </c>
      <c r="G34" s="263"/>
      <c r="H34" s="263"/>
      <c r="I34" s="263"/>
      <c r="J34" s="240" t="s">
        <v>162</v>
      </c>
      <c r="K34" s="241"/>
      <c r="L34" s="241"/>
      <c r="M34" s="242"/>
      <c r="N34" s="240" t="s">
        <v>173</v>
      </c>
      <c r="O34" s="241"/>
      <c r="P34" s="241"/>
      <c r="Q34" s="242"/>
      <c r="R34" s="251" t="s">
        <v>26</v>
      </c>
      <c r="S34" s="241"/>
      <c r="T34" s="241"/>
      <c r="U34" s="242"/>
      <c r="V34" s="240" t="s">
        <v>164</v>
      </c>
      <c r="W34" s="241"/>
      <c r="X34" s="241"/>
      <c r="Y34" s="242"/>
      <c r="Z34" s="240" t="s">
        <v>156</v>
      </c>
      <c r="AA34" s="241"/>
      <c r="AB34" s="241"/>
      <c r="AC34" s="242"/>
      <c r="AD34" s="240" t="s">
        <v>178</v>
      </c>
      <c r="AE34" s="241"/>
      <c r="AF34" s="241"/>
      <c r="AG34" s="242"/>
      <c r="AH34" s="15"/>
      <c r="AI34" s="15"/>
      <c r="AJ34" s="8"/>
    </row>
    <row r="35" spans="1:36" x14ac:dyDescent="0.2">
      <c r="A35" s="19"/>
      <c r="B35" s="254"/>
      <c r="C35" s="254"/>
      <c r="D35" s="254"/>
      <c r="E35" s="254"/>
      <c r="F35" s="271" t="s">
        <v>36</v>
      </c>
      <c r="G35" s="272"/>
      <c r="H35" s="272"/>
      <c r="I35" s="272"/>
      <c r="J35" s="243" t="s">
        <v>163</v>
      </c>
      <c r="K35" s="244"/>
      <c r="L35" s="244"/>
      <c r="M35" s="245"/>
      <c r="N35" s="243" t="s">
        <v>174</v>
      </c>
      <c r="O35" s="244"/>
      <c r="P35" s="244"/>
      <c r="Q35" s="245"/>
      <c r="R35" s="249" t="s">
        <v>26</v>
      </c>
      <c r="S35" s="244"/>
      <c r="T35" s="244"/>
      <c r="U35" s="245"/>
      <c r="V35" s="243" t="s">
        <v>156</v>
      </c>
      <c r="W35" s="244"/>
      <c r="X35" s="244"/>
      <c r="Y35" s="245"/>
      <c r="Z35" s="243" t="s">
        <v>158</v>
      </c>
      <c r="AA35" s="244"/>
      <c r="AB35" s="244"/>
      <c r="AC35" s="245"/>
      <c r="AD35" s="243" t="s">
        <v>179</v>
      </c>
      <c r="AE35" s="244"/>
      <c r="AF35" s="244"/>
      <c r="AG35" s="245"/>
      <c r="AH35" s="15"/>
      <c r="AI35" s="15"/>
      <c r="AJ35" s="8"/>
    </row>
    <row r="36" spans="1:36" x14ac:dyDescent="0.2">
      <c r="A36" s="19"/>
      <c r="B36" s="7"/>
      <c r="C36" s="23"/>
      <c r="D36" s="23"/>
      <c r="E36" s="23"/>
      <c r="F36" s="23"/>
      <c r="G36" s="23"/>
      <c r="H36" s="23"/>
      <c r="I36" s="23"/>
      <c r="J36" s="23"/>
      <c r="K36" s="23"/>
      <c r="L36" s="23"/>
      <c r="M36" s="23"/>
      <c r="N36" s="23"/>
      <c r="O36" s="15"/>
      <c r="P36" s="36"/>
      <c r="Q36" s="36"/>
      <c r="R36" s="36"/>
      <c r="S36" s="30"/>
      <c r="T36" s="27"/>
      <c r="U36" s="7"/>
      <c r="V36" s="7"/>
      <c r="W36" s="15"/>
      <c r="X36" s="29"/>
      <c r="Y36" s="24"/>
      <c r="Z36" s="15"/>
      <c r="AA36" s="33"/>
      <c r="AB36" s="23"/>
      <c r="AC36" s="23"/>
      <c r="AD36" s="23"/>
      <c r="AE36" s="27"/>
      <c r="AF36" s="7"/>
      <c r="AG36" s="7"/>
      <c r="AH36" s="7"/>
      <c r="AI36" s="7"/>
      <c r="AJ36" s="8"/>
    </row>
    <row r="37" spans="1:36" ht="12.75" customHeight="1" x14ac:dyDescent="0.2">
      <c r="A37" s="19"/>
      <c r="B37" s="78" t="s">
        <v>25</v>
      </c>
      <c r="C37" s="285" t="s">
        <v>181</v>
      </c>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7"/>
      <c r="AI37" s="7"/>
      <c r="AJ37" s="8"/>
    </row>
    <row r="38" spans="1:36" x14ac:dyDescent="0.2">
      <c r="A38" s="19"/>
      <c r="B38" s="79"/>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7"/>
      <c r="AI38" s="7"/>
      <c r="AJ38" s="8"/>
    </row>
    <row r="39" spans="1:36" x14ac:dyDescent="0.2">
      <c r="A39" s="19"/>
      <c r="B39" s="79"/>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7"/>
      <c r="AI39" s="7"/>
      <c r="AJ39" s="8"/>
    </row>
    <row r="40" spans="1:36" x14ac:dyDescent="0.2">
      <c r="A40" s="19"/>
      <c r="B40" s="79"/>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7"/>
      <c r="AI40" s="7"/>
      <c r="AJ40" s="8"/>
    </row>
    <row r="41" spans="1:36" x14ac:dyDescent="0.2">
      <c r="A41" s="19"/>
      <c r="B41" s="79"/>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7"/>
      <c r="AI41" s="7"/>
      <c r="AJ41" s="8"/>
    </row>
    <row r="42" spans="1:36" ht="12.75" customHeight="1" x14ac:dyDescent="0.2">
      <c r="A42" s="19"/>
      <c r="AH42" s="7"/>
      <c r="AI42" s="7"/>
      <c r="AJ42" s="8"/>
    </row>
    <row r="43" spans="1:36" ht="13.5" x14ac:dyDescent="0.2">
      <c r="A43" s="19"/>
      <c r="B43" s="78" t="s">
        <v>26</v>
      </c>
      <c r="C43" s="285" t="s">
        <v>182</v>
      </c>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7"/>
      <c r="AI43" s="7"/>
      <c r="AJ43" s="8"/>
    </row>
    <row r="44" spans="1:36" x14ac:dyDescent="0.2">
      <c r="A44" s="19"/>
      <c r="B44" s="79"/>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7"/>
      <c r="AI44" s="7"/>
      <c r="AJ44" s="8"/>
    </row>
    <row r="45" spans="1:36" x14ac:dyDescent="0.2">
      <c r="A45" s="19"/>
      <c r="B45" s="79"/>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7"/>
      <c r="AI45" s="7"/>
      <c r="AJ45" s="8"/>
    </row>
    <row r="46" spans="1:36" x14ac:dyDescent="0.2">
      <c r="A46" s="19"/>
      <c r="B46" s="79"/>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7"/>
      <c r="AI46" s="7"/>
      <c r="AJ46" s="8"/>
    </row>
    <row r="47" spans="1:36" ht="12.75" customHeight="1" x14ac:dyDescent="0.2">
      <c r="A47" s="19"/>
      <c r="B47" s="79"/>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7"/>
      <c r="AI47" s="7"/>
      <c r="AJ47" s="8"/>
    </row>
    <row r="48" spans="1:36" x14ac:dyDescent="0.2">
      <c r="A48" s="19"/>
      <c r="B48" s="79"/>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7"/>
      <c r="AI48" s="7"/>
      <c r="AJ48" s="8"/>
    </row>
    <row r="49" spans="1:36" x14ac:dyDescent="0.2">
      <c r="A49" s="19"/>
      <c r="B49" s="79"/>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7"/>
      <c r="AI49" s="7"/>
      <c r="AJ49" s="8"/>
    </row>
    <row r="50" spans="1:36" x14ac:dyDescent="0.2">
      <c r="A50" s="19"/>
      <c r="B50" s="79"/>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7"/>
      <c r="AI50" s="7"/>
      <c r="AJ50" s="8"/>
    </row>
    <row r="51" spans="1:36" x14ac:dyDescent="0.2">
      <c r="A51" s="19"/>
      <c r="B51" s="79"/>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7"/>
      <c r="AI51" s="7"/>
      <c r="AJ51" s="8"/>
    </row>
    <row r="52" spans="1:36" ht="14.25" customHeight="1" x14ac:dyDescent="0.2">
      <c r="A52" s="19"/>
      <c r="B52" s="79"/>
      <c r="C52" s="79"/>
      <c r="D52" s="79"/>
      <c r="E52" s="81"/>
      <c r="F52" s="81"/>
      <c r="G52" s="81"/>
      <c r="H52" s="81"/>
      <c r="I52" s="81"/>
      <c r="J52" s="81"/>
      <c r="K52" s="81"/>
      <c r="L52" s="81"/>
      <c r="M52" s="81"/>
      <c r="N52" s="81"/>
      <c r="O52" s="79"/>
      <c r="P52" s="82"/>
      <c r="Q52" s="81"/>
      <c r="R52" s="81"/>
      <c r="S52" s="83"/>
      <c r="T52" s="84"/>
      <c r="U52" s="79"/>
      <c r="V52" s="79"/>
      <c r="W52" s="79"/>
      <c r="X52" s="79"/>
      <c r="Y52" s="79"/>
      <c r="Z52" s="79"/>
      <c r="AA52" s="79"/>
      <c r="AB52" s="84"/>
      <c r="AC52" s="84"/>
      <c r="AD52" s="84"/>
      <c r="AE52" s="83"/>
      <c r="AF52" s="79"/>
      <c r="AG52" s="79"/>
      <c r="AH52" s="7"/>
      <c r="AI52" s="7"/>
      <c r="AJ52" s="8"/>
    </row>
    <row r="53" spans="1:36" ht="13.5" x14ac:dyDescent="0.2">
      <c r="A53" s="19"/>
      <c r="B53" s="78" t="s">
        <v>183</v>
      </c>
      <c r="C53" s="285" t="s">
        <v>184</v>
      </c>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7"/>
      <c r="AI53" s="7"/>
      <c r="AJ53" s="8"/>
    </row>
    <row r="54" spans="1:36" x14ac:dyDescent="0.2">
      <c r="A54" s="19"/>
      <c r="B54" s="79"/>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7"/>
      <c r="AI54" s="7"/>
      <c r="AJ54" s="8"/>
    </row>
    <row r="55" spans="1:36" x14ac:dyDescent="0.2">
      <c r="A55" s="19"/>
      <c r="B55" s="79"/>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7"/>
      <c r="AI55" s="7"/>
      <c r="AJ55" s="8"/>
    </row>
    <row r="56" spans="1:36" x14ac:dyDescent="0.2">
      <c r="A56" s="19"/>
      <c r="B56" s="79"/>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7"/>
      <c r="AI56" s="7"/>
      <c r="AJ56" s="8"/>
    </row>
    <row r="57" spans="1:36" ht="13.5" x14ac:dyDescent="0.2">
      <c r="A57" s="19"/>
      <c r="B57" s="78" t="s">
        <v>185</v>
      </c>
      <c r="C57" s="285" t="s">
        <v>186</v>
      </c>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7"/>
      <c r="AI57" s="7"/>
      <c r="AJ57" s="8"/>
    </row>
    <row r="58" spans="1:36" x14ac:dyDescent="0.2">
      <c r="A58" s="19"/>
      <c r="B58" s="79"/>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7"/>
      <c r="AI58" s="7"/>
      <c r="AJ58" s="8"/>
    </row>
    <row r="59" spans="1:36" x14ac:dyDescent="0.2">
      <c r="A59" s="19"/>
      <c r="B59" s="79"/>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7"/>
      <c r="AI59" s="7"/>
      <c r="AJ59" s="8"/>
    </row>
    <row r="60" spans="1:36" x14ac:dyDescent="0.2">
      <c r="A60" s="19"/>
      <c r="B60" s="7"/>
      <c r="C60" s="7" t="s">
        <v>313</v>
      </c>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8">
    <mergeCell ref="C57:AG59"/>
    <mergeCell ref="AD32:AG32"/>
    <mergeCell ref="AD33:AG33"/>
    <mergeCell ref="AD34:AG34"/>
    <mergeCell ref="AD35:AG35"/>
    <mergeCell ref="Z32:AC32"/>
    <mergeCell ref="Z33:AC33"/>
    <mergeCell ref="Z34:AC34"/>
    <mergeCell ref="R34:U34"/>
    <mergeCell ref="R35:U35"/>
    <mergeCell ref="J33:M33"/>
    <mergeCell ref="R32:U32"/>
    <mergeCell ref="R33:U33"/>
    <mergeCell ref="C53:AG55"/>
    <mergeCell ref="C43:AG51"/>
    <mergeCell ref="Z35:AC35"/>
    <mergeCell ref="N33:Q33"/>
    <mergeCell ref="C37:AG41"/>
    <mergeCell ref="N34:Q34"/>
    <mergeCell ref="B32:E35"/>
    <mergeCell ref="J34:M34"/>
    <mergeCell ref="J35:M35"/>
    <mergeCell ref="F35:I35"/>
    <mergeCell ref="V32:Y32"/>
    <mergeCell ref="X2:AI2"/>
    <mergeCell ref="A1:R2"/>
    <mergeCell ref="A3:R4"/>
    <mergeCell ref="Z30:AC30"/>
    <mergeCell ref="Z31:AC31"/>
    <mergeCell ref="R31:U31"/>
    <mergeCell ref="N28:Q28"/>
    <mergeCell ref="B12:AG12"/>
    <mergeCell ref="B13:E15"/>
    <mergeCell ref="AD19:AG19"/>
    <mergeCell ref="R14:U15"/>
    <mergeCell ref="N30:Q30"/>
    <mergeCell ref="N31:Q31"/>
    <mergeCell ref="V14:Y15"/>
    <mergeCell ref="N19:Q19"/>
    <mergeCell ref="N16:Q16"/>
    <mergeCell ref="N17:Q17"/>
    <mergeCell ref="N29:Q29"/>
    <mergeCell ref="J25:M25"/>
    <mergeCell ref="F19:I19"/>
    <mergeCell ref="F18:I18"/>
    <mergeCell ref="V22:Y22"/>
    <mergeCell ref="V30:Y30"/>
    <mergeCell ref="F31:I31"/>
    <mergeCell ref="N35:Q35"/>
    <mergeCell ref="V35:Y35"/>
    <mergeCell ref="V34:Y34"/>
    <mergeCell ref="J32:M32"/>
    <mergeCell ref="F34:I34"/>
    <mergeCell ref="V33:Y33"/>
    <mergeCell ref="F33:I33"/>
    <mergeCell ref="V31:Y31"/>
    <mergeCell ref="R28:U28"/>
    <mergeCell ref="R29:U29"/>
    <mergeCell ref="R30:U30"/>
    <mergeCell ref="F32:I32"/>
    <mergeCell ref="N32:Q32"/>
    <mergeCell ref="B28:E31"/>
    <mergeCell ref="B24:E27"/>
    <mergeCell ref="B20:E23"/>
    <mergeCell ref="N24:Q24"/>
    <mergeCell ref="N20:Q20"/>
    <mergeCell ref="N21:Q21"/>
    <mergeCell ref="F22:I22"/>
    <mergeCell ref="F21:I21"/>
    <mergeCell ref="F20:I20"/>
    <mergeCell ref="J20:M20"/>
    <mergeCell ref="F30:I30"/>
    <mergeCell ref="F29:I29"/>
    <mergeCell ref="F28:I28"/>
    <mergeCell ref="N23:Q23"/>
    <mergeCell ref="F27:I27"/>
    <mergeCell ref="F26:I26"/>
    <mergeCell ref="F24:I24"/>
    <mergeCell ref="J21:M21"/>
    <mergeCell ref="N22:Q22"/>
    <mergeCell ref="N27:Q27"/>
    <mergeCell ref="F23:I23"/>
    <mergeCell ref="F25:I25"/>
    <mergeCell ref="J22:M22"/>
    <mergeCell ref="J23:M23"/>
    <mergeCell ref="AD24:AG24"/>
    <mergeCell ref="AD25:AG25"/>
    <mergeCell ref="AD26:AG26"/>
    <mergeCell ref="AD27:AG27"/>
    <mergeCell ref="AD28:AG28"/>
    <mergeCell ref="AD29:AG29"/>
    <mergeCell ref="Z25:AC25"/>
    <mergeCell ref="J30:M30"/>
    <mergeCell ref="J31:M31"/>
    <mergeCell ref="AD30:AG30"/>
    <mergeCell ref="AD31:AG31"/>
    <mergeCell ref="N26:Q26"/>
    <mergeCell ref="R27:U27"/>
    <mergeCell ref="Z27:AC27"/>
    <mergeCell ref="Z28:AC28"/>
    <mergeCell ref="Z29:AC29"/>
    <mergeCell ref="V28:Y28"/>
    <mergeCell ref="V29:Y29"/>
    <mergeCell ref="J27:M27"/>
    <mergeCell ref="J28:M28"/>
    <mergeCell ref="J29:M29"/>
    <mergeCell ref="J26:M26"/>
    <mergeCell ref="V27:Y27"/>
    <mergeCell ref="R26:U26"/>
    <mergeCell ref="V1:AI1"/>
    <mergeCell ref="AF3:AI3"/>
    <mergeCell ref="B16:E19"/>
    <mergeCell ref="V13:AG13"/>
    <mergeCell ref="Z14:AC15"/>
    <mergeCell ref="AD14:AG15"/>
    <mergeCell ref="J13:U13"/>
    <mergeCell ref="AD16:AG16"/>
    <mergeCell ref="R19:U19"/>
    <mergeCell ref="V19:Y19"/>
    <mergeCell ref="J18:M18"/>
    <mergeCell ref="J17:M17"/>
    <mergeCell ref="AD17:AG17"/>
    <mergeCell ref="AD18:AG18"/>
    <mergeCell ref="AF4:AI4"/>
    <mergeCell ref="S3:X3"/>
    <mergeCell ref="AC4:AE4"/>
    <mergeCell ref="Q5:AB5"/>
    <mergeCell ref="AC5:AE5"/>
    <mergeCell ref="AG5:AH5"/>
    <mergeCell ref="S2:W2"/>
    <mergeCell ref="F17:I17"/>
    <mergeCell ref="F16:I16"/>
    <mergeCell ref="F13:I15"/>
    <mergeCell ref="S4:W4"/>
    <mergeCell ref="AC3:AE3"/>
    <mergeCell ref="Y3:AB3"/>
    <mergeCell ref="X4:AB4"/>
    <mergeCell ref="J16:M16"/>
    <mergeCell ref="V24:Y24"/>
    <mergeCell ref="V25:Y25"/>
    <mergeCell ref="J24:M24"/>
    <mergeCell ref="V26:Y26"/>
    <mergeCell ref="V18:Y18"/>
    <mergeCell ref="Z26:AC26"/>
    <mergeCell ref="A6:AH6"/>
    <mergeCell ref="I5:P5"/>
    <mergeCell ref="AD23:AG23"/>
    <mergeCell ref="R21:U21"/>
    <mergeCell ref="AD20:AG20"/>
    <mergeCell ref="AD21:AG21"/>
    <mergeCell ref="V20:Y20"/>
    <mergeCell ref="V21:Y21"/>
    <mergeCell ref="Z20:AC20"/>
    <mergeCell ref="Z21:AC21"/>
    <mergeCell ref="AD22:AG22"/>
    <mergeCell ref="Z22:AC22"/>
    <mergeCell ref="R22:U22"/>
    <mergeCell ref="J14:M15"/>
    <mergeCell ref="N14:Q15"/>
    <mergeCell ref="N25:Q25"/>
    <mergeCell ref="J19:M19"/>
    <mergeCell ref="Z16:AC16"/>
    <mergeCell ref="Z17:AC17"/>
    <mergeCell ref="Z18:AC18"/>
    <mergeCell ref="Z19:AC19"/>
    <mergeCell ref="Z23:AC23"/>
    <mergeCell ref="Z24:AC24"/>
    <mergeCell ref="R23:U23"/>
    <mergeCell ref="R20:U20"/>
    <mergeCell ref="N18:Q18"/>
    <mergeCell ref="R16:U16"/>
    <mergeCell ref="R17:U17"/>
    <mergeCell ref="R18:U18"/>
    <mergeCell ref="V16:Y16"/>
    <mergeCell ref="V17:Y17"/>
    <mergeCell ref="V23:Y23"/>
    <mergeCell ref="R25:U25"/>
    <mergeCell ref="R24:U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2">
    <tabColor indexed="22"/>
  </sheetPr>
  <dimension ref="A1:AJ264"/>
  <sheetViews>
    <sheetView zoomScaleNormal="100" workbookViewId="0">
      <selection activeCell="U25" sqref="U24:AB26"/>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COS-83</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105784</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ht="12.75" customHeight="1" x14ac:dyDescent="0.2">
      <c r="A10" s="19"/>
      <c r="B10" s="298" t="s">
        <v>202</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7"/>
      <c r="AI11" s="7"/>
      <c r="AJ11" s="8"/>
    </row>
    <row r="12" spans="1:36" ht="12.75" customHeight="1" x14ac:dyDescent="0.2">
      <c r="A12" s="72"/>
      <c r="B12" s="7"/>
      <c r="C12" s="266" t="s">
        <v>187</v>
      </c>
      <c r="D12" s="267"/>
      <c r="E12" s="267"/>
      <c r="F12" s="267"/>
      <c r="G12" s="267"/>
      <c r="H12" s="268"/>
      <c r="I12" s="266" t="s">
        <v>191</v>
      </c>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8"/>
      <c r="AG12" s="52"/>
      <c r="AH12" s="23"/>
      <c r="AI12" s="7"/>
      <c r="AJ12" s="8"/>
    </row>
    <row r="13" spans="1:36" ht="12.75" customHeight="1" x14ac:dyDescent="0.2">
      <c r="A13" s="72"/>
      <c r="B13" s="7"/>
      <c r="C13" s="291"/>
      <c r="D13" s="292"/>
      <c r="E13" s="292"/>
      <c r="F13" s="292"/>
      <c r="G13" s="292"/>
      <c r="H13" s="292"/>
      <c r="I13" s="293" t="s">
        <v>190</v>
      </c>
      <c r="J13" s="294"/>
      <c r="K13" s="73">
        <v>40</v>
      </c>
      <c r="L13" s="74" t="s">
        <v>189</v>
      </c>
      <c r="M13" s="293" t="s">
        <v>192</v>
      </c>
      <c r="N13" s="294"/>
      <c r="O13" s="73">
        <v>45</v>
      </c>
      <c r="P13" s="74" t="s">
        <v>189</v>
      </c>
      <c r="Q13" s="293" t="s">
        <v>193</v>
      </c>
      <c r="R13" s="294"/>
      <c r="S13" s="73">
        <v>50</v>
      </c>
      <c r="T13" s="74" t="s">
        <v>189</v>
      </c>
      <c r="U13" s="293" t="s">
        <v>194</v>
      </c>
      <c r="V13" s="294"/>
      <c r="W13" s="73">
        <v>55</v>
      </c>
      <c r="X13" s="74" t="s">
        <v>189</v>
      </c>
      <c r="Y13" s="293" t="s">
        <v>195</v>
      </c>
      <c r="Z13" s="294"/>
      <c r="AA13" s="73">
        <v>65</v>
      </c>
      <c r="AB13" s="74" t="s">
        <v>189</v>
      </c>
      <c r="AC13" s="293" t="s">
        <v>196</v>
      </c>
      <c r="AD13" s="294"/>
      <c r="AE13" s="73">
        <v>70</v>
      </c>
      <c r="AF13" s="74" t="s">
        <v>189</v>
      </c>
      <c r="AG13" s="23"/>
      <c r="AH13" s="7"/>
      <c r="AI13" s="7"/>
      <c r="AJ13" s="8"/>
    </row>
    <row r="14" spans="1:36" ht="12.75" customHeight="1" x14ac:dyDescent="0.2">
      <c r="A14" s="72"/>
      <c r="B14" s="7"/>
      <c r="C14" s="286">
        <v>900</v>
      </c>
      <c r="D14" s="287"/>
      <c r="E14" s="67" t="s">
        <v>188</v>
      </c>
      <c r="F14" s="288">
        <v>2950</v>
      </c>
      <c r="G14" s="288"/>
      <c r="H14" s="68" t="s">
        <v>189</v>
      </c>
      <c r="I14" s="290">
        <v>1.1000000000000001</v>
      </c>
      <c r="J14" s="290"/>
      <c r="K14" s="290"/>
      <c r="L14" s="290"/>
      <c r="M14" s="290">
        <v>1.1000000000000001</v>
      </c>
      <c r="N14" s="290"/>
      <c r="O14" s="290"/>
      <c r="P14" s="290"/>
      <c r="Q14" s="290">
        <v>1.1000000000000001</v>
      </c>
      <c r="R14" s="290"/>
      <c r="S14" s="290"/>
      <c r="T14" s="290"/>
      <c r="U14" s="290">
        <v>1.2</v>
      </c>
      <c r="V14" s="290"/>
      <c r="W14" s="290"/>
      <c r="X14" s="290"/>
      <c r="Y14" s="290">
        <v>1.2</v>
      </c>
      <c r="Z14" s="290"/>
      <c r="AA14" s="290"/>
      <c r="AB14" s="290"/>
      <c r="AC14" s="290">
        <v>1.2</v>
      </c>
      <c r="AD14" s="290"/>
      <c r="AE14" s="290"/>
      <c r="AF14" s="290"/>
      <c r="AG14" s="52"/>
      <c r="AH14" s="52"/>
      <c r="AI14" s="7"/>
      <c r="AJ14" s="8"/>
    </row>
    <row r="15" spans="1:36" ht="12.75" customHeight="1" x14ac:dyDescent="0.2">
      <c r="A15" s="72"/>
      <c r="B15" s="7"/>
      <c r="C15" s="286">
        <v>700</v>
      </c>
      <c r="D15" s="287"/>
      <c r="E15" s="67" t="s">
        <v>188</v>
      </c>
      <c r="F15" s="288">
        <v>2300</v>
      </c>
      <c r="G15" s="288"/>
      <c r="H15" s="68" t="s">
        <v>189</v>
      </c>
      <c r="I15" s="290">
        <v>1.1000000000000001</v>
      </c>
      <c r="J15" s="290"/>
      <c r="K15" s="290"/>
      <c r="L15" s="290"/>
      <c r="M15" s="290">
        <v>1.1000000000000001</v>
      </c>
      <c r="N15" s="290"/>
      <c r="O15" s="290"/>
      <c r="P15" s="290"/>
      <c r="Q15" s="290">
        <v>1.2</v>
      </c>
      <c r="R15" s="290"/>
      <c r="S15" s="290"/>
      <c r="T15" s="290"/>
      <c r="U15" s="290">
        <v>1.2</v>
      </c>
      <c r="V15" s="290"/>
      <c r="W15" s="290"/>
      <c r="X15" s="290"/>
      <c r="Y15" s="290">
        <v>1.2</v>
      </c>
      <c r="Z15" s="290"/>
      <c r="AA15" s="290"/>
      <c r="AB15" s="290"/>
      <c r="AC15" s="290">
        <v>1.3</v>
      </c>
      <c r="AD15" s="290"/>
      <c r="AE15" s="290"/>
      <c r="AF15" s="290"/>
      <c r="AG15" s="52"/>
      <c r="AH15" s="52"/>
      <c r="AI15" s="7"/>
      <c r="AJ15" s="8"/>
    </row>
    <row r="16" spans="1:36" x14ac:dyDescent="0.2">
      <c r="A16" s="72"/>
      <c r="B16" s="7"/>
      <c r="C16" s="286">
        <v>600</v>
      </c>
      <c r="D16" s="287"/>
      <c r="E16" s="67" t="s">
        <v>188</v>
      </c>
      <c r="F16" s="288">
        <v>1970</v>
      </c>
      <c r="G16" s="288"/>
      <c r="H16" s="68" t="s">
        <v>189</v>
      </c>
      <c r="I16" s="290">
        <v>1.1000000000000001</v>
      </c>
      <c r="J16" s="290"/>
      <c r="K16" s="290"/>
      <c r="L16" s="290"/>
      <c r="M16" s="290">
        <v>1.2</v>
      </c>
      <c r="N16" s="290"/>
      <c r="O16" s="290"/>
      <c r="P16" s="290"/>
      <c r="Q16" s="290">
        <v>1.2</v>
      </c>
      <c r="R16" s="290"/>
      <c r="S16" s="290"/>
      <c r="T16" s="290"/>
      <c r="U16" s="290">
        <v>1.2</v>
      </c>
      <c r="V16" s="290"/>
      <c r="W16" s="290"/>
      <c r="X16" s="290"/>
      <c r="Y16" s="290">
        <v>1.3</v>
      </c>
      <c r="Z16" s="290"/>
      <c r="AA16" s="290"/>
      <c r="AB16" s="290"/>
      <c r="AC16" s="290">
        <v>1.4</v>
      </c>
      <c r="AD16" s="290"/>
      <c r="AE16" s="290"/>
      <c r="AF16" s="290"/>
      <c r="AG16" s="58"/>
      <c r="AH16" s="58"/>
      <c r="AI16" s="7"/>
      <c r="AJ16" s="8"/>
    </row>
    <row r="17" spans="1:36" x14ac:dyDescent="0.2">
      <c r="A17" s="72"/>
      <c r="B17" s="7"/>
      <c r="C17" s="286">
        <v>500</v>
      </c>
      <c r="D17" s="287"/>
      <c r="E17" s="67" t="s">
        <v>188</v>
      </c>
      <c r="F17" s="288">
        <v>1640</v>
      </c>
      <c r="G17" s="288"/>
      <c r="H17" s="68" t="s">
        <v>189</v>
      </c>
      <c r="I17" s="290">
        <v>1.1000000000000001</v>
      </c>
      <c r="J17" s="290"/>
      <c r="K17" s="290"/>
      <c r="L17" s="290"/>
      <c r="M17" s="290">
        <v>1.2</v>
      </c>
      <c r="N17" s="290"/>
      <c r="O17" s="290"/>
      <c r="P17" s="290"/>
      <c r="Q17" s="290">
        <v>1.2</v>
      </c>
      <c r="R17" s="290"/>
      <c r="S17" s="290"/>
      <c r="T17" s="290"/>
      <c r="U17" s="290">
        <v>1.3</v>
      </c>
      <c r="V17" s="290"/>
      <c r="W17" s="290"/>
      <c r="X17" s="290"/>
      <c r="Y17" s="290">
        <v>1.3</v>
      </c>
      <c r="Z17" s="290"/>
      <c r="AA17" s="290"/>
      <c r="AB17" s="290"/>
      <c r="AC17" s="290">
        <v>1.4</v>
      </c>
      <c r="AD17" s="290"/>
      <c r="AE17" s="290"/>
      <c r="AF17" s="290"/>
      <c r="AG17" s="58"/>
      <c r="AH17" s="7"/>
      <c r="AI17" s="7"/>
      <c r="AJ17" s="8"/>
    </row>
    <row r="18" spans="1:36" x14ac:dyDescent="0.2">
      <c r="A18" s="72"/>
      <c r="B18" s="7"/>
      <c r="C18" s="286">
        <v>450</v>
      </c>
      <c r="D18" s="287"/>
      <c r="E18" s="67" t="s">
        <v>188</v>
      </c>
      <c r="F18" s="288">
        <v>1475</v>
      </c>
      <c r="G18" s="288"/>
      <c r="H18" s="68" t="s">
        <v>189</v>
      </c>
      <c r="I18" s="290">
        <v>1.2</v>
      </c>
      <c r="J18" s="290"/>
      <c r="K18" s="290"/>
      <c r="L18" s="290"/>
      <c r="M18" s="290">
        <v>1.2</v>
      </c>
      <c r="N18" s="290"/>
      <c r="O18" s="290"/>
      <c r="P18" s="290"/>
      <c r="Q18" s="290">
        <v>1.3</v>
      </c>
      <c r="R18" s="290"/>
      <c r="S18" s="290"/>
      <c r="T18" s="290"/>
      <c r="U18" s="290">
        <v>1.3</v>
      </c>
      <c r="V18" s="290"/>
      <c r="W18" s="290"/>
      <c r="X18" s="290"/>
      <c r="Y18" s="290">
        <v>1.4</v>
      </c>
      <c r="Z18" s="290"/>
      <c r="AA18" s="290"/>
      <c r="AB18" s="290"/>
      <c r="AC18" s="290">
        <v>1.5</v>
      </c>
      <c r="AD18" s="290"/>
      <c r="AE18" s="290"/>
      <c r="AF18" s="290"/>
      <c r="AG18" s="58"/>
      <c r="AH18" s="15"/>
      <c r="AI18" s="15"/>
      <c r="AJ18" s="8"/>
    </row>
    <row r="19" spans="1:36" x14ac:dyDescent="0.2">
      <c r="A19" s="72"/>
      <c r="B19" s="7"/>
      <c r="C19" s="286">
        <v>400</v>
      </c>
      <c r="D19" s="287"/>
      <c r="E19" s="67" t="s">
        <v>188</v>
      </c>
      <c r="F19" s="288">
        <v>1315</v>
      </c>
      <c r="G19" s="288"/>
      <c r="H19" s="68" t="s">
        <v>189</v>
      </c>
      <c r="I19" s="290">
        <v>1.2</v>
      </c>
      <c r="J19" s="290"/>
      <c r="K19" s="290"/>
      <c r="L19" s="290"/>
      <c r="M19" s="290">
        <v>1.2</v>
      </c>
      <c r="N19" s="290"/>
      <c r="O19" s="290"/>
      <c r="P19" s="290"/>
      <c r="Q19" s="290">
        <v>1.3</v>
      </c>
      <c r="R19" s="290"/>
      <c r="S19" s="290"/>
      <c r="T19" s="290"/>
      <c r="U19" s="290">
        <v>1.3</v>
      </c>
      <c r="V19" s="290"/>
      <c r="W19" s="290"/>
      <c r="X19" s="290"/>
      <c r="Y19" s="290">
        <v>1.4</v>
      </c>
      <c r="Z19" s="290"/>
      <c r="AA19" s="290"/>
      <c r="AB19" s="290"/>
      <c r="AC19" s="289" t="s">
        <v>197</v>
      </c>
      <c r="AD19" s="290"/>
      <c r="AE19" s="290"/>
      <c r="AF19" s="290"/>
      <c r="AG19" s="58"/>
      <c r="AH19" s="15"/>
      <c r="AI19" s="15"/>
      <c r="AJ19" s="8"/>
    </row>
    <row r="20" spans="1:36" x14ac:dyDescent="0.2">
      <c r="A20" s="72"/>
      <c r="B20" s="7"/>
      <c r="C20" s="286">
        <v>350</v>
      </c>
      <c r="D20" s="287"/>
      <c r="E20" s="67" t="s">
        <v>188</v>
      </c>
      <c r="F20" s="288">
        <v>1150</v>
      </c>
      <c r="G20" s="288"/>
      <c r="H20" s="68" t="s">
        <v>189</v>
      </c>
      <c r="I20" s="290">
        <v>1.2</v>
      </c>
      <c r="J20" s="290"/>
      <c r="K20" s="290"/>
      <c r="L20" s="290"/>
      <c r="M20" s="290">
        <v>1.2</v>
      </c>
      <c r="N20" s="290"/>
      <c r="O20" s="290"/>
      <c r="P20" s="290"/>
      <c r="Q20" s="290">
        <v>1.3</v>
      </c>
      <c r="R20" s="290"/>
      <c r="S20" s="290"/>
      <c r="T20" s="290"/>
      <c r="U20" s="290">
        <v>1.4</v>
      </c>
      <c r="V20" s="290"/>
      <c r="W20" s="290"/>
      <c r="X20" s="290"/>
      <c r="Y20" s="290">
        <v>1.5</v>
      </c>
      <c r="Z20" s="290"/>
      <c r="AA20" s="290"/>
      <c r="AB20" s="290"/>
      <c r="AC20" s="289" t="s">
        <v>197</v>
      </c>
      <c r="AD20" s="290"/>
      <c r="AE20" s="290"/>
      <c r="AF20" s="290"/>
      <c r="AG20" s="58"/>
      <c r="AH20" s="15"/>
      <c r="AI20" s="15"/>
      <c r="AJ20" s="8"/>
    </row>
    <row r="21" spans="1:36" x14ac:dyDescent="0.2">
      <c r="A21" s="72"/>
      <c r="B21" s="7"/>
      <c r="C21" s="286">
        <v>300</v>
      </c>
      <c r="D21" s="287"/>
      <c r="E21" s="67" t="s">
        <v>188</v>
      </c>
      <c r="F21" s="288">
        <v>985</v>
      </c>
      <c r="G21" s="288"/>
      <c r="H21" s="68" t="s">
        <v>189</v>
      </c>
      <c r="I21" s="290">
        <v>1.2</v>
      </c>
      <c r="J21" s="290"/>
      <c r="K21" s="290"/>
      <c r="L21" s="290"/>
      <c r="M21" s="290">
        <v>1.3</v>
      </c>
      <c r="N21" s="290"/>
      <c r="O21" s="290"/>
      <c r="P21" s="290"/>
      <c r="Q21" s="290">
        <v>1.4</v>
      </c>
      <c r="R21" s="290"/>
      <c r="S21" s="290"/>
      <c r="T21" s="290"/>
      <c r="U21" s="290">
        <v>1.5</v>
      </c>
      <c r="V21" s="290"/>
      <c r="W21" s="290"/>
      <c r="X21" s="290"/>
      <c r="Y21" s="290">
        <v>1.5</v>
      </c>
      <c r="Z21" s="290"/>
      <c r="AA21" s="290"/>
      <c r="AB21" s="290"/>
      <c r="AC21" s="289" t="s">
        <v>197</v>
      </c>
      <c r="AD21" s="290"/>
      <c r="AE21" s="290"/>
      <c r="AF21" s="290"/>
      <c r="AG21" s="58"/>
      <c r="AH21" s="15"/>
      <c r="AI21" s="15"/>
      <c r="AJ21" s="8"/>
    </row>
    <row r="22" spans="1:36" x14ac:dyDescent="0.2">
      <c r="A22" s="72"/>
      <c r="B22" s="7"/>
      <c r="C22" s="286">
        <v>250</v>
      </c>
      <c r="D22" s="287"/>
      <c r="E22" s="67" t="s">
        <v>188</v>
      </c>
      <c r="F22" s="288">
        <v>820</v>
      </c>
      <c r="G22" s="288"/>
      <c r="H22" s="68" t="s">
        <v>189</v>
      </c>
      <c r="I22" s="290">
        <v>1.3</v>
      </c>
      <c r="J22" s="290"/>
      <c r="K22" s="290"/>
      <c r="L22" s="290"/>
      <c r="M22" s="290">
        <v>1.3</v>
      </c>
      <c r="N22" s="290"/>
      <c r="O22" s="290"/>
      <c r="P22" s="290"/>
      <c r="Q22" s="290">
        <v>1.4</v>
      </c>
      <c r="R22" s="290"/>
      <c r="S22" s="290"/>
      <c r="T22" s="290"/>
      <c r="U22" s="290">
        <v>1.5</v>
      </c>
      <c r="V22" s="290"/>
      <c r="W22" s="290"/>
      <c r="X22" s="290"/>
      <c r="Y22" s="289" t="s">
        <v>197</v>
      </c>
      <c r="Z22" s="290"/>
      <c r="AA22" s="290"/>
      <c r="AB22" s="290"/>
      <c r="AC22" s="289" t="s">
        <v>197</v>
      </c>
      <c r="AD22" s="290"/>
      <c r="AE22" s="290"/>
      <c r="AF22" s="290"/>
      <c r="AG22" s="58"/>
      <c r="AH22" s="15"/>
      <c r="AI22" s="15"/>
      <c r="AJ22" s="8"/>
    </row>
    <row r="23" spans="1:36" x14ac:dyDescent="0.2">
      <c r="A23" s="72"/>
      <c r="B23" s="7"/>
      <c r="C23" s="286">
        <v>200</v>
      </c>
      <c r="D23" s="287"/>
      <c r="E23" s="67" t="s">
        <v>188</v>
      </c>
      <c r="F23" s="288">
        <v>660</v>
      </c>
      <c r="G23" s="288"/>
      <c r="H23" s="68" t="s">
        <v>189</v>
      </c>
      <c r="I23" s="290">
        <v>1.3</v>
      </c>
      <c r="J23" s="290"/>
      <c r="K23" s="290"/>
      <c r="L23" s="290"/>
      <c r="M23" s="290">
        <v>1.4</v>
      </c>
      <c r="N23" s="290"/>
      <c r="O23" s="290"/>
      <c r="P23" s="290"/>
      <c r="Q23" s="290">
        <v>1.5</v>
      </c>
      <c r="R23" s="290"/>
      <c r="S23" s="290"/>
      <c r="T23" s="290"/>
      <c r="U23" s="289" t="s">
        <v>197</v>
      </c>
      <c r="V23" s="290"/>
      <c r="W23" s="290"/>
      <c r="X23" s="290"/>
      <c r="Y23" s="289" t="s">
        <v>197</v>
      </c>
      <c r="Z23" s="290"/>
      <c r="AA23" s="290"/>
      <c r="AB23" s="290"/>
      <c r="AC23" s="289" t="s">
        <v>197</v>
      </c>
      <c r="AD23" s="290"/>
      <c r="AE23" s="290"/>
      <c r="AF23" s="290"/>
      <c r="AG23" s="55"/>
      <c r="AH23" s="7"/>
      <c r="AI23" s="15"/>
      <c r="AJ23" s="8"/>
    </row>
    <row r="24" spans="1:36" x14ac:dyDescent="0.2">
      <c r="A24" s="72"/>
      <c r="B24" s="7"/>
      <c r="C24" s="286">
        <v>150</v>
      </c>
      <c r="D24" s="287"/>
      <c r="E24" s="67" t="s">
        <v>188</v>
      </c>
      <c r="F24" s="288">
        <v>495</v>
      </c>
      <c r="G24" s="288"/>
      <c r="H24" s="68" t="s">
        <v>189</v>
      </c>
      <c r="I24" s="290">
        <v>1.4</v>
      </c>
      <c r="J24" s="290"/>
      <c r="K24" s="290"/>
      <c r="L24" s="290"/>
      <c r="M24" s="290">
        <v>1.5</v>
      </c>
      <c r="N24" s="290"/>
      <c r="O24" s="290"/>
      <c r="P24" s="290"/>
      <c r="Q24" s="289" t="s">
        <v>197</v>
      </c>
      <c r="R24" s="290"/>
      <c r="S24" s="290"/>
      <c r="T24" s="290"/>
      <c r="U24" s="289" t="s">
        <v>197</v>
      </c>
      <c r="V24" s="290"/>
      <c r="W24" s="290"/>
      <c r="X24" s="290"/>
      <c r="Y24" s="289" t="s">
        <v>197</v>
      </c>
      <c r="Z24" s="290"/>
      <c r="AA24" s="290"/>
      <c r="AB24" s="290"/>
      <c r="AC24" s="289" t="s">
        <v>197</v>
      </c>
      <c r="AD24" s="290"/>
      <c r="AE24" s="290"/>
      <c r="AF24" s="290"/>
      <c r="AG24" s="54"/>
      <c r="AH24" s="7"/>
      <c r="AI24" s="15"/>
      <c r="AJ24" s="8"/>
    </row>
    <row r="25" spans="1:36" x14ac:dyDescent="0.2">
      <c r="A25" s="72"/>
      <c r="B25" s="7"/>
      <c r="C25" s="286">
        <v>100</v>
      </c>
      <c r="D25" s="287"/>
      <c r="E25" s="67" t="s">
        <v>188</v>
      </c>
      <c r="F25" s="288">
        <v>330</v>
      </c>
      <c r="G25" s="288"/>
      <c r="H25" s="68" t="s">
        <v>189</v>
      </c>
      <c r="I25" s="290">
        <v>1.5</v>
      </c>
      <c r="J25" s="290"/>
      <c r="K25" s="290"/>
      <c r="L25" s="290"/>
      <c r="M25" s="289" t="s">
        <v>197</v>
      </c>
      <c r="N25" s="290"/>
      <c r="O25" s="290"/>
      <c r="P25" s="290"/>
      <c r="Q25" s="289" t="s">
        <v>197</v>
      </c>
      <c r="R25" s="290"/>
      <c r="S25" s="290"/>
      <c r="T25" s="290"/>
      <c r="U25" s="289" t="s">
        <v>197</v>
      </c>
      <c r="V25" s="290"/>
      <c r="W25" s="290"/>
      <c r="X25" s="290"/>
      <c r="Y25" s="289" t="s">
        <v>197</v>
      </c>
      <c r="Z25" s="290"/>
      <c r="AA25" s="290"/>
      <c r="AB25" s="290"/>
      <c r="AC25" s="289" t="s">
        <v>197</v>
      </c>
      <c r="AD25" s="290"/>
      <c r="AE25" s="290"/>
      <c r="AF25" s="290"/>
      <c r="AG25" s="54"/>
      <c r="AH25" s="7"/>
      <c r="AI25" s="15"/>
      <c r="AJ25" s="8"/>
    </row>
    <row r="26" spans="1:36" x14ac:dyDescent="0.2">
      <c r="A26" s="19"/>
      <c r="D26"/>
      <c r="E26"/>
      <c r="F26" s="66"/>
      <c r="G26" s="71"/>
      <c r="H26" s="71"/>
      <c r="I26" s="52"/>
      <c r="J26" s="23"/>
      <c r="K26" s="23"/>
      <c r="L26" s="23"/>
      <c r="M26" s="64"/>
      <c r="N26" s="64"/>
      <c r="O26" s="64"/>
      <c r="P26" s="64"/>
      <c r="Q26" s="64"/>
      <c r="R26" s="64"/>
      <c r="S26" s="64"/>
      <c r="T26" s="64"/>
      <c r="U26" s="64"/>
      <c r="V26" s="64"/>
      <c r="W26" s="64"/>
      <c r="X26" s="64"/>
      <c r="Y26" s="64"/>
      <c r="Z26" s="64"/>
      <c r="AA26" s="64"/>
      <c r="AB26" s="64"/>
      <c r="AC26" s="64"/>
      <c r="AD26" s="64"/>
      <c r="AE26" s="55"/>
      <c r="AF26" s="55"/>
      <c r="AG26" s="55"/>
      <c r="AH26" s="7"/>
      <c r="AI26" s="15"/>
      <c r="AJ26" s="8"/>
    </row>
    <row r="27" spans="1:36" x14ac:dyDescent="0.2">
      <c r="A27" s="19"/>
      <c r="AB27" s="58"/>
      <c r="AC27" s="58"/>
      <c r="AD27" s="58"/>
      <c r="AE27" s="58"/>
      <c r="AF27" s="58"/>
      <c r="AG27" s="58"/>
      <c r="AH27" s="7"/>
      <c r="AI27" s="15"/>
      <c r="AJ27" s="8"/>
    </row>
    <row r="28" spans="1:36" ht="12.75" customHeight="1" x14ac:dyDescent="0.3">
      <c r="A28" s="19"/>
      <c r="B28" s="51" t="s">
        <v>77</v>
      </c>
      <c r="V28" s="51"/>
      <c r="W28" s="51"/>
      <c r="X28" s="75"/>
      <c r="Y28" s="75"/>
      <c r="Z28" s="75"/>
      <c r="AA28" s="75"/>
      <c r="AB28" s="75"/>
      <c r="AC28" s="75"/>
      <c r="AD28" s="75"/>
      <c r="AE28" s="75"/>
      <c r="AF28" s="75"/>
      <c r="AG28" s="75"/>
      <c r="AH28" s="7"/>
      <c r="AI28" s="15"/>
      <c r="AJ28" s="8"/>
    </row>
    <row r="29" spans="1:36" ht="12.75" customHeight="1" x14ac:dyDescent="0.2">
      <c r="A29" s="19"/>
      <c r="B29" s="61"/>
      <c r="C29" s="61"/>
      <c r="D29" s="61"/>
      <c r="E29" s="61"/>
      <c r="F29" s="61"/>
      <c r="G29" s="61"/>
      <c r="H29" s="61"/>
      <c r="I29" s="61"/>
      <c r="J29" s="61"/>
      <c r="K29" s="61"/>
      <c r="L29" s="61"/>
      <c r="M29" s="61"/>
      <c r="N29" s="61"/>
      <c r="O29" s="61"/>
      <c r="P29" s="61"/>
      <c r="Q29" s="61"/>
      <c r="R29" s="61"/>
      <c r="S29" s="61"/>
      <c r="T29" s="61"/>
      <c r="U29" s="61"/>
      <c r="V29" s="61"/>
      <c r="W29" s="61"/>
      <c r="X29" s="75"/>
      <c r="Y29" s="75"/>
      <c r="Z29" s="75"/>
      <c r="AA29" s="75"/>
      <c r="AB29" s="75"/>
      <c r="AC29" s="75"/>
      <c r="AD29" s="75"/>
      <c r="AE29" s="75"/>
      <c r="AF29" s="75"/>
      <c r="AG29" s="75"/>
      <c r="AH29" s="7"/>
      <c r="AI29" s="15"/>
      <c r="AJ29" s="8"/>
    </row>
    <row r="30" spans="1:36" ht="12.75" customHeight="1" x14ac:dyDescent="0.2">
      <c r="A30" s="19"/>
      <c r="B30" s="85" t="s">
        <v>78</v>
      </c>
      <c r="C30" s="86"/>
      <c r="D30" s="86"/>
      <c r="E30" s="295" t="s">
        <v>228</v>
      </c>
      <c r="F30" s="295"/>
      <c r="G30" s="86" t="s">
        <v>9</v>
      </c>
      <c r="H30" s="87" t="s">
        <v>198</v>
      </c>
      <c r="I30" s="86"/>
      <c r="J30" s="86"/>
      <c r="K30" s="86"/>
      <c r="L30" s="86"/>
      <c r="M30" s="86"/>
      <c r="N30" s="86"/>
      <c r="O30" s="86"/>
      <c r="P30" s="86"/>
      <c r="Q30" s="86"/>
      <c r="R30" s="86"/>
      <c r="S30" s="86"/>
      <c r="T30" s="86"/>
      <c r="U30" s="86"/>
      <c r="V30" s="86"/>
      <c r="W30" s="86"/>
      <c r="X30" s="80"/>
      <c r="Y30" s="80"/>
      <c r="Z30" s="80"/>
      <c r="AA30" s="80"/>
      <c r="AB30" s="80"/>
      <c r="AC30" s="80"/>
      <c r="AD30" s="80"/>
      <c r="AE30" s="80"/>
      <c r="AF30" s="80"/>
      <c r="AG30" s="80"/>
      <c r="AH30" s="7"/>
      <c r="AI30" s="15"/>
      <c r="AJ30" s="8"/>
    </row>
    <row r="31" spans="1:36" ht="12.75" customHeight="1" x14ac:dyDescent="0.2">
      <c r="A31" s="19"/>
      <c r="B31" s="85"/>
      <c r="C31" s="85"/>
      <c r="D31" s="85"/>
      <c r="E31" s="295" t="s">
        <v>229</v>
      </c>
      <c r="F31" s="295"/>
      <c r="G31" s="86" t="s">
        <v>9</v>
      </c>
      <c r="H31" s="85" t="s">
        <v>199</v>
      </c>
      <c r="I31" s="85"/>
      <c r="J31" s="88"/>
      <c r="K31" s="88"/>
      <c r="L31" s="88"/>
      <c r="M31" s="88"/>
      <c r="N31" s="88"/>
      <c r="O31" s="88"/>
      <c r="P31" s="88"/>
      <c r="Q31" s="88"/>
      <c r="R31" s="88"/>
      <c r="S31" s="88"/>
      <c r="T31" s="88"/>
      <c r="U31" s="88"/>
      <c r="V31" s="88"/>
      <c r="W31" s="88"/>
      <c r="X31" s="80"/>
      <c r="Y31" s="80"/>
      <c r="Z31" s="80"/>
      <c r="AA31" s="80"/>
      <c r="AB31" s="80"/>
      <c r="AC31" s="80"/>
      <c r="AD31" s="80"/>
      <c r="AE31" s="80"/>
      <c r="AF31" s="80"/>
      <c r="AG31" s="80"/>
      <c r="AH31" s="7"/>
      <c r="AI31" s="15"/>
      <c r="AJ31" s="8"/>
    </row>
    <row r="32" spans="1:36" ht="12.75" customHeight="1" x14ac:dyDescent="0.2">
      <c r="A32" s="19"/>
      <c r="B32" s="85"/>
      <c r="C32" s="85"/>
      <c r="D32" s="85"/>
      <c r="E32" s="295" t="s">
        <v>230</v>
      </c>
      <c r="F32" s="295"/>
      <c r="G32" s="86" t="s">
        <v>9</v>
      </c>
      <c r="H32" s="85" t="s">
        <v>200</v>
      </c>
      <c r="I32" s="85"/>
      <c r="J32" s="88"/>
      <c r="K32" s="88"/>
      <c r="L32" s="88"/>
      <c r="M32" s="88"/>
      <c r="N32" s="88"/>
      <c r="O32" s="88"/>
      <c r="P32" s="88"/>
      <c r="Q32" s="88"/>
      <c r="R32" s="88"/>
      <c r="S32" s="88"/>
      <c r="T32" s="88"/>
      <c r="U32" s="88"/>
      <c r="V32" s="88"/>
      <c r="W32" s="88"/>
      <c r="X32" s="80"/>
      <c r="Y32" s="80"/>
      <c r="Z32" s="80"/>
      <c r="AA32" s="80"/>
      <c r="AB32" s="80"/>
      <c r="AC32" s="80"/>
      <c r="AD32" s="80"/>
      <c r="AE32" s="80"/>
      <c r="AF32" s="80"/>
      <c r="AG32" s="80"/>
      <c r="AH32" s="15"/>
      <c r="AI32" s="15"/>
      <c r="AJ32" s="8"/>
    </row>
    <row r="33" spans="1:36" ht="12.75" customHeight="1" x14ac:dyDescent="0.2">
      <c r="A33" s="19"/>
      <c r="B33" s="85"/>
      <c r="C33" s="85"/>
      <c r="D33" s="85"/>
      <c r="E33" s="85"/>
      <c r="F33" s="89" t="s">
        <v>79</v>
      </c>
      <c r="G33" s="86" t="s">
        <v>9</v>
      </c>
      <c r="H33" s="296" t="s">
        <v>201</v>
      </c>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15"/>
      <c r="AI33" s="15"/>
      <c r="AJ33" s="8"/>
    </row>
    <row r="34" spans="1:36" x14ac:dyDescent="0.2">
      <c r="A34" s="19"/>
      <c r="B34" s="85"/>
      <c r="C34" s="85"/>
      <c r="D34" s="85"/>
      <c r="E34" s="85"/>
      <c r="F34" s="85"/>
      <c r="G34" s="85"/>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15"/>
      <c r="AI34" s="15"/>
      <c r="AJ34" s="8"/>
    </row>
    <row r="35" spans="1:36" x14ac:dyDescent="0.2">
      <c r="A35" s="19"/>
      <c r="B35" s="62"/>
      <c r="I35" s="15"/>
      <c r="J35" s="15"/>
      <c r="K35" s="15"/>
      <c r="L35" s="15"/>
      <c r="M35" s="15"/>
      <c r="N35" s="15"/>
      <c r="O35" s="15"/>
      <c r="P35" s="15"/>
      <c r="Q35" s="15"/>
      <c r="R35" s="15"/>
      <c r="S35" s="15"/>
      <c r="T35" s="15"/>
      <c r="U35" s="15"/>
      <c r="V35" s="15"/>
      <c r="W35" s="15"/>
      <c r="X35" s="15"/>
      <c r="Y35" s="15"/>
      <c r="Z35" s="15"/>
      <c r="AA35" s="15"/>
      <c r="AB35" s="15"/>
      <c r="AC35" s="58"/>
      <c r="AD35" s="58"/>
      <c r="AE35" s="58"/>
      <c r="AF35" s="58"/>
      <c r="AG35" s="58"/>
      <c r="AH35" s="15"/>
      <c r="AI35" s="15"/>
      <c r="AJ35" s="8"/>
    </row>
    <row r="36" spans="1:36" ht="14.25" x14ac:dyDescent="0.25">
      <c r="A36" s="19"/>
      <c r="B36" s="298" t="s">
        <v>203</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15"/>
      <c r="AI36" s="15"/>
      <c r="AJ36" s="8"/>
    </row>
    <row r="37" spans="1:36" x14ac:dyDescent="0.2">
      <c r="A37" s="19"/>
      <c r="B37" s="23"/>
      <c r="I37" s="15"/>
      <c r="J37" s="15"/>
      <c r="K37" s="15"/>
      <c r="L37" s="15"/>
      <c r="M37" s="15"/>
      <c r="N37" s="15"/>
      <c r="O37" s="15"/>
      <c r="P37" s="15"/>
      <c r="Q37" s="15"/>
      <c r="R37" s="15"/>
      <c r="S37" s="15"/>
      <c r="T37" s="15"/>
      <c r="U37" s="15"/>
      <c r="V37" s="15"/>
      <c r="W37" s="15"/>
      <c r="X37" s="15"/>
      <c r="Y37" s="15"/>
      <c r="Z37" s="15"/>
      <c r="AA37" s="15"/>
      <c r="AB37" s="15"/>
      <c r="AC37" s="23"/>
      <c r="AD37" s="23"/>
      <c r="AE37" s="23"/>
      <c r="AF37" s="23"/>
      <c r="AG37" s="23"/>
      <c r="AH37" s="7"/>
      <c r="AI37" s="7"/>
      <c r="AJ37" s="8"/>
    </row>
    <row r="38" spans="1:36" ht="12.75" customHeight="1" x14ac:dyDescent="0.2">
      <c r="A38" s="19"/>
      <c r="B38" s="23"/>
      <c r="I38" s="15"/>
      <c r="J38" s="15"/>
      <c r="K38" s="15"/>
      <c r="L38" s="15"/>
      <c r="M38" s="15"/>
      <c r="N38" s="15"/>
      <c r="O38" s="15"/>
      <c r="P38" s="15"/>
      <c r="Q38" s="15"/>
      <c r="R38" s="15"/>
      <c r="S38" s="15"/>
      <c r="T38" s="15"/>
      <c r="U38" s="15"/>
      <c r="V38" s="15"/>
      <c r="W38" s="15"/>
      <c r="X38" s="15"/>
      <c r="Y38" s="15"/>
      <c r="Z38" s="15"/>
      <c r="AA38" s="15"/>
      <c r="AB38" s="15"/>
      <c r="AC38" s="59"/>
      <c r="AD38" s="59"/>
      <c r="AE38" s="59"/>
      <c r="AF38" s="59"/>
      <c r="AG38" s="59"/>
      <c r="AH38" s="7"/>
      <c r="AI38" s="7"/>
      <c r="AJ38" s="8"/>
    </row>
    <row r="39" spans="1:36" ht="15.75" x14ac:dyDescent="0.3">
      <c r="A39" s="19"/>
      <c r="B39" s="23"/>
      <c r="F39" s="286" t="s">
        <v>38</v>
      </c>
      <c r="G39" s="287"/>
      <c r="H39" s="287"/>
      <c r="I39" s="287"/>
      <c r="J39" s="287"/>
      <c r="K39" s="287"/>
      <c r="L39" s="287"/>
      <c r="M39" s="287"/>
      <c r="N39" s="287"/>
      <c r="O39" s="287"/>
      <c r="P39" s="287"/>
      <c r="Q39" s="299"/>
      <c r="R39" s="259" t="s">
        <v>204</v>
      </c>
      <c r="S39" s="260"/>
      <c r="T39" s="260"/>
      <c r="U39" s="260"/>
      <c r="V39" s="260"/>
      <c r="W39" s="260"/>
      <c r="X39" s="260"/>
      <c r="Y39" s="260"/>
      <c r="Z39" s="260"/>
      <c r="AA39" s="260"/>
      <c r="AB39" s="260"/>
      <c r="AC39" s="261"/>
      <c r="AD39" s="59"/>
      <c r="AE39" s="59"/>
      <c r="AF39" s="59"/>
      <c r="AG39" s="59"/>
      <c r="AH39" s="7"/>
      <c r="AI39" s="7"/>
      <c r="AJ39" s="8"/>
    </row>
    <row r="40" spans="1:36" x14ac:dyDescent="0.2">
      <c r="A40" s="19"/>
      <c r="B40" s="23"/>
      <c r="F40" s="290" t="s">
        <v>39</v>
      </c>
      <c r="G40" s="290"/>
      <c r="H40" s="290"/>
      <c r="I40" s="290"/>
      <c r="J40" s="290"/>
      <c r="K40" s="290"/>
      <c r="L40" s="290" t="s">
        <v>40</v>
      </c>
      <c r="M40" s="290"/>
      <c r="N40" s="290"/>
      <c r="O40" s="290"/>
      <c r="P40" s="290"/>
      <c r="Q40" s="290"/>
      <c r="R40" s="290" t="s">
        <v>66</v>
      </c>
      <c r="S40" s="290"/>
      <c r="T40" s="290"/>
      <c r="U40" s="290"/>
      <c r="V40" s="290"/>
      <c r="W40" s="290"/>
      <c r="X40" s="290" t="s">
        <v>67</v>
      </c>
      <c r="Y40" s="290"/>
      <c r="Z40" s="290"/>
      <c r="AA40" s="290"/>
      <c r="AB40" s="290"/>
      <c r="AC40" s="290"/>
      <c r="AD40" s="59"/>
      <c r="AE40" s="59"/>
      <c r="AF40" s="59"/>
      <c r="AG40" s="59"/>
      <c r="AH40" s="7"/>
      <c r="AI40" s="7"/>
      <c r="AJ40" s="8"/>
    </row>
    <row r="41" spans="1:36" x14ac:dyDescent="0.2">
      <c r="A41" s="19"/>
      <c r="B41" s="23"/>
      <c r="F41" s="290">
        <v>130</v>
      </c>
      <c r="G41" s="290"/>
      <c r="H41" s="290"/>
      <c r="I41" s="290"/>
      <c r="J41" s="290"/>
      <c r="K41" s="290"/>
      <c r="L41" s="69"/>
      <c r="M41" s="77" t="s">
        <v>188</v>
      </c>
      <c r="N41" s="287">
        <v>80</v>
      </c>
      <c r="O41" s="287"/>
      <c r="P41" s="70" t="s">
        <v>189</v>
      </c>
      <c r="Q41" s="76"/>
      <c r="R41" s="297">
        <v>3.7</v>
      </c>
      <c r="S41" s="297"/>
      <c r="T41" s="297"/>
      <c r="U41" s="297"/>
      <c r="V41" s="297"/>
      <c r="W41" s="297"/>
      <c r="X41" s="69"/>
      <c r="Y41" s="77" t="s">
        <v>188</v>
      </c>
      <c r="Z41" s="287">
        <v>12</v>
      </c>
      <c r="AA41" s="287"/>
      <c r="AB41" s="70" t="s">
        <v>189</v>
      </c>
      <c r="AC41" s="76"/>
      <c r="AD41" s="59"/>
      <c r="AE41" s="59"/>
      <c r="AF41" s="59"/>
      <c r="AG41" s="59"/>
      <c r="AH41" s="7"/>
      <c r="AI41" s="7"/>
      <c r="AJ41" s="8"/>
    </row>
    <row r="42" spans="1:36" x14ac:dyDescent="0.2">
      <c r="A42" s="19"/>
      <c r="B42" s="23"/>
      <c r="F42" s="290">
        <v>120</v>
      </c>
      <c r="G42" s="290"/>
      <c r="H42" s="290"/>
      <c r="I42" s="290"/>
      <c r="J42" s="290"/>
      <c r="K42" s="290"/>
      <c r="L42" s="69"/>
      <c r="M42" s="77" t="s">
        <v>188</v>
      </c>
      <c r="N42" s="287">
        <v>75</v>
      </c>
      <c r="O42" s="287"/>
      <c r="P42" s="70" t="s">
        <v>189</v>
      </c>
      <c r="Q42" s="76"/>
      <c r="R42" s="297">
        <v>3.2</v>
      </c>
      <c r="S42" s="297"/>
      <c r="T42" s="297"/>
      <c r="U42" s="297"/>
      <c r="V42" s="297"/>
      <c r="W42" s="297"/>
      <c r="X42" s="69"/>
      <c r="Y42" s="77" t="s">
        <v>188</v>
      </c>
      <c r="Z42" s="287">
        <v>10</v>
      </c>
      <c r="AA42" s="287"/>
      <c r="AB42" s="70" t="s">
        <v>189</v>
      </c>
      <c r="AC42" s="76"/>
      <c r="AD42" s="59"/>
      <c r="AE42" s="59"/>
      <c r="AF42" s="59"/>
      <c r="AG42" s="59"/>
      <c r="AH42" s="7"/>
      <c r="AI42" s="7"/>
      <c r="AJ42" s="8"/>
    </row>
    <row r="43" spans="1:36" ht="12.75" customHeight="1" x14ac:dyDescent="0.2">
      <c r="A43" s="19"/>
      <c r="B43" s="15"/>
      <c r="F43" s="290">
        <v>110</v>
      </c>
      <c r="G43" s="290"/>
      <c r="H43" s="290"/>
      <c r="I43" s="290"/>
      <c r="J43" s="290"/>
      <c r="K43" s="290"/>
      <c r="L43" s="69"/>
      <c r="M43" s="77" t="s">
        <v>188</v>
      </c>
      <c r="N43" s="287">
        <v>70</v>
      </c>
      <c r="O43" s="287"/>
      <c r="P43" s="70" t="s">
        <v>189</v>
      </c>
      <c r="Q43" s="76"/>
      <c r="R43" s="297">
        <v>2.8</v>
      </c>
      <c r="S43" s="297"/>
      <c r="T43" s="297"/>
      <c r="U43" s="297"/>
      <c r="V43" s="297"/>
      <c r="W43" s="297"/>
      <c r="X43" s="69"/>
      <c r="Y43" s="77" t="s">
        <v>188</v>
      </c>
      <c r="Z43" s="287">
        <v>9</v>
      </c>
      <c r="AA43" s="287"/>
      <c r="AB43" s="70" t="s">
        <v>189</v>
      </c>
      <c r="AC43" s="76"/>
      <c r="AD43" s="59"/>
      <c r="AE43" s="59"/>
      <c r="AF43" s="59"/>
      <c r="AG43" s="59"/>
      <c r="AH43" s="7"/>
      <c r="AI43" s="7"/>
      <c r="AJ43" s="8"/>
    </row>
    <row r="44" spans="1:36" x14ac:dyDescent="0.2">
      <c r="A44" s="19"/>
      <c r="B44" s="7"/>
      <c r="F44" s="290">
        <v>100</v>
      </c>
      <c r="G44" s="290"/>
      <c r="H44" s="290"/>
      <c r="I44" s="290"/>
      <c r="J44" s="290"/>
      <c r="K44" s="290"/>
      <c r="L44" s="69"/>
      <c r="M44" s="77" t="s">
        <v>188</v>
      </c>
      <c r="N44" s="287">
        <v>60</v>
      </c>
      <c r="O44" s="287"/>
      <c r="P44" s="70" t="s">
        <v>189</v>
      </c>
      <c r="Q44" s="76"/>
      <c r="R44" s="297">
        <v>2.4</v>
      </c>
      <c r="S44" s="297"/>
      <c r="T44" s="297"/>
      <c r="U44" s="297"/>
      <c r="V44" s="297"/>
      <c r="W44" s="297"/>
      <c r="X44" s="69"/>
      <c r="Y44" s="77" t="s">
        <v>188</v>
      </c>
      <c r="Z44" s="287">
        <v>8</v>
      </c>
      <c r="AA44" s="287"/>
      <c r="AB44" s="70" t="s">
        <v>189</v>
      </c>
      <c r="AC44" s="76"/>
      <c r="AD44" s="59"/>
      <c r="AE44" s="59"/>
      <c r="AF44" s="59"/>
      <c r="AG44" s="59"/>
      <c r="AH44" s="7"/>
      <c r="AI44" s="7"/>
      <c r="AJ44" s="8"/>
    </row>
    <row r="45" spans="1:36" x14ac:dyDescent="0.2">
      <c r="A45" s="19"/>
      <c r="B45" s="7"/>
      <c r="F45" s="290">
        <v>90</v>
      </c>
      <c r="G45" s="290"/>
      <c r="H45" s="290"/>
      <c r="I45" s="290"/>
      <c r="J45" s="290"/>
      <c r="K45" s="290"/>
      <c r="L45" s="69"/>
      <c r="M45" s="77" t="s">
        <v>188</v>
      </c>
      <c r="N45" s="287">
        <v>55</v>
      </c>
      <c r="O45" s="287"/>
      <c r="P45" s="70" t="s">
        <v>189</v>
      </c>
      <c r="Q45" s="76"/>
      <c r="R45" s="297">
        <v>2.2000000000000002</v>
      </c>
      <c r="S45" s="297"/>
      <c r="T45" s="297"/>
      <c r="U45" s="297"/>
      <c r="V45" s="297"/>
      <c r="W45" s="297"/>
      <c r="X45" s="69"/>
      <c r="Y45" s="77" t="s">
        <v>188</v>
      </c>
      <c r="Z45" s="287">
        <v>7</v>
      </c>
      <c r="AA45" s="287"/>
      <c r="AB45" s="70" t="s">
        <v>189</v>
      </c>
      <c r="AC45" s="76"/>
      <c r="AD45" s="59"/>
      <c r="AE45" s="59"/>
      <c r="AF45" s="59"/>
      <c r="AG45" s="59"/>
      <c r="AH45" s="7"/>
      <c r="AI45" s="7"/>
      <c r="AJ45" s="8"/>
    </row>
    <row r="46" spans="1:36" x14ac:dyDescent="0.2">
      <c r="A46" s="19"/>
      <c r="B46" s="7"/>
      <c r="F46" s="290">
        <v>80</v>
      </c>
      <c r="G46" s="290"/>
      <c r="H46" s="290"/>
      <c r="I46" s="290"/>
      <c r="J46" s="290"/>
      <c r="K46" s="290"/>
      <c r="L46" s="69"/>
      <c r="M46" s="77" t="s">
        <v>188</v>
      </c>
      <c r="N46" s="287">
        <v>50</v>
      </c>
      <c r="O46" s="287"/>
      <c r="P46" s="70" t="s">
        <v>189</v>
      </c>
      <c r="Q46" s="76"/>
      <c r="R46" s="297">
        <v>2</v>
      </c>
      <c r="S46" s="297"/>
      <c r="T46" s="297"/>
      <c r="U46" s="297"/>
      <c r="V46" s="297"/>
      <c r="W46" s="297"/>
      <c r="X46" s="69"/>
      <c r="Y46" s="77" t="s">
        <v>188</v>
      </c>
      <c r="Z46" s="287">
        <v>6.5</v>
      </c>
      <c r="AA46" s="287"/>
      <c r="AB46" s="70" t="s">
        <v>189</v>
      </c>
      <c r="AC46" s="76"/>
      <c r="AD46" s="59"/>
      <c r="AE46" s="59"/>
      <c r="AF46" s="59"/>
      <c r="AG46" s="59"/>
      <c r="AH46" s="7"/>
      <c r="AI46" s="7"/>
      <c r="AJ46" s="8"/>
    </row>
    <row r="47" spans="1:36" x14ac:dyDescent="0.2">
      <c r="A47" s="19"/>
      <c r="B47" s="7"/>
      <c r="F47" s="290">
        <v>70</v>
      </c>
      <c r="G47" s="290"/>
      <c r="H47" s="290"/>
      <c r="I47" s="290"/>
      <c r="J47" s="290"/>
      <c r="K47" s="290"/>
      <c r="L47" s="69"/>
      <c r="M47" s="77" t="s">
        <v>188</v>
      </c>
      <c r="N47" s="287">
        <v>45</v>
      </c>
      <c r="O47" s="287"/>
      <c r="P47" s="70" t="s">
        <v>189</v>
      </c>
      <c r="Q47" s="76"/>
      <c r="R47" s="297">
        <v>1.7</v>
      </c>
      <c r="S47" s="297"/>
      <c r="T47" s="297"/>
      <c r="U47" s="297"/>
      <c r="V47" s="297"/>
      <c r="W47" s="297"/>
      <c r="X47" s="69"/>
      <c r="Y47" s="77" t="s">
        <v>188</v>
      </c>
      <c r="Z47" s="287">
        <v>6</v>
      </c>
      <c r="AA47" s="287"/>
      <c r="AB47" s="70" t="s">
        <v>189</v>
      </c>
      <c r="AC47" s="76"/>
      <c r="AD47" s="59"/>
      <c r="AE47" s="59"/>
      <c r="AF47" s="59"/>
      <c r="AG47" s="59"/>
      <c r="AH47" s="7"/>
      <c r="AI47" s="7"/>
      <c r="AJ47" s="8"/>
    </row>
    <row r="48" spans="1:36" ht="12.75" customHeight="1" x14ac:dyDescent="0.2">
      <c r="A48" s="19"/>
      <c r="B48" s="7"/>
      <c r="F48" s="290">
        <v>60</v>
      </c>
      <c r="G48" s="290"/>
      <c r="H48" s="290"/>
      <c r="I48" s="290"/>
      <c r="J48" s="290"/>
      <c r="K48" s="290"/>
      <c r="L48" s="69"/>
      <c r="M48" s="77" t="s">
        <v>188</v>
      </c>
      <c r="N48" s="287">
        <v>40</v>
      </c>
      <c r="O48" s="287"/>
      <c r="P48" s="70" t="s">
        <v>189</v>
      </c>
      <c r="Q48" s="76"/>
      <c r="R48" s="297">
        <v>1.4</v>
      </c>
      <c r="S48" s="297"/>
      <c r="T48" s="297"/>
      <c r="U48" s="297"/>
      <c r="V48" s="297"/>
      <c r="W48" s="297"/>
      <c r="X48" s="69"/>
      <c r="Y48" s="77" t="s">
        <v>188</v>
      </c>
      <c r="Z48" s="287">
        <v>5</v>
      </c>
      <c r="AA48" s="287"/>
      <c r="AB48" s="70" t="s">
        <v>189</v>
      </c>
      <c r="AC48" s="76"/>
      <c r="AD48" s="59"/>
      <c r="AE48" s="59"/>
      <c r="AF48" s="59"/>
      <c r="AG48" s="59"/>
      <c r="AH48" s="7"/>
      <c r="AI48" s="7"/>
      <c r="AJ48" s="8"/>
    </row>
    <row r="49" spans="1:36" x14ac:dyDescent="0.2">
      <c r="A49" s="19"/>
      <c r="B49" s="7"/>
      <c r="F49" s="290">
        <v>50</v>
      </c>
      <c r="G49" s="290"/>
      <c r="H49" s="290"/>
      <c r="I49" s="290"/>
      <c r="J49" s="290"/>
      <c r="K49" s="290"/>
      <c r="L49" s="69"/>
      <c r="M49" s="77" t="s">
        <v>188</v>
      </c>
      <c r="N49" s="287">
        <v>30</v>
      </c>
      <c r="O49" s="287"/>
      <c r="P49" s="70" t="s">
        <v>189</v>
      </c>
      <c r="Q49" s="76"/>
      <c r="R49" s="297">
        <v>1.1000000000000001</v>
      </c>
      <c r="S49" s="297"/>
      <c r="T49" s="297"/>
      <c r="U49" s="297"/>
      <c r="V49" s="297"/>
      <c r="W49" s="297"/>
      <c r="X49" s="69"/>
      <c r="Y49" s="77" t="s">
        <v>188</v>
      </c>
      <c r="Z49" s="287">
        <v>4</v>
      </c>
      <c r="AA49" s="287"/>
      <c r="AB49" s="70" t="s">
        <v>189</v>
      </c>
      <c r="AC49" s="76"/>
      <c r="AD49" s="59"/>
      <c r="AE49" s="59"/>
      <c r="AF49" s="59"/>
      <c r="AG49" s="59"/>
      <c r="AH49" s="7"/>
      <c r="AI49" s="7"/>
      <c r="AJ49" s="8"/>
    </row>
    <row r="50" spans="1:36" x14ac:dyDescent="0.2">
      <c r="A50" s="19"/>
      <c r="B50" s="7"/>
      <c r="C50" s="7"/>
      <c r="D50" s="7"/>
      <c r="E50" s="23"/>
      <c r="F50" s="23"/>
      <c r="G50" s="23"/>
      <c r="H50" s="23"/>
      <c r="I50" s="23"/>
      <c r="J50" s="23"/>
      <c r="K50" s="23"/>
      <c r="L50" s="23"/>
      <c r="M50" s="23"/>
      <c r="N50" s="23"/>
      <c r="O50" s="7"/>
      <c r="P50" s="36"/>
      <c r="Q50" s="23"/>
      <c r="R50" s="23"/>
      <c r="S50" s="30"/>
      <c r="T50" s="27"/>
      <c r="U50" s="7"/>
      <c r="V50" s="7"/>
      <c r="W50" s="7"/>
      <c r="X50" s="7"/>
      <c r="Y50" s="7"/>
      <c r="Z50" s="7"/>
      <c r="AA50" s="7"/>
      <c r="AB50" s="27"/>
      <c r="AC50" s="27"/>
      <c r="AD50" s="27"/>
      <c r="AE50" s="30"/>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B52" s="7"/>
      <c r="C52" s="23"/>
      <c r="D52" s="23"/>
      <c r="E52" s="23"/>
      <c r="F52" s="23"/>
      <c r="G52" s="23"/>
      <c r="H52" s="23"/>
      <c r="I52" s="23"/>
      <c r="J52" s="23"/>
      <c r="K52" s="23"/>
      <c r="L52" s="23"/>
      <c r="M52" s="23"/>
      <c r="N52" s="23"/>
      <c r="O52" s="7"/>
      <c r="P52" s="36"/>
      <c r="Q52" s="23"/>
      <c r="R52" s="23"/>
      <c r="S52" s="30"/>
      <c r="T52" s="27"/>
      <c r="U52" s="7"/>
      <c r="V52" s="7"/>
      <c r="W52" s="7"/>
      <c r="X52" s="7"/>
      <c r="Y52" s="23"/>
      <c r="Z52" s="23"/>
      <c r="AA52" s="7"/>
      <c r="AB52" s="27"/>
      <c r="AC52" s="30"/>
      <c r="AD52" s="30"/>
      <c r="AE52" s="7"/>
      <c r="AF52" s="7"/>
      <c r="AG52" s="7"/>
      <c r="AH52" s="7"/>
      <c r="AI52" s="7"/>
      <c r="AJ52" s="8"/>
    </row>
    <row r="53" spans="1:36" x14ac:dyDescent="0.2">
      <c r="A53" s="19"/>
      <c r="I53" s="7"/>
      <c r="J53" s="7"/>
      <c r="K53" s="7"/>
      <c r="L53" s="7"/>
      <c r="M53" s="7"/>
      <c r="N53" s="7"/>
      <c r="O53" s="7"/>
      <c r="P53" s="7"/>
      <c r="Q53" s="7"/>
      <c r="R53" s="7"/>
      <c r="S53" s="7"/>
      <c r="T53" s="7"/>
      <c r="W53"/>
      <c r="X53"/>
      <c r="Y53"/>
      <c r="Z53" s="7"/>
      <c r="AA53" s="7"/>
      <c r="AB53" s="7"/>
      <c r="AC53" s="7"/>
      <c r="AD53" s="7"/>
      <c r="AE53" s="7"/>
      <c r="AF53" s="7"/>
      <c r="AG53" s="7"/>
      <c r="AH53" s="7"/>
      <c r="AI53" s="7"/>
      <c r="AJ53" s="8"/>
    </row>
    <row r="54" spans="1:36" x14ac:dyDescent="0.2">
      <c r="A54" s="19"/>
      <c r="I54" s="7"/>
      <c r="J54" s="7"/>
      <c r="K54" s="7"/>
      <c r="L54" s="7"/>
      <c r="M54" s="7"/>
      <c r="N54" s="7"/>
      <c r="O54" s="7"/>
      <c r="P54" s="7"/>
      <c r="Q54" s="7"/>
      <c r="R54" s="7"/>
      <c r="S54" s="7"/>
      <c r="T54" s="7"/>
      <c r="W54" s="7"/>
      <c r="Z54" s="49"/>
      <c r="AA54" s="15"/>
      <c r="AB54" s="33"/>
      <c r="AC54" s="33"/>
      <c r="AD54" s="33"/>
      <c r="AE54" s="7"/>
      <c r="AF54" s="7"/>
      <c r="AG54" s="7"/>
      <c r="AH54" s="7"/>
      <c r="AI54" s="7"/>
      <c r="AJ54" s="8"/>
    </row>
    <row r="55" spans="1:36" x14ac:dyDescent="0.2">
      <c r="A55" s="19"/>
      <c r="I55" s="7"/>
      <c r="J55" s="7"/>
      <c r="K55" s="7"/>
      <c r="L55" s="7"/>
      <c r="M55" s="7"/>
      <c r="N55" s="7"/>
      <c r="O55" s="7"/>
      <c r="P55" s="7"/>
      <c r="Q55" s="7"/>
      <c r="R55" s="7"/>
      <c r="S55" s="7"/>
      <c r="T55" s="7"/>
      <c r="W55" s="7"/>
      <c r="Z55" s="49"/>
      <c r="AA55" s="15"/>
      <c r="AB55" s="36"/>
      <c r="AC55" s="36"/>
      <c r="AD55" s="36"/>
      <c r="AE55" s="7"/>
      <c r="AF55" s="36"/>
      <c r="AG55" s="36"/>
      <c r="AH55" s="7"/>
      <c r="AI55" s="7"/>
      <c r="AJ55" s="8"/>
    </row>
    <row r="56" spans="1:36" x14ac:dyDescent="0.2">
      <c r="A56" s="19"/>
      <c r="I56" s="7"/>
      <c r="J56" s="7"/>
      <c r="K56" s="7"/>
      <c r="L56" s="7"/>
      <c r="M56" s="7"/>
      <c r="N56" s="7"/>
      <c r="O56" s="7"/>
      <c r="P56" s="7"/>
      <c r="Q56" s="7"/>
      <c r="R56" s="7"/>
      <c r="S56" s="7"/>
      <c r="T56" s="7"/>
      <c r="W56" s="23"/>
      <c r="X56" s="23"/>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7"/>
      <c r="Z57" s="7"/>
      <c r="AA57" s="15"/>
      <c r="AB57" s="15"/>
      <c r="AC57" s="15"/>
      <c r="AD57" s="7"/>
      <c r="AE57" s="7"/>
      <c r="AF57" s="13"/>
      <c r="AG57" s="13"/>
      <c r="AH57" s="7"/>
      <c r="AI57" s="7"/>
      <c r="AJ57" s="8"/>
    </row>
    <row r="58" spans="1:36" x14ac:dyDescent="0.2">
      <c r="A58" s="19"/>
      <c r="I58" s="7"/>
      <c r="J58" s="7"/>
      <c r="K58" s="7"/>
      <c r="L58" s="7"/>
      <c r="M58" s="7"/>
      <c r="N58" s="7"/>
      <c r="O58" s="7"/>
      <c r="P58" s="7"/>
      <c r="Q58" s="7"/>
      <c r="R58" s="7"/>
      <c r="S58" s="7"/>
      <c r="T58" s="7"/>
      <c r="W58" s="15"/>
      <c r="X58" s="15"/>
      <c r="Y58" s="12"/>
      <c r="Z58" s="25"/>
      <c r="AA58" s="26"/>
      <c r="AB58" s="35"/>
      <c r="AC58" s="35"/>
      <c r="AD58" s="35"/>
      <c r="AE58" s="12"/>
      <c r="AF58" s="13"/>
      <c r="AG58" s="13"/>
      <c r="AH58" s="7"/>
      <c r="AI58" s="7"/>
      <c r="AJ58" s="8"/>
    </row>
    <row r="59" spans="1:36" x14ac:dyDescent="0.2">
      <c r="A59" s="19"/>
      <c r="B59" s="7" t="s">
        <v>313</v>
      </c>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x14ac:dyDescent="0.2">
      <c r="A60" s="19"/>
      <c r="B60" s="7"/>
      <c r="C60" s="7"/>
      <c r="D60" s="7"/>
      <c r="E60" s="7"/>
      <c r="F60" s="7"/>
      <c r="G60" s="7"/>
      <c r="H60" s="7"/>
      <c r="I60" s="7"/>
      <c r="J60" s="7"/>
      <c r="K60" s="7"/>
      <c r="L60" s="7"/>
      <c r="M60" s="7"/>
      <c r="N60" s="7"/>
      <c r="O60" s="7"/>
      <c r="P60" s="7"/>
      <c r="Q60" s="7"/>
      <c r="R60" s="7"/>
      <c r="S60" s="7"/>
      <c r="T60" s="7"/>
      <c r="W60" s="7"/>
      <c r="X60" s="7"/>
      <c r="Y60" s="7"/>
      <c r="Z60" s="7"/>
      <c r="AA60" s="7"/>
      <c r="AB60" s="7"/>
      <c r="AC60" s="7"/>
      <c r="AD60" s="7"/>
      <c r="AE60" s="7"/>
      <c r="AF60" s="7"/>
      <c r="AG60" s="7"/>
      <c r="AH60" s="7"/>
      <c r="AI60" s="7"/>
      <c r="AJ60" s="8"/>
    </row>
    <row r="61" spans="1:36" ht="12.75" customHeight="1" thickBot="1" x14ac:dyDescent="0.25">
      <c r="A61" s="9"/>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row>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sheetData>
  <sheetProtection sheet="1" objects="1" scenarios="1"/>
  <mergeCells count="170">
    <mergeCell ref="F14:G14"/>
    <mergeCell ref="C14:D14"/>
    <mergeCell ref="C15:D15"/>
    <mergeCell ref="U15:X15"/>
    <mergeCell ref="AC16:AF16"/>
    <mergeCell ref="AC17:AF17"/>
    <mergeCell ref="AC18:AF18"/>
    <mergeCell ref="Y19:AB19"/>
    <mergeCell ref="Q19:T19"/>
    <mergeCell ref="C18:D18"/>
    <mergeCell ref="F15:G15"/>
    <mergeCell ref="C16:D16"/>
    <mergeCell ref="F16:G16"/>
    <mergeCell ref="I17:L17"/>
    <mergeCell ref="I18:L18"/>
    <mergeCell ref="I19:L19"/>
    <mergeCell ref="S2:W2"/>
    <mergeCell ref="B10:AG10"/>
    <mergeCell ref="AC4:AE4"/>
    <mergeCell ref="Q5:AB5"/>
    <mergeCell ref="AC5:AE5"/>
    <mergeCell ref="A6:AH6"/>
    <mergeCell ref="AG5:AH5"/>
    <mergeCell ref="X4:AB4"/>
    <mergeCell ref="V1:AI1"/>
    <mergeCell ref="AF3:AI3"/>
    <mergeCell ref="AF4:AI4"/>
    <mergeCell ref="S3:X3"/>
    <mergeCell ref="Y3:AB3"/>
    <mergeCell ref="AC3:AE3"/>
    <mergeCell ref="A1:R2"/>
    <mergeCell ref="A3:R4"/>
    <mergeCell ref="X2:AI2"/>
    <mergeCell ref="N47:O47"/>
    <mergeCell ref="F45:K45"/>
    <mergeCell ref="R45:W45"/>
    <mergeCell ref="N45:O45"/>
    <mergeCell ref="I5:P5"/>
    <mergeCell ref="C23:D23"/>
    <mergeCell ref="F23:G23"/>
    <mergeCell ref="Q15:T15"/>
    <mergeCell ref="Q16:T16"/>
    <mergeCell ref="Q17:T17"/>
    <mergeCell ref="Q25:T25"/>
    <mergeCell ref="U16:X16"/>
    <mergeCell ref="U17:X17"/>
    <mergeCell ref="U18:X18"/>
    <mergeCell ref="Q20:T20"/>
    <mergeCell ref="M15:P15"/>
    <mergeCell ref="M16:P16"/>
    <mergeCell ref="M17:P17"/>
    <mergeCell ref="M18:P18"/>
    <mergeCell ref="Q18:T18"/>
    <mergeCell ref="M19:P19"/>
    <mergeCell ref="U20:X20"/>
    <mergeCell ref="C17:D17"/>
    <mergeCell ref="R43:W43"/>
    <mergeCell ref="Z48:AA48"/>
    <mergeCell ref="F46:K46"/>
    <mergeCell ref="R46:W46"/>
    <mergeCell ref="N46:O46"/>
    <mergeCell ref="S4:W4"/>
    <mergeCell ref="F49:K49"/>
    <mergeCell ref="R49:W49"/>
    <mergeCell ref="N49:O49"/>
    <mergeCell ref="F47:K47"/>
    <mergeCell ref="R47:W47"/>
    <mergeCell ref="Z45:AA45"/>
    <mergeCell ref="F44:K44"/>
    <mergeCell ref="R44:W44"/>
    <mergeCell ref="N44:O44"/>
    <mergeCell ref="Z49:AA49"/>
    <mergeCell ref="Z46:AA46"/>
    <mergeCell ref="Z47:AA47"/>
    <mergeCell ref="F48:K48"/>
    <mergeCell ref="R48:W48"/>
    <mergeCell ref="N48:O48"/>
    <mergeCell ref="Z43:AA43"/>
    <mergeCell ref="Z44:AA44"/>
    <mergeCell ref="U19:X19"/>
    <mergeCell ref="F43:K43"/>
    <mergeCell ref="N43:O43"/>
    <mergeCell ref="Q21:T21"/>
    <mergeCell ref="Q22:T22"/>
    <mergeCell ref="F42:K42"/>
    <mergeCell ref="R42:W42"/>
    <mergeCell ref="N42:O42"/>
    <mergeCell ref="F41:K41"/>
    <mergeCell ref="R41:W41"/>
    <mergeCell ref="F40:K40"/>
    <mergeCell ref="L40:Q40"/>
    <mergeCell ref="R40:W40"/>
    <mergeCell ref="U21:X21"/>
    <mergeCell ref="U22:X22"/>
    <mergeCell ref="E32:F32"/>
    <mergeCell ref="B36:AG36"/>
    <mergeCell ref="Y21:AB21"/>
    <mergeCell ref="Z42:AA42"/>
    <mergeCell ref="N41:O41"/>
    <mergeCell ref="Z41:AA41"/>
    <mergeCell ref="F39:Q39"/>
    <mergeCell ref="R39:AC39"/>
    <mergeCell ref="X40:AC40"/>
    <mergeCell ref="E31:F31"/>
    <mergeCell ref="I20:L20"/>
    <mergeCell ref="I25:L25"/>
    <mergeCell ref="F17:G17"/>
    <mergeCell ref="F25:G25"/>
    <mergeCell ref="F24:G24"/>
    <mergeCell ref="E30:F30"/>
    <mergeCell ref="F18:G18"/>
    <mergeCell ref="H33:AG34"/>
    <mergeCell ref="U24:X24"/>
    <mergeCell ref="U25:X25"/>
    <mergeCell ref="AC23:AF23"/>
    <mergeCell ref="AC25:AF25"/>
    <mergeCell ref="M21:P21"/>
    <mergeCell ref="M22:P22"/>
    <mergeCell ref="M20:P20"/>
    <mergeCell ref="AC19:AF19"/>
    <mergeCell ref="F19:G19"/>
    <mergeCell ref="Y18:AB18"/>
    <mergeCell ref="C12:H13"/>
    <mergeCell ref="Y17:AB17"/>
    <mergeCell ref="I15:L15"/>
    <mergeCell ref="I16:L16"/>
    <mergeCell ref="Y16:AB16"/>
    <mergeCell ref="AC13:AD13"/>
    <mergeCell ref="AC20:AF20"/>
    <mergeCell ref="AC21:AF21"/>
    <mergeCell ref="AC24:AF24"/>
    <mergeCell ref="I12:AF12"/>
    <mergeCell ref="I14:L14"/>
    <mergeCell ref="M14:P14"/>
    <mergeCell ref="Q14:T14"/>
    <mergeCell ref="U14:X14"/>
    <mergeCell ref="I13:J13"/>
    <mergeCell ref="M13:N13"/>
    <mergeCell ref="Y13:Z13"/>
    <mergeCell ref="Q13:R13"/>
    <mergeCell ref="U13:V13"/>
    <mergeCell ref="C19:D19"/>
    <mergeCell ref="Y14:AB14"/>
    <mergeCell ref="Y15:AB15"/>
    <mergeCell ref="AC14:AF14"/>
    <mergeCell ref="AC15:AF15"/>
    <mergeCell ref="C20:D20"/>
    <mergeCell ref="F20:G20"/>
    <mergeCell ref="AC22:AF22"/>
    <mergeCell ref="U23:X23"/>
    <mergeCell ref="Y20:AB20"/>
    <mergeCell ref="C21:D21"/>
    <mergeCell ref="C25:D25"/>
    <mergeCell ref="C24:D24"/>
    <mergeCell ref="F22:G22"/>
    <mergeCell ref="F21:G21"/>
    <mergeCell ref="C22:D22"/>
    <mergeCell ref="Y22:AB22"/>
    <mergeCell ref="Y23:AB23"/>
    <mergeCell ref="Y24:AB24"/>
    <mergeCell ref="I21:L21"/>
    <mergeCell ref="I22:L22"/>
    <mergeCell ref="I23:L23"/>
    <mergeCell ref="I24:L24"/>
    <mergeCell ref="Y25:AB25"/>
    <mergeCell ref="M23:P23"/>
    <mergeCell ref="M24:P24"/>
    <mergeCell ref="M25:P25"/>
    <mergeCell ref="Q23:T23"/>
    <mergeCell ref="Q24:T24"/>
  </mergeCells>
  <phoneticPr fontId="0" type="noConversion"/>
  <printOptions horizontalCentered="1" verticalCentered="1"/>
  <pageMargins left="0.75" right="0" top="0" bottom="0" header="0" footer="0"/>
  <pageSetup orientation="portrait" r:id="rId1"/>
  <headerFooter alignWithMargins="0"/>
  <rowBreaks count="1" manualBreakCount="1">
    <brk id="61" max="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3">
    <tabColor indexed="22"/>
  </sheetPr>
  <dimension ref="A1:AJ263"/>
  <sheetViews>
    <sheetView topLeftCell="A10" zoomScaleNormal="100" workbookViewId="0">
      <selection activeCell="W25" sqref="C24:AG27"/>
    </sheetView>
  </sheetViews>
  <sheetFormatPr defaultRowHeight="12.75" x14ac:dyDescent="0.2"/>
  <cols>
    <col min="1" max="35" width="2.7109375" style="6" customWidth="1"/>
    <col min="36" max="36" width="1.42578125" style="6" customWidth="1"/>
  </cols>
  <sheetData>
    <row r="1" spans="1:36" ht="13.5" customHeight="1" x14ac:dyDescent="0.2">
      <c r="A1" s="273" t="s">
        <v>430</v>
      </c>
      <c r="B1" s="226"/>
      <c r="C1" s="226"/>
      <c r="D1" s="226"/>
      <c r="E1" s="226"/>
      <c r="F1" s="226"/>
      <c r="G1" s="226"/>
      <c r="H1" s="226"/>
      <c r="I1" s="226"/>
      <c r="J1" s="226"/>
      <c r="K1" s="226"/>
      <c r="L1" s="226"/>
      <c r="M1" s="226"/>
      <c r="N1" s="226"/>
      <c r="O1" s="226"/>
      <c r="P1" s="226"/>
      <c r="Q1" s="226"/>
      <c r="R1" s="226"/>
      <c r="S1" s="1" t="s">
        <v>0</v>
      </c>
      <c r="T1" s="1"/>
      <c r="U1" s="2"/>
      <c r="V1" s="252" t="str">
        <f>'Info Sheet'!H11</f>
        <v>COS-83</v>
      </c>
      <c r="W1" s="252"/>
      <c r="X1" s="252"/>
      <c r="Y1" s="252"/>
      <c r="Z1" s="252"/>
      <c r="AA1" s="252"/>
      <c r="AB1" s="252"/>
      <c r="AC1" s="252"/>
      <c r="AD1" s="252"/>
      <c r="AE1" s="252"/>
      <c r="AF1" s="252"/>
      <c r="AG1" s="252"/>
      <c r="AH1" s="252"/>
      <c r="AI1" s="252"/>
      <c r="AJ1" s="3"/>
    </row>
    <row r="2" spans="1:36" ht="13.5" customHeight="1" x14ac:dyDescent="0.2">
      <c r="A2" s="274"/>
      <c r="B2" s="227"/>
      <c r="C2" s="227"/>
      <c r="D2" s="227"/>
      <c r="E2" s="227"/>
      <c r="F2" s="227"/>
      <c r="G2" s="227"/>
      <c r="H2" s="227"/>
      <c r="I2" s="227"/>
      <c r="J2" s="227"/>
      <c r="K2" s="227"/>
      <c r="L2" s="227"/>
      <c r="M2" s="227"/>
      <c r="N2" s="227"/>
      <c r="O2" s="227"/>
      <c r="P2" s="227"/>
      <c r="Q2" s="227"/>
      <c r="R2" s="227"/>
      <c r="S2" s="212" t="s">
        <v>1</v>
      </c>
      <c r="T2" s="212"/>
      <c r="U2" s="212"/>
      <c r="V2" s="212"/>
      <c r="W2" s="212"/>
      <c r="X2" s="211">
        <f>'Info Sheet'!H13</f>
        <v>105784</v>
      </c>
      <c r="Y2" s="211"/>
      <c r="Z2" s="211"/>
      <c r="AA2" s="211"/>
      <c r="AB2" s="211"/>
      <c r="AC2" s="211"/>
      <c r="AD2" s="211"/>
      <c r="AE2" s="211"/>
      <c r="AF2" s="211"/>
      <c r="AG2" s="211"/>
      <c r="AH2" s="211"/>
      <c r="AI2" s="211"/>
      <c r="AJ2" s="4"/>
    </row>
    <row r="3" spans="1:36" ht="12.75" customHeight="1" x14ac:dyDescent="0.2">
      <c r="A3" s="275" t="s">
        <v>2</v>
      </c>
      <c r="B3" s="230"/>
      <c r="C3" s="230"/>
      <c r="D3" s="230"/>
      <c r="E3" s="230"/>
      <c r="F3" s="230"/>
      <c r="G3" s="230"/>
      <c r="H3" s="230"/>
      <c r="I3" s="230"/>
      <c r="J3" s="230"/>
      <c r="K3" s="230"/>
      <c r="L3" s="230"/>
      <c r="M3" s="230"/>
      <c r="N3" s="230"/>
      <c r="O3" s="230"/>
      <c r="P3" s="230"/>
      <c r="Q3" s="230"/>
      <c r="R3" s="230"/>
      <c r="S3" s="212" t="s">
        <v>3</v>
      </c>
      <c r="T3" s="212"/>
      <c r="U3" s="212"/>
      <c r="V3" s="212"/>
      <c r="W3" s="212"/>
      <c r="X3" s="212"/>
      <c r="Y3" s="213" t="s">
        <v>12</v>
      </c>
      <c r="Z3" s="213"/>
      <c r="AA3" s="213"/>
      <c r="AB3" s="213"/>
      <c r="AC3" s="232" t="s">
        <v>4</v>
      </c>
      <c r="AD3" s="232"/>
      <c r="AE3" s="232"/>
      <c r="AF3" s="233" t="s">
        <v>12</v>
      </c>
      <c r="AG3" s="233"/>
      <c r="AH3" s="233"/>
      <c r="AI3" s="233"/>
      <c r="AJ3" s="4"/>
    </row>
    <row r="4" spans="1:36" ht="12.75" customHeight="1" x14ac:dyDescent="0.2">
      <c r="A4" s="275"/>
      <c r="B4" s="230"/>
      <c r="C4" s="230"/>
      <c r="D4" s="230"/>
      <c r="E4" s="230"/>
      <c r="F4" s="230"/>
      <c r="G4" s="230"/>
      <c r="H4" s="230"/>
      <c r="I4" s="230"/>
      <c r="J4" s="230"/>
      <c r="K4" s="230"/>
      <c r="L4" s="230"/>
      <c r="M4" s="230"/>
      <c r="N4" s="230"/>
      <c r="O4" s="230"/>
      <c r="P4" s="230"/>
      <c r="Q4" s="230"/>
      <c r="R4" s="230"/>
      <c r="S4" s="212" t="s">
        <v>5</v>
      </c>
      <c r="T4" s="212"/>
      <c r="U4" s="212"/>
      <c r="V4" s="212"/>
      <c r="W4" s="212"/>
      <c r="X4" s="213" t="s">
        <v>12</v>
      </c>
      <c r="Y4" s="213"/>
      <c r="Z4" s="213"/>
      <c r="AA4" s="213"/>
      <c r="AB4" s="213"/>
      <c r="AC4" s="214" t="s">
        <v>4</v>
      </c>
      <c r="AD4" s="214"/>
      <c r="AE4" s="214"/>
      <c r="AF4" s="215" t="s">
        <v>12</v>
      </c>
      <c r="AG4" s="215"/>
      <c r="AH4" s="215"/>
      <c r="AI4" s="215"/>
      <c r="AJ4" s="4"/>
    </row>
    <row r="5" spans="1:36" x14ac:dyDescent="0.2">
      <c r="A5" s="72"/>
      <c r="B5"/>
      <c r="C5"/>
      <c r="D5"/>
      <c r="E5"/>
      <c r="F5"/>
      <c r="G5"/>
      <c r="H5"/>
      <c r="I5" s="214" t="s">
        <v>6</v>
      </c>
      <c r="J5" s="214"/>
      <c r="K5" s="214"/>
      <c r="L5" s="214"/>
      <c r="M5" s="214"/>
      <c r="N5" s="214"/>
      <c r="O5" s="214"/>
      <c r="P5" s="214"/>
      <c r="Q5" s="213" t="s">
        <v>27</v>
      </c>
      <c r="R5" s="213"/>
      <c r="S5" s="213"/>
      <c r="T5" s="213"/>
      <c r="U5" s="213"/>
      <c r="V5" s="213"/>
      <c r="W5" s="213"/>
      <c r="X5" s="213"/>
      <c r="Y5" s="213"/>
      <c r="Z5" s="213"/>
      <c r="AA5" s="213"/>
      <c r="AB5" s="213"/>
      <c r="AC5" s="214" t="s">
        <v>7</v>
      </c>
      <c r="AD5" s="214"/>
      <c r="AE5" s="214"/>
      <c r="AF5" s="50"/>
      <c r="AG5" s="231" t="s">
        <v>8</v>
      </c>
      <c r="AH5" s="231"/>
      <c r="AI5" s="42"/>
      <c r="AJ5" s="4"/>
    </row>
    <row r="6" spans="1:36" ht="2.25" customHeight="1" x14ac:dyDescent="0.2">
      <c r="A6" s="220"/>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43"/>
      <c r="AJ6" s="5"/>
    </row>
    <row r="7" spans="1:36" x14ac:dyDescent="0.2">
      <c r="A7" s="16"/>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8"/>
    </row>
    <row r="8" spans="1:36" x14ac:dyDescent="0.2">
      <c r="A8" s="19"/>
      <c r="B8" s="7"/>
      <c r="C8" s="20" t="s">
        <v>29</v>
      </c>
      <c r="D8" s="7"/>
      <c r="E8" s="7"/>
      <c r="F8" s="7"/>
      <c r="G8" s="7"/>
      <c r="H8" s="7"/>
      <c r="I8" s="7"/>
      <c r="J8" s="7"/>
      <c r="K8" s="7"/>
      <c r="L8" s="7"/>
      <c r="M8" s="7"/>
      <c r="N8" s="7"/>
      <c r="O8" s="7"/>
      <c r="P8" s="7"/>
      <c r="Q8" s="7"/>
      <c r="R8" s="7"/>
      <c r="S8" s="7"/>
      <c r="T8" s="7"/>
      <c r="U8" s="7"/>
      <c r="V8" s="7"/>
      <c r="W8" s="7"/>
      <c r="X8" s="7"/>
      <c r="Y8" s="21"/>
      <c r="Z8" s="21"/>
      <c r="AA8" s="21"/>
      <c r="AB8" s="21"/>
      <c r="AC8" s="21"/>
      <c r="AD8" s="21"/>
      <c r="AE8" s="21"/>
      <c r="AF8" s="7"/>
      <c r="AG8" s="7"/>
      <c r="AH8" s="7"/>
      <c r="AI8" s="7"/>
      <c r="AJ8" s="8"/>
    </row>
    <row r="9" spans="1:36" x14ac:dyDescent="0.2">
      <c r="A9" s="19"/>
      <c r="B9" s="7"/>
      <c r="C9" s="20"/>
      <c r="D9" s="7"/>
      <c r="E9" s="7"/>
      <c r="F9" s="7"/>
      <c r="G9" s="7"/>
      <c r="H9" s="7"/>
      <c r="I9" s="7"/>
      <c r="J9" s="7"/>
      <c r="K9" s="7"/>
      <c r="L9" s="7"/>
      <c r="M9" s="7"/>
      <c r="N9" s="7"/>
      <c r="O9" s="7"/>
      <c r="P9" s="7"/>
      <c r="Q9" s="7"/>
      <c r="R9" s="7"/>
      <c r="S9" s="7"/>
      <c r="T9" s="7"/>
      <c r="U9" s="7"/>
      <c r="V9" s="7"/>
      <c r="W9" s="7"/>
      <c r="X9" s="7"/>
      <c r="Y9" s="21"/>
      <c r="Z9" s="21"/>
      <c r="AA9" s="21"/>
      <c r="AB9" s="21"/>
      <c r="AC9" s="21"/>
      <c r="AD9" s="21"/>
      <c r="AE9" s="21"/>
      <c r="AF9" s="7"/>
      <c r="AG9" s="7"/>
      <c r="AH9" s="7"/>
      <c r="AI9" s="7"/>
      <c r="AJ9" s="8"/>
    </row>
    <row r="10" spans="1:36" x14ac:dyDescent="0.2">
      <c r="A10" s="19"/>
      <c r="B10" s="298" t="s">
        <v>205</v>
      </c>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7"/>
      <c r="AI10" s="7"/>
      <c r="AJ10" s="8"/>
    </row>
    <row r="11" spans="1:36" x14ac:dyDescent="0.2">
      <c r="A11" s="19"/>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7"/>
      <c r="AI11" s="7"/>
      <c r="AJ11" s="8"/>
    </row>
    <row r="12" spans="1:36" x14ac:dyDescent="0.2">
      <c r="A12" s="19"/>
      <c r="B12" s="276" t="s">
        <v>38</v>
      </c>
      <c r="C12" s="276"/>
      <c r="D12" s="276"/>
      <c r="E12" s="276"/>
      <c r="F12" s="276"/>
      <c r="G12" s="276"/>
      <c r="H12" s="276"/>
      <c r="I12" s="276"/>
      <c r="J12" s="276"/>
      <c r="K12" s="276"/>
      <c r="L12" s="276" t="s">
        <v>208</v>
      </c>
      <c r="M12" s="276"/>
      <c r="N12" s="276"/>
      <c r="O12" s="276"/>
      <c r="P12" s="276"/>
      <c r="Q12" s="276"/>
      <c r="R12" s="276"/>
      <c r="S12" s="276"/>
      <c r="T12" s="276"/>
      <c r="U12" s="276"/>
      <c r="V12" s="276" t="s">
        <v>206</v>
      </c>
      <c r="W12" s="276"/>
      <c r="X12" s="276"/>
      <c r="Y12" s="276"/>
      <c r="Z12" s="276"/>
      <c r="AA12" s="276"/>
      <c r="AB12" s="276"/>
      <c r="AC12" s="276"/>
      <c r="AD12" s="276"/>
      <c r="AE12" s="276"/>
      <c r="AF12" s="276"/>
      <c r="AG12" s="276"/>
      <c r="AH12" s="23"/>
      <c r="AI12" s="7"/>
      <c r="AJ12" s="8"/>
    </row>
    <row r="13" spans="1:36" ht="12.75" customHeight="1" x14ac:dyDescent="0.2">
      <c r="A13" s="19"/>
      <c r="B13" s="270"/>
      <c r="C13" s="270"/>
      <c r="D13" s="270"/>
      <c r="E13" s="270"/>
      <c r="F13" s="270"/>
      <c r="G13" s="270"/>
      <c r="H13" s="270"/>
      <c r="I13" s="270"/>
      <c r="J13" s="270"/>
      <c r="K13" s="270"/>
      <c r="L13" s="276" t="s">
        <v>42</v>
      </c>
      <c r="M13" s="276"/>
      <c r="N13" s="276"/>
      <c r="O13" s="276"/>
      <c r="P13" s="276"/>
      <c r="Q13" s="276"/>
      <c r="R13" s="276"/>
      <c r="S13" s="276"/>
      <c r="T13" s="276"/>
      <c r="U13" s="276"/>
      <c r="V13" s="276" t="s">
        <v>207</v>
      </c>
      <c r="W13" s="276"/>
      <c r="X13" s="276"/>
      <c r="Y13" s="276"/>
      <c r="Z13" s="276"/>
      <c r="AA13" s="276"/>
      <c r="AB13" s="276"/>
      <c r="AC13" s="276"/>
      <c r="AD13" s="276"/>
      <c r="AE13" s="276"/>
      <c r="AF13" s="276"/>
      <c r="AG13" s="276"/>
      <c r="AH13" s="7"/>
      <c r="AI13" s="7"/>
      <c r="AJ13" s="8"/>
    </row>
    <row r="14" spans="1:36" ht="12.75" customHeight="1" x14ac:dyDescent="0.2">
      <c r="A14" s="19"/>
      <c r="B14" s="292" t="s">
        <v>39</v>
      </c>
      <c r="C14" s="292"/>
      <c r="D14" s="292"/>
      <c r="E14" s="292"/>
      <c r="F14" s="292"/>
      <c r="G14" s="292" t="s">
        <v>40</v>
      </c>
      <c r="H14" s="292"/>
      <c r="I14" s="292"/>
      <c r="J14" s="292"/>
      <c r="K14" s="292"/>
      <c r="L14" s="292"/>
      <c r="M14" s="292"/>
      <c r="N14" s="292"/>
      <c r="O14" s="292"/>
      <c r="P14" s="292"/>
      <c r="Q14" s="292"/>
      <c r="R14" s="292"/>
      <c r="S14" s="292"/>
      <c r="T14" s="292"/>
      <c r="U14" s="292"/>
      <c r="V14" s="319" t="s">
        <v>209</v>
      </c>
      <c r="W14" s="319"/>
      <c r="X14" s="319"/>
      <c r="Y14" s="319"/>
      <c r="Z14" s="319"/>
      <c r="AA14" s="319"/>
      <c r="AB14" s="320" t="s">
        <v>210</v>
      </c>
      <c r="AC14" s="320"/>
      <c r="AD14" s="320"/>
      <c r="AE14" s="320"/>
      <c r="AF14" s="320"/>
      <c r="AG14" s="320"/>
      <c r="AH14" s="7"/>
      <c r="AI14" s="7"/>
      <c r="AJ14" s="8"/>
    </row>
    <row r="15" spans="1:36" x14ac:dyDescent="0.2">
      <c r="A15" s="19"/>
      <c r="B15" s="267">
        <v>110</v>
      </c>
      <c r="C15" s="267"/>
      <c r="D15" s="267"/>
      <c r="E15" s="267"/>
      <c r="F15" s="267"/>
      <c r="G15" s="267" t="s">
        <v>44</v>
      </c>
      <c r="H15" s="267"/>
      <c r="I15" s="267"/>
      <c r="J15" s="267"/>
      <c r="K15" s="267"/>
      <c r="L15" s="321" t="s">
        <v>51</v>
      </c>
      <c r="M15" s="321"/>
      <c r="N15" s="321"/>
      <c r="O15" s="321"/>
      <c r="P15" s="321"/>
      <c r="Q15" s="321"/>
      <c r="R15" s="321"/>
      <c r="S15" s="321"/>
      <c r="T15" s="321"/>
      <c r="U15" s="321"/>
      <c r="V15" s="306" t="s">
        <v>58</v>
      </c>
      <c r="W15" s="306"/>
      <c r="X15" s="306"/>
      <c r="Y15" s="306"/>
      <c r="Z15" s="306"/>
      <c r="AA15" s="306"/>
      <c r="AB15" s="306" t="s">
        <v>63</v>
      </c>
      <c r="AC15" s="306"/>
      <c r="AD15" s="306"/>
      <c r="AE15" s="306"/>
      <c r="AF15" s="306"/>
      <c r="AG15" s="306"/>
      <c r="AH15" s="7"/>
      <c r="AI15" s="7"/>
      <c r="AJ15" s="8"/>
    </row>
    <row r="16" spans="1:36" x14ac:dyDescent="0.2">
      <c r="A16" s="19"/>
      <c r="B16" s="270">
        <v>100</v>
      </c>
      <c r="C16" s="270"/>
      <c r="D16" s="270"/>
      <c r="E16" s="270"/>
      <c r="F16" s="270"/>
      <c r="G16" s="276" t="s">
        <v>45</v>
      </c>
      <c r="H16" s="276"/>
      <c r="I16" s="276"/>
      <c r="J16" s="276"/>
      <c r="K16" s="276"/>
      <c r="L16" s="316" t="s">
        <v>52</v>
      </c>
      <c r="M16" s="316"/>
      <c r="N16" s="316"/>
      <c r="O16" s="316"/>
      <c r="P16" s="316"/>
      <c r="Q16" s="316"/>
      <c r="R16" s="316"/>
      <c r="S16" s="316"/>
      <c r="T16" s="316"/>
      <c r="U16" s="316"/>
      <c r="V16" s="316" t="s">
        <v>55</v>
      </c>
      <c r="W16" s="316"/>
      <c r="X16" s="316"/>
      <c r="Y16" s="316"/>
      <c r="Z16" s="316"/>
      <c r="AA16" s="316"/>
      <c r="AB16" s="316" t="s">
        <v>59</v>
      </c>
      <c r="AC16" s="316"/>
      <c r="AD16" s="316"/>
      <c r="AE16" s="316"/>
      <c r="AF16" s="316"/>
      <c r="AG16" s="316"/>
      <c r="AH16" s="7"/>
      <c r="AI16" s="7"/>
      <c r="AJ16" s="8"/>
    </row>
    <row r="17" spans="1:36" x14ac:dyDescent="0.2">
      <c r="A17" s="19"/>
      <c r="B17" s="270">
        <v>90</v>
      </c>
      <c r="C17" s="270"/>
      <c r="D17" s="270"/>
      <c r="E17" s="270"/>
      <c r="F17" s="270"/>
      <c r="G17" s="276" t="s">
        <v>46</v>
      </c>
      <c r="H17" s="276"/>
      <c r="I17" s="276"/>
      <c r="J17" s="276"/>
      <c r="K17" s="276"/>
      <c r="L17" s="316" t="s">
        <v>53</v>
      </c>
      <c r="M17" s="316"/>
      <c r="N17" s="316"/>
      <c r="O17" s="316"/>
      <c r="P17" s="316"/>
      <c r="Q17" s="316"/>
      <c r="R17" s="316"/>
      <c r="S17" s="316"/>
      <c r="T17" s="316"/>
      <c r="U17" s="316"/>
      <c r="V17" s="316" t="s">
        <v>56</v>
      </c>
      <c r="W17" s="316"/>
      <c r="X17" s="316"/>
      <c r="Y17" s="316"/>
      <c r="Z17" s="316"/>
      <c r="AA17" s="316"/>
      <c r="AB17" s="316" t="s">
        <v>60</v>
      </c>
      <c r="AC17" s="316"/>
      <c r="AD17" s="316"/>
      <c r="AE17" s="316"/>
      <c r="AF17" s="316"/>
      <c r="AG17" s="316"/>
      <c r="AH17" s="15"/>
      <c r="AI17" s="15"/>
      <c r="AJ17" s="8"/>
    </row>
    <row r="18" spans="1:36" x14ac:dyDescent="0.2">
      <c r="A18" s="19"/>
      <c r="B18" s="270">
        <v>80</v>
      </c>
      <c r="C18" s="270"/>
      <c r="D18" s="270"/>
      <c r="E18" s="270"/>
      <c r="F18" s="270"/>
      <c r="G18" s="276" t="s">
        <v>47</v>
      </c>
      <c r="H18" s="276"/>
      <c r="I18" s="276"/>
      <c r="J18" s="276"/>
      <c r="K18" s="276"/>
      <c r="L18" s="316" t="s">
        <v>54</v>
      </c>
      <c r="M18" s="316"/>
      <c r="N18" s="316"/>
      <c r="O18" s="316"/>
      <c r="P18" s="316"/>
      <c r="Q18" s="316"/>
      <c r="R18" s="316"/>
      <c r="S18" s="316"/>
      <c r="T18" s="316"/>
      <c r="U18" s="316"/>
      <c r="V18" s="316" t="s">
        <v>59</v>
      </c>
      <c r="W18" s="316"/>
      <c r="X18" s="316"/>
      <c r="Y18" s="316"/>
      <c r="Z18" s="316"/>
      <c r="AA18" s="316"/>
      <c r="AB18" s="316" t="s">
        <v>64</v>
      </c>
      <c r="AC18" s="316"/>
      <c r="AD18" s="316"/>
      <c r="AE18" s="316"/>
      <c r="AF18" s="316"/>
      <c r="AG18" s="316"/>
      <c r="AH18" s="15"/>
      <c r="AI18" s="15"/>
      <c r="AJ18" s="8"/>
    </row>
    <row r="19" spans="1:36" x14ac:dyDescent="0.2">
      <c r="A19" s="19"/>
      <c r="B19" s="270">
        <v>70</v>
      </c>
      <c r="C19" s="270"/>
      <c r="D19" s="270"/>
      <c r="E19" s="270"/>
      <c r="F19" s="270"/>
      <c r="G19" s="276" t="s">
        <v>48</v>
      </c>
      <c r="H19" s="276"/>
      <c r="I19" s="276"/>
      <c r="J19" s="276"/>
      <c r="K19" s="276"/>
      <c r="L19" s="316" t="s">
        <v>55</v>
      </c>
      <c r="M19" s="316"/>
      <c r="N19" s="316"/>
      <c r="O19" s="316"/>
      <c r="P19" s="316"/>
      <c r="Q19" s="316"/>
      <c r="R19" s="316"/>
      <c r="S19" s="316"/>
      <c r="T19" s="316"/>
      <c r="U19" s="316"/>
      <c r="V19" s="316" t="s">
        <v>60</v>
      </c>
      <c r="W19" s="316"/>
      <c r="X19" s="316"/>
      <c r="Y19" s="316"/>
      <c r="Z19" s="316"/>
      <c r="AA19" s="316"/>
      <c r="AB19" s="316" t="s">
        <v>61</v>
      </c>
      <c r="AC19" s="316"/>
      <c r="AD19" s="316"/>
      <c r="AE19" s="316"/>
      <c r="AF19" s="316"/>
      <c r="AG19" s="316"/>
      <c r="AH19" s="15"/>
      <c r="AI19" s="15"/>
      <c r="AJ19" s="8"/>
    </row>
    <row r="20" spans="1:36" x14ac:dyDescent="0.2">
      <c r="A20" s="19"/>
      <c r="B20" s="270">
        <v>60</v>
      </c>
      <c r="C20" s="270"/>
      <c r="D20" s="270"/>
      <c r="E20" s="270"/>
      <c r="F20" s="270"/>
      <c r="G20" s="276" t="s">
        <v>49</v>
      </c>
      <c r="H20" s="276"/>
      <c r="I20" s="276"/>
      <c r="J20" s="276"/>
      <c r="K20" s="276"/>
      <c r="L20" s="316" t="s">
        <v>56</v>
      </c>
      <c r="M20" s="316"/>
      <c r="N20" s="316"/>
      <c r="O20" s="316"/>
      <c r="P20" s="316"/>
      <c r="Q20" s="316"/>
      <c r="R20" s="316"/>
      <c r="S20" s="316"/>
      <c r="T20" s="316"/>
      <c r="U20" s="316"/>
      <c r="V20" s="316" t="s">
        <v>61</v>
      </c>
      <c r="W20" s="316"/>
      <c r="X20" s="316"/>
      <c r="Y20" s="316"/>
      <c r="Z20" s="316"/>
      <c r="AA20" s="316"/>
      <c r="AB20" s="316" t="s">
        <v>62</v>
      </c>
      <c r="AC20" s="316"/>
      <c r="AD20" s="316"/>
      <c r="AE20" s="316"/>
      <c r="AF20" s="316"/>
      <c r="AG20" s="316"/>
      <c r="AH20" s="15"/>
      <c r="AI20" s="15"/>
      <c r="AJ20" s="8"/>
    </row>
    <row r="21" spans="1:36" x14ac:dyDescent="0.2">
      <c r="A21" s="19"/>
      <c r="B21" s="292">
        <v>50</v>
      </c>
      <c r="C21" s="292"/>
      <c r="D21" s="292"/>
      <c r="E21" s="292"/>
      <c r="F21" s="292"/>
      <c r="G21" s="319" t="s">
        <v>50</v>
      </c>
      <c r="H21" s="319"/>
      <c r="I21" s="319"/>
      <c r="J21" s="319"/>
      <c r="K21" s="319"/>
      <c r="L21" s="311" t="s">
        <v>57</v>
      </c>
      <c r="M21" s="311"/>
      <c r="N21" s="311"/>
      <c r="O21" s="311"/>
      <c r="P21" s="311"/>
      <c r="Q21" s="311"/>
      <c r="R21" s="311"/>
      <c r="S21" s="311"/>
      <c r="T21" s="311"/>
      <c r="U21" s="311"/>
      <c r="V21" s="311" t="s">
        <v>62</v>
      </c>
      <c r="W21" s="311"/>
      <c r="X21" s="311"/>
      <c r="Y21" s="311"/>
      <c r="Z21" s="311"/>
      <c r="AA21" s="311"/>
      <c r="AB21" s="311" t="s">
        <v>65</v>
      </c>
      <c r="AC21" s="311"/>
      <c r="AD21" s="311"/>
      <c r="AE21" s="311"/>
      <c r="AF21" s="311"/>
      <c r="AG21" s="311"/>
      <c r="AH21" s="15"/>
      <c r="AI21" s="15"/>
      <c r="AJ21" s="8"/>
    </row>
    <row r="22" spans="1:36" x14ac:dyDescent="0.2">
      <c r="A22" s="19"/>
      <c r="B22" s="54"/>
      <c r="C22" s="54"/>
      <c r="D22" s="54"/>
      <c r="E22" s="54"/>
      <c r="F22" s="53"/>
      <c r="G22" s="53"/>
      <c r="H22" s="53"/>
      <c r="I22" s="53"/>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7"/>
      <c r="AI22" s="15"/>
      <c r="AJ22" s="8"/>
    </row>
    <row r="23" spans="1:36" x14ac:dyDescent="0.2">
      <c r="A23" s="19"/>
      <c r="B23" s="57" t="s">
        <v>209</v>
      </c>
      <c r="C23" s="301" t="s">
        <v>211</v>
      </c>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7"/>
      <c r="AI23" s="15"/>
      <c r="AJ23" s="8"/>
    </row>
    <row r="24" spans="1:36" x14ac:dyDescent="0.2">
      <c r="A24" s="19"/>
      <c r="B24" s="57" t="s">
        <v>210</v>
      </c>
      <c r="C24" s="301" t="s">
        <v>212</v>
      </c>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7"/>
      <c r="AI24" s="15"/>
      <c r="AJ24" s="8"/>
    </row>
    <row r="25" spans="1:36" x14ac:dyDescent="0.2">
      <c r="A25" s="19"/>
      <c r="C25" s="65" t="s">
        <v>213</v>
      </c>
      <c r="D25" s="54"/>
      <c r="E25" s="54"/>
      <c r="F25" s="54"/>
      <c r="G25" s="53"/>
      <c r="H25" s="53"/>
      <c r="I25" s="53"/>
      <c r="J25" s="53"/>
      <c r="K25" s="55"/>
      <c r="L25" s="55"/>
      <c r="M25" s="55"/>
      <c r="N25" s="55"/>
      <c r="O25" s="55"/>
      <c r="P25" s="55"/>
      <c r="Q25" s="55"/>
      <c r="R25" s="55"/>
      <c r="S25" s="55"/>
      <c r="T25" s="55"/>
      <c r="U25" s="55"/>
      <c r="V25" s="55"/>
      <c r="W25" s="55"/>
      <c r="X25" s="55"/>
      <c r="Y25" s="55"/>
      <c r="Z25" s="55"/>
      <c r="AA25" s="55"/>
      <c r="AB25" s="55"/>
      <c r="AC25" s="55"/>
      <c r="AD25" s="55"/>
      <c r="AE25" s="55"/>
      <c r="AF25" s="55"/>
      <c r="AG25" s="55"/>
      <c r="AH25" s="7"/>
      <c r="AI25" s="15"/>
      <c r="AJ25" s="8"/>
    </row>
    <row r="26" spans="1:36" x14ac:dyDescent="0.2">
      <c r="A26" s="19"/>
      <c r="C26" s="301" t="s">
        <v>214</v>
      </c>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58"/>
      <c r="AF26" s="58"/>
      <c r="AG26" s="58"/>
      <c r="AH26" s="7"/>
      <c r="AI26" s="15"/>
      <c r="AJ26" s="8"/>
    </row>
    <row r="27" spans="1:36" x14ac:dyDescent="0.2">
      <c r="A27" s="19"/>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58"/>
      <c r="AF27" s="58"/>
      <c r="AG27" s="58"/>
      <c r="AH27" s="7"/>
      <c r="AI27" s="15"/>
      <c r="AJ27" s="8"/>
    </row>
    <row r="28" spans="1:36" x14ac:dyDescent="0.2">
      <c r="A28" s="19"/>
      <c r="B28" s="65"/>
      <c r="C28" s="52"/>
      <c r="D28" s="52"/>
      <c r="E28" s="52"/>
      <c r="F28" s="23"/>
      <c r="G28" s="23"/>
      <c r="H28" s="23"/>
      <c r="I28" s="23"/>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7"/>
      <c r="AI28" s="15"/>
      <c r="AJ28" s="8"/>
    </row>
    <row r="29" spans="1:36" x14ac:dyDescent="0.2">
      <c r="A29" s="19"/>
      <c r="B29" s="52"/>
      <c r="C29" s="52"/>
      <c r="D29" s="52"/>
      <c r="E29" s="52"/>
      <c r="F29" s="23"/>
      <c r="G29" s="23"/>
      <c r="H29" s="23"/>
      <c r="I29" s="23"/>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7"/>
      <c r="AI29" s="15"/>
      <c r="AJ29" s="8"/>
    </row>
    <row r="30" spans="1:36" x14ac:dyDescent="0.2">
      <c r="A30" s="19"/>
      <c r="B30" s="318" t="s">
        <v>215</v>
      </c>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7"/>
      <c r="AI30" s="15"/>
      <c r="AJ30" s="8"/>
    </row>
    <row r="31" spans="1:36" x14ac:dyDescent="0.2">
      <c r="A31" s="19"/>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7"/>
      <c r="AI31" s="15"/>
      <c r="AJ31" s="8"/>
    </row>
    <row r="32" spans="1:36" x14ac:dyDescent="0.2">
      <c r="A32" s="19"/>
      <c r="B32" s="52"/>
      <c r="C32" s="52"/>
      <c r="D32" s="52"/>
      <c r="E32" s="266" t="s">
        <v>222</v>
      </c>
      <c r="F32" s="267"/>
      <c r="G32" s="267"/>
      <c r="H32" s="267"/>
      <c r="I32" s="268"/>
      <c r="J32" s="302" t="s">
        <v>216</v>
      </c>
      <c r="K32" s="303"/>
      <c r="L32" s="303"/>
      <c r="M32" s="303"/>
      <c r="N32" s="303"/>
      <c r="O32" s="303"/>
      <c r="P32" s="303"/>
      <c r="Q32" s="303"/>
      <c r="R32" s="303"/>
      <c r="S32" s="303"/>
      <c r="T32" s="303"/>
      <c r="U32" s="303"/>
      <c r="V32" s="303"/>
      <c r="W32" s="303"/>
      <c r="X32" s="303"/>
      <c r="Y32" s="303"/>
      <c r="Z32" s="303"/>
      <c r="AA32" s="303"/>
      <c r="AB32" s="303"/>
      <c r="AC32" s="304"/>
      <c r="AD32" s="58"/>
      <c r="AE32" s="58"/>
      <c r="AF32" s="58"/>
      <c r="AG32" s="58"/>
      <c r="AH32" s="7"/>
      <c r="AI32" s="15"/>
      <c r="AJ32" s="8"/>
    </row>
    <row r="33" spans="1:36" x14ac:dyDescent="0.2">
      <c r="A33" s="19"/>
      <c r="B33" s="52"/>
      <c r="C33" s="52"/>
      <c r="D33" s="52"/>
      <c r="E33" s="269"/>
      <c r="F33" s="270"/>
      <c r="G33" s="270"/>
      <c r="H33" s="270"/>
      <c r="I33" s="308"/>
      <c r="J33" s="305" t="s">
        <v>217</v>
      </c>
      <c r="K33" s="306"/>
      <c r="L33" s="306"/>
      <c r="M33" s="306"/>
      <c r="N33" s="307"/>
      <c r="O33" s="305" t="s">
        <v>219</v>
      </c>
      <c r="P33" s="306"/>
      <c r="Q33" s="306"/>
      <c r="R33" s="306"/>
      <c r="S33" s="307"/>
      <c r="T33" s="305" t="s">
        <v>220</v>
      </c>
      <c r="U33" s="306"/>
      <c r="V33" s="306"/>
      <c r="W33" s="306"/>
      <c r="X33" s="307"/>
      <c r="Y33" s="305" t="s">
        <v>221</v>
      </c>
      <c r="Z33" s="306"/>
      <c r="AA33" s="306"/>
      <c r="AB33" s="306"/>
      <c r="AC33" s="307"/>
      <c r="AD33" s="58"/>
      <c r="AE33" s="58"/>
      <c r="AF33" s="58"/>
      <c r="AG33" s="58"/>
      <c r="AH33" s="15"/>
      <c r="AI33" s="15"/>
      <c r="AJ33" s="8"/>
    </row>
    <row r="34" spans="1:36" x14ac:dyDescent="0.2">
      <c r="A34" s="19"/>
      <c r="B34" s="52"/>
      <c r="C34" s="52"/>
      <c r="D34" s="52"/>
      <c r="E34" s="291"/>
      <c r="F34" s="292"/>
      <c r="G34" s="292"/>
      <c r="H34" s="292"/>
      <c r="I34" s="309"/>
      <c r="J34" s="310" t="s">
        <v>218</v>
      </c>
      <c r="K34" s="311"/>
      <c r="L34" s="311"/>
      <c r="M34" s="311"/>
      <c r="N34" s="312"/>
      <c r="O34" s="310" t="s">
        <v>218</v>
      </c>
      <c r="P34" s="311"/>
      <c r="Q34" s="311"/>
      <c r="R34" s="311"/>
      <c r="S34" s="312"/>
      <c r="T34" s="310" t="s">
        <v>218</v>
      </c>
      <c r="U34" s="311"/>
      <c r="V34" s="311"/>
      <c r="W34" s="311"/>
      <c r="X34" s="312"/>
      <c r="Y34" s="310" t="s">
        <v>218</v>
      </c>
      <c r="Z34" s="311"/>
      <c r="AA34" s="311"/>
      <c r="AB34" s="311"/>
      <c r="AC34" s="312"/>
      <c r="AD34" s="58"/>
      <c r="AE34" s="58"/>
      <c r="AF34" s="58"/>
      <c r="AG34" s="58"/>
      <c r="AH34" s="15"/>
      <c r="AI34" s="15"/>
      <c r="AJ34" s="8"/>
    </row>
    <row r="35" spans="1:36" x14ac:dyDescent="0.2">
      <c r="A35" s="19"/>
      <c r="B35" s="52"/>
      <c r="C35" s="52"/>
      <c r="D35" s="52"/>
      <c r="E35" s="270">
        <v>80</v>
      </c>
      <c r="F35" s="270"/>
      <c r="G35" s="270"/>
      <c r="H35" s="270"/>
      <c r="I35" s="270"/>
      <c r="J35" s="300">
        <v>470</v>
      </c>
      <c r="K35" s="300"/>
      <c r="L35" s="300"/>
      <c r="M35" s="300"/>
      <c r="N35" s="300"/>
      <c r="O35" s="300">
        <v>430</v>
      </c>
      <c r="P35" s="300"/>
      <c r="Q35" s="300"/>
      <c r="R35" s="300"/>
      <c r="S35" s="300"/>
      <c r="T35" s="300">
        <v>380</v>
      </c>
      <c r="U35" s="300"/>
      <c r="V35" s="300"/>
      <c r="W35" s="300"/>
      <c r="X35" s="300"/>
      <c r="Y35" s="300">
        <v>330</v>
      </c>
      <c r="Z35" s="300"/>
      <c r="AA35" s="300"/>
      <c r="AB35" s="300"/>
      <c r="AC35" s="300"/>
      <c r="AD35" s="58"/>
      <c r="AE35" s="58"/>
      <c r="AF35" s="58"/>
      <c r="AG35" s="58"/>
      <c r="AH35" s="15"/>
      <c r="AI35" s="15"/>
      <c r="AJ35" s="8"/>
    </row>
    <row r="36" spans="1:36" x14ac:dyDescent="0.2">
      <c r="A36" s="19"/>
      <c r="B36" s="52"/>
      <c r="C36" s="52"/>
      <c r="D36" s="52"/>
      <c r="E36" s="270">
        <v>70</v>
      </c>
      <c r="F36" s="270"/>
      <c r="G36" s="270"/>
      <c r="H36" s="270"/>
      <c r="I36" s="270"/>
      <c r="J36" s="300">
        <v>360</v>
      </c>
      <c r="K36" s="300"/>
      <c r="L36" s="300"/>
      <c r="M36" s="300"/>
      <c r="N36" s="300"/>
      <c r="O36" s="300">
        <v>330</v>
      </c>
      <c r="P36" s="300"/>
      <c r="Q36" s="300"/>
      <c r="R36" s="300"/>
      <c r="S36" s="300"/>
      <c r="T36" s="300">
        <v>290</v>
      </c>
      <c r="U36" s="300"/>
      <c r="V36" s="300"/>
      <c r="W36" s="300"/>
      <c r="X36" s="300"/>
      <c r="Y36" s="300">
        <v>250</v>
      </c>
      <c r="Z36" s="300"/>
      <c r="AA36" s="300"/>
      <c r="AB36" s="300"/>
      <c r="AC36" s="300"/>
      <c r="AD36" s="58"/>
      <c r="AE36" s="58"/>
      <c r="AF36" s="58"/>
      <c r="AG36" s="58"/>
      <c r="AH36" s="15"/>
      <c r="AI36" s="15"/>
      <c r="AJ36" s="8"/>
    </row>
    <row r="37" spans="1:36" x14ac:dyDescent="0.2">
      <c r="A37" s="19"/>
      <c r="B37" s="52"/>
      <c r="C37" s="52"/>
      <c r="D37" s="52"/>
      <c r="E37" s="315" t="s">
        <v>231</v>
      </c>
      <c r="F37" s="315"/>
      <c r="G37" s="315"/>
      <c r="H37" s="315"/>
      <c r="I37" s="315"/>
      <c r="J37" s="313">
        <f>(J36+J38)/2</f>
        <v>330</v>
      </c>
      <c r="K37" s="313"/>
      <c r="L37" s="313"/>
      <c r="M37" s="313"/>
      <c r="N37" s="313"/>
      <c r="O37" s="313">
        <f>(O36+O38)/2</f>
        <v>290</v>
      </c>
      <c r="P37" s="313"/>
      <c r="Q37" s="313"/>
      <c r="R37" s="313"/>
      <c r="S37" s="313"/>
      <c r="T37" s="313">
        <f>(T36+T38)/2</f>
        <v>250</v>
      </c>
      <c r="U37" s="313"/>
      <c r="V37" s="313"/>
      <c r="W37" s="313"/>
      <c r="X37" s="313"/>
      <c r="Y37" s="313">
        <f>(Y36+Y38)/2</f>
        <v>225</v>
      </c>
      <c r="Z37" s="313"/>
      <c r="AA37" s="313"/>
      <c r="AB37" s="313"/>
      <c r="AC37" s="313"/>
      <c r="AD37" s="58"/>
      <c r="AE37" s="58"/>
      <c r="AF37" s="58"/>
      <c r="AG37" s="58"/>
      <c r="AH37" s="15"/>
      <c r="AI37" s="15"/>
      <c r="AJ37" s="8"/>
    </row>
    <row r="38" spans="1:36" x14ac:dyDescent="0.2">
      <c r="A38" s="19"/>
      <c r="B38" s="52"/>
      <c r="C38" s="52"/>
      <c r="D38" s="52"/>
      <c r="E38" s="270">
        <v>60</v>
      </c>
      <c r="F38" s="270"/>
      <c r="G38" s="270"/>
      <c r="H38" s="270"/>
      <c r="I38" s="270"/>
      <c r="J38" s="300">
        <v>300</v>
      </c>
      <c r="K38" s="300"/>
      <c r="L38" s="300"/>
      <c r="M38" s="300"/>
      <c r="N38" s="300"/>
      <c r="O38" s="300">
        <v>250</v>
      </c>
      <c r="P38" s="300"/>
      <c r="Q38" s="300"/>
      <c r="R38" s="300"/>
      <c r="S38" s="300"/>
      <c r="T38" s="300">
        <v>210</v>
      </c>
      <c r="U38" s="300"/>
      <c r="V38" s="300"/>
      <c r="W38" s="300"/>
      <c r="X38" s="300"/>
      <c r="Y38" s="300">
        <v>200</v>
      </c>
      <c r="Z38" s="300"/>
      <c r="AA38" s="300"/>
      <c r="AB38" s="300"/>
      <c r="AC38" s="300"/>
      <c r="AD38" s="58"/>
      <c r="AE38" s="58"/>
      <c r="AF38" s="58"/>
      <c r="AG38" s="58"/>
      <c r="AH38" s="15"/>
      <c r="AI38" s="15"/>
      <c r="AJ38" s="8"/>
    </row>
    <row r="39" spans="1:36" x14ac:dyDescent="0.2">
      <c r="A39" s="19"/>
      <c r="B39" s="52"/>
      <c r="C39" s="52"/>
      <c r="D39" s="52"/>
      <c r="E39" s="315" t="s">
        <v>232</v>
      </c>
      <c r="F39" s="315"/>
      <c r="G39" s="315"/>
      <c r="H39" s="315"/>
      <c r="I39" s="315"/>
      <c r="J39" s="313">
        <f>(J38+J40)/2</f>
        <v>265</v>
      </c>
      <c r="K39" s="313"/>
      <c r="L39" s="313"/>
      <c r="M39" s="313"/>
      <c r="N39" s="313"/>
      <c r="O39" s="313">
        <f>(O38+O40)/2</f>
        <v>220</v>
      </c>
      <c r="P39" s="313"/>
      <c r="Q39" s="313"/>
      <c r="R39" s="313"/>
      <c r="S39" s="313"/>
      <c r="T39" s="313">
        <f>(T38+T40)/2</f>
        <v>185</v>
      </c>
      <c r="U39" s="313"/>
      <c r="V39" s="313"/>
      <c r="W39" s="313"/>
      <c r="X39" s="313"/>
      <c r="Y39" s="313">
        <f>(Y38+Y40)/2</f>
        <v>175</v>
      </c>
      <c r="Z39" s="313"/>
      <c r="AA39" s="313"/>
      <c r="AB39" s="313"/>
      <c r="AC39" s="313"/>
      <c r="AD39" s="58"/>
      <c r="AE39" s="58"/>
      <c r="AF39" s="58"/>
      <c r="AG39" s="58"/>
      <c r="AH39" s="15"/>
      <c r="AI39" s="15"/>
      <c r="AJ39" s="8"/>
    </row>
    <row r="40" spans="1:36" x14ac:dyDescent="0.2">
      <c r="A40" s="19"/>
      <c r="B40" s="23"/>
      <c r="C40" s="23"/>
      <c r="D40" s="23"/>
      <c r="E40" s="270">
        <v>50</v>
      </c>
      <c r="F40" s="270"/>
      <c r="G40" s="270"/>
      <c r="H40" s="270"/>
      <c r="I40" s="270"/>
      <c r="J40" s="300">
        <v>230</v>
      </c>
      <c r="K40" s="300"/>
      <c r="L40" s="300"/>
      <c r="M40" s="300"/>
      <c r="N40" s="300"/>
      <c r="O40" s="300">
        <v>190</v>
      </c>
      <c r="P40" s="300"/>
      <c r="Q40" s="300"/>
      <c r="R40" s="300"/>
      <c r="S40" s="300"/>
      <c r="T40" s="300">
        <v>160</v>
      </c>
      <c r="U40" s="300"/>
      <c r="V40" s="300"/>
      <c r="W40" s="300"/>
      <c r="X40" s="300"/>
      <c r="Y40" s="300">
        <v>150</v>
      </c>
      <c r="Z40" s="300"/>
      <c r="AA40" s="300"/>
      <c r="AB40" s="300"/>
      <c r="AC40" s="300"/>
      <c r="AD40" s="23"/>
      <c r="AE40" s="23"/>
      <c r="AF40" s="23"/>
      <c r="AG40" s="23"/>
      <c r="AH40" s="7"/>
      <c r="AI40" s="7"/>
      <c r="AJ40" s="8"/>
    </row>
    <row r="41" spans="1:36" x14ac:dyDescent="0.2">
      <c r="A41" s="19"/>
      <c r="B41" s="23"/>
      <c r="C41" s="23"/>
      <c r="D41" s="23"/>
      <c r="E41" s="315" t="s">
        <v>233</v>
      </c>
      <c r="F41" s="315"/>
      <c r="G41" s="315"/>
      <c r="H41" s="315"/>
      <c r="I41" s="315"/>
      <c r="J41" s="313">
        <f>(J40+J42)/2</f>
        <v>195</v>
      </c>
      <c r="K41" s="313"/>
      <c r="L41" s="313"/>
      <c r="M41" s="313"/>
      <c r="N41" s="313"/>
      <c r="O41" s="313">
        <f>(O40+O42)/2</f>
        <v>160</v>
      </c>
      <c r="P41" s="313"/>
      <c r="Q41" s="313"/>
      <c r="R41" s="313"/>
      <c r="S41" s="313"/>
      <c r="T41" s="313">
        <f>(T40+T42)/2</f>
        <v>135</v>
      </c>
      <c r="U41" s="313"/>
      <c r="V41" s="313"/>
      <c r="W41" s="313"/>
      <c r="X41" s="313"/>
      <c r="Y41" s="313">
        <f>(Y40+Y42)/2</f>
        <v>125</v>
      </c>
      <c r="Z41" s="313"/>
      <c r="AA41" s="313"/>
      <c r="AB41" s="313"/>
      <c r="AC41" s="313"/>
      <c r="AD41" s="23"/>
      <c r="AE41" s="23"/>
      <c r="AF41" s="23"/>
      <c r="AG41" s="23"/>
      <c r="AH41" s="7"/>
      <c r="AI41" s="7"/>
      <c r="AJ41" s="8"/>
    </row>
    <row r="42" spans="1:36" ht="12.75" customHeight="1" x14ac:dyDescent="0.2">
      <c r="A42" s="19"/>
      <c r="B42" s="23"/>
      <c r="C42" s="23"/>
      <c r="D42" s="23"/>
      <c r="E42" s="270">
        <v>40</v>
      </c>
      <c r="F42" s="270"/>
      <c r="G42" s="270"/>
      <c r="H42" s="270"/>
      <c r="I42" s="270"/>
      <c r="J42" s="300">
        <v>160</v>
      </c>
      <c r="K42" s="300"/>
      <c r="L42" s="300"/>
      <c r="M42" s="300"/>
      <c r="N42" s="300"/>
      <c r="O42" s="300">
        <v>130</v>
      </c>
      <c r="P42" s="300"/>
      <c r="Q42" s="300"/>
      <c r="R42" s="300"/>
      <c r="S42" s="300"/>
      <c r="T42" s="300">
        <v>110</v>
      </c>
      <c r="U42" s="300"/>
      <c r="V42" s="300"/>
      <c r="W42" s="300"/>
      <c r="X42" s="300"/>
      <c r="Y42" s="300">
        <v>100</v>
      </c>
      <c r="Z42" s="300"/>
      <c r="AA42" s="300"/>
      <c r="AB42" s="300"/>
      <c r="AC42" s="300"/>
      <c r="AD42" s="63"/>
      <c r="AE42" s="63"/>
      <c r="AF42" s="63"/>
      <c r="AG42" s="63"/>
      <c r="AH42" s="7"/>
      <c r="AI42" s="7"/>
      <c r="AJ42" s="8"/>
    </row>
    <row r="43" spans="1:36" ht="12.75" customHeight="1" x14ac:dyDescent="0.2">
      <c r="A43" s="19"/>
      <c r="B43" s="23"/>
      <c r="C43" s="23"/>
      <c r="D43" s="23"/>
      <c r="E43" s="315" t="s">
        <v>234</v>
      </c>
      <c r="F43" s="315"/>
      <c r="G43" s="315"/>
      <c r="H43" s="315"/>
      <c r="I43" s="315"/>
      <c r="J43" s="313">
        <f>(J42+J44)/2</f>
        <v>135</v>
      </c>
      <c r="K43" s="313"/>
      <c r="L43" s="313"/>
      <c r="M43" s="313"/>
      <c r="N43" s="313"/>
      <c r="O43" s="313">
        <f>(O42+O44)/2</f>
        <v>110</v>
      </c>
      <c r="P43" s="313"/>
      <c r="Q43" s="313"/>
      <c r="R43" s="313"/>
      <c r="S43" s="313"/>
      <c r="T43" s="313">
        <f>(T42+T44)/2</f>
        <v>95</v>
      </c>
      <c r="U43" s="313"/>
      <c r="V43" s="313"/>
      <c r="W43" s="313"/>
      <c r="X43" s="313"/>
      <c r="Y43" s="313">
        <f>(Y42+Y44)/2</f>
        <v>85</v>
      </c>
      <c r="Z43" s="313"/>
      <c r="AA43" s="313"/>
      <c r="AB43" s="313"/>
      <c r="AC43" s="313"/>
      <c r="AD43" s="63"/>
      <c r="AE43" s="63"/>
      <c r="AF43" s="63"/>
      <c r="AG43" s="63"/>
      <c r="AH43" s="7"/>
      <c r="AI43" s="7"/>
      <c r="AJ43" s="8"/>
    </row>
    <row r="44" spans="1:36" x14ac:dyDescent="0.2">
      <c r="A44" s="19"/>
      <c r="B44" s="23"/>
      <c r="C44" s="23"/>
      <c r="D44" s="23"/>
      <c r="E44" s="292">
        <v>30</v>
      </c>
      <c r="F44" s="292"/>
      <c r="G44" s="292"/>
      <c r="H44" s="292"/>
      <c r="I44" s="292"/>
      <c r="J44" s="314">
        <v>110</v>
      </c>
      <c r="K44" s="314"/>
      <c r="L44" s="314"/>
      <c r="M44" s="314"/>
      <c r="N44" s="314"/>
      <c r="O44" s="314">
        <v>90</v>
      </c>
      <c r="P44" s="314"/>
      <c r="Q44" s="314"/>
      <c r="R44" s="314"/>
      <c r="S44" s="314"/>
      <c r="T44" s="314">
        <v>80</v>
      </c>
      <c r="U44" s="314"/>
      <c r="V44" s="314"/>
      <c r="W44" s="314"/>
      <c r="X44" s="314"/>
      <c r="Y44" s="314">
        <v>70</v>
      </c>
      <c r="Z44" s="314"/>
      <c r="AA44" s="314"/>
      <c r="AB44" s="314"/>
      <c r="AC44" s="314"/>
      <c r="AD44" s="63"/>
      <c r="AE44" s="63"/>
      <c r="AF44" s="63"/>
      <c r="AG44" s="63"/>
      <c r="AH44" s="7"/>
      <c r="AI44" s="7"/>
      <c r="AJ44" s="8"/>
    </row>
    <row r="45" spans="1:36" x14ac:dyDescent="0.2">
      <c r="A45" s="19"/>
      <c r="B45" s="23"/>
      <c r="C45" s="23"/>
      <c r="D45" s="23"/>
      <c r="E45" s="2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7"/>
      <c r="AI45" s="7"/>
      <c r="AJ45" s="8"/>
    </row>
    <row r="46" spans="1:36" x14ac:dyDescent="0.2">
      <c r="A46" s="19"/>
      <c r="B46" s="23"/>
      <c r="C46" s="23"/>
      <c r="D46" s="15" t="s">
        <v>37</v>
      </c>
      <c r="E46" s="317" t="s">
        <v>235</v>
      </c>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63"/>
      <c r="AE46" s="63"/>
      <c r="AF46" s="63"/>
      <c r="AG46" s="63"/>
      <c r="AH46" s="7"/>
      <c r="AI46" s="7"/>
      <c r="AJ46" s="8"/>
    </row>
    <row r="47" spans="1:36" ht="12.75" customHeight="1" x14ac:dyDescent="0.2">
      <c r="A47" s="19"/>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59"/>
      <c r="AE47" s="59"/>
      <c r="AF47" s="59"/>
      <c r="AG47" s="59"/>
      <c r="AH47" s="7"/>
      <c r="AI47" s="7"/>
      <c r="AJ47" s="8"/>
    </row>
    <row r="48" spans="1:36" x14ac:dyDescent="0.2">
      <c r="A48" s="19"/>
      <c r="B48" s="7"/>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7"/>
      <c r="AI48" s="7"/>
      <c r="AJ48" s="8"/>
    </row>
    <row r="49" spans="1:36" x14ac:dyDescent="0.2">
      <c r="A49" s="19"/>
      <c r="B49" s="7"/>
      <c r="C49" s="7"/>
      <c r="D49" s="7"/>
      <c r="E49" s="23"/>
      <c r="F49" s="23"/>
      <c r="G49" s="23"/>
      <c r="H49" s="23"/>
      <c r="I49" s="23"/>
      <c r="J49" s="23"/>
      <c r="K49" s="23"/>
      <c r="L49" s="23"/>
      <c r="M49" s="23"/>
      <c r="N49" s="23"/>
      <c r="O49" s="7"/>
      <c r="P49" s="36"/>
      <c r="Q49" s="23"/>
      <c r="R49" s="23"/>
      <c r="S49" s="30"/>
      <c r="T49" s="27"/>
      <c r="U49" s="7"/>
      <c r="V49" s="7"/>
      <c r="W49" s="7"/>
      <c r="X49" s="7"/>
      <c r="Y49" s="7"/>
      <c r="Z49" s="7"/>
      <c r="AA49" s="7"/>
      <c r="AB49" s="27"/>
      <c r="AC49" s="27"/>
      <c r="AD49" s="27"/>
      <c r="AE49" s="30"/>
      <c r="AF49" s="7"/>
      <c r="AG49" s="7"/>
      <c r="AH49" s="7"/>
      <c r="AI49" s="7"/>
      <c r="AJ49" s="8"/>
    </row>
    <row r="50" spans="1:36" x14ac:dyDescent="0.2">
      <c r="A50" s="19"/>
      <c r="B50" s="7"/>
      <c r="C50" s="23"/>
      <c r="D50" s="23"/>
      <c r="E50" s="23"/>
      <c r="F50" s="23"/>
      <c r="G50" s="23"/>
      <c r="H50" s="23"/>
      <c r="I50" s="23"/>
      <c r="J50" s="23"/>
      <c r="K50" s="23"/>
      <c r="L50" s="23"/>
      <c r="M50" s="23"/>
      <c r="N50" s="23"/>
      <c r="O50" s="7"/>
      <c r="P50" s="36"/>
      <c r="Q50" s="23"/>
      <c r="R50" s="23"/>
      <c r="S50" s="30"/>
      <c r="T50" s="27"/>
      <c r="U50" s="7"/>
      <c r="V50" s="7"/>
      <c r="W50" s="7"/>
      <c r="X50" s="7"/>
      <c r="Y50" s="23"/>
      <c r="Z50" s="23"/>
      <c r="AA50" s="7"/>
      <c r="AB50" s="27"/>
      <c r="AC50" s="30"/>
      <c r="AD50" s="30"/>
      <c r="AE50" s="7"/>
      <c r="AF50" s="7"/>
      <c r="AG50" s="7"/>
      <c r="AH50" s="7"/>
      <c r="AI50" s="7"/>
      <c r="AJ50" s="8"/>
    </row>
    <row r="51" spans="1:36" x14ac:dyDescent="0.2">
      <c r="A51" s="19"/>
      <c r="B51" s="7"/>
      <c r="C51" s="23"/>
      <c r="D51" s="23"/>
      <c r="E51" s="23"/>
      <c r="F51" s="23"/>
      <c r="G51" s="23"/>
      <c r="H51" s="23"/>
      <c r="I51" s="23"/>
      <c r="J51" s="23"/>
      <c r="K51" s="23"/>
      <c r="L51" s="23"/>
      <c r="M51" s="23"/>
      <c r="N51" s="23"/>
      <c r="O51" s="7"/>
      <c r="P51" s="36"/>
      <c r="Q51" s="23"/>
      <c r="R51" s="23"/>
      <c r="S51" s="30"/>
      <c r="T51" s="27"/>
      <c r="U51" s="7"/>
      <c r="V51" s="7"/>
      <c r="W51" s="7"/>
      <c r="X51" s="7"/>
      <c r="Y51" s="23"/>
      <c r="Z51" s="23"/>
      <c r="AA51" s="7"/>
      <c r="AB51" s="27"/>
      <c r="AC51" s="30"/>
      <c r="AD51" s="30"/>
      <c r="AE51" s="7"/>
      <c r="AF51" s="7"/>
      <c r="AG51" s="7"/>
      <c r="AH51" s="7"/>
      <c r="AI51" s="7"/>
      <c r="AJ51" s="8"/>
    </row>
    <row r="52" spans="1:36" x14ac:dyDescent="0.2">
      <c r="A52" s="19"/>
      <c r="I52" s="7"/>
      <c r="J52" s="7"/>
      <c r="K52" s="7"/>
      <c r="L52" s="7"/>
      <c r="M52" s="7"/>
      <c r="N52" s="7"/>
      <c r="O52" s="7"/>
      <c r="P52" s="7"/>
      <c r="Q52" s="7"/>
      <c r="R52" s="7"/>
      <c r="S52" s="7"/>
      <c r="T52" s="7"/>
      <c r="W52"/>
      <c r="X52"/>
      <c r="Y52"/>
      <c r="Z52" s="7"/>
      <c r="AA52" s="7"/>
      <c r="AB52" s="7"/>
      <c r="AC52" s="7"/>
      <c r="AD52" s="7"/>
      <c r="AE52" s="7"/>
      <c r="AF52" s="7"/>
      <c r="AG52" s="7"/>
      <c r="AH52" s="7"/>
      <c r="AI52" s="7"/>
      <c r="AJ52" s="8"/>
    </row>
    <row r="53" spans="1:36" x14ac:dyDescent="0.2">
      <c r="A53" s="19"/>
      <c r="I53" s="7"/>
      <c r="J53" s="7"/>
      <c r="K53" s="7"/>
      <c r="L53" s="7"/>
      <c r="M53" s="7"/>
      <c r="N53" s="7"/>
      <c r="O53" s="7"/>
      <c r="P53" s="7"/>
      <c r="Q53" s="7"/>
      <c r="R53" s="7"/>
      <c r="S53" s="7"/>
      <c r="T53" s="7"/>
      <c r="W53" s="7"/>
      <c r="Z53" s="49"/>
      <c r="AA53" s="15"/>
      <c r="AB53" s="33"/>
      <c r="AC53" s="33"/>
      <c r="AD53" s="33"/>
      <c r="AE53" s="7"/>
      <c r="AF53" s="7"/>
      <c r="AG53" s="7"/>
      <c r="AH53" s="7"/>
      <c r="AI53" s="7"/>
      <c r="AJ53" s="8"/>
    </row>
    <row r="54" spans="1:36" x14ac:dyDescent="0.2">
      <c r="A54" s="19"/>
      <c r="I54" s="7"/>
      <c r="J54" s="7"/>
      <c r="K54" s="7"/>
      <c r="L54" s="7"/>
      <c r="M54" s="7"/>
      <c r="N54" s="7"/>
      <c r="O54" s="7"/>
      <c r="P54" s="7"/>
      <c r="Q54" s="7"/>
      <c r="R54" s="7"/>
      <c r="S54" s="7"/>
      <c r="T54" s="7"/>
      <c r="W54" s="7"/>
      <c r="Z54" s="49"/>
      <c r="AA54" s="15"/>
      <c r="AB54" s="36"/>
      <c r="AC54" s="36"/>
      <c r="AD54" s="36"/>
      <c r="AE54" s="7"/>
      <c r="AF54" s="36"/>
      <c r="AG54" s="36"/>
      <c r="AH54" s="7"/>
      <c r="AI54" s="7"/>
      <c r="AJ54" s="8"/>
    </row>
    <row r="55" spans="1:36" x14ac:dyDescent="0.2">
      <c r="A55" s="19"/>
      <c r="I55" s="7"/>
      <c r="J55" s="7"/>
      <c r="K55" s="7"/>
      <c r="L55" s="7"/>
      <c r="M55" s="7"/>
      <c r="N55" s="7"/>
      <c r="O55" s="7"/>
      <c r="P55" s="7"/>
      <c r="Q55" s="7"/>
      <c r="R55" s="7"/>
      <c r="S55" s="7"/>
      <c r="T55" s="7"/>
      <c r="W55" s="23"/>
      <c r="X55" s="23"/>
      <c r="Y55" s="7"/>
      <c r="Z55" s="7"/>
      <c r="AA55" s="15"/>
      <c r="AB55" s="15"/>
      <c r="AC55" s="15"/>
      <c r="AD55" s="7"/>
      <c r="AE55" s="7"/>
      <c r="AF55" s="13"/>
      <c r="AG55" s="13"/>
      <c r="AH55" s="7"/>
      <c r="AI55" s="7"/>
      <c r="AJ55" s="8"/>
    </row>
    <row r="56" spans="1:36" x14ac:dyDescent="0.2">
      <c r="A56" s="19"/>
      <c r="I56" s="7"/>
      <c r="J56" s="7"/>
      <c r="K56" s="7"/>
      <c r="L56" s="7"/>
      <c r="M56" s="7"/>
      <c r="N56" s="7"/>
      <c r="O56" s="7"/>
      <c r="P56" s="7"/>
      <c r="Q56" s="7"/>
      <c r="R56" s="7"/>
      <c r="S56" s="7"/>
      <c r="T56" s="7"/>
      <c r="W56" s="15"/>
      <c r="X56" s="15"/>
      <c r="Y56" s="7"/>
      <c r="Z56" s="7"/>
      <c r="AA56" s="15"/>
      <c r="AB56" s="15"/>
      <c r="AC56" s="15"/>
      <c r="AD56" s="7"/>
      <c r="AE56" s="7"/>
      <c r="AF56" s="13"/>
      <c r="AG56" s="13"/>
      <c r="AH56" s="7"/>
      <c r="AI56" s="7"/>
      <c r="AJ56" s="8"/>
    </row>
    <row r="57" spans="1:36" x14ac:dyDescent="0.2">
      <c r="A57" s="19"/>
      <c r="I57" s="7"/>
      <c r="J57" s="7"/>
      <c r="K57" s="7"/>
      <c r="L57" s="7"/>
      <c r="M57" s="7"/>
      <c r="N57" s="7"/>
      <c r="O57" s="7"/>
      <c r="P57" s="7"/>
      <c r="Q57" s="7"/>
      <c r="R57" s="7"/>
      <c r="S57" s="7"/>
      <c r="T57" s="7"/>
      <c r="W57" s="15"/>
      <c r="X57" s="15"/>
      <c r="Y57" s="12"/>
      <c r="Z57" s="25"/>
      <c r="AA57" s="26"/>
      <c r="AB57" s="35"/>
      <c r="AC57" s="35"/>
      <c r="AD57" s="35"/>
      <c r="AE57" s="12"/>
      <c r="AF57" s="13"/>
      <c r="AG57" s="13"/>
      <c r="AH57" s="7"/>
      <c r="AI57" s="7"/>
      <c r="AJ57" s="8"/>
    </row>
    <row r="58" spans="1:36" x14ac:dyDescent="0.2">
      <c r="A58" s="19"/>
      <c r="B58" s="7"/>
      <c r="C58" s="7" t="s">
        <v>313</v>
      </c>
      <c r="D58" s="7"/>
      <c r="E58" s="7"/>
      <c r="F58" s="7"/>
      <c r="G58" s="7"/>
      <c r="H58" s="7"/>
      <c r="I58" s="7"/>
      <c r="J58" s="7"/>
      <c r="K58" s="7"/>
      <c r="L58" s="7"/>
      <c r="M58" s="7"/>
      <c r="N58" s="7"/>
      <c r="O58" s="7"/>
      <c r="P58" s="7"/>
      <c r="Q58" s="7"/>
      <c r="R58" s="7"/>
      <c r="S58" s="7"/>
      <c r="T58" s="7"/>
      <c r="W58" s="7"/>
      <c r="X58" s="7"/>
      <c r="Y58" s="7"/>
      <c r="Z58" s="7"/>
      <c r="AA58" s="7"/>
      <c r="AB58" s="7"/>
      <c r="AC58" s="7"/>
      <c r="AD58" s="7"/>
      <c r="AE58" s="7"/>
      <c r="AF58" s="7"/>
      <c r="AG58" s="7"/>
      <c r="AH58" s="7"/>
      <c r="AI58" s="7"/>
      <c r="AJ58" s="8"/>
    </row>
    <row r="59" spans="1:36" x14ac:dyDescent="0.2">
      <c r="A59" s="19"/>
      <c r="B59" s="7"/>
      <c r="C59" s="7"/>
      <c r="D59" s="7"/>
      <c r="E59" s="7"/>
      <c r="F59" s="7"/>
      <c r="G59" s="7"/>
      <c r="H59" s="7"/>
      <c r="I59" s="7"/>
      <c r="J59" s="7"/>
      <c r="K59" s="7"/>
      <c r="L59" s="7"/>
      <c r="M59" s="7"/>
      <c r="N59" s="7"/>
      <c r="O59" s="7"/>
      <c r="P59" s="7"/>
      <c r="Q59" s="7"/>
      <c r="R59" s="7"/>
      <c r="S59" s="7"/>
      <c r="T59" s="7"/>
      <c r="W59" s="7"/>
      <c r="X59" s="7"/>
      <c r="Y59" s="7"/>
      <c r="Z59" s="7"/>
      <c r="AA59" s="7"/>
      <c r="AB59" s="7"/>
      <c r="AC59" s="7"/>
      <c r="AD59" s="7"/>
      <c r="AE59" s="7"/>
      <c r="AF59" s="7"/>
      <c r="AG59" s="7"/>
      <c r="AH59" s="7"/>
      <c r="AI59" s="7"/>
      <c r="AJ59" s="8"/>
    </row>
    <row r="60" spans="1:36" ht="12.75" customHeight="1" thickBot="1" x14ac:dyDescent="0.25">
      <c r="A60" s="9"/>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1"/>
    </row>
    <row r="61" spans="1:36"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row>
    <row r="62" spans="1:36"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row>
    <row r="63" spans="1:36"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row>
    <row r="64" spans="1:36" ht="12.75" customHeight="1"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row>
    <row r="65" customFormat="1" ht="12.75" customHeight="1" x14ac:dyDescent="0.2"/>
    <row r="66" customFormat="1" ht="12.75" customHeight="1" x14ac:dyDescent="0.2"/>
    <row r="67" customFormat="1" ht="12.75" customHeight="1" x14ac:dyDescent="0.2"/>
    <row r="68" customFormat="1" ht="12.75" customHeight="1" x14ac:dyDescent="0.2"/>
    <row r="69" customFormat="1" ht="12.75" customHeight="1" x14ac:dyDescent="0.2"/>
    <row r="70" customFormat="1" ht="12.75" customHeight="1" x14ac:dyDescent="0.2"/>
    <row r="71" customFormat="1" ht="12.75" customHeight="1" x14ac:dyDescent="0.2"/>
    <row r="72" customFormat="1" ht="12.75" customHeight="1" x14ac:dyDescent="0.2"/>
    <row r="73" customFormat="1" ht="12.75" customHeight="1" x14ac:dyDescent="0.2"/>
    <row r="74" customFormat="1" ht="12.75" customHeight="1" x14ac:dyDescent="0.2"/>
    <row r="75" customFormat="1" ht="12.75" customHeight="1" x14ac:dyDescent="0.2"/>
    <row r="76" customFormat="1" ht="12.75" customHeight="1" x14ac:dyDescent="0.2"/>
    <row r="77" customFormat="1" ht="12.75" customHeight="1" x14ac:dyDescent="0.2"/>
    <row r="78" customFormat="1" ht="12.75" customHeight="1" x14ac:dyDescent="0.2"/>
    <row r="79" customFormat="1" ht="12.75" customHeight="1" x14ac:dyDescent="0.2"/>
    <row r="80" customFormat="1" ht="12.75" customHeight="1" x14ac:dyDescent="0.2"/>
    <row r="81" customFormat="1" ht="12.75" customHeight="1" x14ac:dyDescent="0.2"/>
    <row r="82" customFormat="1" ht="12.75" customHeight="1" x14ac:dyDescent="0.2"/>
    <row r="83" customFormat="1" ht="12.75" customHeight="1" x14ac:dyDescent="0.2"/>
    <row r="84" customFormat="1" ht="12.75" customHeight="1" x14ac:dyDescent="0.2"/>
    <row r="85" customFormat="1" ht="12.75" customHeight="1" x14ac:dyDescent="0.2"/>
    <row r="86" customFormat="1" ht="12.75" customHeight="1" x14ac:dyDescent="0.2"/>
    <row r="87" customFormat="1" ht="12.75" customHeight="1" x14ac:dyDescent="0.2"/>
    <row r="88" customFormat="1" ht="12.75" customHeight="1" x14ac:dyDescent="0.2"/>
    <row r="89" customFormat="1" ht="12.75" customHeight="1" x14ac:dyDescent="0.2"/>
    <row r="90" customFormat="1" ht="12.75" customHeight="1" x14ac:dyDescent="0.2"/>
    <row r="91" customFormat="1" ht="12.75" customHeight="1" x14ac:dyDescent="0.2"/>
    <row r="92" customFormat="1" ht="12.75" customHeight="1" x14ac:dyDescent="0.2"/>
    <row r="93" customFormat="1" ht="12.75" customHeight="1" x14ac:dyDescent="0.2"/>
    <row r="94" customFormat="1" ht="12.75" customHeight="1" x14ac:dyDescent="0.2"/>
    <row r="95" customFormat="1" ht="12.75" customHeight="1" x14ac:dyDescent="0.2"/>
    <row r="96" customFormat="1" ht="12.75" customHeight="1" x14ac:dyDescent="0.2"/>
    <row r="97" customFormat="1" ht="12.75" customHeight="1" x14ac:dyDescent="0.2"/>
    <row r="98" customFormat="1" ht="12.75" customHeight="1" x14ac:dyDescent="0.2"/>
    <row r="99" customFormat="1" ht="12.75" customHeight="1" x14ac:dyDescent="0.2"/>
    <row r="100" customFormat="1" ht="12.75" customHeight="1" x14ac:dyDescent="0.2"/>
    <row r="101" customFormat="1" ht="12.75" customHeight="1" x14ac:dyDescent="0.2"/>
    <row r="102" customFormat="1" ht="12.75" customHeight="1" x14ac:dyDescent="0.2"/>
    <row r="103" customFormat="1" ht="12.75" customHeight="1" x14ac:dyDescent="0.2"/>
    <row r="104" customFormat="1" ht="12.75" customHeight="1" x14ac:dyDescent="0.2"/>
    <row r="105" customFormat="1" ht="12.75" customHeight="1" x14ac:dyDescent="0.2"/>
    <row r="106" customFormat="1" ht="12.75" customHeight="1" x14ac:dyDescent="0.2"/>
    <row r="107" customFormat="1" ht="12.75" customHeight="1" x14ac:dyDescent="0.2"/>
    <row r="108" customFormat="1" ht="12.75" customHeight="1" x14ac:dyDescent="0.2"/>
    <row r="109" customFormat="1" ht="12.75" customHeight="1" x14ac:dyDescent="0.2"/>
    <row r="110" customFormat="1" ht="12.75" customHeight="1" x14ac:dyDescent="0.2"/>
    <row r="111" customFormat="1" ht="12.75" customHeight="1" x14ac:dyDescent="0.2"/>
    <row r="112" customFormat="1" ht="12.75" customHeight="1" x14ac:dyDescent="0.2"/>
    <row r="113" customFormat="1" ht="12.75" customHeight="1" x14ac:dyDescent="0.2"/>
    <row r="114" customFormat="1" ht="12.75" customHeight="1" x14ac:dyDescent="0.2"/>
    <row r="115" customFormat="1" ht="12.75" customHeight="1" x14ac:dyDescent="0.2"/>
    <row r="116" customFormat="1" ht="12.75" customHeight="1" x14ac:dyDescent="0.2"/>
    <row r="117" customFormat="1" ht="12.75" customHeight="1" x14ac:dyDescent="0.2"/>
    <row r="118" customFormat="1" ht="12.75" customHeight="1" x14ac:dyDescent="0.2"/>
    <row r="119" customFormat="1" ht="12.75" customHeight="1" x14ac:dyDescent="0.2"/>
    <row r="120" customFormat="1" ht="12.75" customHeight="1" x14ac:dyDescent="0.2"/>
    <row r="121" customFormat="1" ht="12.75" customHeight="1" x14ac:dyDescent="0.2"/>
    <row r="122" customFormat="1" ht="12.75" customHeight="1" x14ac:dyDescent="0.2"/>
    <row r="123" customFormat="1" ht="12.75" customHeight="1" x14ac:dyDescent="0.2"/>
    <row r="124" customFormat="1" ht="12.75" customHeight="1" x14ac:dyDescent="0.2"/>
    <row r="125" customFormat="1" ht="12.75" customHeight="1" x14ac:dyDescent="0.2"/>
    <row r="126" customFormat="1" ht="12.75" customHeight="1" x14ac:dyDescent="0.2"/>
    <row r="127" customFormat="1" ht="12.75" customHeight="1" x14ac:dyDescent="0.2"/>
    <row r="128" customFormat="1" ht="12.75" customHeight="1" x14ac:dyDescent="0.2"/>
    <row r="129" customFormat="1" ht="12.75" customHeight="1" x14ac:dyDescent="0.2"/>
    <row r="130" customFormat="1" ht="12.75" customHeight="1" x14ac:dyDescent="0.2"/>
    <row r="131" customFormat="1" ht="12.75" customHeight="1" x14ac:dyDescent="0.2"/>
    <row r="132" customFormat="1" ht="12.75" customHeight="1" x14ac:dyDescent="0.2"/>
    <row r="133" customFormat="1" ht="12.75" customHeight="1" x14ac:dyDescent="0.2"/>
    <row r="134" customFormat="1" ht="12.75" customHeight="1" x14ac:dyDescent="0.2"/>
    <row r="135" customFormat="1" ht="12.75" customHeight="1" x14ac:dyDescent="0.2"/>
    <row r="136" customFormat="1" ht="12.75" customHeight="1" x14ac:dyDescent="0.2"/>
    <row r="137" customFormat="1" ht="12.75" customHeight="1" x14ac:dyDescent="0.2"/>
    <row r="138" customFormat="1" ht="12.75" customHeight="1" x14ac:dyDescent="0.2"/>
    <row r="139" customFormat="1" ht="12.75" customHeight="1" x14ac:dyDescent="0.2"/>
    <row r="140" customFormat="1" ht="12.75" customHeight="1" x14ac:dyDescent="0.2"/>
    <row r="141" customFormat="1" ht="12.75" customHeight="1" x14ac:dyDescent="0.2"/>
    <row r="142" customFormat="1" ht="12.75" customHeight="1" x14ac:dyDescent="0.2"/>
    <row r="143" customFormat="1" ht="12.75" customHeight="1" x14ac:dyDescent="0.2"/>
    <row r="144" customFormat="1" ht="12.75" customHeight="1" x14ac:dyDescent="0.2"/>
    <row r="145" customFormat="1" ht="12.75" customHeight="1" x14ac:dyDescent="0.2"/>
    <row r="146" customFormat="1" ht="12.75" customHeight="1" x14ac:dyDescent="0.2"/>
    <row r="147" customFormat="1" ht="12.75" customHeight="1" x14ac:dyDescent="0.2"/>
    <row r="148" customFormat="1" ht="12.75" customHeight="1" x14ac:dyDescent="0.2"/>
    <row r="149" customFormat="1" ht="12.75" customHeight="1" x14ac:dyDescent="0.2"/>
    <row r="150" customFormat="1" ht="12.75" customHeight="1" x14ac:dyDescent="0.2"/>
    <row r="151" customFormat="1" ht="12.75" customHeight="1" x14ac:dyDescent="0.2"/>
    <row r="152" customFormat="1" ht="12.75" customHeight="1" x14ac:dyDescent="0.2"/>
    <row r="153" customFormat="1" ht="12.75" customHeight="1" x14ac:dyDescent="0.2"/>
    <row r="154" customFormat="1" ht="12.75" customHeight="1" x14ac:dyDescent="0.2"/>
    <row r="155" customFormat="1" ht="12.75" customHeight="1" x14ac:dyDescent="0.2"/>
    <row r="156" customFormat="1" ht="12.75" customHeight="1" x14ac:dyDescent="0.2"/>
    <row r="157" customFormat="1" ht="12.75" customHeight="1" x14ac:dyDescent="0.2"/>
    <row r="158" customFormat="1" ht="12.75" customHeight="1" x14ac:dyDescent="0.2"/>
    <row r="159" customFormat="1" ht="12.75" customHeight="1" x14ac:dyDescent="0.2"/>
    <row r="160" customFormat="1" ht="12.75" customHeight="1" x14ac:dyDescent="0.2"/>
    <row r="161" customFormat="1" ht="12.75" customHeight="1" x14ac:dyDescent="0.2"/>
    <row r="162" customFormat="1" ht="12.75" customHeight="1" x14ac:dyDescent="0.2"/>
    <row r="163" customFormat="1" ht="12.75" customHeight="1" x14ac:dyDescent="0.2"/>
    <row r="164" customFormat="1" ht="12.75" customHeight="1" x14ac:dyDescent="0.2"/>
    <row r="165" customFormat="1" ht="12.75" customHeight="1" x14ac:dyDescent="0.2"/>
    <row r="166" customFormat="1" ht="12.75" customHeight="1" x14ac:dyDescent="0.2"/>
    <row r="167" customFormat="1" ht="12.75" customHeight="1" x14ac:dyDescent="0.2"/>
    <row r="168" customFormat="1" ht="12.75" customHeight="1" x14ac:dyDescent="0.2"/>
    <row r="169" customFormat="1" ht="12.75" customHeight="1" x14ac:dyDescent="0.2"/>
    <row r="170" customFormat="1" ht="12.75" customHeight="1" x14ac:dyDescent="0.2"/>
    <row r="171" customFormat="1" ht="12.75" customHeight="1" x14ac:dyDescent="0.2"/>
    <row r="172" customFormat="1" ht="12.75" customHeight="1" x14ac:dyDescent="0.2"/>
    <row r="173" customFormat="1" ht="12.75" customHeight="1" x14ac:dyDescent="0.2"/>
    <row r="174" customFormat="1" ht="12.75" customHeight="1" x14ac:dyDescent="0.2"/>
    <row r="175" customFormat="1" ht="12.75" customHeight="1" x14ac:dyDescent="0.2"/>
    <row r="176" customFormat="1" ht="12.75" customHeight="1" x14ac:dyDescent="0.2"/>
    <row r="177" customFormat="1" ht="12.75" customHeight="1" x14ac:dyDescent="0.2"/>
    <row r="178" customFormat="1" ht="12.75" customHeight="1" x14ac:dyDescent="0.2"/>
    <row r="179" customFormat="1" ht="12.75" customHeight="1" x14ac:dyDescent="0.2"/>
    <row r="180" customFormat="1" ht="12.75" customHeight="1" x14ac:dyDescent="0.2"/>
    <row r="181" customFormat="1" ht="12.75" customHeight="1" x14ac:dyDescent="0.2"/>
    <row r="182" customFormat="1" ht="12.75" customHeight="1" x14ac:dyDescent="0.2"/>
    <row r="183" customFormat="1" ht="12.75" customHeight="1" x14ac:dyDescent="0.2"/>
    <row r="184" customFormat="1" ht="12.75" customHeight="1" x14ac:dyDescent="0.2"/>
    <row r="185" customFormat="1" ht="12.75" customHeight="1" x14ac:dyDescent="0.2"/>
    <row r="186" customFormat="1" ht="12.75" customHeight="1" x14ac:dyDescent="0.2"/>
    <row r="187" customFormat="1" ht="12.75" customHeight="1" x14ac:dyDescent="0.2"/>
    <row r="188" customFormat="1" ht="12.75" customHeight="1" x14ac:dyDescent="0.2"/>
    <row r="189" customFormat="1" ht="12.75" customHeight="1" x14ac:dyDescent="0.2"/>
    <row r="190" customFormat="1" ht="12.75" customHeight="1" x14ac:dyDescent="0.2"/>
    <row r="191" customFormat="1" ht="12.75" customHeight="1" x14ac:dyDescent="0.2"/>
    <row r="192" customFormat="1" ht="12.75" customHeight="1" x14ac:dyDescent="0.2"/>
    <row r="193" customFormat="1" ht="12.75" customHeight="1" x14ac:dyDescent="0.2"/>
    <row r="194" customFormat="1" ht="12.75" customHeight="1" x14ac:dyDescent="0.2"/>
    <row r="195" customFormat="1" ht="12.75" customHeight="1" x14ac:dyDescent="0.2"/>
    <row r="196" customFormat="1" ht="12.75" customHeight="1" x14ac:dyDescent="0.2"/>
    <row r="197" customFormat="1" ht="12.75" customHeight="1" x14ac:dyDescent="0.2"/>
    <row r="198" customFormat="1" ht="12.75" customHeight="1" x14ac:dyDescent="0.2"/>
    <row r="199" customFormat="1" ht="12.75" customHeight="1" x14ac:dyDescent="0.2"/>
    <row r="200" customFormat="1" ht="12.75" customHeight="1" x14ac:dyDescent="0.2"/>
    <row r="201" customFormat="1" ht="12.75" customHeight="1" x14ac:dyDescent="0.2"/>
    <row r="202" customFormat="1" ht="12.75" customHeight="1" x14ac:dyDescent="0.2"/>
    <row r="203" customFormat="1" ht="12.75" customHeight="1" x14ac:dyDescent="0.2"/>
    <row r="204" customFormat="1" ht="12.75" customHeight="1" x14ac:dyDescent="0.2"/>
    <row r="205" customFormat="1" ht="12.75" customHeight="1" x14ac:dyDescent="0.2"/>
    <row r="206" customFormat="1" ht="12.75" customHeight="1" x14ac:dyDescent="0.2"/>
    <row r="207" customFormat="1" ht="12.75" customHeight="1" x14ac:dyDescent="0.2"/>
    <row r="208" customFormat="1" ht="12.75" customHeight="1" x14ac:dyDescent="0.2"/>
    <row r="209" customFormat="1" ht="12.75" customHeight="1" x14ac:dyDescent="0.2"/>
    <row r="210" customFormat="1" ht="12.75" customHeight="1" x14ac:dyDescent="0.2"/>
    <row r="211" customFormat="1" ht="12.75" customHeight="1" x14ac:dyDescent="0.2"/>
    <row r="212" customFormat="1" ht="12.75" customHeight="1" x14ac:dyDescent="0.2"/>
    <row r="213" customFormat="1" ht="12.75" customHeight="1" x14ac:dyDescent="0.2"/>
    <row r="214" customFormat="1" ht="12.75" customHeight="1" x14ac:dyDescent="0.2"/>
    <row r="215" customFormat="1" ht="12.75" customHeight="1" x14ac:dyDescent="0.2"/>
    <row r="216" customFormat="1" ht="12.75" customHeight="1" x14ac:dyDescent="0.2"/>
    <row r="217" customFormat="1" ht="12.75" customHeight="1" x14ac:dyDescent="0.2"/>
    <row r="218" customFormat="1" ht="12.75" customHeight="1" x14ac:dyDescent="0.2"/>
    <row r="219" customFormat="1" ht="12.75" customHeight="1" x14ac:dyDescent="0.2"/>
    <row r="220" customFormat="1" ht="12.75" customHeight="1" x14ac:dyDescent="0.2"/>
    <row r="221" customFormat="1" ht="12.75" customHeight="1" x14ac:dyDescent="0.2"/>
    <row r="222" customFormat="1" ht="12.75" customHeight="1" x14ac:dyDescent="0.2"/>
    <row r="223" customFormat="1" ht="12.75" customHeight="1" x14ac:dyDescent="0.2"/>
    <row r="224" customFormat="1" ht="12.75" customHeight="1" x14ac:dyDescent="0.2"/>
    <row r="225" customFormat="1" ht="12.75" customHeight="1" x14ac:dyDescent="0.2"/>
    <row r="226" customFormat="1" ht="12.75" customHeight="1" x14ac:dyDescent="0.2"/>
    <row r="227" customFormat="1" ht="12.75" customHeight="1" x14ac:dyDescent="0.2"/>
    <row r="228" customFormat="1" ht="12.75" customHeight="1" x14ac:dyDescent="0.2"/>
    <row r="229" customFormat="1" ht="12.75" customHeight="1" x14ac:dyDescent="0.2"/>
    <row r="230" customFormat="1" ht="12.75" customHeight="1" x14ac:dyDescent="0.2"/>
    <row r="231" customFormat="1" ht="12.75" customHeight="1" x14ac:dyDescent="0.2"/>
    <row r="232" customFormat="1" ht="12.75" customHeight="1" x14ac:dyDescent="0.2"/>
    <row r="233" customFormat="1" ht="12.75" customHeight="1" x14ac:dyDescent="0.2"/>
    <row r="234" customFormat="1" ht="12.75" customHeight="1" x14ac:dyDescent="0.2"/>
    <row r="235" customFormat="1" ht="12.75" customHeight="1" x14ac:dyDescent="0.2"/>
    <row r="236" customFormat="1" ht="12.75" customHeight="1" x14ac:dyDescent="0.2"/>
    <row r="237" customFormat="1" ht="12.75" customHeight="1" x14ac:dyDescent="0.2"/>
    <row r="238" customFormat="1" ht="12.75" customHeight="1" x14ac:dyDescent="0.2"/>
    <row r="239" customFormat="1" ht="12.75" customHeight="1" x14ac:dyDescent="0.2"/>
    <row r="240" customFormat="1" ht="12.75" customHeight="1" x14ac:dyDescent="0.2"/>
    <row r="241" spans="1:36" ht="12.75" customHeight="1"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row>
    <row r="242" spans="1:36" ht="12.75" customHeight="1"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row>
    <row r="243" spans="1:36" ht="12.75" customHeight="1"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row>
    <row r="244" spans="1:36" ht="12.75" customHeight="1" x14ac:dyDescent="0.2"/>
    <row r="245" spans="1:36" ht="12.75" customHeight="1" x14ac:dyDescent="0.2"/>
    <row r="246" spans="1:36" ht="12.75" customHeight="1" x14ac:dyDescent="0.2"/>
    <row r="247" spans="1:36" ht="12.75" customHeight="1" x14ac:dyDescent="0.2"/>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sheetData>
  <sheetProtection sheet="1" objects="1" scenarios="1"/>
  <mergeCells count="131">
    <mergeCell ref="AB16:AG16"/>
    <mergeCell ref="AB15:AG15"/>
    <mergeCell ref="C23:AG23"/>
    <mergeCell ref="L16:U16"/>
    <mergeCell ref="L15:U15"/>
    <mergeCell ref="L17:U17"/>
    <mergeCell ref="V17:AA17"/>
    <mergeCell ref="V16:AA16"/>
    <mergeCell ref="V15:AA15"/>
    <mergeCell ref="G16:K16"/>
    <mergeCell ref="B21:F21"/>
    <mergeCell ref="B20:F20"/>
    <mergeCell ref="B19:F19"/>
    <mergeCell ref="B18:F18"/>
    <mergeCell ref="B17:F17"/>
    <mergeCell ref="B16:F16"/>
    <mergeCell ref="B15:F15"/>
    <mergeCell ref="G21:K21"/>
    <mergeCell ref="G18:K18"/>
    <mergeCell ref="G17:K17"/>
    <mergeCell ref="V12:AG12"/>
    <mergeCell ref="B10:AG10"/>
    <mergeCell ref="AC4:AE4"/>
    <mergeCell ref="Q5:AB5"/>
    <mergeCell ref="AC5:AE5"/>
    <mergeCell ref="V14:AA14"/>
    <mergeCell ref="AB14:AG14"/>
    <mergeCell ref="G20:K20"/>
    <mergeCell ref="B13:F13"/>
    <mergeCell ref="G13:K13"/>
    <mergeCell ref="L12:U12"/>
    <mergeCell ref="L13:U13"/>
    <mergeCell ref="B14:F14"/>
    <mergeCell ref="G14:K14"/>
    <mergeCell ref="L14:U14"/>
    <mergeCell ref="L18:U18"/>
    <mergeCell ref="A3:R4"/>
    <mergeCell ref="I5:P5"/>
    <mergeCell ref="S4:W4"/>
    <mergeCell ref="AF3:AI3"/>
    <mergeCell ref="AF4:AI4"/>
    <mergeCell ref="S3:X3"/>
    <mergeCell ref="AC3:AE3"/>
    <mergeCell ref="X4:AB4"/>
    <mergeCell ref="J42:N42"/>
    <mergeCell ref="T39:X39"/>
    <mergeCell ref="Y3:AB3"/>
    <mergeCell ref="X2:AI2"/>
    <mergeCell ref="A1:R2"/>
    <mergeCell ref="E46:AC47"/>
    <mergeCell ref="V1:AI1"/>
    <mergeCell ref="V13:AG13"/>
    <mergeCell ref="B12:K12"/>
    <mergeCell ref="G15:K15"/>
    <mergeCell ref="B30:AG30"/>
    <mergeCell ref="A6:AH6"/>
    <mergeCell ref="AG5:AH5"/>
    <mergeCell ref="S2:W2"/>
    <mergeCell ref="T43:X43"/>
    <mergeCell ref="Y43:AC43"/>
    <mergeCell ref="Y41:AC41"/>
    <mergeCell ref="Y39:AC39"/>
    <mergeCell ref="Y42:AC42"/>
    <mergeCell ref="T40:X40"/>
    <mergeCell ref="T37:X37"/>
    <mergeCell ref="G19:K19"/>
    <mergeCell ref="T35:X35"/>
    <mergeCell ref="O35:S35"/>
    <mergeCell ref="C24:AG24"/>
    <mergeCell ref="Y37:AC37"/>
    <mergeCell ref="AB17:AG17"/>
    <mergeCell ref="L19:U19"/>
    <mergeCell ref="V18:AA18"/>
    <mergeCell ref="E36:I36"/>
    <mergeCell ref="J36:N36"/>
    <mergeCell ref="O36:S36"/>
    <mergeCell ref="T36:X36"/>
    <mergeCell ref="E35:I35"/>
    <mergeCell ref="AB19:AG19"/>
    <mergeCell ref="AB18:AG18"/>
    <mergeCell ref="AB21:AG21"/>
    <mergeCell ref="AB20:AG20"/>
    <mergeCell ref="J35:N35"/>
    <mergeCell ref="J34:N34"/>
    <mergeCell ref="V21:AA21"/>
    <mergeCell ref="V20:AA20"/>
    <mergeCell ref="V19:AA19"/>
    <mergeCell ref="L21:U21"/>
    <mergeCell ref="L20:U20"/>
    <mergeCell ref="E44:I44"/>
    <mergeCell ref="J44:N44"/>
    <mergeCell ref="O44:S44"/>
    <mergeCell ref="T44:X44"/>
    <mergeCell ref="Y44:AC44"/>
    <mergeCell ref="E37:I37"/>
    <mergeCell ref="E39:I39"/>
    <mergeCell ref="E43:I43"/>
    <mergeCell ref="J37:N37"/>
    <mergeCell ref="J39:N39"/>
    <mergeCell ref="E40:I40"/>
    <mergeCell ref="E42:I42"/>
    <mergeCell ref="O42:S42"/>
    <mergeCell ref="T42:X42"/>
    <mergeCell ref="E41:I41"/>
    <mergeCell ref="J41:N41"/>
    <mergeCell ref="O41:S41"/>
    <mergeCell ref="T41:X41"/>
    <mergeCell ref="J40:N40"/>
    <mergeCell ref="O40:S40"/>
    <mergeCell ref="E38:I38"/>
    <mergeCell ref="J38:N38"/>
    <mergeCell ref="J43:N43"/>
    <mergeCell ref="O43:S43"/>
    <mergeCell ref="O38:S38"/>
    <mergeCell ref="T38:X38"/>
    <mergeCell ref="Y38:AC38"/>
    <mergeCell ref="Y40:AC40"/>
    <mergeCell ref="C26:AD27"/>
    <mergeCell ref="J32:AC32"/>
    <mergeCell ref="J33:N33"/>
    <mergeCell ref="O33:S33"/>
    <mergeCell ref="T33:X33"/>
    <mergeCell ref="Y33:AC33"/>
    <mergeCell ref="E32:I34"/>
    <mergeCell ref="Y34:AC34"/>
    <mergeCell ref="Y35:AC35"/>
    <mergeCell ref="Y36:AC36"/>
    <mergeCell ref="O34:S34"/>
    <mergeCell ref="T34:X34"/>
    <mergeCell ref="O39:S39"/>
    <mergeCell ref="O37:S37"/>
  </mergeCells>
  <phoneticPr fontId="0" type="noConversion"/>
  <printOptions horizontalCentered="1" verticalCentered="1"/>
  <pageMargins left="0.75" right="0" top="0" bottom="0" header="0" footer="0"/>
  <pageSetup orientation="portrait" r:id="rId1"/>
  <headerFooter alignWithMargins="0"/>
  <rowBreaks count="1" manualBreakCount="1">
    <brk id="60" max="3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AW50"/>
  <sheetViews>
    <sheetView view="pageBreakPreview" zoomScaleNormal="100" zoomScaleSheetLayoutView="100" workbookViewId="0">
      <selection activeCell="BC10" sqref="BC10"/>
    </sheetView>
  </sheetViews>
  <sheetFormatPr defaultRowHeight="15" x14ac:dyDescent="0.25"/>
  <cols>
    <col min="1" max="51" width="2.7109375" style="90" customWidth="1"/>
    <col min="52" max="16384" width="9.140625" style="90"/>
  </cols>
  <sheetData>
    <row r="1" spans="1:49" ht="16.5" customHeight="1" x14ac:dyDescent="0.25">
      <c r="A1" s="325" t="s">
        <v>290</v>
      </c>
      <c r="B1" s="325"/>
      <c r="C1" s="325"/>
      <c r="D1" s="325"/>
      <c r="E1" s="325"/>
      <c r="F1" s="325"/>
      <c r="G1" s="325"/>
      <c r="H1" s="325"/>
      <c r="I1" s="325"/>
      <c r="J1" s="325"/>
      <c r="K1" s="325"/>
      <c r="L1" s="325"/>
      <c r="M1" s="325"/>
      <c r="N1" s="325"/>
      <c r="O1" s="332" t="s">
        <v>289</v>
      </c>
      <c r="P1" s="332"/>
      <c r="Q1" s="332"/>
      <c r="R1" s="332"/>
      <c r="S1" s="332"/>
      <c r="T1" s="328"/>
      <c r="U1" s="328"/>
      <c r="V1" s="328"/>
      <c r="W1" s="328"/>
      <c r="X1" s="328"/>
      <c r="Y1" s="328"/>
      <c r="Z1" s="328"/>
      <c r="AA1" s="328"/>
      <c r="AB1" s="328"/>
      <c r="AC1" s="328"/>
      <c r="AD1" s="328"/>
      <c r="AE1" s="328"/>
      <c r="AF1" s="328"/>
      <c r="AG1" s="328"/>
      <c r="AH1" s="328"/>
      <c r="AI1" s="328"/>
      <c r="AK1" s="333" t="s">
        <v>1</v>
      </c>
      <c r="AL1" s="333"/>
      <c r="AM1" s="333"/>
      <c r="AN1" s="333"/>
      <c r="AO1" s="333"/>
      <c r="AP1" s="333"/>
      <c r="AQ1" s="333"/>
      <c r="AR1" s="328"/>
      <c r="AS1" s="328"/>
      <c r="AT1" s="328"/>
      <c r="AU1" s="328"/>
    </row>
    <row r="2" spans="1:49" ht="16.5" customHeight="1" x14ac:dyDescent="0.25">
      <c r="A2" s="325"/>
      <c r="B2" s="325"/>
      <c r="C2" s="325"/>
      <c r="D2" s="325"/>
      <c r="E2" s="325"/>
      <c r="F2" s="325"/>
      <c r="G2" s="325"/>
      <c r="H2" s="325"/>
      <c r="I2" s="325"/>
      <c r="J2" s="325"/>
      <c r="K2" s="325"/>
      <c r="L2" s="325"/>
      <c r="M2" s="325"/>
      <c r="N2" s="325"/>
      <c r="O2" s="332" t="s">
        <v>288</v>
      </c>
      <c r="P2" s="332"/>
      <c r="Q2" s="332"/>
      <c r="R2" s="332"/>
      <c r="S2" s="332"/>
      <c r="T2" s="332"/>
      <c r="U2" s="332"/>
      <c r="V2" s="332"/>
      <c r="W2" s="332"/>
      <c r="X2" s="332"/>
      <c r="Y2" s="332"/>
      <c r="Z2" s="332"/>
      <c r="AA2" s="328"/>
      <c r="AB2" s="328"/>
      <c r="AC2" s="328"/>
      <c r="AD2" s="328"/>
      <c r="AE2" s="328"/>
      <c r="AF2" s="328"/>
      <c r="AG2" s="328"/>
      <c r="AH2" s="328"/>
      <c r="AI2" s="328"/>
      <c r="AJ2" s="328"/>
      <c r="AK2" s="328"/>
      <c r="AL2" s="328"/>
      <c r="AM2" s="328"/>
      <c r="AN2" s="328"/>
      <c r="AO2" s="328"/>
      <c r="AP2" s="328"/>
      <c r="AQ2" s="328"/>
      <c r="AR2" s="328"/>
      <c r="AS2" s="328"/>
      <c r="AT2" s="328"/>
      <c r="AU2" s="328"/>
    </row>
    <row r="3" spans="1:49" ht="16.5" customHeight="1" x14ac:dyDescent="0.25">
      <c r="A3" s="325"/>
      <c r="B3" s="325"/>
      <c r="C3" s="325"/>
      <c r="D3" s="325"/>
      <c r="E3" s="325"/>
      <c r="F3" s="325"/>
      <c r="G3" s="325"/>
      <c r="H3" s="325"/>
      <c r="I3" s="325"/>
      <c r="J3" s="325"/>
      <c r="K3" s="325"/>
      <c r="L3" s="325"/>
      <c r="M3" s="325"/>
      <c r="N3" s="325"/>
      <c r="O3" s="332" t="s">
        <v>287</v>
      </c>
      <c r="P3" s="332"/>
      <c r="Q3" s="332"/>
      <c r="R3" s="328"/>
      <c r="S3" s="328"/>
      <c r="T3" s="328"/>
      <c r="U3" s="328"/>
      <c r="V3" s="328"/>
      <c r="W3" s="328"/>
      <c r="AL3" s="333" t="s">
        <v>286</v>
      </c>
      <c r="AM3" s="333"/>
      <c r="AN3" s="333"/>
      <c r="AO3" s="333"/>
      <c r="AP3" s="328"/>
      <c r="AQ3" s="328"/>
      <c r="AR3" s="333" t="s">
        <v>8</v>
      </c>
      <c r="AS3" s="333"/>
      <c r="AT3" s="328"/>
      <c r="AU3" s="328"/>
    </row>
    <row r="4" spans="1:49" s="96" customFormat="1" ht="4.5" customHeight="1" thickBot="1" x14ac:dyDescent="0.3">
      <c r="A4" s="326"/>
      <c r="B4" s="326"/>
      <c r="C4" s="326"/>
      <c r="D4" s="326"/>
      <c r="E4" s="326"/>
      <c r="F4" s="326"/>
      <c r="G4" s="326"/>
      <c r="H4" s="326"/>
      <c r="I4" s="326"/>
      <c r="J4" s="326"/>
      <c r="K4" s="326"/>
      <c r="L4" s="326"/>
      <c r="M4" s="326"/>
      <c r="N4" s="326"/>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row>
    <row r="5" spans="1:49" ht="4.5" customHeight="1" thickTop="1" x14ac:dyDescent="0.25"/>
    <row r="6" spans="1:49" ht="16.5" customHeight="1" x14ac:dyDescent="0.25">
      <c r="B6" s="332" t="s">
        <v>285</v>
      </c>
      <c r="C6" s="332"/>
      <c r="D6" s="332"/>
      <c r="E6" s="332"/>
      <c r="F6" s="332"/>
      <c r="G6" s="332"/>
      <c r="H6" s="332"/>
      <c r="I6" s="332"/>
      <c r="J6" s="332"/>
      <c r="K6" s="332"/>
      <c r="L6" s="332"/>
      <c r="M6" s="332"/>
      <c r="N6" s="332"/>
      <c r="O6" s="332"/>
      <c r="P6" s="332"/>
      <c r="Q6" s="332"/>
      <c r="R6" s="332"/>
      <c r="S6" s="332"/>
      <c r="T6" s="332"/>
      <c r="U6" s="332"/>
      <c r="V6" s="332"/>
      <c r="W6" s="332"/>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row>
    <row r="7" spans="1:49" ht="16.5" customHeight="1" x14ac:dyDescent="0.25">
      <c r="B7" s="332" t="s">
        <v>284</v>
      </c>
      <c r="C7" s="332"/>
      <c r="D7" s="332"/>
      <c r="E7" s="332"/>
      <c r="F7" s="332"/>
      <c r="G7" s="332"/>
      <c r="H7" s="332"/>
      <c r="I7" s="332"/>
      <c r="J7" s="328"/>
      <c r="K7" s="328"/>
      <c r="L7" s="328"/>
      <c r="M7" s="328"/>
      <c r="N7" s="328"/>
      <c r="O7" s="328"/>
      <c r="P7" s="328"/>
      <c r="AI7" s="333" t="s">
        <v>283</v>
      </c>
      <c r="AJ7" s="333"/>
      <c r="AK7" s="333"/>
      <c r="AL7" s="333"/>
      <c r="AM7" s="333"/>
      <c r="AN7" s="328"/>
      <c r="AO7" s="328"/>
      <c r="AP7" s="328"/>
      <c r="AQ7" s="333" t="s">
        <v>282</v>
      </c>
      <c r="AR7" s="333"/>
      <c r="AS7" s="328"/>
      <c r="AT7" s="328"/>
      <c r="AU7" s="328"/>
    </row>
    <row r="8" spans="1:49" ht="6" customHeight="1" x14ac:dyDescent="0.25"/>
    <row r="9" spans="1:49" ht="17.25" customHeight="1" x14ac:dyDescent="0.25">
      <c r="D9" s="95"/>
      <c r="E9" s="95"/>
      <c r="F9" s="95"/>
      <c r="G9" s="322" t="s">
        <v>281</v>
      </c>
      <c r="H9" s="322"/>
      <c r="I9" s="322"/>
      <c r="J9" s="322"/>
      <c r="K9" s="322"/>
      <c r="L9" s="327" t="s">
        <v>81</v>
      </c>
      <c r="M9" s="322"/>
      <c r="N9" s="322"/>
      <c r="O9" s="322"/>
      <c r="P9" s="322"/>
      <c r="Q9" s="327" t="s">
        <v>300</v>
      </c>
      <c r="R9" s="322"/>
      <c r="S9" s="322"/>
      <c r="T9" s="322"/>
      <c r="U9" s="322"/>
      <c r="V9" s="322" t="s">
        <v>280</v>
      </c>
      <c r="W9" s="322"/>
      <c r="X9" s="322"/>
      <c r="Y9" s="322"/>
      <c r="Z9" s="322"/>
      <c r="AA9" s="322"/>
      <c r="AB9" s="322" t="s">
        <v>279</v>
      </c>
      <c r="AC9" s="322"/>
      <c r="AD9" s="322"/>
      <c r="AE9" s="322"/>
      <c r="AF9" s="322"/>
      <c r="AG9" s="322"/>
      <c r="AH9" s="322"/>
      <c r="AI9" s="322" t="s">
        <v>278</v>
      </c>
      <c r="AJ9" s="322"/>
      <c r="AK9" s="322"/>
      <c r="AL9" s="322"/>
      <c r="AM9" s="322"/>
      <c r="AN9" s="322"/>
      <c r="AO9" s="322"/>
      <c r="AP9" s="322"/>
      <c r="AQ9" s="322" t="s">
        <v>277</v>
      </c>
      <c r="AR9" s="322"/>
      <c r="AS9" s="322"/>
      <c r="AT9" s="322"/>
      <c r="AU9" s="322"/>
      <c r="AV9" s="322"/>
    </row>
    <row r="10" spans="1:49" ht="12.75" customHeight="1" x14ac:dyDescent="0.25">
      <c r="B10" s="166" t="s">
        <v>276</v>
      </c>
      <c r="C10" s="167"/>
      <c r="D10" s="167"/>
      <c r="E10" s="167"/>
      <c r="F10" s="167"/>
      <c r="G10" s="323" t="s">
        <v>303</v>
      </c>
      <c r="H10" s="324"/>
      <c r="I10" s="324"/>
      <c r="J10" s="324"/>
      <c r="K10" s="324"/>
      <c r="L10" s="323" t="s">
        <v>302</v>
      </c>
      <c r="M10" s="324"/>
      <c r="N10" s="324"/>
      <c r="O10" s="324"/>
      <c r="P10" s="324"/>
      <c r="Q10" s="323" t="s">
        <v>301</v>
      </c>
      <c r="R10" s="324"/>
      <c r="S10" s="324"/>
      <c r="T10" s="324"/>
      <c r="U10" s="324"/>
      <c r="V10" s="324" t="s">
        <v>275</v>
      </c>
      <c r="W10" s="324"/>
      <c r="X10" s="324"/>
      <c r="Y10" s="324"/>
      <c r="Z10" s="324"/>
      <c r="AA10" s="324"/>
      <c r="AB10" s="324"/>
      <c r="AC10" s="324"/>
      <c r="AD10" s="324"/>
      <c r="AE10" s="324"/>
      <c r="AF10" s="324"/>
      <c r="AG10" s="324"/>
      <c r="AH10" s="324"/>
      <c r="AI10" s="324" t="s">
        <v>274</v>
      </c>
      <c r="AJ10" s="324"/>
      <c r="AK10" s="324"/>
      <c r="AL10" s="324"/>
      <c r="AM10" s="324"/>
      <c r="AN10" s="324"/>
      <c r="AO10" s="324"/>
      <c r="AP10" s="324"/>
      <c r="AQ10" s="324"/>
      <c r="AR10" s="324"/>
      <c r="AS10" s="324"/>
      <c r="AT10" s="324"/>
      <c r="AU10" s="324"/>
      <c r="AV10" s="324"/>
    </row>
    <row r="11" spans="1:49" ht="6" customHeight="1" x14ac:dyDescent="0.2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row>
    <row r="12" spans="1:49" ht="12.75" customHeight="1" x14ac:dyDescent="0.25">
      <c r="B12" s="95"/>
      <c r="C12" s="95"/>
      <c r="D12" s="95"/>
      <c r="E12" s="95"/>
      <c r="F12" s="95"/>
      <c r="G12" s="95"/>
      <c r="H12" s="330" t="s">
        <v>273</v>
      </c>
      <c r="I12" s="331"/>
      <c r="J12" s="331"/>
      <c r="K12" s="331"/>
      <c r="L12" s="331"/>
      <c r="M12" s="322" t="s">
        <v>272</v>
      </c>
      <c r="N12" s="322"/>
      <c r="O12" s="322"/>
      <c r="P12" s="322"/>
      <c r="Q12" s="322"/>
      <c r="R12" s="322" t="s">
        <v>271</v>
      </c>
      <c r="S12" s="322"/>
      <c r="T12" s="322"/>
      <c r="U12" s="322"/>
      <c r="V12" s="322"/>
      <c r="W12" s="322"/>
      <c r="X12" s="322"/>
      <c r="Y12" s="330" t="s">
        <v>270</v>
      </c>
      <c r="Z12" s="331"/>
      <c r="AA12" s="331"/>
      <c r="AB12" s="331"/>
      <c r="AC12" s="331"/>
      <c r="AD12" s="331"/>
      <c r="AE12" s="331"/>
      <c r="AF12" s="322" t="s">
        <v>269</v>
      </c>
      <c r="AG12" s="322"/>
      <c r="AH12" s="322"/>
      <c r="AI12" s="322"/>
      <c r="AJ12" s="322"/>
      <c r="AK12" s="322"/>
      <c r="AL12" s="322" t="s">
        <v>268</v>
      </c>
      <c r="AM12" s="322"/>
      <c r="AN12" s="322"/>
      <c r="AO12" s="322"/>
      <c r="AP12" s="322"/>
      <c r="AQ12" s="335" t="s">
        <v>267</v>
      </c>
      <c r="AR12" s="335"/>
      <c r="AS12" s="335"/>
      <c r="AT12" s="335"/>
      <c r="AU12" s="335"/>
      <c r="AV12" s="335"/>
    </row>
    <row r="13" spans="1:49" ht="12.75" customHeight="1" x14ac:dyDescent="0.25">
      <c r="B13" s="322" t="s">
        <v>266</v>
      </c>
      <c r="C13" s="322"/>
      <c r="D13" s="322"/>
      <c r="E13" s="322"/>
      <c r="F13" s="322"/>
      <c r="G13" s="322"/>
      <c r="H13" s="337"/>
      <c r="I13" s="338"/>
      <c r="J13" s="338"/>
      <c r="K13" s="338"/>
      <c r="L13" s="338"/>
      <c r="M13" s="324" t="s">
        <v>264</v>
      </c>
      <c r="N13" s="324"/>
      <c r="O13" s="324"/>
      <c r="P13" s="324"/>
      <c r="Q13" s="324"/>
      <c r="R13" s="324" t="s">
        <v>263</v>
      </c>
      <c r="S13" s="324"/>
      <c r="T13" s="324"/>
      <c r="U13" s="324"/>
      <c r="V13" s="324"/>
      <c r="W13" s="324"/>
      <c r="X13" s="324"/>
      <c r="Y13" s="337" t="s">
        <v>262</v>
      </c>
      <c r="Z13" s="338"/>
      <c r="AA13" s="338"/>
      <c r="AB13" s="338"/>
      <c r="AC13" s="338"/>
      <c r="AD13" s="338"/>
      <c r="AE13" s="338"/>
      <c r="AF13" s="324"/>
      <c r="AG13" s="324"/>
      <c r="AH13" s="324"/>
      <c r="AI13" s="324"/>
      <c r="AJ13" s="324"/>
      <c r="AK13" s="324"/>
      <c r="AL13" s="324" t="s">
        <v>261</v>
      </c>
      <c r="AM13" s="324"/>
      <c r="AN13" s="324"/>
      <c r="AO13" s="324"/>
      <c r="AP13" s="324"/>
      <c r="AQ13" s="336"/>
      <c r="AR13" s="336"/>
      <c r="AS13" s="336"/>
      <c r="AT13" s="336"/>
      <c r="AU13" s="336"/>
      <c r="AV13" s="336"/>
    </row>
    <row r="14" spans="1:49" ht="12.75" customHeight="1" x14ac:dyDescent="0.25">
      <c r="B14" s="322" t="s">
        <v>265</v>
      </c>
      <c r="C14" s="322"/>
      <c r="D14" s="322"/>
      <c r="E14" s="322"/>
      <c r="F14" s="322"/>
      <c r="G14" s="322"/>
      <c r="H14" s="337"/>
      <c r="I14" s="338"/>
      <c r="J14" s="338"/>
      <c r="K14" s="338"/>
      <c r="L14" s="338"/>
      <c r="M14" s="324" t="s">
        <v>264</v>
      </c>
      <c r="N14" s="324"/>
      <c r="O14" s="324"/>
      <c r="P14" s="324"/>
      <c r="Q14" s="324"/>
      <c r="R14" s="324" t="s">
        <v>263</v>
      </c>
      <c r="S14" s="324"/>
      <c r="T14" s="324"/>
      <c r="U14" s="324"/>
      <c r="V14" s="324"/>
      <c r="W14" s="324"/>
      <c r="X14" s="324"/>
      <c r="Y14" s="337" t="s">
        <v>262</v>
      </c>
      <c r="Z14" s="338"/>
      <c r="AA14" s="338"/>
      <c r="AB14" s="338"/>
      <c r="AC14" s="338"/>
      <c r="AD14" s="338"/>
      <c r="AE14" s="338"/>
      <c r="AF14" s="324"/>
      <c r="AG14" s="324"/>
      <c r="AH14" s="324"/>
      <c r="AI14" s="324"/>
      <c r="AJ14" s="324"/>
      <c r="AK14" s="324"/>
      <c r="AL14" s="324" t="s">
        <v>261</v>
      </c>
      <c r="AM14" s="324"/>
      <c r="AN14" s="324"/>
      <c r="AO14" s="324"/>
      <c r="AP14" s="324"/>
      <c r="AQ14" s="336"/>
      <c r="AR14" s="336"/>
      <c r="AS14" s="336"/>
      <c r="AT14" s="336"/>
      <c r="AU14" s="336"/>
      <c r="AV14" s="336"/>
    </row>
    <row r="15" spans="1:49" ht="12.75" customHeight="1" x14ac:dyDescent="0.25"/>
    <row r="16" spans="1:49" ht="12.75" customHeight="1" x14ac:dyDescent="0.25">
      <c r="C16" s="334" t="s">
        <v>260</v>
      </c>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row>
    <row r="17" spans="3:47" ht="12.75" customHeight="1" x14ac:dyDescent="0.25">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row>
    <row r="18" spans="3:47" ht="12.75" customHeight="1" x14ac:dyDescent="0.25">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row>
    <row r="19" spans="3:47" ht="12.75" customHeight="1" x14ac:dyDescent="0.25">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row>
    <row r="20" spans="3:47" ht="12.75" customHeight="1" x14ac:dyDescent="0.25">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row>
    <row r="21" spans="3:47" ht="12.75" customHeight="1" x14ac:dyDescent="0.25"/>
    <row r="22" spans="3:47" ht="12.75" customHeight="1" x14ac:dyDescent="0.25"/>
    <row r="23" spans="3:47" ht="12.75" customHeight="1" x14ac:dyDescent="0.25"/>
    <row r="24" spans="3:47" ht="12.75" customHeight="1" x14ac:dyDescent="0.25"/>
    <row r="25" spans="3:47" ht="12.75" customHeight="1" x14ac:dyDescent="0.25"/>
    <row r="26" spans="3:47" ht="12.75" customHeight="1" x14ac:dyDescent="0.25"/>
    <row r="27" spans="3:47" ht="12.75" customHeight="1" x14ac:dyDescent="0.25"/>
    <row r="28" spans="3:47" ht="12.75" customHeight="1" x14ac:dyDescent="0.25"/>
    <row r="29" spans="3:47" ht="12.75" customHeight="1" x14ac:dyDescent="0.25"/>
    <row r="30" spans="3:47" ht="12.75" customHeight="1" x14ac:dyDescent="0.25"/>
    <row r="31" spans="3:47" ht="12.75" customHeight="1" x14ac:dyDescent="0.25"/>
    <row r="32" spans="3:47" ht="12.75" customHeight="1" x14ac:dyDescent="0.25"/>
    <row r="33" spans="2:48" ht="12.75" customHeight="1" x14ac:dyDescent="0.25"/>
    <row r="34" spans="2:48" ht="12.75" customHeight="1" x14ac:dyDescent="0.25"/>
    <row r="35" spans="2:48" ht="12.75" customHeight="1" x14ac:dyDescent="0.25"/>
    <row r="36" spans="2:48" ht="12.75" customHeight="1" x14ac:dyDescent="0.25">
      <c r="V36" s="98"/>
    </row>
    <row r="37" spans="2:48" ht="12.75" customHeight="1" x14ac:dyDescent="0.25"/>
    <row r="38" spans="2:48" ht="12.75" customHeight="1" x14ac:dyDescent="0.25"/>
    <row r="39" spans="2:48" ht="12.75" customHeight="1" x14ac:dyDescent="0.25">
      <c r="B39" s="90" t="s">
        <v>259</v>
      </c>
      <c r="P39" s="328" t="s">
        <v>258</v>
      </c>
      <c r="Q39" s="328"/>
      <c r="R39" s="328"/>
      <c r="S39" s="328"/>
      <c r="T39" s="328"/>
    </row>
    <row r="40" spans="2:48" ht="12.75" customHeight="1" x14ac:dyDescent="0.25">
      <c r="B40" s="332" t="s">
        <v>257</v>
      </c>
      <c r="C40" s="332"/>
      <c r="D40" s="332"/>
      <c r="E40" s="332"/>
      <c r="F40" s="332"/>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8"/>
      <c r="AL40" s="328"/>
      <c r="AM40" s="328"/>
      <c r="AN40" s="328"/>
      <c r="AO40" s="328"/>
      <c r="AP40" s="328"/>
      <c r="AQ40" s="328"/>
      <c r="AR40" s="328"/>
      <c r="AS40" s="328"/>
      <c r="AT40" s="328"/>
      <c r="AU40" s="328"/>
      <c r="AV40" s="328"/>
    </row>
    <row r="41" spans="2:48" ht="12.75" customHeight="1" x14ac:dyDescent="0.25">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8"/>
      <c r="AL41" s="328"/>
      <c r="AM41" s="328"/>
      <c r="AN41" s="328"/>
      <c r="AO41" s="328"/>
      <c r="AP41" s="328"/>
      <c r="AQ41" s="328"/>
      <c r="AR41" s="328"/>
      <c r="AS41" s="328"/>
      <c r="AT41" s="328"/>
      <c r="AU41" s="328"/>
      <c r="AV41" s="328"/>
    </row>
    <row r="42" spans="2:48" ht="12.75" customHeight="1" x14ac:dyDescent="0.25">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29"/>
      <c r="AP42" s="329"/>
      <c r="AQ42" s="329"/>
      <c r="AR42" s="329"/>
      <c r="AS42" s="329"/>
      <c r="AT42" s="329"/>
      <c r="AU42" s="329"/>
      <c r="AV42" s="329"/>
    </row>
    <row r="43" spans="2:48" ht="12.75" customHeight="1" x14ac:dyDescent="0.25">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row>
    <row r="44" spans="2:48" ht="12.75" customHeight="1" x14ac:dyDescent="0.25">
      <c r="B44" s="93" t="s">
        <v>256</v>
      </c>
      <c r="C44" s="92"/>
      <c r="D44" s="92"/>
      <c r="E44" s="92"/>
      <c r="F44" s="92"/>
      <c r="G44" s="92"/>
    </row>
    <row r="45" spans="2:48" ht="12.75" customHeight="1" x14ac:dyDescent="0.25">
      <c r="B45" s="93" t="s">
        <v>255</v>
      </c>
      <c r="C45" s="92"/>
      <c r="D45" s="92"/>
      <c r="E45" s="92"/>
      <c r="F45" s="92"/>
      <c r="G45" s="92"/>
    </row>
    <row r="46" spans="2:48" ht="12.75" customHeight="1" x14ac:dyDescent="0.25">
      <c r="B46" s="93" t="s">
        <v>254</v>
      </c>
      <c r="C46" s="92"/>
      <c r="D46" s="92"/>
      <c r="E46" s="92"/>
      <c r="F46" s="92"/>
      <c r="G46" s="92"/>
    </row>
    <row r="47" spans="2:48" ht="12.75" customHeight="1" x14ac:dyDescent="0.35">
      <c r="B47" s="91" t="s">
        <v>253</v>
      </c>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row>
    <row r="48" spans="2:48" ht="12.75" customHeight="1" x14ac:dyDescent="0.25"/>
    <row r="49" ht="12.75" customHeight="1" x14ac:dyDescent="0.25"/>
    <row r="50" ht="12.75" customHeight="1" x14ac:dyDescent="0.25"/>
  </sheetData>
  <mergeCells count="65">
    <mergeCell ref="C16:AU18"/>
    <mergeCell ref="AF14:AK14"/>
    <mergeCell ref="AF13:AK13"/>
    <mergeCell ref="AF12:AK12"/>
    <mergeCell ref="AL14:AP14"/>
    <mergeCell ref="AL13:AP13"/>
    <mergeCell ref="AL12:AP12"/>
    <mergeCell ref="AQ12:AV12"/>
    <mergeCell ref="AQ14:AV14"/>
    <mergeCell ref="AQ13:AV13"/>
    <mergeCell ref="Y12:AE12"/>
    <mergeCell ref="Y14:AE14"/>
    <mergeCell ref="Y13:AE13"/>
    <mergeCell ref="H14:L14"/>
    <mergeCell ref="H13:L13"/>
    <mergeCell ref="AR1:AU1"/>
    <mergeCell ref="O2:Z2"/>
    <mergeCell ref="AT3:AU3"/>
    <mergeCell ref="AR3:AS3"/>
    <mergeCell ref="AP3:AQ3"/>
    <mergeCell ref="AL3:AO3"/>
    <mergeCell ref="AK1:AQ1"/>
    <mergeCell ref="O3:Q3"/>
    <mergeCell ref="R3:W3"/>
    <mergeCell ref="O1:S1"/>
    <mergeCell ref="B43:AQ43"/>
    <mergeCell ref="B7:I7"/>
    <mergeCell ref="B40:F40"/>
    <mergeCell ref="AQ7:AR7"/>
    <mergeCell ref="AI7:AM7"/>
    <mergeCell ref="J7:P7"/>
    <mergeCell ref="P39:T39"/>
    <mergeCell ref="AI9:AP9"/>
    <mergeCell ref="R12:X12"/>
    <mergeCell ref="M12:Q12"/>
    <mergeCell ref="AQ10:AV10"/>
    <mergeCell ref="AQ9:AV9"/>
    <mergeCell ref="Q10:U10"/>
    <mergeCell ref="Q9:U9"/>
    <mergeCell ref="AI10:AP10"/>
    <mergeCell ref="AB10:AH10"/>
    <mergeCell ref="B41:AV41"/>
    <mergeCell ref="G40:AV40"/>
    <mergeCell ref="B42:AV42"/>
    <mergeCell ref="T1:AI1"/>
    <mergeCell ref="AA2:AU2"/>
    <mergeCell ref="X6:AU6"/>
    <mergeCell ref="AN7:AP7"/>
    <mergeCell ref="AS7:AU7"/>
    <mergeCell ref="R13:X13"/>
    <mergeCell ref="R14:X14"/>
    <mergeCell ref="B14:G14"/>
    <mergeCell ref="B13:G13"/>
    <mergeCell ref="M13:Q13"/>
    <mergeCell ref="M14:Q14"/>
    <mergeCell ref="H12:L12"/>
    <mergeCell ref="B6:W6"/>
    <mergeCell ref="G9:K9"/>
    <mergeCell ref="G10:K10"/>
    <mergeCell ref="A1:N4"/>
    <mergeCell ref="V10:AA10"/>
    <mergeCell ref="AB9:AH9"/>
    <mergeCell ref="L10:P10"/>
    <mergeCell ref="L9:P9"/>
    <mergeCell ref="V9:AA9"/>
  </mergeCells>
  <pageMargins left="0.25" right="0.25" top="0.25" bottom="0.2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47D33-6A3C-4C8F-AADB-AC5F4E1ACD3A}">
  <dimension ref="A1"/>
  <sheetViews>
    <sheetView workbookViewId="0">
      <selection activeCell="W25" sqref="W24:AB26"/>
    </sheetView>
  </sheetViews>
  <sheetFormatPr defaultRowHeight="12.7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C39E1-AC92-412A-A48B-32D473E29EF4}">
  <sheetPr>
    <tabColor rgb="FF00B0F0"/>
  </sheetPr>
  <dimension ref="A1:CB267"/>
  <sheetViews>
    <sheetView zoomScaleNormal="100" workbookViewId="0">
      <selection activeCell="AN31" sqref="AN3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 LON Calc Sheet</v>
      </c>
      <c r="J8" s="492"/>
      <c r="K8" s="492"/>
      <c r="L8" s="492"/>
      <c r="M8" s="114"/>
      <c r="N8" s="112" t="s">
        <v>69</v>
      </c>
      <c r="O8" s="113"/>
      <c r="P8" s="113"/>
      <c r="Q8" s="113"/>
      <c r="R8" s="113"/>
      <c r="S8" s="493">
        <v>45</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45</v>
      </c>
      <c r="R14" s="474"/>
      <c r="S14" s="474"/>
      <c r="T14" s="474"/>
      <c r="U14" s="474"/>
      <c r="V14" s="474"/>
      <c r="W14" s="474">
        <v>45</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593</v>
      </c>
      <c r="R17" s="486"/>
      <c r="S17" s="486"/>
      <c r="T17" s="486"/>
      <c r="U17" s="486"/>
      <c r="V17" s="486"/>
      <c r="W17" s="486">
        <v>593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23</v>
      </c>
      <c r="R20" s="486"/>
      <c r="S20" s="486"/>
      <c r="T20" s="486"/>
      <c r="U20" s="486"/>
      <c r="V20" s="486"/>
      <c r="W20" s="486">
        <v>23</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34.5</v>
      </c>
      <c r="R21" s="349"/>
      <c r="S21" s="349"/>
      <c r="T21" s="349"/>
      <c r="U21" s="349"/>
      <c r="V21" s="349"/>
      <c r="W21" s="349">
        <f>W19*W20</f>
        <v>34.5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135</v>
      </c>
      <c r="R22" s="349"/>
      <c r="S22" s="349"/>
      <c r="T22" s="349"/>
      <c r="U22" s="349"/>
      <c r="V22" s="349"/>
      <c r="W22" s="349">
        <f>IF(AA8&gt;=10000,LOOKUP(W14,AT72:AT81,AY72:AY81),IF(AND(AA8&gt;=5000,AA8&lt;10000),LOOKUP(W14,AT72:AT81,BD72:BD81),IF(AND(AA8&gt;=1000,AA8&lt;5000),LOOKUP(W14,AT72:AT81,BI72:BI81),IF(1000&gt;=AA8,LOOKUP(W14,AT72:AT81,BN72:BN81)))))</f>
        <v>135</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135</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34.5</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34.5</v>
      </c>
      <c r="G56" s="138" t="s">
        <v>10</v>
      </c>
      <c r="H56" s="381">
        <f>IF(Q15=BD10,AE53,Y54)</f>
        <v>135</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107.60869565217392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 LON Calc Sheet</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135</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34.5</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34.5</v>
      </c>
      <c r="G97" s="138" t="s">
        <v>10</v>
      </c>
      <c r="H97" s="381">
        <f>IF(W15=BD10,AE94,Y95)</f>
        <v>135</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60.652173913043484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107.60869565217392</v>
      </c>
      <c r="Q106" s="353"/>
      <c r="R106" s="353"/>
      <c r="S106" s="353"/>
      <c r="T106" s="116" t="str">
        <f>T105</f>
        <v>RT</v>
      </c>
      <c r="V106" s="353">
        <f>IF(P105&lt;V105,V105+IF(AE97&lt;0,0,AE97),V105-IF(AE97&lt;0,0,AE97))</f>
        <v>-60.652173913043484</v>
      </c>
      <c r="W106" s="353"/>
      <c r="X106" s="353"/>
      <c r="Y106" s="353"/>
      <c r="Z106" s="114" t="str">
        <f>Z105</f>
        <v>LT</v>
      </c>
      <c r="AB106" s="169"/>
      <c r="AC106" s="120"/>
      <c r="AD106" s="124"/>
      <c r="AE106" s="187"/>
      <c r="AF106" s="124"/>
      <c r="AG106" s="124"/>
      <c r="AH106" s="124"/>
      <c r="AI106" s="124"/>
      <c r="AJ106" s="117"/>
      <c r="AL106" s="359">
        <f>(ROUNDUP(IF(P105&lt;V105,V106-P106,P106-V106),1))</f>
        <v>168.29999999999998</v>
      </c>
      <c r="AM106" s="359"/>
      <c r="AN106" s="359">
        <f>CEILING(AL106,12.5)</f>
        <v>175</v>
      </c>
      <c r="AO106" s="359"/>
      <c r="AP106" s="360">
        <f>AN106-(AL106+P107+V107)</f>
        <v>6.7000000000000171</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 LON Calc Sheet</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89" priority="1" stopIfTrue="1" operator="equal">
      <formula>$Y$52</formula>
    </cfRule>
  </conditionalFormatting>
  <conditionalFormatting sqref="I113:L113">
    <cfRule type="cellIs" priority="9" stopIfTrue="1" operator="equal">
      <formula>0</formula>
    </cfRule>
  </conditionalFormatting>
  <conditionalFormatting sqref="K55 K96">
    <cfRule type="cellIs" dxfId="988" priority="2" stopIfTrue="1" operator="equal">
      <formula>$AE$53</formula>
    </cfRule>
  </conditionalFormatting>
  <conditionalFormatting sqref="L55 P55 L96 P96">
    <cfRule type="cellIs" dxfId="987" priority="4" stopIfTrue="1" operator="equal">
      <formula>")"</formula>
    </cfRule>
  </conditionalFormatting>
  <conditionalFormatting sqref="M55 M96">
    <cfRule type="cellIs" dxfId="986" priority="5" stopIfTrue="1" operator="equal">
      <formula>"("</formula>
    </cfRule>
  </conditionalFormatting>
  <conditionalFormatting sqref="N55:O55">
    <cfRule type="cellIs" dxfId="985" priority="11" stopIfTrue="1" operator="equal">
      <formula>$AE$52</formula>
    </cfRule>
    <cfRule type="cellIs" dxfId="984" priority="12" stopIfTrue="1" operator="equal">
      <formula>0</formula>
    </cfRule>
  </conditionalFormatting>
  <conditionalFormatting sqref="N96:O96">
    <cfRule type="cellIs" dxfId="983" priority="7" stopIfTrue="1" operator="equal">
      <formula>$AE$93</formula>
    </cfRule>
    <cfRule type="cellIs" priority="8" stopIfTrue="1" operator="equal">
      <formula>0</formula>
    </cfRule>
  </conditionalFormatting>
  <conditionalFormatting sqref="Q55 Q96">
    <cfRule type="cellIs" dxfId="982" priority="6" stopIfTrue="1" operator="equal">
      <formula>"-"</formula>
    </cfRule>
  </conditionalFormatting>
  <conditionalFormatting sqref="Q52:T52">
    <cfRule type="cellIs" dxfId="981" priority="10" stopIfTrue="1" operator="equal">
      <formula>"LA"</formula>
    </cfRule>
  </conditionalFormatting>
  <conditionalFormatting sqref="R55 R96">
    <cfRule type="cellIs" dxfId="980" priority="3" stopIfTrue="1" operator="equal">
      <formula>$Y$53</formula>
    </cfRule>
  </conditionalFormatting>
  <conditionalFormatting sqref="AN108">
    <cfRule type="cellIs" dxfId="979" priority="13" operator="notEqual">
      <formula>$AN$106</formula>
    </cfRule>
  </conditionalFormatting>
  <dataValidations count="9">
    <dataValidation type="list" allowBlank="1" showInputMessage="1" showErrorMessage="1" sqref="Q18:AB18" xr:uid="{23D8B47C-2787-4F9B-B277-036B47D98F1E}">
      <formula1>$BP$10:$BP$12</formula1>
    </dataValidation>
    <dataValidation type="list" showInputMessage="1" showErrorMessage="1" sqref="AN31:AN32" xr:uid="{8D13F593-6D62-46ED-99BB-EE657FE317E4}">
      <formula1>$AN$22:$AN$28</formula1>
    </dataValidation>
    <dataValidation type="list" allowBlank="1" showInputMessage="1" showErrorMessage="1" sqref="Q13:U13 W13:AA13" xr:uid="{F854E63E-C980-45AD-8319-752FF5F9CB98}">
      <formula1>$AT$9:$AT$13</formula1>
    </dataValidation>
    <dataValidation type="list" allowBlank="1" showInputMessage="1" showErrorMessage="1" sqref="Q15:U15 W15:AA15" xr:uid="{3C787F46-2948-404D-927F-57462C2FC7BA}">
      <formula1>$BD$9:$BD$11</formula1>
    </dataValidation>
    <dataValidation type="list" allowBlank="1" showInputMessage="1" showErrorMessage="1" sqref="AE16:AH16" xr:uid="{F8745801-B731-4E2E-B27A-628ED7F0B181}">
      <formula1>$BP$7:$BP$9</formula1>
    </dataValidation>
    <dataValidation type="list" allowBlank="1" showInputMessage="1" showErrorMessage="1" sqref="T105 Z105" xr:uid="{F5B7AFBA-FFE6-4C15-ABC2-22DEF8C30F2B}">
      <formula1>$BB$84:$BB$86</formula1>
    </dataValidation>
    <dataValidation type="list" allowBlank="1" showInputMessage="1" showErrorMessage="1" sqref="Q16:AB16" xr:uid="{1F1B1C12-01BA-4F8F-A414-8FC2DA8DC2DE}">
      <formula1>$BI$9:$BI$12</formula1>
    </dataValidation>
    <dataValidation type="list" allowBlank="1" showInputMessage="1" showErrorMessage="1" sqref="Q27:AB27" xr:uid="{6EEE8840-165D-4C1D-A5F5-446B30DE2CEA}">
      <formula1>$AU$83:$AU$87</formula1>
    </dataValidation>
    <dataValidation type="list" allowBlank="1" showInputMessage="1" showErrorMessage="1" sqref="Q14:AB14" xr:uid="{1F611049-8465-4525-8C4D-351095941103}">
      <formula1>$AY$9:$AY$19</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D544-3F62-4D9D-8782-D353E75DAD32}">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GR-95</v>
      </c>
      <c r="J8" s="492"/>
      <c r="K8" s="492"/>
      <c r="L8" s="492"/>
      <c r="M8" s="114"/>
      <c r="N8" s="112" t="s">
        <v>69</v>
      </c>
      <c r="O8" s="113"/>
      <c r="P8" s="113"/>
      <c r="Q8" s="113"/>
      <c r="R8" s="113"/>
      <c r="S8" s="493">
        <v>50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50</v>
      </c>
      <c r="R14" s="474"/>
      <c r="S14" s="474"/>
      <c r="T14" s="474"/>
      <c r="U14" s="474"/>
      <c r="V14" s="474"/>
      <c r="W14" s="474">
        <v>50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284</v>
      </c>
      <c r="R17" s="486"/>
      <c r="S17" s="486"/>
      <c r="T17" s="486"/>
      <c r="U17" s="486"/>
      <c r="V17" s="486"/>
      <c r="W17" s="486">
        <v>284</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23</v>
      </c>
      <c r="R20" s="486"/>
      <c r="S20" s="486"/>
      <c r="T20" s="486"/>
      <c r="U20" s="486"/>
      <c r="V20" s="486"/>
      <c r="W20" s="486">
        <v>23</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34.5</v>
      </c>
      <c r="R21" s="349"/>
      <c r="S21" s="349"/>
      <c r="T21" s="349"/>
      <c r="U21" s="349"/>
      <c r="V21" s="349"/>
      <c r="W21" s="349">
        <f>W19*W20</f>
        <v>34.5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160</v>
      </c>
      <c r="R22" s="349"/>
      <c r="S22" s="349"/>
      <c r="T22" s="349"/>
      <c r="U22" s="349"/>
      <c r="V22" s="349"/>
      <c r="W22" s="349">
        <f>IF(AA8&gt;=10000,LOOKUP(W14,AT72:AT81,AY72:AY81),IF(AND(AA8&gt;=5000,AA8&lt;10000),LOOKUP(W14,AT72:AT81,BD72:BD81),IF(AND(AA8&gt;=1000,AA8&lt;5000),LOOKUP(W14,AT72:AT81,BI72:BI81),IF(1000&gt;=AA8,LOOKUP(W14,AT72:AT81,BN72:BN81)))))</f>
        <v>160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160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34.5</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34.5</v>
      </c>
      <c r="G56" s="138" t="s">
        <v>10</v>
      </c>
      <c r="H56" s="381">
        <f>IF(Q15=BD10,AE53,Y54)</f>
        <v>160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136.81159420289853</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GR-95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34.5</v>
      </c>
      <c r="G97" s="138" t="s">
        <v>10</v>
      </c>
      <c r="H97" s="381">
        <f>IF(W15=BD10,AE94,Y95)</f>
        <v>160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85.79710144927536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136.81159420289853</v>
      </c>
      <c r="Q106" s="353"/>
      <c r="R106" s="353"/>
      <c r="S106" s="353"/>
      <c r="T106" s="116" t="str">
        <f>T105</f>
        <v>RT</v>
      </c>
      <c r="V106" s="353">
        <f>IF(P105&lt;V105,V105+IF(AE97&lt;0,0,AE97),V105-IF(AE97&lt;0,0,AE97))</f>
        <v>-85.79710144927536</v>
      </c>
      <c r="W106" s="353"/>
      <c r="X106" s="353"/>
      <c r="Y106" s="353"/>
      <c r="Z106" s="114" t="str">
        <f>Z105</f>
        <v>LT</v>
      </c>
      <c r="AB106" s="169"/>
      <c r="AC106" s="120"/>
      <c r="AD106" s="124"/>
      <c r="AE106" s="187"/>
      <c r="AF106" s="124"/>
      <c r="AG106" s="124"/>
      <c r="AH106" s="124"/>
      <c r="AI106" s="124"/>
      <c r="AJ106" s="117"/>
      <c r="AL106" s="359">
        <f>(ROUNDUP(IF(P105&lt;V105,V106-P106,P106-V106),1))</f>
        <v>222.7</v>
      </c>
      <c r="AM106" s="359"/>
      <c r="AN106" s="359">
        <f>CEILING(AL106,12.5)</f>
        <v>225</v>
      </c>
      <c r="AO106" s="359"/>
      <c r="AP106" s="360">
        <f>AN106-(AL106+P107+V107)</f>
        <v>2.3000000000000114</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GR-95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97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7" priority="2" stopIfTrue="1" operator="equal">
      <formula>$AE$53</formula>
    </cfRule>
  </conditionalFormatting>
  <conditionalFormatting sqref="L55 P55 L96 P96">
    <cfRule type="cellIs" dxfId="976" priority="4" stopIfTrue="1" operator="equal">
      <formula>")"</formula>
    </cfRule>
  </conditionalFormatting>
  <conditionalFormatting sqref="M55 M96">
    <cfRule type="cellIs" dxfId="975" priority="5" stopIfTrue="1" operator="equal">
      <formula>"("</formula>
    </cfRule>
  </conditionalFormatting>
  <conditionalFormatting sqref="N55:O55">
    <cfRule type="cellIs" dxfId="974" priority="11" stopIfTrue="1" operator="equal">
      <formula>$AE$52</formula>
    </cfRule>
    <cfRule type="cellIs" dxfId="973" priority="12" stopIfTrue="1" operator="equal">
      <formula>0</formula>
    </cfRule>
  </conditionalFormatting>
  <conditionalFormatting sqref="N96:O96">
    <cfRule type="cellIs" dxfId="972" priority="7" stopIfTrue="1" operator="equal">
      <formula>$AE$93</formula>
    </cfRule>
    <cfRule type="cellIs" priority="8" stopIfTrue="1" operator="equal">
      <formula>0</formula>
    </cfRule>
  </conditionalFormatting>
  <conditionalFormatting sqref="Q55 Q96">
    <cfRule type="cellIs" dxfId="971" priority="6" stopIfTrue="1" operator="equal">
      <formula>"-"</formula>
    </cfRule>
  </conditionalFormatting>
  <conditionalFormatting sqref="Q52:T52">
    <cfRule type="cellIs" dxfId="970" priority="10" stopIfTrue="1" operator="equal">
      <formula>"LA"</formula>
    </cfRule>
  </conditionalFormatting>
  <conditionalFormatting sqref="R55 R96">
    <cfRule type="cellIs" dxfId="969" priority="3" stopIfTrue="1" operator="equal">
      <formula>$Y$53</formula>
    </cfRule>
  </conditionalFormatting>
  <conditionalFormatting sqref="AN108">
    <cfRule type="cellIs" dxfId="968" priority="13" operator="notEqual">
      <formula>$AN$106</formula>
    </cfRule>
  </conditionalFormatting>
  <dataValidations count="9">
    <dataValidation type="list" allowBlank="1" showInputMessage="1" showErrorMessage="1" sqref="Q14:AB14" xr:uid="{A6890C07-8925-452D-873B-E570A17E9CC7}">
      <formula1>$AY$9:$AY$19</formula1>
    </dataValidation>
    <dataValidation type="list" allowBlank="1" showInputMessage="1" showErrorMessage="1" sqref="Q27:AB27" xr:uid="{032A1A8A-A304-43EA-91CE-8E9F44801BA7}">
      <formula1>$AU$83:$AU$87</formula1>
    </dataValidation>
    <dataValidation type="list" allowBlank="1" showInputMessage="1" showErrorMessage="1" sqref="Q16:AB16" xr:uid="{52F60F07-059D-4CB3-BCE9-9B5BB0A8A3AB}">
      <formula1>$BI$9:$BI$12</formula1>
    </dataValidation>
    <dataValidation type="list" allowBlank="1" showInputMessage="1" showErrorMessage="1" sqref="T105 Z105" xr:uid="{323BDB3A-CB6C-4CBC-9768-8B8B8C311BED}">
      <formula1>$BB$84:$BB$86</formula1>
    </dataValidation>
    <dataValidation type="list" allowBlank="1" showInputMessage="1" showErrorMessage="1" sqref="AE16:AH16" xr:uid="{E6B1B55B-240D-485E-A95B-ECEBE0E58169}">
      <formula1>$BP$7:$BP$9</formula1>
    </dataValidation>
    <dataValidation type="list" allowBlank="1" showInputMessage="1" showErrorMessage="1" sqref="Q15:U15 W15:AA15" xr:uid="{38BCEDB9-FE7A-434C-9803-CC2E5C411717}">
      <formula1>$BD$9:$BD$11</formula1>
    </dataValidation>
    <dataValidation type="list" allowBlank="1" showInputMessage="1" showErrorMessage="1" sqref="Q13:U13 W13:AA13" xr:uid="{13B51356-2F3B-4D89-8777-59F8E2109FB7}">
      <formula1>$AT$9:$AT$13</formula1>
    </dataValidation>
    <dataValidation type="list" showInputMessage="1" showErrorMessage="1" sqref="AN31:AN32" xr:uid="{CC7DE321-5288-4514-9D9A-195CA6152088}">
      <formula1>$AN$22:$AN$28</formula1>
    </dataValidation>
    <dataValidation type="list" allowBlank="1" showInputMessage="1" showErrorMessage="1" sqref="Q18:AB18" xr:uid="{DE499AF3-3054-45E8-A8FE-E5D03A01B0F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8037D-6A32-446E-B6AF-5908CE04187C}">
  <sheetPr>
    <tabColor rgb="FFFFFF00"/>
  </sheetPr>
  <dimension ref="A1:CB267"/>
  <sheetViews>
    <sheetView topLeftCell="A3"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GR-96</v>
      </c>
      <c r="J8" s="492"/>
      <c r="K8" s="492"/>
      <c r="L8" s="492"/>
      <c r="M8" s="114"/>
      <c r="N8" s="112" t="s">
        <v>69</v>
      </c>
      <c r="O8" s="113"/>
      <c r="P8" s="113"/>
      <c r="Q8" s="113"/>
      <c r="R8" s="113"/>
      <c r="S8" s="493">
        <v>50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50</v>
      </c>
      <c r="R14" s="474"/>
      <c r="S14" s="474"/>
      <c r="T14" s="474"/>
      <c r="U14" s="474"/>
      <c r="V14" s="474"/>
      <c r="W14" s="474">
        <v>50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625</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23</v>
      </c>
      <c r="R20" s="486"/>
      <c r="S20" s="486"/>
      <c r="T20" s="486"/>
      <c r="U20" s="486"/>
      <c r="V20" s="486"/>
      <c r="W20" s="486">
        <v>23</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34.5</v>
      </c>
      <c r="R21" s="349"/>
      <c r="S21" s="349"/>
      <c r="T21" s="349"/>
      <c r="U21" s="349"/>
      <c r="V21" s="349"/>
      <c r="W21" s="349">
        <f>W19*W20</f>
        <v>23</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160</v>
      </c>
      <c r="R22" s="349"/>
      <c r="S22" s="349"/>
      <c r="T22" s="349"/>
      <c r="U22" s="349"/>
      <c r="V22" s="349"/>
      <c r="W22" s="349">
        <f>IF(AA8&gt;=10000,LOOKUP(W14,AT72:AT81,AY72:AY81),IF(AND(AA8&gt;=5000,AA8&lt;10000),LOOKUP(W14,AT72:AT81,BD72:BD81),IF(AND(AA8&gt;=1000,AA8&lt;5000),LOOKUP(W14,AT72:AT81,BI72:BI81),IF(1000&gt;=AA8,LOOKUP(W14,AT72:AT81,BN72:BN81)))))</f>
        <v>160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15</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160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34.5</v>
      </c>
      <c r="G56" s="138" t="s">
        <v>10</v>
      </c>
      <c r="H56" s="381">
        <f>IF(Q15=BD10,AE53,Y54)</f>
        <v>160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141.44927536231884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GR-96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23</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15</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23</v>
      </c>
      <c r="F96" s="366"/>
      <c r="G96" s="140" t="str">
        <f>IF(W15=BD10,"+","-")</f>
        <v>-</v>
      </c>
      <c r="H96" s="140">
        <f>IF(W15=BD10,"(",Y94)</f>
        <v>15</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81">
        <f>IF(W15=BD10,AE94,Y95)</f>
        <v>160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55.652173913043484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141.44927536231884</v>
      </c>
      <c r="Q106" s="353"/>
      <c r="R106" s="353"/>
      <c r="S106" s="353"/>
      <c r="T106" s="116" t="str">
        <f>T105</f>
        <v>RT</v>
      </c>
      <c r="V106" s="353">
        <f>IF(P105&lt;V105,V105+IF(AE97&lt;0,0,AE97),V105-IF(AE97&lt;0,0,AE97))</f>
        <v>-55.652173913043484</v>
      </c>
      <c r="W106" s="353"/>
      <c r="X106" s="353"/>
      <c r="Y106" s="353"/>
      <c r="Z106" s="114" t="str">
        <f>Z105</f>
        <v>LT</v>
      </c>
      <c r="AB106" s="169"/>
      <c r="AC106" s="120"/>
      <c r="AD106" s="124"/>
      <c r="AE106" s="187"/>
      <c r="AF106" s="124"/>
      <c r="AG106" s="124"/>
      <c r="AH106" s="124"/>
      <c r="AI106" s="124"/>
      <c r="AJ106" s="117"/>
      <c r="AL106" s="359">
        <f>(ROUNDUP(IF(P105&lt;V105,V106-P106,P106-V106),1))</f>
        <v>197.2</v>
      </c>
      <c r="AM106" s="359"/>
      <c r="AN106" s="359">
        <f>CEILING(AL106,12.5)</f>
        <v>200</v>
      </c>
      <c r="AO106" s="359"/>
      <c r="AP106" s="360">
        <f>AN106-(AL106+P107+V107)</f>
        <v>2.8000000000000114</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GR-96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967" priority="1" stopIfTrue="1" operator="equal">
      <formula>$Y$52</formula>
    </cfRule>
  </conditionalFormatting>
  <conditionalFormatting sqref="I113:L113">
    <cfRule type="cellIs" priority="9" stopIfTrue="1" operator="equal">
      <formula>0</formula>
    </cfRule>
  </conditionalFormatting>
  <conditionalFormatting sqref="K55 K96">
    <cfRule type="cellIs" dxfId="966" priority="2" stopIfTrue="1" operator="equal">
      <formula>$AE$53</formula>
    </cfRule>
  </conditionalFormatting>
  <conditionalFormatting sqref="L55 P55 L96 P96">
    <cfRule type="cellIs" dxfId="965" priority="4" stopIfTrue="1" operator="equal">
      <formula>")"</formula>
    </cfRule>
  </conditionalFormatting>
  <conditionalFormatting sqref="M55 M96">
    <cfRule type="cellIs" dxfId="964" priority="5" stopIfTrue="1" operator="equal">
      <formula>"("</formula>
    </cfRule>
  </conditionalFormatting>
  <conditionalFormatting sqref="N55:O55">
    <cfRule type="cellIs" dxfId="963" priority="11" stopIfTrue="1" operator="equal">
      <formula>$AE$52</formula>
    </cfRule>
    <cfRule type="cellIs" dxfId="962" priority="12" stopIfTrue="1" operator="equal">
      <formula>0</formula>
    </cfRule>
  </conditionalFormatting>
  <conditionalFormatting sqref="N96:O96">
    <cfRule type="cellIs" dxfId="961" priority="7" stopIfTrue="1" operator="equal">
      <formula>$AE$93</formula>
    </cfRule>
    <cfRule type="cellIs" priority="8" stopIfTrue="1" operator="equal">
      <formula>0</formula>
    </cfRule>
  </conditionalFormatting>
  <conditionalFormatting sqref="Q55 Q96">
    <cfRule type="cellIs" dxfId="960" priority="6" stopIfTrue="1" operator="equal">
      <formula>"-"</formula>
    </cfRule>
  </conditionalFormatting>
  <conditionalFormatting sqref="Q52:T52">
    <cfRule type="cellIs" dxfId="959" priority="10" stopIfTrue="1" operator="equal">
      <formula>"LA"</formula>
    </cfRule>
  </conditionalFormatting>
  <conditionalFormatting sqref="R55 R96">
    <cfRule type="cellIs" dxfId="958" priority="3" stopIfTrue="1" operator="equal">
      <formula>$Y$53</formula>
    </cfRule>
  </conditionalFormatting>
  <conditionalFormatting sqref="AN108">
    <cfRule type="cellIs" dxfId="957" priority="13" operator="notEqual">
      <formula>$AN$106</formula>
    </cfRule>
  </conditionalFormatting>
  <dataValidations count="9">
    <dataValidation type="list" allowBlank="1" showInputMessage="1" showErrorMessage="1" sqref="Q14:AB14" xr:uid="{A216755E-376A-4B07-9E7E-F84530BC25C7}">
      <formula1>$AY$9:$AY$19</formula1>
    </dataValidation>
    <dataValidation type="list" allowBlank="1" showInputMessage="1" showErrorMessage="1" sqref="Q27:AB27" xr:uid="{6E60A2CD-236D-406B-8024-40579408E477}">
      <formula1>$AU$83:$AU$87</formula1>
    </dataValidation>
    <dataValidation type="list" allowBlank="1" showInputMessage="1" showErrorMessage="1" sqref="Q16:AB16" xr:uid="{1377D157-5771-4693-B9FC-8B094FCD7395}">
      <formula1>$BI$9:$BI$12</formula1>
    </dataValidation>
    <dataValidation type="list" allowBlank="1" showInputMessage="1" showErrorMessage="1" sqref="T105 Z105" xr:uid="{06C2D637-6F65-4AFC-94DD-57663B5CB0AA}">
      <formula1>$BB$84:$BB$86</formula1>
    </dataValidation>
    <dataValidation type="list" allowBlank="1" showInputMessage="1" showErrorMessage="1" sqref="AE16:AH16" xr:uid="{66743EB6-4955-48DB-88C1-C18CC4CBFBD3}">
      <formula1>$BP$7:$BP$9</formula1>
    </dataValidation>
    <dataValidation type="list" allowBlank="1" showInputMessage="1" showErrorMessage="1" sqref="Q15:U15 W15:AA15" xr:uid="{F2FBA6F6-FD56-436A-B923-6C51B2A2FF64}">
      <formula1>$BD$9:$BD$11</formula1>
    </dataValidation>
    <dataValidation type="list" allowBlank="1" showInputMessage="1" showErrorMessage="1" sqref="Q13:U13 W13:AA13" xr:uid="{9B2E9A20-7E4F-446E-B089-CD81F72B0195}">
      <formula1>$AT$9:$AT$13</formula1>
    </dataValidation>
    <dataValidation type="list" showInputMessage="1" showErrorMessage="1" sqref="AN31:AN32" xr:uid="{20BBD2C6-0A7F-41B0-A3E6-3AA7D8246AC8}">
      <formula1>$AN$22:$AN$28</formula1>
    </dataValidation>
    <dataValidation type="list" allowBlank="1" showInputMessage="1" showErrorMessage="1" sqref="Q18:AB18" xr:uid="{A233B919-D539-4ED8-BA5B-EF2C4B00407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6F766-A1D7-416D-A864-34205BEF1FF5}">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GR-97</v>
      </c>
      <c r="J8" s="492"/>
      <c r="K8" s="492"/>
      <c r="L8" s="492"/>
      <c r="M8" s="114"/>
      <c r="N8" s="112" t="s">
        <v>69</v>
      </c>
      <c r="O8" s="113"/>
      <c r="P8" s="113"/>
      <c r="Q8" s="113"/>
      <c r="R8" s="113"/>
      <c r="S8" s="493">
        <v>50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50</v>
      </c>
      <c r="R14" s="474"/>
      <c r="S14" s="474"/>
      <c r="T14" s="474"/>
      <c r="U14" s="474"/>
      <c r="V14" s="474"/>
      <c r="W14" s="474">
        <v>50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23</v>
      </c>
      <c r="R20" s="486"/>
      <c r="S20" s="486"/>
      <c r="T20" s="486"/>
      <c r="U20" s="486"/>
      <c r="V20" s="486"/>
      <c r="W20" s="486">
        <v>23</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23</v>
      </c>
      <c r="R21" s="349"/>
      <c r="S21" s="349"/>
      <c r="T21" s="349"/>
      <c r="U21" s="349"/>
      <c r="V21" s="349"/>
      <c r="W21" s="349">
        <f>W19*W20</f>
        <v>23</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160</v>
      </c>
      <c r="R22" s="349"/>
      <c r="S22" s="349"/>
      <c r="T22" s="349"/>
      <c r="U22" s="349"/>
      <c r="V22" s="349"/>
      <c r="W22" s="349">
        <f>IF(AA8&gt;=10000,LOOKUP(W14,AT72:AT81,AY72:AY81),IF(AND(AA8&gt;=5000,AA8&lt;10000),LOOKUP(W14,AT72:AT81,BD72:BD81),IF(AND(AA8&gt;=1000,AA8&lt;5000),LOOKUP(W14,AT72:AT81,BI72:BI81),IF(1000&gt;=AA8,LOOKUP(W14,AT72:AT81,BN72:BN81)))))</f>
        <v>160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15</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23</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160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23</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23</v>
      </c>
      <c r="G56" s="138" t="s">
        <v>10</v>
      </c>
      <c r="H56" s="381">
        <f>IF(Q15=BD10,AE53,Y54)</f>
        <v>160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132.17391304347828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GR-97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23</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15</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160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23</v>
      </c>
      <c r="F96" s="366"/>
      <c r="G96" s="140" t="str">
        <f>IF(W15=BD10,"+","-")</f>
        <v>-</v>
      </c>
      <c r="H96" s="140">
        <f>IF(W15=BD10,"(",Y94)</f>
        <v>15</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23</v>
      </c>
      <c r="G97" s="138" t="s">
        <v>10</v>
      </c>
      <c r="H97" s="381">
        <f>IF(W15=BD10,AE94,Y95)</f>
        <v>160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55.652173913043484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132.17391304347828</v>
      </c>
      <c r="Q106" s="353"/>
      <c r="R106" s="353"/>
      <c r="S106" s="353"/>
      <c r="T106" s="116" t="str">
        <f>T105</f>
        <v>RT</v>
      </c>
      <c r="V106" s="353">
        <f>IF(P105&lt;V105,V105+IF(AE97&lt;0,0,AE97),V105-IF(AE97&lt;0,0,AE97))</f>
        <v>-55.652173913043484</v>
      </c>
      <c r="W106" s="353"/>
      <c r="X106" s="353"/>
      <c r="Y106" s="353"/>
      <c r="Z106" s="114" t="str">
        <f>Z105</f>
        <v>LT</v>
      </c>
      <c r="AB106" s="169"/>
      <c r="AC106" s="120"/>
      <c r="AD106" s="124"/>
      <c r="AE106" s="187"/>
      <c r="AF106" s="124"/>
      <c r="AG106" s="124"/>
      <c r="AH106" s="124"/>
      <c r="AI106" s="124"/>
      <c r="AJ106" s="117"/>
      <c r="AL106" s="359">
        <f>(ROUNDUP(IF(P105&lt;V105,V106-P106,P106-V106),1))</f>
        <v>187.9</v>
      </c>
      <c r="AM106" s="359"/>
      <c r="AN106" s="359">
        <f>CEILING(AL106,12.5)</f>
        <v>200</v>
      </c>
      <c r="AO106" s="359"/>
      <c r="AP106" s="360">
        <f>AN106-(AL106+P107+V107)</f>
        <v>12.099999999999994</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GR-97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956" priority="1" stopIfTrue="1" operator="equal">
      <formula>$Y$52</formula>
    </cfRule>
  </conditionalFormatting>
  <conditionalFormatting sqref="I113:L113">
    <cfRule type="cellIs" priority="9" stopIfTrue="1" operator="equal">
      <formula>0</formula>
    </cfRule>
  </conditionalFormatting>
  <conditionalFormatting sqref="K55 K96">
    <cfRule type="cellIs" dxfId="955" priority="2" stopIfTrue="1" operator="equal">
      <formula>$AE$53</formula>
    </cfRule>
  </conditionalFormatting>
  <conditionalFormatting sqref="L55 P55 L96 P96">
    <cfRule type="cellIs" dxfId="954" priority="4" stopIfTrue="1" operator="equal">
      <formula>")"</formula>
    </cfRule>
  </conditionalFormatting>
  <conditionalFormatting sqref="M55 M96">
    <cfRule type="cellIs" dxfId="953" priority="5" stopIfTrue="1" operator="equal">
      <formula>"("</formula>
    </cfRule>
  </conditionalFormatting>
  <conditionalFormatting sqref="N55:O55">
    <cfRule type="cellIs" dxfId="952" priority="11" stopIfTrue="1" operator="equal">
      <formula>$AE$52</formula>
    </cfRule>
    <cfRule type="cellIs" dxfId="951" priority="12" stopIfTrue="1" operator="equal">
      <formula>0</formula>
    </cfRule>
  </conditionalFormatting>
  <conditionalFormatting sqref="N96:O96">
    <cfRule type="cellIs" dxfId="950" priority="7" stopIfTrue="1" operator="equal">
      <formula>$AE$93</formula>
    </cfRule>
    <cfRule type="cellIs" priority="8" stopIfTrue="1" operator="equal">
      <formula>0</formula>
    </cfRule>
  </conditionalFormatting>
  <conditionalFormatting sqref="Q55 Q96">
    <cfRule type="cellIs" dxfId="949" priority="6" stopIfTrue="1" operator="equal">
      <formula>"-"</formula>
    </cfRule>
  </conditionalFormatting>
  <conditionalFormatting sqref="Q52:T52">
    <cfRule type="cellIs" dxfId="948" priority="10" stopIfTrue="1" operator="equal">
      <formula>"LA"</formula>
    </cfRule>
  </conditionalFormatting>
  <conditionalFormatting sqref="R55 R96">
    <cfRule type="cellIs" dxfId="947" priority="3" stopIfTrue="1" operator="equal">
      <formula>$Y$53</formula>
    </cfRule>
  </conditionalFormatting>
  <conditionalFormatting sqref="AN108">
    <cfRule type="cellIs" dxfId="946" priority="13" operator="notEqual">
      <formula>$AN$106</formula>
    </cfRule>
  </conditionalFormatting>
  <dataValidations count="9">
    <dataValidation type="list" allowBlank="1" showInputMessage="1" showErrorMessage="1" sqref="Q14:AB14" xr:uid="{02E38179-59CE-428F-85EB-948476191016}">
      <formula1>$AY$9:$AY$19</formula1>
    </dataValidation>
    <dataValidation type="list" allowBlank="1" showInputMessage="1" showErrorMessage="1" sqref="Q27:AB27" xr:uid="{187C069F-4993-495B-BDBB-E2C95076D5EE}">
      <formula1>$AU$83:$AU$87</formula1>
    </dataValidation>
    <dataValidation type="list" allowBlank="1" showInputMessage="1" showErrorMessage="1" sqref="Q16:AB16" xr:uid="{D098FF4E-0D18-4804-992F-B41E4447630C}">
      <formula1>$BI$9:$BI$12</formula1>
    </dataValidation>
    <dataValidation type="list" allowBlank="1" showInputMessage="1" showErrorMessage="1" sqref="T105 Z105" xr:uid="{D0C93C50-5E45-4F36-9E4C-1EE9EDF0419C}">
      <formula1>$BB$84:$BB$86</formula1>
    </dataValidation>
    <dataValidation type="list" allowBlank="1" showInputMessage="1" showErrorMessage="1" sqref="AE16:AH16" xr:uid="{706179C1-3225-4419-93E8-E23D11292356}">
      <formula1>$BP$7:$BP$9</formula1>
    </dataValidation>
    <dataValidation type="list" allowBlank="1" showInputMessage="1" showErrorMessage="1" sqref="Q15:U15 W15:AA15" xr:uid="{0C3D4406-F40B-42E6-9ACF-E5D71F23DAB7}">
      <formula1>$BD$9:$BD$11</formula1>
    </dataValidation>
    <dataValidation type="list" allowBlank="1" showInputMessage="1" showErrorMessage="1" sqref="Q13:U13 W13:AA13" xr:uid="{CF7B652D-A5A1-4B70-B647-F477737F4F5A}">
      <formula1>$AT$9:$AT$13</formula1>
    </dataValidation>
    <dataValidation type="list" showInputMessage="1" showErrorMessage="1" sqref="AN31:AN32" xr:uid="{279453A3-5DCE-4C5D-8DBC-437D0650683E}">
      <formula1>$AN$22:$AN$28</formula1>
    </dataValidation>
    <dataValidation type="list" allowBlank="1" showInputMessage="1" showErrorMessage="1" sqref="Q18:AB18" xr:uid="{23ABDAB1-CB31-4B28-9867-5890A6EE87C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5E563-9391-4397-9FDF-6F924127845F}">
  <sheetPr>
    <tabColor rgb="FFFFFF00"/>
  </sheetPr>
  <dimension ref="A1:CB267"/>
  <sheetViews>
    <sheetView topLeftCell="A5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GR-98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625</v>
      </c>
      <c r="R17" s="486"/>
      <c r="S17" s="486"/>
      <c r="T17" s="486"/>
      <c r="U17" s="486"/>
      <c r="V17" s="486"/>
      <c r="W17" s="486">
        <v>464</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186.66666666666669</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GR-98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135.33333333333334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186.66666666666669</v>
      </c>
      <c r="Q106" s="353"/>
      <c r="R106" s="353"/>
      <c r="S106" s="353"/>
      <c r="T106" s="116" t="str">
        <f>T105</f>
        <v>RT</v>
      </c>
      <c r="V106" s="353">
        <f>IF(P105&lt;V105,V105+IF(AE97&lt;0,0,AE97),V105-IF(AE97&lt;0,0,AE97))</f>
        <v>-135.33333333333334</v>
      </c>
      <c r="W106" s="353"/>
      <c r="X106" s="353"/>
      <c r="Y106" s="353"/>
      <c r="Z106" s="114" t="str">
        <f>Z105</f>
        <v>LT</v>
      </c>
      <c r="AB106" s="169"/>
      <c r="AC106" s="120"/>
      <c r="AD106" s="124"/>
      <c r="AE106" s="187"/>
      <c r="AF106" s="124"/>
      <c r="AG106" s="124"/>
      <c r="AH106" s="124"/>
      <c r="AI106" s="124"/>
      <c r="AJ106" s="117"/>
      <c r="AL106" s="359">
        <f>(ROUNDUP(IF(P105&lt;V105,V106-P106,P106-V106),1))</f>
        <v>322</v>
      </c>
      <c r="AM106" s="359"/>
      <c r="AN106" s="359">
        <f>CEILING(AL106,12.5)</f>
        <v>325</v>
      </c>
      <c r="AO106" s="359"/>
      <c r="AP106" s="360">
        <f>AN106-(AL106+P107+V107)</f>
        <v>3</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GR-98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945" priority="1" stopIfTrue="1" operator="equal">
      <formula>$Y$52</formula>
    </cfRule>
  </conditionalFormatting>
  <conditionalFormatting sqref="I113:L113">
    <cfRule type="cellIs" priority="9" stopIfTrue="1" operator="equal">
      <formula>0</formula>
    </cfRule>
  </conditionalFormatting>
  <conditionalFormatting sqref="K55 K96">
    <cfRule type="cellIs" dxfId="944" priority="2" stopIfTrue="1" operator="equal">
      <formula>$AE$53</formula>
    </cfRule>
  </conditionalFormatting>
  <conditionalFormatting sqref="L55 P55 L96 P96">
    <cfRule type="cellIs" dxfId="943" priority="4" stopIfTrue="1" operator="equal">
      <formula>")"</formula>
    </cfRule>
  </conditionalFormatting>
  <conditionalFormatting sqref="M55 M96">
    <cfRule type="cellIs" dxfId="942" priority="5" stopIfTrue="1" operator="equal">
      <formula>"("</formula>
    </cfRule>
  </conditionalFormatting>
  <conditionalFormatting sqref="N55:O55">
    <cfRule type="cellIs" dxfId="941" priority="11" stopIfTrue="1" operator="equal">
      <formula>$AE$52</formula>
    </cfRule>
    <cfRule type="cellIs" dxfId="940" priority="12" stopIfTrue="1" operator="equal">
      <formula>0</formula>
    </cfRule>
  </conditionalFormatting>
  <conditionalFormatting sqref="N96:O96">
    <cfRule type="cellIs" dxfId="939" priority="7" stopIfTrue="1" operator="equal">
      <formula>$AE$93</formula>
    </cfRule>
    <cfRule type="cellIs" priority="8" stopIfTrue="1" operator="equal">
      <formula>0</formula>
    </cfRule>
  </conditionalFormatting>
  <conditionalFormatting sqref="Q55 Q96">
    <cfRule type="cellIs" dxfId="938" priority="6" stopIfTrue="1" operator="equal">
      <formula>"-"</formula>
    </cfRule>
  </conditionalFormatting>
  <conditionalFormatting sqref="Q52:T52">
    <cfRule type="cellIs" dxfId="937" priority="10" stopIfTrue="1" operator="equal">
      <formula>"LA"</formula>
    </cfRule>
  </conditionalFormatting>
  <conditionalFormatting sqref="R55 R96">
    <cfRule type="cellIs" dxfId="936" priority="3" stopIfTrue="1" operator="equal">
      <formula>$Y$53</formula>
    </cfRule>
  </conditionalFormatting>
  <conditionalFormatting sqref="AN108">
    <cfRule type="cellIs" dxfId="935" priority="13" operator="notEqual">
      <formula>$AN$106</formula>
    </cfRule>
  </conditionalFormatting>
  <dataValidations count="9">
    <dataValidation type="list" allowBlank="1" showInputMessage="1" showErrorMessage="1" sqref="Q14:AB14" xr:uid="{B0EB75B1-D5DA-4BD6-A8EB-0C37C75687CE}">
      <formula1>$AY$9:$AY$19</formula1>
    </dataValidation>
    <dataValidation type="list" allowBlank="1" showInputMessage="1" showErrorMessage="1" sqref="Q27:AB27" xr:uid="{C4A2A0BF-2E12-4819-B8D4-33609096226A}">
      <formula1>$AU$83:$AU$87</formula1>
    </dataValidation>
    <dataValidation type="list" allowBlank="1" showInputMessage="1" showErrorMessage="1" sqref="Q16:AB16" xr:uid="{C3F028E1-958D-4510-BD5F-52CBE8798B0B}">
      <formula1>$BI$9:$BI$12</formula1>
    </dataValidation>
    <dataValidation type="list" allowBlank="1" showInputMessage="1" showErrorMessage="1" sqref="T105 Z105" xr:uid="{21D4172F-342F-4CE9-8D77-779350189043}">
      <formula1>$BB$84:$BB$86</formula1>
    </dataValidation>
    <dataValidation type="list" allowBlank="1" showInputMessage="1" showErrorMessage="1" sqref="AE16:AH16" xr:uid="{D3F6BBB8-5F46-4717-AB93-A089D618C675}">
      <formula1>$BP$7:$BP$9</formula1>
    </dataValidation>
    <dataValidation type="list" allowBlank="1" showInputMessage="1" showErrorMessage="1" sqref="Q15:U15 W15:AA15" xr:uid="{0833863F-C922-404C-9F12-3464940E6AFA}">
      <formula1>$BD$9:$BD$11</formula1>
    </dataValidation>
    <dataValidation type="list" allowBlank="1" showInputMessage="1" showErrorMessage="1" sqref="Q13:U13 W13:AA13" xr:uid="{533A782F-173C-476B-BA50-17B5C45D7D5C}">
      <formula1>$AT$9:$AT$13</formula1>
    </dataValidation>
    <dataValidation type="list" showInputMessage="1" showErrorMessage="1" sqref="AN31:AN32" xr:uid="{ED2D981B-2791-45D1-AC34-2A2EB5BBDFEB}">
      <formula1>$AN$22:$AN$28</formula1>
    </dataValidation>
    <dataValidation type="list" allowBlank="1" showInputMessage="1" showErrorMessage="1" sqref="Q18:AB18" xr:uid="{E9D6E84F-C943-4129-A987-B6C40392470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DAFF4-A88D-427A-828D-3A44B48DB6DF}">
  <sheetPr>
    <tabColor rgb="FFFFFF00"/>
  </sheetPr>
  <dimension ref="A1:CB267"/>
  <sheetViews>
    <sheetView topLeftCell="A5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GR-99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464</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GR-99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273</v>
      </c>
      <c r="AM106" s="359"/>
      <c r="AN106" s="359">
        <f>CEILING(AL106,12.5)</f>
        <v>275</v>
      </c>
      <c r="AO106" s="359"/>
      <c r="AP106" s="360">
        <f>AN106-(AL106+P107+V107)</f>
        <v>2</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GR-99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34" priority="1" stopIfTrue="1" operator="equal">
      <formula>$Y$52</formula>
    </cfRule>
  </conditionalFormatting>
  <conditionalFormatting sqref="I113:L113">
    <cfRule type="cellIs" priority="9" stopIfTrue="1" operator="equal">
      <formula>0</formula>
    </cfRule>
  </conditionalFormatting>
  <conditionalFormatting sqref="K55 K96">
    <cfRule type="cellIs" dxfId="933" priority="2" stopIfTrue="1" operator="equal">
      <formula>$AE$53</formula>
    </cfRule>
  </conditionalFormatting>
  <conditionalFormatting sqref="L55 P55 L96 P96">
    <cfRule type="cellIs" dxfId="932" priority="4" stopIfTrue="1" operator="equal">
      <formula>")"</formula>
    </cfRule>
  </conditionalFormatting>
  <conditionalFormatting sqref="M55 M96">
    <cfRule type="cellIs" dxfId="931" priority="5" stopIfTrue="1" operator="equal">
      <formula>"("</formula>
    </cfRule>
  </conditionalFormatting>
  <conditionalFormatting sqref="N55:O55">
    <cfRule type="cellIs" dxfId="930" priority="11" stopIfTrue="1" operator="equal">
      <formula>$AE$52</formula>
    </cfRule>
    <cfRule type="cellIs" dxfId="929" priority="12" stopIfTrue="1" operator="equal">
      <formula>0</formula>
    </cfRule>
  </conditionalFormatting>
  <conditionalFormatting sqref="N96:O96">
    <cfRule type="cellIs" dxfId="928" priority="7" stopIfTrue="1" operator="equal">
      <formula>$AE$93</formula>
    </cfRule>
    <cfRule type="cellIs" priority="8" stopIfTrue="1" operator="equal">
      <formula>0</formula>
    </cfRule>
  </conditionalFormatting>
  <conditionalFormatting sqref="Q55 Q96">
    <cfRule type="cellIs" dxfId="927" priority="6" stopIfTrue="1" operator="equal">
      <formula>"-"</formula>
    </cfRule>
  </conditionalFormatting>
  <conditionalFormatting sqref="Q52:T52">
    <cfRule type="cellIs" dxfId="926" priority="10" stopIfTrue="1" operator="equal">
      <formula>"LA"</formula>
    </cfRule>
  </conditionalFormatting>
  <conditionalFormatting sqref="R55 R96">
    <cfRule type="cellIs" dxfId="925" priority="3" stopIfTrue="1" operator="equal">
      <formula>$Y$53</formula>
    </cfRule>
  </conditionalFormatting>
  <conditionalFormatting sqref="AN108">
    <cfRule type="cellIs" dxfId="924" priority="13" operator="notEqual">
      <formula>$AN$106</formula>
    </cfRule>
  </conditionalFormatting>
  <dataValidations count="9">
    <dataValidation type="list" allowBlank="1" showInputMessage="1" showErrorMessage="1" sqref="Q14:AB14" xr:uid="{30B4886F-E610-4411-B26E-75B8FBDE97C2}">
      <formula1>$AY$9:$AY$19</formula1>
    </dataValidation>
    <dataValidation type="list" allowBlank="1" showInputMessage="1" showErrorMessage="1" sqref="Q27:AB27" xr:uid="{735F46E7-9DC5-4845-AB8A-84D8DF2745B4}">
      <formula1>$AU$83:$AU$87</formula1>
    </dataValidation>
    <dataValidation type="list" allowBlank="1" showInputMessage="1" showErrorMessage="1" sqref="Q16:AB16" xr:uid="{7E2E8C2F-2457-4C13-9E93-7AC8B010BC3B}">
      <formula1>$BI$9:$BI$12</formula1>
    </dataValidation>
    <dataValidation type="list" allowBlank="1" showInputMessage="1" showErrorMessage="1" sqref="T105 Z105" xr:uid="{E040CDB1-173A-4E86-B9E1-CF283D9FE88F}">
      <formula1>$BB$84:$BB$86</formula1>
    </dataValidation>
    <dataValidation type="list" allowBlank="1" showInputMessage="1" showErrorMessage="1" sqref="AE16:AH16" xr:uid="{DA0B29CA-3F29-43B9-81C8-41F4AE9FF12A}">
      <formula1>$BP$7:$BP$9</formula1>
    </dataValidation>
    <dataValidation type="list" allowBlank="1" showInputMessage="1" showErrorMessage="1" sqref="Q15:U15 W15:AA15" xr:uid="{2104E1FA-7C3B-47B1-AFAC-805E2A3524BD}">
      <formula1>$BD$9:$BD$11</formula1>
    </dataValidation>
    <dataValidation type="list" allowBlank="1" showInputMessage="1" showErrorMessage="1" sqref="Q13:U13 W13:AA13" xr:uid="{FFEAF38B-69C0-4C98-A82C-97DAFF924B67}">
      <formula1>$AT$9:$AT$13</formula1>
    </dataValidation>
    <dataValidation type="list" showInputMessage="1" showErrorMessage="1" sqref="AN31:AN32" xr:uid="{69DFCA71-9F8A-479D-A09E-EE13007C8D90}">
      <formula1>$AN$22:$AN$28</formula1>
    </dataValidation>
    <dataValidation type="list" allowBlank="1" showInputMessage="1" showErrorMessage="1" sqref="Q18:AB18" xr:uid="{E1E24838-3953-46B3-A2D5-0DC72162F44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72C9B-828A-4959-84F2-BC37FC2840AD}">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702</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259</v>
      </c>
      <c r="AM106" s="359"/>
      <c r="AN106" s="359">
        <f>CEILING(AL106,12.5)</f>
        <v>262.5</v>
      </c>
      <c r="AO106" s="359"/>
      <c r="AP106" s="360">
        <f>AN106-(AL106+P107+V107)</f>
        <v>3.5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23" priority="1" stopIfTrue="1" operator="equal">
      <formula>$Y$52</formula>
    </cfRule>
  </conditionalFormatting>
  <conditionalFormatting sqref="I113:L113">
    <cfRule type="cellIs" priority="9" stopIfTrue="1" operator="equal">
      <formula>0</formula>
    </cfRule>
  </conditionalFormatting>
  <conditionalFormatting sqref="K55 K96">
    <cfRule type="cellIs" dxfId="922" priority="2" stopIfTrue="1" operator="equal">
      <formula>$AE$53</formula>
    </cfRule>
  </conditionalFormatting>
  <conditionalFormatting sqref="L55 P55 L96 P96">
    <cfRule type="cellIs" dxfId="921" priority="4" stopIfTrue="1" operator="equal">
      <formula>")"</formula>
    </cfRule>
  </conditionalFormatting>
  <conditionalFormatting sqref="M55 M96">
    <cfRule type="cellIs" dxfId="920" priority="5" stopIfTrue="1" operator="equal">
      <formula>"("</formula>
    </cfRule>
  </conditionalFormatting>
  <conditionalFormatting sqref="N55:O55">
    <cfRule type="cellIs" dxfId="919" priority="11" stopIfTrue="1" operator="equal">
      <formula>$AE$52</formula>
    </cfRule>
    <cfRule type="cellIs" dxfId="918" priority="12" stopIfTrue="1" operator="equal">
      <formula>0</formula>
    </cfRule>
  </conditionalFormatting>
  <conditionalFormatting sqref="N96:O96">
    <cfRule type="cellIs" dxfId="917" priority="7" stopIfTrue="1" operator="equal">
      <formula>$AE$93</formula>
    </cfRule>
    <cfRule type="cellIs" priority="8" stopIfTrue="1" operator="equal">
      <formula>0</formula>
    </cfRule>
  </conditionalFormatting>
  <conditionalFormatting sqref="Q55 Q96">
    <cfRule type="cellIs" dxfId="916" priority="6" stopIfTrue="1" operator="equal">
      <formula>"-"</formula>
    </cfRule>
  </conditionalFormatting>
  <conditionalFormatting sqref="Q52:T52">
    <cfRule type="cellIs" dxfId="915" priority="10" stopIfTrue="1" operator="equal">
      <formula>"LA"</formula>
    </cfRule>
  </conditionalFormatting>
  <conditionalFormatting sqref="R55 R96">
    <cfRule type="cellIs" dxfId="914" priority="3" stopIfTrue="1" operator="equal">
      <formula>$Y$53</formula>
    </cfRule>
  </conditionalFormatting>
  <conditionalFormatting sqref="AN108">
    <cfRule type="cellIs" dxfId="913" priority="13" operator="notEqual">
      <formula>$AN$106</formula>
    </cfRule>
  </conditionalFormatting>
  <dataValidations count="9">
    <dataValidation type="list" allowBlank="1" showInputMessage="1" showErrorMessage="1" sqref="Q14:AB14" xr:uid="{C12B4BDB-BBC0-44D7-B9C2-616A84C33D04}">
      <formula1>$AY$9:$AY$19</formula1>
    </dataValidation>
    <dataValidation type="list" allowBlank="1" showInputMessage="1" showErrorMessage="1" sqref="Q27:AB27" xr:uid="{630BC1DB-D8C6-484B-B655-D1A6D55C077D}">
      <formula1>$AU$83:$AU$87</formula1>
    </dataValidation>
    <dataValidation type="list" allowBlank="1" showInputMessage="1" showErrorMessage="1" sqref="Q16:AB16" xr:uid="{849CEE3C-7506-49FA-92B9-731769FF4B45}">
      <formula1>$BI$9:$BI$12</formula1>
    </dataValidation>
    <dataValidation type="list" allowBlank="1" showInputMessage="1" showErrorMessage="1" sqref="T105 Z105" xr:uid="{0470B792-B83E-466E-AC9B-862A34A3C97C}">
      <formula1>$BB$84:$BB$86</formula1>
    </dataValidation>
    <dataValidation type="list" allowBlank="1" showInputMessage="1" showErrorMessage="1" sqref="AE16:AH16" xr:uid="{EBC9B836-830B-4BC3-BE15-DBC04D26D368}">
      <formula1>$BP$7:$BP$9</formula1>
    </dataValidation>
    <dataValidation type="list" allowBlank="1" showInputMessage="1" showErrorMessage="1" sqref="Q15:U15 W15:AA15" xr:uid="{D68A3F87-1729-49A7-9222-C20DB83E2882}">
      <formula1>$BD$9:$BD$11</formula1>
    </dataValidation>
    <dataValidation type="list" allowBlank="1" showInputMessage="1" showErrorMessage="1" sqref="Q13:U13 W13:AA13" xr:uid="{E56A52C5-AD02-403E-9FEF-791CA31DB163}">
      <formula1>$AT$9:$AT$13</formula1>
    </dataValidation>
    <dataValidation type="list" showInputMessage="1" showErrorMessage="1" sqref="AN31:AN32" xr:uid="{038443DA-6322-4107-A625-25EB0C6FFDA2}">
      <formula1>$AN$22:$AN$28</formula1>
    </dataValidation>
    <dataValidation type="list" allowBlank="1" showInputMessage="1" showErrorMessage="1" sqref="Q18:AB18" xr:uid="{3FB36D07-36E1-464E-8606-0708343CF88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F05E7-89FB-4509-A97B-6FC372E0AC89}">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702</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154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77</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154</v>
      </c>
      <c r="Q106" s="353"/>
      <c r="R106" s="353"/>
      <c r="S106" s="353"/>
      <c r="T106" s="116" t="str">
        <f>T105</f>
        <v>RT</v>
      </c>
      <c r="V106" s="353">
        <f>IF(P105&lt;V105,V105+IF(AE97&lt;0,0,AE97),V105-IF(AE97&lt;0,0,AE97))</f>
        <v>-77</v>
      </c>
      <c r="W106" s="353"/>
      <c r="X106" s="353"/>
      <c r="Y106" s="353"/>
      <c r="Z106" s="114" t="str">
        <f>Z105</f>
        <v>LT</v>
      </c>
      <c r="AB106" s="169"/>
      <c r="AC106" s="120"/>
      <c r="AD106" s="124"/>
      <c r="AE106" s="187"/>
      <c r="AF106" s="124"/>
      <c r="AG106" s="124"/>
      <c r="AH106" s="124"/>
      <c r="AI106" s="124"/>
      <c r="AJ106" s="117"/>
      <c r="AL106" s="359">
        <f>(ROUNDUP(IF(P105&lt;V105,V106-P106,P106-V106),1))</f>
        <v>231</v>
      </c>
      <c r="AM106" s="359"/>
      <c r="AN106" s="359">
        <f>CEILING(AL106,12.5)</f>
        <v>237.5</v>
      </c>
      <c r="AO106" s="359"/>
      <c r="AP106" s="360">
        <f>AN106-(AL106+P107+V107)</f>
        <v>6.5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12" priority="1" stopIfTrue="1" operator="equal">
      <formula>$Y$52</formula>
    </cfRule>
  </conditionalFormatting>
  <conditionalFormatting sqref="I113:L113">
    <cfRule type="cellIs" priority="9" stopIfTrue="1" operator="equal">
      <formula>0</formula>
    </cfRule>
  </conditionalFormatting>
  <conditionalFormatting sqref="K55 K96">
    <cfRule type="cellIs" dxfId="911" priority="2" stopIfTrue="1" operator="equal">
      <formula>$AE$53</formula>
    </cfRule>
  </conditionalFormatting>
  <conditionalFormatting sqref="L55 P55 L96 P96">
    <cfRule type="cellIs" dxfId="910" priority="4" stopIfTrue="1" operator="equal">
      <formula>")"</formula>
    </cfRule>
  </conditionalFormatting>
  <conditionalFormatting sqref="M55 M96">
    <cfRule type="cellIs" dxfId="909" priority="5" stopIfTrue="1" operator="equal">
      <formula>"("</formula>
    </cfRule>
  </conditionalFormatting>
  <conditionalFormatting sqref="N55:O55">
    <cfRule type="cellIs" dxfId="908" priority="11" stopIfTrue="1" operator="equal">
      <formula>$AE$52</formula>
    </cfRule>
    <cfRule type="cellIs" dxfId="907" priority="12" stopIfTrue="1" operator="equal">
      <formula>0</formula>
    </cfRule>
  </conditionalFormatting>
  <conditionalFormatting sqref="N96:O96">
    <cfRule type="cellIs" dxfId="906" priority="7" stopIfTrue="1" operator="equal">
      <formula>$AE$93</formula>
    </cfRule>
    <cfRule type="cellIs" priority="8" stopIfTrue="1" operator="equal">
      <formula>0</formula>
    </cfRule>
  </conditionalFormatting>
  <conditionalFormatting sqref="Q55 Q96">
    <cfRule type="cellIs" dxfId="905" priority="6" stopIfTrue="1" operator="equal">
      <formula>"-"</formula>
    </cfRule>
  </conditionalFormatting>
  <conditionalFormatting sqref="Q52:T52">
    <cfRule type="cellIs" dxfId="904" priority="10" stopIfTrue="1" operator="equal">
      <formula>"LA"</formula>
    </cfRule>
  </conditionalFormatting>
  <conditionalFormatting sqref="R55 R96">
    <cfRule type="cellIs" dxfId="903" priority="3" stopIfTrue="1" operator="equal">
      <formula>$Y$53</formula>
    </cfRule>
  </conditionalFormatting>
  <conditionalFormatting sqref="AN108">
    <cfRule type="cellIs" dxfId="902" priority="13" operator="notEqual">
      <formula>$AN$106</formula>
    </cfRule>
  </conditionalFormatting>
  <dataValidations count="9">
    <dataValidation type="list" allowBlank="1" showInputMessage="1" showErrorMessage="1" sqref="Q14:AB14" xr:uid="{88DC1CE6-D0F4-40C1-8968-CFBD585FFF96}">
      <formula1>$AY$9:$AY$19</formula1>
    </dataValidation>
    <dataValidation type="list" allowBlank="1" showInputMessage="1" showErrorMessage="1" sqref="Q27:AB27" xr:uid="{11F85B2E-FDE4-41D0-8217-FAC95815A0F5}">
      <formula1>$AU$83:$AU$87</formula1>
    </dataValidation>
    <dataValidation type="list" allowBlank="1" showInputMessage="1" showErrorMessage="1" sqref="Q16:AB16" xr:uid="{10B6F038-1AC5-44A5-8805-CCF2631F1E26}">
      <formula1>$BI$9:$BI$12</formula1>
    </dataValidation>
    <dataValidation type="list" allowBlank="1" showInputMessage="1" showErrorMessage="1" sqref="T105 Z105" xr:uid="{1F0C8C6E-E0D7-4E06-8C2C-5574FC2A7633}">
      <formula1>$BB$84:$BB$86</formula1>
    </dataValidation>
    <dataValidation type="list" allowBlank="1" showInputMessage="1" showErrorMessage="1" sqref="AE16:AH16" xr:uid="{24D6562D-7E8E-4A5D-8A70-CF27F0D3981A}">
      <formula1>$BP$7:$BP$9</formula1>
    </dataValidation>
    <dataValidation type="list" allowBlank="1" showInputMessage="1" showErrorMessage="1" sqref="Q15:U15 W15:AA15" xr:uid="{D64EFE34-8A0F-4A3F-ACCB-DB4CE7312FB9}">
      <formula1>$BD$9:$BD$11</formula1>
    </dataValidation>
    <dataValidation type="list" allowBlank="1" showInputMessage="1" showErrorMessage="1" sqref="Q13:U13 W13:AA13" xr:uid="{B442E720-51CE-4F37-8E77-14463EDA34F0}">
      <formula1>$AT$9:$AT$13</formula1>
    </dataValidation>
    <dataValidation type="list" showInputMessage="1" showErrorMessage="1" sqref="AN31:AN32" xr:uid="{CEC70BB8-48AD-46E3-83FD-AE82C4CDCBC6}">
      <formula1>$AN$22:$AN$28</formula1>
    </dataValidation>
    <dataValidation type="list" allowBlank="1" showInputMessage="1" showErrorMessage="1" sqref="Q18:AB18" xr:uid="{3D413C2D-3045-4D19-927D-BCA25BB917F4}">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81D4B-DA36-43A1-A617-5B3A7BD6B7BC}">
  <sheetPr>
    <tabColor rgb="FFFFFF00"/>
  </sheetPr>
  <dimension ref="A1:CB267"/>
  <sheetViews>
    <sheetView topLeftCell="A1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636</v>
      </c>
      <c r="R17" s="486"/>
      <c r="S17" s="486"/>
      <c r="T17" s="486"/>
      <c r="U17" s="486"/>
      <c r="V17" s="486"/>
      <c r="W17" s="486">
        <v>636</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130.66666666666669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-130.66666666666669</v>
      </c>
      <c r="W106" s="353"/>
      <c r="X106" s="353"/>
      <c r="Y106" s="353"/>
      <c r="Z106" s="114" t="str">
        <f>Z105</f>
        <v>LT</v>
      </c>
      <c r="AB106" s="169"/>
      <c r="AC106" s="120"/>
      <c r="AD106" s="124"/>
      <c r="AE106" s="187"/>
      <c r="AF106" s="124"/>
      <c r="AG106" s="124"/>
      <c r="AH106" s="124"/>
      <c r="AI106" s="124"/>
      <c r="AJ106" s="117"/>
      <c r="AL106" s="359">
        <f>(ROUNDUP(IF(P105&lt;V105,V106-P106,P106-V106),1))</f>
        <v>312.70000000000005</v>
      </c>
      <c r="AM106" s="359"/>
      <c r="AN106" s="359">
        <f>CEILING(AL106,12.5)</f>
        <v>325</v>
      </c>
      <c r="AO106" s="359"/>
      <c r="AP106" s="360">
        <f>AN106-(AL106+P107+V107)</f>
        <v>12.299999999999955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01" priority="1" stopIfTrue="1" operator="equal">
      <formula>$Y$52</formula>
    </cfRule>
  </conditionalFormatting>
  <conditionalFormatting sqref="I113:L113">
    <cfRule type="cellIs" priority="9" stopIfTrue="1" operator="equal">
      <formula>0</formula>
    </cfRule>
  </conditionalFormatting>
  <conditionalFormatting sqref="K55 K96">
    <cfRule type="cellIs" dxfId="900" priority="2" stopIfTrue="1" operator="equal">
      <formula>$AE$53</formula>
    </cfRule>
  </conditionalFormatting>
  <conditionalFormatting sqref="L55 P55 L96 P96">
    <cfRule type="cellIs" dxfId="899" priority="4" stopIfTrue="1" operator="equal">
      <formula>")"</formula>
    </cfRule>
  </conditionalFormatting>
  <conditionalFormatting sqref="M55 M96">
    <cfRule type="cellIs" dxfId="898" priority="5" stopIfTrue="1" operator="equal">
      <formula>"("</formula>
    </cfRule>
  </conditionalFormatting>
  <conditionalFormatting sqref="N55:O55">
    <cfRule type="cellIs" dxfId="897" priority="11" stopIfTrue="1" operator="equal">
      <formula>$AE$52</formula>
    </cfRule>
    <cfRule type="cellIs" dxfId="896" priority="12" stopIfTrue="1" operator="equal">
      <formula>0</formula>
    </cfRule>
  </conditionalFormatting>
  <conditionalFormatting sqref="N96:O96">
    <cfRule type="cellIs" dxfId="895" priority="7" stopIfTrue="1" operator="equal">
      <formula>$AE$93</formula>
    </cfRule>
    <cfRule type="cellIs" priority="8" stopIfTrue="1" operator="equal">
      <formula>0</formula>
    </cfRule>
  </conditionalFormatting>
  <conditionalFormatting sqref="Q55 Q96">
    <cfRule type="cellIs" dxfId="894" priority="6" stopIfTrue="1" operator="equal">
      <formula>"-"</formula>
    </cfRule>
  </conditionalFormatting>
  <conditionalFormatting sqref="Q52:T52">
    <cfRule type="cellIs" dxfId="893" priority="10" stopIfTrue="1" operator="equal">
      <formula>"LA"</formula>
    </cfRule>
  </conditionalFormatting>
  <conditionalFormatting sqref="R55 R96">
    <cfRule type="cellIs" dxfId="892" priority="3" stopIfTrue="1" operator="equal">
      <formula>$Y$53</formula>
    </cfRule>
  </conditionalFormatting>
  <conditionalFormatting sqref="AN108">
    <cfRule type="cellIs" dxfId="891" priority="13" operator="notEqual">
      <formula>$AN$106</formula>
    </cfRule>
  </conditionalFormatting>
  <dataValidations count="9">
    <dataValidation type="list" allowBlank="1" showInputMessage="1" showErrorMessage="1" sqref="Q14:AB14" xr:uid="{CEC176E6-C127-417D-96EA-A30BD029A248}">
      <formula1>$AY$9:$AY$19</formula1>
    </dataValidation>
    <dataValidation type="list" allowBlank="1" showInputMessage="1" showErrorMessage="1" sqref="Q27:AB27" xr:uid="{1437980A-E101-40C2-980A-1DFF5C32D6C2}">
      <formula1>$AU$83:$AU$87</formula1>
    </dataValidation>
    <dataValidation type="list" allowBlank="1" showInputMessage="1" showErrorMessage="1" sqref="Q16:AB16" xr:uid="{90B171BB-3947-4F1C-9E9C-72E6765FA430}">
      <formula1>$BI$9:$BI$12</formula1>
    </dataValidation>
    <dataValidation type="list" allowBlank="1" showInputMessage="1" showErrorMessage="1" sqref="T105 Z105" xr:uid="{47F2B5A7-3C85-49DD-AAB0-972FA13594C3}">
      <formula1>$BB$84:$BB$86</formula1>
    </dataValidation>
    <dataValidation type="list" allowBlank="1" showInputMessage="1" showErrorMessage="1" sqref="AE16:AH16" xr:uid="{B02116B3-7811-4CAA-8667-914D64A8B997}">
      <formula1>$BP$7:$BP$9</formula1>
    </dataValidation>
    <dataValidation type="list" allowBlank="1" showInputMessage="1" showErrorMessage="1" sqref="Q15:U15 W15:AA15" xr:uid="{DB044739-05E0-4834-B0F3-6A376936830F}">
      <formula1>$BD$9:$BD$11</formula1>
    </dataValidation>
    <dataValidation type="list" allowBlank="1" showInputMessage="1" showErrorMessage="1" sqref="Q13:U13 W13:AA13" xr:uid="{BB0BF645-7A15-43B5-A4F1-0791D270CF6E}">
      <formula1>$AT$9:$AT$13</formula1>
    </dataValidation>
    <dataValidation type="list" showInputMessage="1" showErrorMessage="1" sqref="AN31:AN32" xr:uid="{D422C7A8-E4EB-4E75-A59E-5686E2A5C4DA}">
      <formula1>$AN$22:$AN$28</formula1>
    </dataValidation>
    <dataValidation type="list" allowBlank="1" showInputMessage="1" showErrorMessage="1" sqref="Q18:AB18" xr:uid="{5442103E-A9B0-45F9-8972-C5D2912EDA2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FC60-3D09-436D-AD0F-F2C64A0EDB18}">
  <sheetPr>
    <tabColor rgb="FFFFFF00"/>
  </sheetPr>
  <dimension ref="A1:CB267"/>
  <sheetViews>
    <sheetView topLeftCell="A6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1130</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259</v>
      </c>
      <c r="AM106" s="359"/>
      <c r="AN106" s="359">
        <f>CEILING(AL106,12.5)</f>
        <v>262.5</v>
      </c>
      <c r="AO106" s="359"/>
      <c r="AP106" s="360">
        <f>AN106-(AL106+P107+V107)</f>
        <v>3.5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890" priority="1" stopIfTrue="1" operator="equal">
      <formula>$Y$52</formula>
    </cfRule>
  </conditionalFormatting>
  <conditionalFormatting sqref="I113:L113">
    <cfRule type="cellIs" priority="9" stopIfTrue="1" operator="equal">
      <formula>0</formula>
    </cfRule>
  </conditionalFormatting>
  <conditionalFormatting sqref="K55 K96">
    <cfRule type="cellIs" dxfId="889" priority="2" stopIfTrue="1" operator="equal">
      <formula>$AE$53</formula>
    </cfRule>
  </conditionalFormatting>
  <conditionalFormatting sqref="L55 P55 L96 P96">
    <cfRule type="cellIs" dxfId="888" priority="4" stopIfTrue="1" operator="equal">
      <formula>")"</formula>
    </cfRule>
  </conditionalFormatting>
  <conditionalFormatting sqref="M55 M96">
    <cfRule type="cellIs" dxfId="887" priority="5" stopIfTrue="1" operator="equal">
      <formula>"("</formula>
    </cfRule>
  </conditionalFormatting>
  <conditionalFormatting sqref="N55:O55">
    <cfRule type="cellIs" dxfId="886" priority="11" stopIfTrue="1" operator="equal">
      <formula>$AE$52</formula>
    </cfRule>
    <cfRule type="cellIs" dxfId="885" priority="12" stopIfTrue="1" operator="equal">
      <formula>0</formula>
    </cfRule>
  </conditionalFormatting>
  <conditionalFormatting sqref="N96:O96">
    <cfRule type="cellIs" dxfId="884" priority="7" stopIfTrue="1" operator="equal">
      <formula>$AE$93</formula>
    </cfRule>
    <cfRule type="cellIs" priority="8" stopIfTrue="1" operator="equal">
      <formula>0</formula>
    </cfRule>
  </conditionalFormatting>
  <conditionalFormatting sqref="Q55 Q96">
    <cfRule type="cellIs" dxfId="883" priority="6" stopIfTrue="1" operator="equal">
      <formula>"-"</formula>
    </cfRule>
  </conditionalFormatting>
  <conditionalFormatting sqref="Q52:T52">
    <cfRule type="cellIs" dxfId="882" priority="10" stopIfTrue="1" operator="equal">
      <formula>"LA"</formula>
    </cfRule>
  </conditionalFormatting>
  <conditionalFormatting sqref="R55 R96">
    <cfRule type="cellIs" dxfId="881" priority="3" stopIfTrue="1" operator="equal">
      <formula>$Y$53</formula>
    </cfRule>
  </conditionalFormatting>
  <conditionalFormatting sqref="AN108">
    <cfRule type="cellIs" dxfId="880" priority="13" operator="notEqual">
      <formula>$AN$106</formula>
    </cfRule>
  </conditionalFormatting>
  <dataValidations count="9">
    <dataValidation type="list" allowBlank="1" showInputMessage="1" showErrorMessage="1" sqref="Q14:AB14" xr:uid="{AFAFD60B-D840-44E6-B302-CC4D53E3898C}">
      <formula1>$AY$9:$AY$19</formula1>
    </dataValidation>
    <dataValidation type="list" allowBlank="1" showInputMessage="1" showErrorMessage="1" sqref="Q27:AB27" xr:uid="{257ECE70-B4FE-4C2C-B7CD-6A8210CF9470}">
      <formula1>$AU$83:$AU$87</formula1>
    </dataValidation>
    <dataValidation type="list" allowBlank="1" showInputMessage="1" showErrorMessage="1" sqref="Q16:AB16" xr:uid="{38435919-22EE-4557-980A-1488D51DF5DC}">
      <formula1>$BI$9:$BI$12</formula1>
    </dataValidation>
    <dataValidation type="list" allowBlank="1" showInputMessage="1" showErrorMessage="1" sqref="T105 Z105" xr:uid="{D50612BE-AC84-4B19-8BCD-AFCBAD083A28}">
      <formula1>$BB$84:$BB$86</formula1>
    </dataValidation>
    <dataValidation type="list" allowBlank="1" showInputMessage="1" showErrorMessage="1" sqref="AE16:AH16" xr:uid="{4D2C0E1A-5CB4-4BFE-A81C-0385443F0DE2}">
      <formula1>$BP$7:$BP$9</formula1>
    </dataValidation>
    <dataValidation type="list" allowBlank="1" showInputMessage="1" showErrorMessage="1" sqref="Q15:U15 W15:AA15" xr:uid="{5E766511-FA57-4742-BCA1-57A392E2D5FD}">
      <formula1>$BD$9:$BD$11</formula1>
    </dataValidation>
    <dataValidation type="list" allowBlank="1" showInputMessage="1" showErrorMessage="1" sqref="Q13:U13 W13:AA13" xr:uid="{AABDE769-0BDE-4286-90B5-79124A71A9C8}">
      <formula1>$AT$9:$AT$13</formula1>
    </dataValidation>
    <dataValidation type="list" showInputMessage="1" showErrorMessage="1" sqref="AN31:AN32" xr:uid="{574667C9-3571-4D70-AC67-4B31F24D824B}">
      <formula1>$AN$22:$AN$28</formula1>
    </dataValidation>
    <dataValidation type="list" allowBlank="1" showInputMessage="1" showErrorMessage="1" sqref="Q18:AB18" xr:uid="{0997C526-322B-4720-8143-DF89F713BA7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6486E-B870-4387-B277-D65B9621512A}">
  <sheetPr>
    <tabColor rgb="FFFFFF00"/>
  </sheetPr>
  <dimension ref="A1:CB267"/>
  <sheetViews>
    <sheetView topLeftCell="A7" zoomScaleNormal="100" workbookViewId="0">
      <selection activeCell="Q21" sqref="Q21:V21"/>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45457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1130</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15</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45457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15</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15</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105</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-105</v>
      </c>
      <c r="W106" s="353"/>
      <c r="X106" s="353"/>
      <c r="Y106" s="353"/>
      <c r="Z106" s="114" t="str">
        <f>Z105</f>
        <v>LT</v>
      </c>
      <c r="AB106" s="169"/>
      <c r="AC106" s="120"/>
      <c r="AD106" s="124"/>
      <c r="AE106" s="187"/>
      <c r="AF106" s="124"/>
      <c r="AG106" s="124"/>
      <c r="AH106" s="124"/>
      <c r="AI106" s="124"/>
      <c r="AJ106" s="117"/>
      <c r="AL106" s="359">
        <f>(ROUNDUP(IF(P105&lt;V105,V106-P106,P106-V106),1))</f>
        <v>296.40000000000003</v>
      </c>
      <c r="AM106" s="359"/>
      <c r="AN106" s="359">
        <f>CEILING(AL106,12.5)</f>
        <v>300</v>
      </c>
      <c r="AO106" s="359"/>
      <c r="AP106" s="360">
        <f>AN106-(AL106+P107+V107)</f>
        <v>3.5999999999999659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879" priority="1" stopIfTrue="1" operator="equal">
      <formula>$Y$52</formula>
    </cfRule>
  </conditionalFormatting>
  <conditionalFormatting sqref="I113:L113">
    <cfRule type="cellIs" priority="9" stopIfTrue="1" operator="equal">
      <formula>0</formula>
    </cfRule>
  </conditionalFormatting>
  <conditionalFormatting sqref="K55 K96">
    <cfRule type="cellIs" dxfId="878" priority="2" stopIfTrue="1" operator="equal">
      <formula>$AE$53</formula>
    </cfRule>
  </conditionalFormatting>
  <conditionalFormatting sqref="L55 P55 L96 P96">
    <cfRule type="cellIs" dxfId="877" priority="4" stopIfTrue="1" operator="equal">
      <formula>")"</formula>
    </cfRule>
  </conditionalFormatting>
  <conditionalFormatting sqref="M55 M96">
    <cfRule type="cellIs" dxfId="876" priority="5" stopIfTrue="1" operator="equal">
      <formula>"("</formula>
    </cfRule>
  </conditionalFormatting>
  <conditionalFormatting sqref="N55:O55">
    <cfRule type="cellIs" dxfId="875" priority="11" stopIfTrue="1" operator="equal">
      <formula>$AE$52</formula>
    </cfRule>
    <cfRule type="cellIs" dxfId="874" priority="12" stopIfTrue="1" operator="equal">
      <formula>0</formula>
    </cfRule>
  </conditionalFormatting>
  <conditionalFormatting sqref="N96:O96">
    <cfRule type="cellIs" dxfId="873" priority="7" stopIfTrue="1" operator="equal">
      <formula>$AE$93</formula>
    </cfRule>
    <cfRule type="cellIs" priority="8" stopIfTrue="1" operator="equal">
      <formula>0</formula>
    </cfRule>
  </conditionalFormatting>
  <conditionalFormatting sqref="Q55 Q96">
    <cfRule type="cellIs" dxfId="872" priority="6" stopIfTrue="1" operator="equal">
      <formula>"-"</formula>
    </cfRule>
  </conditionalFormatting>
  <conditionalFormatting sqref="Q52:T52">
    <cfRule type="cellIs" dxfId="871" priority="10" stopIfTrue="1" operator="equal">
      <formula>"LA"</formula>
    </cfRule>
  </conditionalFormatting>
  <conditionalFormatting sqref="R55 R96">
    <cfRule type="cellIs" dxfId="870" priority="3" stopIfTrue="1" operator="equal">
      <formula>$Y$53</formula>
    </cfRule>
  </conditionalFormatting>
  <conditionalFormatting sqref="AN108">
    <cfRule type="cellIs" dxfId="869" priority="13" operator="notEqual">
      <formula>$AN$106</formula>
    </cfRule>
  </conditionalFormatting>
  <dataValidations count="9">
    <dataValidation type="list" allowBlank="1" showInputMessage="1" showErrorMessage="1" sqref="Q14:AB14" xr:uid="{FFA8D3D5-5AA2-4F6F-BF1D-95DBD045F74B}">
      <formula1>$AY$9:$AY$19</formula1>
    </dataValidation>
    <dataValidation type="list" allowBlank="1" showInputMessage="1" showErrorMessage="1" sqref="Q27:AB27" xr:uid="{CBE5313A-51F8-4FE5-965B-05B20F5189C3}">
      <formula1>$AU$83:$AU$87</formula1>
    </dataValidation>
    <dataValidation type="list" allowBlank="1" showInputMessage="1" showErrorMessage="1" sqref="Q16:AB16" xr:uid="{2C6B2D9C-869A-4CB2-A909-4AF0AE706A42}">
      <formula1>$BI$9:$BI$12</formula1>
    </dataValidation>
    <dataValidation type="list" allowBlank="1" showInputMessage="1" showErrorMessage="1" sqref="T105 Z105" xr:uid="{117D5975-FEC0-4A74-AC66-0B05E48289CF}">
      <formula1>$BB$84:$BB$86</formula1>
    </dataValidation>
    <dataValidation type="list" allowBlank="1" showInputMessage="1" showErrorMessage="1" sqref="AE16:AH16" xr:uid="{B011117D-D668-4148-8293-D17BB09E3438}">
      <formula1>$BP$7:$BP$9</formula1>
    </dataValidation>
    <dataValidation type="list" allowBlank="1" showInputMessage="1" showErrorMessage="1" sqref="Q15:U15 W15:AA15" xr:uid="{395DF7CF-9813-49B5-A25E-1FC6EA5F4DF8}">
      <formula1>$BD$9:$BD$11</formula1>
    </dataValidation>
    <dataValidation type="list" allowBlank="1" showInputMessage="1" showErrorMessage="1" sqref="Q13:U13 W13:AA13" xr:uid="{D7DB9450-9BA4-4064-9FAD-FC15C0573894}">
      <formula1>$AT$9:$AT$13</formula1>
    </dataValidation>
    <dataValidation type="list" showInputMessage="1" showErrorMessage="1" sqref="AN31:AN32" xr:uid="{9C2A7752-7237-40C9-9C14-1A0EDCD38D7E}">
      <formula1>$AN$22:$AN$28</formula1>
    </dataValidation>
    <dataValidation type="list" allowBlank="1" showInputMessage="1" showErrorMessage="1" sqref="Q18:AB18" xr:uid="{F72A98BB-0826-49F6-8E77-0FDB7884FAC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777B4-DE90-4DDB-B99C-1A7AAECE710D}">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161</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161</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245</v>
      </c>
      <c r="AM106" s="359"/>
      <c r="AN106" s="359">
        <f>CEILING(AL106,12.5)</f>
        <v>250</v>
      </c>
      <c r="AO106" s="359"/>
      <c r="AP106" s="360">
        <f>AN106-(AL106+P107+V107)</f>
        <v>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68" priority="1" stopIfTrue="1" operator="equal">
      <formula>$Y$52</formula>
    </cfRule>
  </conditionalFormatting>
  <conditionalFormatting sqref="I113:L113">
    <cfRule type="cellIs" priority="9" stopIfTrue="1" operator="equal">
      <formula>0</formula>
    </cfRule>
  </conditionalFormatting>
  <conditionalFormatting sqref="K55 K96">
    <cfRule type="cellIs" dxfId="867" priority="2" stopIfTrue="1" operator="equal">
      <formula>$AE$53</formula>
    </cfRule>
  </conditionalFormatting>
  <conditionalFormatting sqref="L55 P55 L96 P96">
    <cfRule type="cellIs" dxfId="866" priority="4" stopIfTrue="1" operator="equal">
      <formula>")"</formula>
    </cfRule>
  </conditionalFormatting>
  <conditionalFormatting sqref="M55 M96">
    <cfRule type="cellIs" dxfId="865" priority="5" stopIfTrue="1" operator="equal">
      <formula>"("</formula>
    </cfRule>
  </conditionalFormatting>
  <conditionalFormatting sqref="N55:O55">
    <cfRule type="cellIs" dxfId="864" priority="11" stopIfTrue="1" operator="equal">
      <formula>$AE$52</formula>
    </cfRule>
    <cfRule type="cellIs" dxfId="863" priority="12" stopIfTrue="1" operator="equal">
      <formula>0</formula>
    </cfRule>
  </conditionalFormatting>
  <conditionalFormatting sqref="N96:O96">
    <cfRule type="cellIs" dxfId="862" priority="7" stopIfTrue="1" operator="equal">
      <formula>$AE$93</formula>
    </cfRule>
    <cfRule type="cellIs" priority="8" stopIfTrue="1" operator="equal">
      <formula>0</formula>
    </cfRule>
  </conditionalFormatting>
  <conditionalFormatting sqref="Q55 Q96">
    <cfRule type="cellIs" dxfId="861" priority="6" stopIfTrue="1" operator="equal">
      <formula>"-"</formula>
    </cfRule>
  </conditionalFormatting>
  <conditionalFormatting sqref="Q52:T52">
    <cfRule type="cellIs" dxfId="860" priority="10" stopIfTrue="1" operator="equal">
      <formula>"LA"</formula>
    </cfRule>
  </conditionalFormatting>
  <conditionalFormatting sqref="R55 R96">
    <cfRule type="cellIs" dxfId="859" priority="3" stopIfTrue="1" operator="equal">
      <formula>$Y$53</formula>
    </cfRule>
  </conditionalFormatting>
  <conditionalFormatting sqref="AN108">
    <cfRule type="cellIs" dxfId="858" priority="13" operator="notEqual">
      <formula>$AN$106</formula>
    </cfRule>
  </conditionalFormatting>
  <dataValidations count="9">
    <dataValidation type="list" allowBlank="1" showInputMessage="1" showErrorMessage="1" sqref="Q14:AB14" xr:uid="{BEE23C1E-E85D-4D84-9725-AFA11F407BF7}">
      <formula1>$AY$9:$AY$19</formula1>
    </dataValidation>
    <dataValidation type="list" allowBlank="1" showInputMessage="1" showErrorMessage="1" sqref="Q27:AB27" xr:uid="{5728BE79-416B-40DD-A7E4-425A6A5F1434}">
      <formula1>$AU$83:$AU$87</formula1>
    </dataValidation>
    <dataValidation type="list" allowBlank="1" showInputMessage="1" showErrorMessage="1" sqref="Q16:AB16" xr:uid="{09D064BC-45DD-4CAA-80FE-76480706BD3B}">
      <formula1>$BI$9:$BI$12</formula1>
    </dataValidation>
    <dataValidation type="list" allowBlank="1" showInputMessage="1" showErrorMessage="1" sqref="T105 Z105" xr:uid="{A553F984-2969-4F4D-999D-A31F944659E1}">
      <formula1>$BB$84:$BB$86</formula1>
    </dataValidation>
    <dataValidation type="list" allowBlank="1" showInputMessage="1" showErrorMessage="1" sqref="AE16:AH16" xr:uid="{F1B71BA3-BC89-4BBC-9AD7-2E4EA3ACB442}">
      <formula1>$BP$7:$BP$9</formula1>
    </dataValidation>
    <dataValidation type="list" allowBlank="1" showInputMessage="1" showErrorMessage="1" sqref="Q15:U15 W15:AA15" xr:uid="{B3F00E3A-D310-4694-A4F6-3DF3BF27F658}">
      <formula1>$BD$9:$BD$11</formula1>
    </dataValidation>
    <dataValidation type="list" allowBlank="1" showInputMessage="1" showErrorMessage="1" sqref="Q13:U13 W13:AA13" xr:uid="{BA2D2A69-297C-415C-A229-01CE838A504C}">
      <formula1>$AT$9:$AT$13</formula1>
    </dataValidation>
    <dataValidation type="list" showInputMessage="1" showErrorMessage="1" sqref="AN31:AN32" xr:uid="{54C65967-EB75-4FCC-81BD-99AE41151AB4}">
      <formula1>$AN$22:$AN$28</formula1>
    </dataValidation>
    <dataValidation type="list" allowBlank="1" showInputMessage="1" showErrorMessage="1" sqref="Q18:AB18" xr:uid="{BB1DBC1A-F4E8-4170-9204-DD1B3901A88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D765-91CA-4BD8-9663-7509E44E3287}">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1909</v>
      </c>
      <c r="R17" s="486"/>
      <c r="S17" s="486"/>
      <c r="T17" s="486"/>
      <c r="U17" s="486"/>
      <c r="V17" s="486"/>
      <c r="W17" s="486">
        <v>1909</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1.3</v>
      </c>
      <c r="R19" s="350"/>
      <c r="S19" s="350"/>
      <c r="T19" s="350"/>
      <c r="U19" s="350"/>
      <c r="V19" s="350"/>
      <c r="W19" s="350">
        <f>IF(AND(W18=BP12,W17&gt;=AW22,W17&lt;=AW34),CA24,1)</f>
        <v>1.3</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39</v>
      </c>
      <c r="R21" s="349"/>
      <c r="S21" s="349"/>
      <c r="T21" s="349"/>
      <c r="U21" s="349"/>
      <c r="V21" s="349"/>
      <c r="W21" s="349">
        <f>W19*W20</f>
        <v>39</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11</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1.3</v>
      </c>
      <c r="CA24" s="134">
        <f>IF(W14&lt;=40,LOOKUP(W17,AW22:AW34,AZ22:AZ34),IF(W14=45,LOOKUP(W17,AW22:AW34,BC22:BC34),IF(W14=50,LOOKUP(W17,AW22:AW34,BF22:BF34),IF(W14=55,LOOKUP(W17,AW22:AW34,BI22:BI34),IF(W14=60,LOOKUP(W17,AW22:AW34,BL22:BL34),IF(W14=65,LOOKUP(W17,AW22:AW34,BO22:BO34),IF(W14=70,LOOKUP(W17,AW22:AW34,BR22:BR34),1)))))))</f>
        <v>1.3</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39</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39</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39</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172.30769230769229</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39</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39</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39</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113.07692307692307</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172.30769230769229</v>
      </c>
      <c r="Q106" s="353"/>
      <c r="R106" s="353"/>
      <c r="S106" s="353"/>
      <c r="T106" s="116" t="str">
        <f>T105</f>
        <v>RT</v>
      </c>
      <c r="V106" s="353">
        <f>IF(P105&lt;V105,V105+IF(AE97&lt;0,0,AE97),V105-IF(AE97&lt;0,0,AE97))</f>
        <v>-113.07692307692307</v>
      </c>
      <c r="W106" s="353"/>
      <c r="X106" s="353"/>
      <c r="Y106" s="353"/>
      <c r="Z106" s="114" t="str">
        <f>Z105</f>
        <v>LT</v>
      </c>
      <c r="AB106" s="169"/>
      <c r="AC106" s="120"/>
      <c r="AD106" s="124"/>
      <c r="AE106" s="187"/>
      <c r="AF106" s="124"/>
      <c r="AG106" s="124"/>
      <c r="AH106" s="124"/>
      <c r="AI106" s="124"/>
      <c r="AJ106" s="117"/>
      <c r="AL106" s="359">
        <f>(ROUNDUP(IF(P105&lt;V105,V106-P106,P106-V106),1))</f>
        <v>285.40000000000003</v>
      </c>
      <c r="AM106" s="359"/>
      <c r="AN106" s="359">
        <f>CEILING(AL106,12.5)</f>
        <v>287.5</v>
      </c>
      <c r="AO106" s="359"/>
      <c r="AP106" s="360">
        <f>AN106-(AL106+P107+V107)</f>
        <v>2.0999999999999659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57" priority="1" stopIfTrue="1" operator="equal">
      <formula>$Y$52</formula>
    </cfRule>
  </conditionalFormatting>
  <conditionalFormatting sqref="I113:L113">
    <cfRule type="cellIs" priority="9" stopIfTrue="1" operator="equal">
      <formula>0</formula>
    </cfRule>
  </conditionalFormatting>
  <conditionalFormatting sqref="K55 K96">
    <cfRule type="cellIs" dxfId="856" priority="2" stopIfTrue="1" operator="equal">
      <formula>$AE$53</formula>
    </cfRule>
  </conditionalFormatting>
  <conditionalFormatting sqref="L55 P55 L96 P96">
    <cfRule type="cellIs" dxfId="855" priority="4" stopIfTrue="1" operator="equal">
      <formula>")"</formula>
    </cfRule>
  </conditionalFormatting>
  <conditionalFormatting sqref="M55 M96">
    <cfRule type="cellIs" dxfId="854" priority="5" stopIfTrue="1" operator="equal">
      <formula>"("</formula>
    </cfRule>
  </conditionalFormatting>
  <conditionalFormatting sqref="N55:O55">
    <cfRule type="cellIs" dxfId="853" priority="11" stopIfTrue="1" operator="equal">
      <formula>$AE$52</formula>
    </cfRule>
    <cfRule type="cellIs" dxfId="852" priority="12" stopIfTrue="1" operator="equal">
      <formula>0</formula>
    </cfRule>
  </conditionalFormatting>
  <conditionalFormatting sqref="N96:O96">
    <cfRule type="cellIs" dxfId="851" priority="7" stopIfTrue="1" operator="equal">
      <formula>$AE$93</formula>
    </cfRule>
    <cfRule type="cellIs" priority="8" stopIfTrue="1" operator="equal">
      <formula>0</formula>
    </cfRule>
  </conditionalFormatting>
  <conditionalFormatting sqref="Q55 Q96">
    <cfRule type="cellIs" dxfId="850" priority="6" stopIfTrue="1" operator="equal">
      <formula>"-"</formula>
    </cfRule>
  </conditionalFormatting>
  <conditionalFormatting sqref="Q52:T52">
    <cfRule type="cellIs" dxfId="849" priority="10" stopIfTrue="1" operator="equal">
      <formula>"LA"</formula>
    </cfRule>
  </conditionalFormatting>
  <conditionalFormatting sqref="R55 R96">
    <cfRule type="cellIs" dxfId="848" priority="3" stopIfTrue="1" operator="equal">
      <formula>$Y$53</formula>
    </cfRule>
  </conditionalFormatting>
  <conditionalFormatting sqref="AN108">
    <cfRule type="cellIs" dxfId="847" priority="13" operator="notEqual">
      <formula>$AN$106</formula>
    </cfRule>
  </conditionalFormatting>
  <dataValidations count="9">
    <dataValidation type="list" allowBlank="1" showInputMessage="1" showErrorMessage="1" sqref="Q14:AB14" xr:uid="{D5E0515C-41B9-4972-963E-BA6625D06902}">
      <formula1>$AY$9:$AY$19</formula1>
    </dataValidation>
    <dataValidation type="list" allowBlank="1" showInputMessage="1" showErrorMessage="1" sqref="Q27:AB27" xr:uid="{57EE8A19-E5F3-4E2B-A2F6-3F8E0C13B608}">
      <formula1>$AU$83:$AU$87</formula1>
    </dataValidation>
    <dataValidation type="list" allowBlank="1" showInputMessage="1" showErrorMessage="1" sqref="Q16:AB16" xr:uid="{1DEB8829-888A-4925-942D-23DAE367E332}">
      <formula1>$BI$9:$BI$12</formula1>
    </dataValidation>
    <dataValidation type="list" allowBlank="1" showInputMessage="1" showErrorMessage="1" sqref="T105 Z105" xr:uid="{4120E28E-4596-4253-B3C1-BF918964D506}">
      <formula1>$BB$84:$BB$86</formula1>
    </dataValidation>
    <dataValidation type="list" allowBlank="1" showInputMessage="1" showErrorMessage="1" sqref="AE16:AH16" xr:uid="{5FC59524-426B-4F49-B820-5726AACEB6DD}">
      <formula1>$BP$7:$BP$9</formula1>
    </dataValidation>
    <dataValidation type="list" allowBlank="1" showInputMessage="1" showErrorMessage="1" sqref="Q15:U15 W15:AA15" xr:uid="{886BB0CA-308C-4FB2-9EAE-988C7825A95A}">
      <formula1>$BD$9:$BD$11</formula1>
    </dataValidation>
    <dataValidation type="list" allowBlank="1" showInputMessage="1" showErrorMessage="1" sqref="Q13:U13 W13:AA13" xr:uid="{ADC71D5D-092B-420D-BF45-69855046B348}">
      <formula1>$AT$9:$AT$13</formula1>
    </dataValidation>
    <dataValidation type="list" showInputMessage="1" showErrorMessage="1" sqref="AN31:AN32" xr:uid="{1DF556C2-7E80-4852-B29D-BAF103787724}">
      <formula1>$AN$22:$AN$28</formula1>
    </dataValidation>
    <dataValidation type="list" allowBlank="1" showInputMessage="1" showErrorMessage="1" sqref="Q18:AB18" xr:uid="{DB960658-3965-483C-B045-5AC3391CF1B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731F5-725F-4BC6-8921-37C9B86C4C7F}">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46" priority="1" stopIfTrue="1" operator="equal">
      <formula>$Y$52</formula>
    </cfRule>
  </conditionalFormatting>
  <conditionalFormatting sqref="I113:L113">
    <cfRule type="cellIs" priority="9" stopIfTrue="1" operator="equal">
      <formula>0</formula>
    </cfRule>
  </conditionalFormatting>
  <conditionalFormatting sqref="K55 K96">
    <cfRule type="cellIs" dxfId="845" priority="2" stopIfTrue="1" operator="equal">
      <formula>$AE$53</formula>
    </cfRule>
  </conditionalFormatting>
  <conditionalFormatting sqref="L55 P55 L96 P96">
    <cfRule type="cellIs" dxfId="844" priority="4" stopIfTrue="1" operator="equal">
      <formula>")"</formula>
    </cfRule>
  </conditionalFormatting>
  <conditionalFormatting sqref="M55 M96">
    <cfRule type="cellIs" dxfId="843" priority="5" stopIfTrue="1" operator="equal">
      <formula>"("</formula>
    </cfRule>
  </conditionalFormatting>
  <conditionalFormatting sqref="N55:O55">
    <cfRule type="cellIs" dxfId="842" priority="11" stopIfTrue="1" operator="equal">
      <formula>$AE$52</formula>
    </cfRule>
    <cfRule type="cellIs" dxfId="841" priority="12" stopIfTrue="1" operator="equal">
      <formula>0</formula>
    </cfRule>
  </conditionalFormatting>
  <conditionalFormatting sqref="N96:O96">
    <cfRule type="cellIs" dxfId="840" priority="7" stopIfTrue="1" operator="equal">
      <formula>$AE$93</formula>
    </cfRule>
    <cfRule type="cellIs" priority="8" stopIfTrue="1" operator="equal">
      <formula>0</formula>
    </cfRule>
  </conditionalFormatting>
  <conditionalFormatting sqref="Q55 Q96">
    <cfRule type="cellIs" dxfId="839" priority="6" stopIfTrue="1" operator="equal">
      <formula>"-"</formula>
    </cfRule>
  </conditionalFormatting>
  <conditionalFormatting sqref="Q52:T52">
    <cfRule type="cellIs" dxfId="838" priority="10" stopIfTrue="1" operator="equal">
      <formula>"LA"</formula>
    </cfRule>
  </conditionalFormatting>
  <conditionalFormatting sqref="R55 R96">
    <cfRule type="cellIs" dxfId="837" priority="3" stopIfTrue="1" operator="equal">
      <formula>$Y$53</formula>
    </cfRule>
  </conditionalFormatting>
  <conditionalFormatting sqref="AN108">
    <cfRule type="cellIs" dxfId="836" priority="13" operator="notEqual">
      <formula>$AN$106</formula>
    </cfRule>
  </conditionalFormatting>
  <dataValidations count="9">
    <dataValidation type="list" allowBlank="1" showInputMessage="1" showErrorMessage="1" sqref="Q14:AB14" xr:uid="{8856C96E-606A-40E4-AA68-FA08B7CF2DDC}">
      <formula1>$AY$9:$AY$19</formula1>
    </dataValidation>
    <dataValidation type="list" allowBlank="1" showInputMessage="1" showErrorMessage="1" sqref="Q27:AB27" xr:uid="{4A72F640-80BD-4387-96F6-2809CD453401}">
      <formula1>$AU$83:$AU$87</formula1>
    </dataValidation>
    <dataValidation type="list" allowBlank="1" showInputMessage="1" showErrorMessage="1" sqref="Q16:AB16" xr:uid="{3DFDEDF7-09D8-4E4F-BF66-D394462ABFFA}">
      <formula1>$BI$9:$BI$12</formula1>
    </dataValidation>
    <dataValidation type="list" allowBlank="1" showInputMessage="1" showErrorMessage="1" sqref="T105 Z105" xr:uid="{F0360119-D431-4393-B16E-FCEFF29B5A50}">
      <formula1>$BB$84:$BB$86</formula1>
    </dataValidation>
    <dataValidation type="list" allowBlank="1" showInputMessage="1" showErrorMessage="1" sqref="AE16:AH16" xr:uid="{268C3728-45A3-4248-89AA-70A54EFFE524}">
      <formula1>$BP$7:$BP$9</formula1>
    </dataValidation>
    <dataValidation type="list" allowBlank="1" showInputMessage="1" showErrorMessage="1" sqref="Q15:U15 W15:AA15" xr:uid="{31A66FB8-49DD-4EF6-BDC2-B4CDC04086CE}">
      <formula1>$BD$9:$BD$11</formula1>
    </dataValidation>
    <dataValidation type="list" allowBlank="1" showInputMessage="1" showErrorMessage="1" sqref="Q13:U13 W13:AA13" xr:uid="{775A3636-0EFC-473C-8F29-BF467E2EDC3F}">
      <formula1>$AT$9:$AT$13</formula1>
    </dataValidation>
    <dataValidation type="list" showInputMessage="1" showErrorMessage="1" sqref="AN31:AN32" xr:uid="{CFDC91C3-97A3-4094-9D15-C16BA9E56018}">
      <formula1>$AN$22:$AN$28</formula1>
    </dataValidation>
    <dataValidation type="list" allowBlank="1" showInputMessage="1" showErrorMessage="1" sqref="Q18:AB18" xr:uid="{3B1BF0E3-3800-4311-B871-FBA1E8A89A2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0A1ED-B0F0-4A45-9DF1-158ACFFC5345}">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35" priority="1" stopIfTrue="1" operator="equal">
      <formula>$Y$52</formula>
    </cfRule>
  </conditionalFormatting>
  <conditionalFormatting sqref="I113:L113">
    <cfRule type="cellIs" priority="9" stopIfTrue="1" operator="equal">
      <formula>0</formula>
    </cfRule>
  </conditionalFormatting>
  <conditionalFormatting sqref="K55 K96">
    <cfRule type="cellIs" dxfId="834" priority="2" stopIfTrue="1" operator="equal">
      <formula>$AE$53</formula>
    </cfRule>
  </conditionalFormatting>
  <conditionalFormatting sqref="L55 P55 L96 P96">
    <cfRule type="cellIs" dxfId="833" priority="4" stopIfTrue="1" operator="equal">
      <formula>")"</formula>
    </cfRule>
  </conditionalFormatting>
  <conditionalFormatting sqref="M55 M96">
    <cfRule type="cellIs" dxfId="832" priority="5" stopIfTrue="1" operator="equal">
      <formula>"("</formula>
    </cfRule>
  </conditionalFormatting>
  <conditionalFormatting sqref="N55:O55">
    <cfRule type="cellIs" dxfId="831" priority="11" stopIfTrue="1" operator="equal">
      <formula>$AE$52</formula>
    </cfRule>
    <cfRule type="cellIs" dxfId="830" priority="12" stopIfTrue="1" operator="equal">
      <formula>0</formula>
    </cfRule>
  </conditionalFormatting>
  <conditionalFormatting sqref="N96:O96">
    <cfRule type="cellIs" dxfId="829" priority="7" stopIfTrue="1" operator="equal">
      <formula>$AE$93</formula>
    </cfRule>
    <cfRule type="cellIs" priority="8" stopIfTrue="1" operator="equal">
      <formula>0</formula>
    </cfRule>
  </conditionalFormatting>
  <conditionalFormatting sqref="Q55 Q96">
    <cfRule type="cellIs" dxfId="828" priority="6" stopIfTrue="1" operator="equal">
      <formula>"-"</formula>
    </cfRule>
  </conditionalFormatting>
  <conditionalFormatting sqref="Q52:T52">
    <cfRule type="cellIs" dxfId="827" priority="10" stopIfTrue="1" operator="equal">
      <formula>"LA"</formula>
    </cfRule>
  </conditionalFormatting>
  <conditionalFormatting sqref="R55 R96">
    <cfRule type="cellIs" dxfId="826" priority="3" stopIfTrue="1" operator="equal">
      <formula>$Y$53</formula>
    </cfRule>
  </conditionalFormatting>
  <conditionalFormatting sqref="AN108">
    <cfRule type="cellIs" dxfId="825" priority="13" operator="notEqual">
      <formula>$AN$106</formula>
    </cfRule>
  </conditionalFormatting>
  <dataValidations count="9">
    <dataValidation type="list" allowBlank="1" showInputMessage="1" showErrorMessage="1" sqref="Q14:AB14" xr:uid="{A3816B8F-892B-4B22-959A-9A62D01EE635}">
      <formula1>$AY$9:$AY$19</formula1>
    </dataValidation>
    <dataValidation type="list" allowBlank="1" showInputMessage="1" showErrorMessage="1" sqref="Q27:AB27" xr:uid="{DD66D8D6-65E3-4C57-83A3-E11E014AA41C}">
      <formula1>$AU$83:$AU$87</formula1>
    </dataValidation>
    <dataValidation type="list" allowBlank="1" showInputMessage="1" showErrorMessage="1" sqref="Q16:AB16" xr:uid="{9864F048-E237-4F32-9928-C1C385AB2996}">
      <formula1>$BI$9:$BI$12</formula1>
    </dataValidation>
    <dataValidation type="list" allowBlank="1" showInputMessage="1" showErrorMessage="1" sqref="T105 Z105" xr:uid="{97DE59BD-C17A-488F-AE48-81B0DAE19287}">
      <formula1>$BB$84:$BB$86</formula1>
    </dataValidation>
    <dataValidation type="list" allowBlank="1" showInputMessage="1" showErrorMessage="1" sqref="AE16:AH16" xr:uid="{3B7707EF-75BB-4550-9401-AD64ACF7C0EB}">
      <formula1>$BP$7:$BP$9</formula1>
    </dataValidation>
    <dataValidation type="list" allowBlank="1" showInputMessage="1" showErrorMessage="1" sqref="Q15:U15 W15:AA15" xr:uid="{241E357C-05D7-4966-B5DE-8EE210246420}">
      <formula1>$BD$9:$BD$11</formula1>
    </dataValidation>
    <dataValidation type="list" allowBlank="1" showInputMessage="1" showErrorMessage="1" sqref="Q13:U13 W13:AA13" xr:uid="{1FB24238-5BA4-4095-AF7F-0AB958A072E1}">
      <formula1>$AT$9:$AT$13</formula1>
    </dataValidation>
    <dataValidation type="list" showInputMessage="1" showErrorMessage="1" sqref="AN31:AN32" xr:uid="{8BFEE810-EBD5-4B28-AB92-8CE3051B18C9}">
      <formula1>$AN$22:$AN$28</formula1>
    </dataValidation>
    <dataValidation type="list" allowBlank="1" showInputMessage="1" showErrorMessage="1" sqref="Q18:AB18" xr:uid="{CBDC2989-6356-4D4F-ADC9-3BDAA304A66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22534-F524-4EDD-9BDC-769AA8C3002B}">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GR-109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GR-109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GR-109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24" priority="1" stopIfTrue="1" operator="equal">
      <formula>$Y$52</formula>
    </cfRule>
  </conditionalFormatting>
  <conditionalFormatting sqref="I113:L113">
    <cfRule type="cellIs" priority="9" stopIfTrue="1" operator="equal">
      <formula>0</formula>
    </cfRule>
  </conditionalFormatting>
  <conditionalFormatting sqref="K55 K96">
    <cfRule type="cellIs" dxfId="823" priority="2" stopIfTrue="1" operator="equal">
      <formula>$AE$53</formula>
    </cfRule>
  </conditionalFormatting>
  <conditionalFormatting sqref="L55 P55 L96 P96">
    <cfRule type="cellIs" dxfId="822" priority="4" stopIfTrue="1" operator="equal">
      <formula>")"</formula>
    </cfRule>
  </conditionalFormatting>
  <conditionalFormatting sqref="M55 M96">
    <cfRule type="cellIs" dxfId="821" priority="5" stopIfTrue="1" operator="equal">
      <formula>"("</formula>
    </cfRule>
  </conditionalFormatting>
  <conditionalFormatting sqref="N55:O55">
    <cfRule type="cellIs" dxfId="820" priority="11" stopIfTrue="1" operator="equal">
      <formula>$AE$52</formula>
    </cfRule>
    <cfRule type="cellIs" dxfId="819" priority="12" stopIfTrue="1" operator="equal">
      <formula>0</formula>
    </cfRule>
  </conditionalFormatting>
  <conditionalFormatting sqref="N96:O96">
    <cfRule type="cellIs" dxfId="818" priority="7" stopIfTrue="1" operator="equal">
      <formula>$AE$93</formula>
    </cfRule>
    <cfRule type="cellIs" priority="8" stopIfTrue="1" operator="equal">
      <formula>0</formula>
    </cfRule>
  </conditionalFormatting>
  <conditionalFormatting sqref="Q55 Q96">
    <cfRule type="cellIs" dxfId="817" priority="6" stopIfTrue="1" operator="equal">
      <formula>"-"</formula>
    </cfRule>
  </conditionalFormatting>
  <conditionalFormatting sqref="Q52:T52">
    <cfRule type="cellIs" dxfId="816" priority="10" stopIfTrue="1" operator="equal">
      <formula>"LA"</formula>
    </cfRule>
  </conditionalFormatting>
  <conditionalFormatting sqref="R55 R96">
    <cfRule type="cellIs" dxfId="815" priority="3" stopIfTrue="1" operator="equal">
      <formula>$Y$53</formula>
    </cfRule>
  </conditionalFormatting>
  <conditionalFormatting sqref="AN108">
    <cfRule type="cellIs" dxfId="814" priority="13" operator="notEqual">
      <formula>$AN$106</formula>
    </cfRule>
  </conditionalFormatting>
  <dataValidations count="9">
    <dataValidation type="list" allowBlank="1" showInputMessage="1" showErrorMessage="1" sqref="Q14:AB14" xr:uid="{A387BED9-CE67-4693-9870-928212E82C04}">
      <formula1>$AY$9:$AY$19</formula1>
    </dataValidation>
    <dataValidation type="list" allowBlank="1" showInputMessage="1" showErrorMessage="1" sqref="Q27:AB27" xr:uid="{D692B136-BB0E-46B3-A6E1-9A5D73E7FDB2}">
      <formula1>$AU$83:$AU$87</formula1>
    </dataValidation>
    <dataValidation type="list" allowBlank="1" showInputMessage="1" showErrorMessage="1" sqref="Q16:AB16" xr:uid="{B5285252-FF61-48E3-BF5A-E9272C641276}">
      <formula1>$BI$9:$BI$12</formula1>
    </dataValidation>
    <dataValidation type="list" allowBlank="1" showInputMessage="1" showErrorMessage="1" sqref="T105 Z105" xr:uid="{EA42AF59-7835-4A87-B8B6-1756D8439B4B}">
      <formula1>$BB$84:$BB$86</formula1>
    </dataValidation>
    <dataValidation type="list" allowBlank="1" showInputMessage="1" showErrorMessage="1" sqref="AE16:AH16" xr:uid="{49DD1623-7832-4749-B9B5-4EBDDDE19ACF}">
      <formula1>$BP$7:$BP$9</formula1>
    </dataValidation>
    <dataValidation type="list" allowBlank="1" showInputMessage="1" showErrorMessage="1" sqref="Q15:U15 W15:AA15" xr:uid="{549E29C9-D4C8-489C-AD29-48E23AC4F3D0}">
      <formula1>$BD$9:$BD$11</formula1>
    </dataValidation>
    <dataValidation type="list" allowBlank="1" showInputMessage="1" showErrorMessage="1" sqref="Q13:U13 W13:AA13" xr:uid="{941C43EC-046B-420A-BD68-B95914A7C771}">
      <formula1>$AT$9:$AT$13</formula1>
    </dataValidation>
    <dataValidation type="list" showInputMessage="1" showErrorMessage="1" sqref="AN31:AN32" xr:uid="{34406A2C-2C47-42F1-804A-A19793EF7DB0}">
      <formula1>$AN$22:$AN$28</formula1>
    </dataValidation>
    <dataValidation type="list" allowBlank="1" showInputMessage="1" showErrorMessage="1" sqref="Q18:AB18" xr:uid="{31D59D80-1ABF-4E6F-B607-A95DDCC94FC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4C95-421E-4222-80FC-F6DA5F117724}">
  <sheetPr>
    <tabColor rgb="FFFFFF00"/>
  </sheetPr>
  <dimension ref="A1:CB267"/>
  <sheetViews>
    <sheetView topLeftCell="A26" zoomScaleNormal="100" workbookViewId="0">
      <selection activeCell="W26"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13" priority="1" stopIfTrue="1" operator="equal">
      <formula>$Y$52</formula>
    </cfRule>
  </conditionalFormatting>
  <conditionalFormatting sqref="I113:L113">
    <cfRule type="cellIs" priority="9" stopIfTrue="1" operator="equal">
      <formula>0</formula>
    </cfRule>
  </conditionalFormatting>
  <conditionalFormatting sqref="K55 K96">
    <cfRule type="cellIs" dxfId="812" priority="2" stopIfTrue="1" operator="equal">
      <formula>$AE$53</formula>
    </cfRule>
  </conditionalFormatting>
  <conditionalFormatting sqref="L55 P55 L96 P96">
    <cfRule type="cellIs" dxfId="811" priority="4" stopIfTrue="1" operator="equal">
      <formula>")"</formula>
    </cfRule>
  </conditionalFormatting>
  <conditionalFormatting sqref="M55 M96">
    <cfRule type="cellIs" dxfId="810" priority="5" stopIfTrue="1" operator="equal">
      <formula>"("</formula>
    </cfRule>
  </conditionalFormatting>
  <conditionalFormatting sqref="N55:O55">
    <cfRule type="cellIs" dxfId="809" priority="11" stopIfTrue="1" operator="equal">
      <formula>$AE$52</formula>
    </cfRule>
    <cfRule type="cellIs" dxfId="808" priority="12" stopIfTrue="1" operator="equal">
      <formula>0</formula>
    </cfRule>
  </conditionalFormatting>
  <conditionalFormatting sqref="N96:O96">
    <cfRule type="cellIs" dxfId="807" priority="7" stopIfTrue="1" operator="equal">
      <formula>$AE$93</formula>
    </cfRule>
    <cfRule type="cellIs" priority="8" stopIfTrue="1" operator="equal">
      <formula>0</formula>
    </cfRule>
  </conditionalFormatting>
  <conditionalFormatting sqref="Q55 Q96">
    <cfRule type="cellIs" dxfId="806" priority="6" stopIfTrue="1" operator="equal">
      <formula>"-"</formula>
    </cfRule>
  </conditionalFormatting>
  <conditionalFormatting sqref="Q52:T52">
    <cfRule type="cellIs" dxfId="805" priority="10" stopIfTrue="1" operator="equal">
      <formula>"LA"</formula>
    </cfRule>
  </conditionalFormatting>
  <conditionalFormatting sqref="R55 R96">
    <cfRule type="cellIs" dxfId="804" priority="3" stopIfTrue="1" operator="equal">
      <formula>$Y$53</formula>
    </cfRule>
  </conditionalFormatting>
  <conditionalFormatting sqref="AN108">
    <cfRule type="cellIs" dxfId="803" priority="13" operator="notEqual">
      <formula>$AN$106</formula>
    </cfRule>
  </conditionalFormatting>
  <dataValidations count="9">
    <dataValidation type="list" allowBlank="1" showInputMessage="1" showErrorMessage="1" sqref="Q14:AB14" xr:uid="{513F5459-0412-4919-BD70-33C868C5B833}">
      <formula1>$AY$9:$AY$19</formula1>
    </dataValidation>
    <dataValidation type="list" allowBlank="1" showInputMessage="1" showErrorMessage="1" sqref="Q27:AB27" xr:uid="{8B83FA19-EAFA-49B0-9B47-BB175FF51DCA}">
      <formula1>$AU$83:$AU$87</formula1>
    </dataValidation>
    <dataValidation type="list" allowBlank="1" showInputMessage="1" showErrorMessage="1" sqref="Q16:AB16" xr:uid="{9F08B151-D742-4E32-9F19-E094D4A0AF04}">
      <formula1>$BI$9:$BI$12</formula1>
    </dataValidation>
    <dataValidation type="list" allowBlank="1" showInputMessage="1" showErrorMessage="1" sqref="T105 Z105" xr:uid="{BA517729-E8A1-4FE0-9268-4FA01A2BDDE6}">
      <formula1>$BB$84:$BB$86</formula1>
    </dataValidation>
    <dataValidation type="list" allowBlank="1" showInputMessage="1" showErrorMessage="1" sqref="AE16:AH16" xr:uid="{73A02A3E-04E2-4DE4-81F1-3D599740D94F}">
      <formula1>$BP$7:$BP$9</formula1>
    </dataValidation>
    <dataValidation type="list" allowBlank="1" showInputMessage="1" showErrorMessage="1" sqref="Q15:U15 W15:AA15" xr:uid="{1EECECA9-2BB6-4D99-A18F-122FA76CC00E}">
      <formula1>$BD$9:$BD$11</formula1>
    </dataValidation>
    <dataValidation type="list" allowBlank="1" showInputMessage="1" showErrorMessage="1" sqref="Q13:U13 W13:AA13" xr:uid="{A8DD6FE7-41DF-43F0-A16B-FF68E76476B6}">
      <formula1>$AT$9:$AT$13</formula1>
    </dataValidation>
    <dataValidation type="list" showInputMessage="1" showErrorMessage="1" sqref="AN31:AN32" xr:uid="{94123D54-FF81-4590-BDAD-9596FCAF0CA0}">
      <formula1>$AN$22:$AN$28</formula1>
    </dataValidation>
    <dataValidation type="list" allowBlank="1" showInputMessage="1" showErrorMessage="1" sqref="Q18:AB18" xr:uid="{D778261E-0DAD-4AC9-A022-55E6FE565CC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686D4-B7E3-4CD0-8091-CD49ABF30506}">
  <sheetPr>
    <tabColor rgb="FFFFFF00"/>
  </sheetPr>
  <dimension ref="A1:CB267"/>
  <sheetViews>
    <sheetView topLeftCell="A5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02" priority="1" stopIfTrue="1" operator="equal">
      <formula>$Y$52</formula>
    </cfRule>
  </conditionalFormatting>
  <conditionalFormatting sqref="I113:L113">
    <cfRule type="cellIs" priority="9" stopIfTrue="1" operator="equal">
      <formula>0</formula>
    </cfRule>
  </conditionalFormatting>
  <conditionalFormatting sqref="K55 K96">
    <cfRule type="cellIs" dxfId="801" priority="2" stopIfTrue="1" operator="equal">
      <formula>$AE$53</formula>
    </cfRule>
  </conditionalFormatting>
  <conditionalFormatting sqref="L55 P55 L96 P96">
    <cfRule type="cellIs" dxfId="800" priority="4" stopIfTrue="1" operator="equal">
      <formula>")"</formula>
    </cfRule>
  </conditionalFormatting>
  <conditionalFormatting sqref="M55 M96">
    <cfRule type="cellIs" dxfId="799" priority="5" stopIfTrue="1" operator="equal">
      <formula>"("</formula>
    </cfRule>
  </conditionalFormatting>
  <conditionalFormatting sqref="N55:O55">
    <cfRule type="cellIs" dxfId="798" priority="11" stopIfTrue="1" operator="equal">
      <formula>$AE$52</formula>
    </cfRule>
    <cfRule type="cellIs" dxfId="797" priority="12" stopIfTrue="1" operator="equal">
      <formula>0</formula>
    </cfRule>
  </conditionalFormatting>
  <conditionalFormatting sqref="N96:O96">
    <cfRule type="cellIs" dxfId="796" priority="7" stopIfTrue="1" operator="equal">
      <formula>$AE$93</formula>
    </cfRule>
    <cfRule type="cellIs" priority="8" stopIfTrue="1" operator="equal">
      <formula>0</formula>
    </cfRule>
  </conditionalFormatting>
  <conditionalFormatting sqref="Q55 Q96">
    <cfRule type="cellIs" dxfId="795" priority="6" stopIfTrue="1" operator="equal">
      <formula>"-"</formula>
    </cfRule>
  </conditionalFormatting>
  <conditionalFormatting sqref="Q52:T52">
    <cfRule type="cellIs" dxfId="794" priority="10" stopIfTrue="1" operator="equal">
      <formula>"LA"</formula>
    </cfRule>
  </conditionalFormatting>
  <conditionalFormatting sqref="R55 R96">
    <cfRule type="cellIs" dxfId="793" priority="3" stopIfTrue="1" operator="equal">
      <formula>$Y$53</formula>
    </cfRule>
  </conditionalFormatting>
  <conditionalFormatting sqref="AN108">
    <cfRule type="cellIs" dxfId="792" priority="13" operator="notEqual">
      <formula>$AN$106</formula>
    </cfRule>
  </conditionalFormatting>
  <dataValidations count="9">
    <dataValidation type="list" allowBlank="1" showInputMessage="1" showErrorMessage="1" sqref="Q14:AB14" xr:uid="{1C07E6C9-2730-4F18-898E-687E1E84FE6B}">
      <formula1>$AY$9:$AY$19</formula1>
    </dataValidation>
    <dataValidation type="list" allowBlank="1" showInputMessage="1" showErrorMessage="1" sqref="Q27:AB27" xr:uid="{19D78CE6-5333-42BA-A2D3-548015C8DD10}">
      <formula1>$AU$83:$AU$87</formula1>
    </dataValidation>
    <dataValidation type="list" allowBlank="1" showInputMessage="1" showErrorMessage="1" sqref="Q16:AB16" xr:uid="{18A47210-7DEE-4E6D-A91D-74E167EE1E51}">
      <formula1>$BI$9:$BI$12</formula1>
    </dataValidation>
    <dataValidation type="list" allowBlank="1" showInputMessage="1" showErrorMessage="1" sqref="T105 Z105" xr:uid="{5F8A55D9-0CEB-4278-8B10-FF04BA0ED779}">
      <formula1>$BB$84:$BB$86</formula1>
    </dataValidation>
    <dataValidation type="list" allowBlank="1" showInputMessage="1" showErrorMessage="1" sqref="AE16:AH16" xr:uid="{9B654097-F6E8-4D40-AEC5-9D5C1C8FF2FC}">
      <formula1>$BP$7:$BP$9</formula1>
    </dataValidation>
    <dataValidation type="list" allowBlank="1" showInputMessage="1" showErrorMessage="1" sqref="Q15:U15 W15:AA15" xr:uid="{AD5609F6-EA89-438E-A54B-F00F7835AA80}">
      <formula1>$BD$9:$BD$11</formula1>
    </dataValidation>
    <dataValidation type="list" allowBlank="1" showInputMessage="1" showErrorMessage="1" sqref="Q13:U13 W13:AA13" xr:uid="{8D969CB3-2F87-439B-801D-171D992A5AF8}">
      <formula1>$AT$9:$AT$13</formula1>
    </dataValidation>
    <dataValidation type="list" showInputMessage="1" showErrorMessage="1" sqref="AN31:AN32" xr:uid="{0391B8E6-22B2-4EEA-AA73-6BDE6F38F278}">
      <formula1>$AN$22:$AN$28</formula1>
    </dataValidation>
    <dataValidation type="list" allowBlank="1" showInputMessage="1" showErrorMessage="1" sqref="Q18:AB18" xr:uid="{B66CE00E-7CED-4507-B01E-122268563EB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88B5E-727F-4185-85DA-EDB656BEDC5F}">
  <sheetPr>
    <tabColor rgb="FFFFFF00"/>
  </sheetPr>
  <dimension ref="A1:CB267"/>
  <sheetViews>
    <sheetView topLeftCell="A5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791" priority="1" stopIfTrue="1" operator="equal">
      <formula>$Y$52</formula>
    </cfRule>
  </conditionalFormatting>
  <conditionalFormatting sqref="I113:L113">
    <cfRule type="cellIs" priority="9" stopIfTrue="1" operator="equal">
      <formula>0</formula>
    </cfRule>
  </conditionalFormatting>
  <conditionalFormatting sqref="K55 K96">
    <cfRule type="cellIs" dxfId="790" priority="2" stopIfTrue="1" operator="equal">
      <formula>$AE$53</formula>
    </cfRule>
  </conditionalFormatting>
  <conditionalFormatting sqref="L55 P55 L96 P96">
    <cfRule type="cellIs" dxfId="789" priority="4" stopIfTrue="1" operator="equal">
      <formula>")"</formula>
    </cfRule>
  </conditionalFormatting>
  <conditionalFormatting sqref="M55 M96">
    <cfRule type="cellIs" dxfId="788" priority="5" stopIfTrue="1" operator="equal">
      <formula>"("</formula>
    </cfRule>
  </conditionalFormatting>
  <conditionalFormatting sqref="N55:O55">
    <cfRule type="cellIs" dxfId="787" priority="11" stopIfTrue="1" operator="equal">
      <formula>$AE$52</formula>
    </cfRule>
    <cfRule type="cellIs" dxfId="786" priority="12" stopIfTrue="1" operator="equal">
      <formula>0</formula>
    </cfRule>
  </conditionalFormatting>
  <conditionalFormatting sqref="N96:O96">
    <cfRule type="cellIs" dxfId="785" priority="7" stopIfTrue="1" operator="equal">
      <formula>$AE$93</formula>
    </cfRule>
    <cfRule type="cellIs" priority="8" stopIfTrue="1" operator="equal">
      <formula>0</formula>
    </cfRule>
  </conditionalFormatting>
  <conditionalFormatting sqref="Q55 Q96">
    <cfRule type="cellIs" dxfId="784" priority="6" stopIfTrue="1" operator="equal">
      <formula>"-"</formula>
    </cfRule>
  </conditionalFormatting>
  <conditionalFormatting sqref="Q52:T52">
    <cfRule type="cellIs" dxfId="783" priority="10" stopIfTrue="1" operator="equal">
      <formula>"LA"</formula>
    </cfRule>
  </conditionalFormatting>
  <conditionalFormatting sqref="R55 R96">
    <cfRule type="cellIs" dxfId="782" priority="3" stopIfTrue="1" operator="equal">
      <formula>$Y$53</formula>
    </cfRule>
  </conditionalFormatting>
  <conditionalFormatting sqref="AN108">
    <cfRule type="cellIs" dxfId="781" priority="13" operator="notEqual">
      <formula>$AN$106</formula>
    </cfRule>
  </conditionalFormatting>
  <dataValidations count="9">
    <dataValidation type="list" allowBlank="1" showInputMessage="1" showErrorMessage="1" sqref="Q14:AB14" xr:uid="{2360C237-88AD-442C-B6C5-91E71D72CE37}">
      <formula1>$AY$9:$AY$19</formula1>
    </dataValidation>
    <dataValidation type="list" allowBlank="1" showInputMessage="1" showErrorMessage="1" sqref="Q27:AB27" xr:uid="{DC7FE47C-D311-42A2-8E56-7E8C370F344A}">
      <formula1>$AU$83:$AU$87</formula1>
    </dataValidation>
    <dataValidation type="list" allowBlank="1" showInputMessage="1" showErrorMessage="1" sqref="Q16:AB16" xr:uid="{131D9B70-D25A-4E48-A16E-AB8790DD8641}">
      <formula1>$BI$9:$BI$12</formula1>
    </dataValidation>
    <dataValidation type="list" allowBlank="1" showInputMessage="1" showErrorMessage="1" sqref="T105 Z105" xr:uid="{DF45CF66-C06D-48AB-A2AD-A45573E35B11}">
      <formula1>$BB$84:$BB$86</formula1>
    </dataValidation>
    <dataValidation type="list" allowBlank="1" showInputMessage="1" showErrorMessage="1" sqref="AE16:AH16" xr:uid="{829A68E6-3EA9-4E7A-AB54-7DDB8FECFA24}">
      <formula1>$BP$7:$BP$9</formula1>
    </dataValidation>
    <dataValidation type="list" allowBlank="1" showInputMessage="1" showErrorMessage="1" sqref="Q15:U15 W15:AA15" xr:uid="{1CC0CE69-BCA8-4866-ACDE-74D5046E203D}">
      <formula1>$BD$9:$BD$11</formula1>
    </dataValidation>
    <dataValidation type="list" allowBlank="1" showInputMessage="1" showErrorMessage="1" sqref="Q13:U13 W13:AA13" xr:uid="{6D50612E-75D8-4601-BA18-13BF04CD88F8}">
      <formula1>$AT$9:$AT$13</formula1>
    </dataValidation>
    <dataValidation type="list" showInputMessage="1" showErrorMessage="1" sqref="AN31:AN32" xr:uid="{50E31AC4-F365-4C31-9661-1BF11A2C48D8}">
      <formula1>$AN$22:$AN$28</formula1>
    </dataValidation>
    <dataValidation type="list" allowBlank="1" showInputMessage="1" showErrorMessage="1" sqref="Q18:AB18" xr:uid="{9A6E1ACC-315A-4E25-B03F-BA00E336B5D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C17BA-1AC6-4A34-A6EC-2CD8C034F40A}">
  <sheetPr>
    <tabColor rgb="FFFFFF00"/>
  </sheetPr>
  <dimension ref="A1:CB267"/>
  <sheetViews>
    <sheetView topLeftCell="A2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1283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1.4</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-56</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80" priority="1" stopIfTrue="1" operator="equal">
      <formula>$Y$52</formula>
    </cfRule>
  </conditionalFormatting>
  <conditionalFormatting sqref="I113:L113">
    <cfRule type="cellIs" priority="9" stopIfTrue="1" operator="equal">
      <formula>0</formula>
    </cfRule>
  </conditionalFormatting>
  <conditionalFormatting sqref="K55 K96">
    <cfRule type="cellIs" dxfId="779" priority="2" stopIfTrue="1" operator="equal">
      <formula>$AE$53</formula>
    </cfRule>
  </conditionalFormatting>
  <conditionalFormatting sqref="L55 P55 L96 P96">
    <cfRule type="cellIs" dxfId="778" priority="4" stopIfTrue="1" operator="equal">
      <formula>")"</formula>
    </cfRule>
  </conditionalFormatting>
  <conditionalFormatting sqref="M55 M96">
    <cfRule type="cellIs" dxfId="777" priority="5" stopIfTrue="1" operator="equal">
      <formula>"("</formula>
    </cfRule>
  </conditionalFormatting>
  <conditionalFormatting sqref="N55:O55">
    <cfRule type="cellIs" dxfId="776" priority="11" stopIfTrue="1" operator="equal">
      <formula>$AE$52</formula>
    </cfRule>
    <cfRule type="cellIs" dxfId="775" priority="12" stopIfTrue="1" operator="equal">
      <formula>0</formula>
    </cfRule>
  </conditionalFormatting>
  <conditionalFormatting sqref="N96:O96">
    <cfRule type="cellIs" dxfId="774" priority="7" stopIfTrue="1" operator="equal">
      <formula>$AE$93</formula>
    </cfRule>
    <cfRule type="cellIs" priority="8" stopIfTrue="1" operator="equal">
      <formula>0</formula>
    </cfRule>
  </conditionalFormatting>
  <conditionalFormatting sqref="Q55 Q96">
    <cfRule type="cellIs" dxfId="773" priority="6" stopIfTrue="1" operator="equal">
      <formula>"-"</formula>
    </cfRule>
  </conditionalFormatting>
  <conditionalFormatting sqref="Q52:T52">
    <cfRule type="cellIs" dxfId="772" priority="10" stopIfTrue="1" operator="equal">
      <formula>"LA"</formula>
    </cfRule>
  </conditionalFormatting>
  <conditionalFormatting sqref="R55 R96">
    <cfRule type="cellIs" dxfId="771" priority="3" stopIfTrue="1" operator="equal">
      <formula>$Y$53</formula>
    </cfRule>
  </conditionalFormatting>
  <conditionalFormatting sqref="AN108">
    <cfRule type="cellIs" dxfId="770" priority="13" operator="notEqual">
      <formula>$AN$106</formula>
    </cfRule>
  </conditionalFormatting>
  <dataValidations count="9">
    <dataValidation type="list" allowBlank="1" showInputMessage="1" showErrorMessage="1" sqref="Q14:AB14" xr:uid="{364FE3ED-6D0F-4F94-A72C-E467C4B0237F}">
      <formula1>$AY$9:$AY$19</formula1>
    </dataValidation>
    <dataValidation type="list" allowBlank="1" showInputMessage="1" showErrorMessage="1" sqref="Q27:AB27" xr:uid="{9CE4711B-6D76-4BB7-A943-AF581CB04265}">
      <formula1>$AU$83:$AU$87</formula1>
    </dataValidation>
    <dataValidation type="list" allowBlank="1" showInputMessage="1" showErrorMessage="1" sqref="Q16:AB16" xr:uid="{1BAAC09E-B00B-4E36-B472-A29F3D42CA14}">
      <formula1>$BI$9:$BI$12</formula1>
    </dataValidation>
    <dataValidation type="list" allowBlank="1" showInputMessage="1" showErrorMessage="1" sqref="T105 Z105" xr:uid="{70D14C13-4C1C-4661-AEA1-29056E102808}">
      <formula1>$BB$84:$BB$86</formula1>
    </dataValidation>
    <dataValidation type="list" allowBlank="1" showInputMessage="1" showErrorMessage="1" sqref="AE16:AH16" xr:uid="{E2010142-3B0F-433F-A5D0-5ED5269B5E2D}">
      <formula1>$BP$7:$BP$9</formula1>
    </dataValidation>
    <dataValidation type="list" allowBlank="1" showInputMessage="1" showErrorMessage="1" sqref="Q15:U15 W15:AA15" xr:uid="{F5D32148-FBD9-447E-A8E8-DF989489B0CA}">
      <formula1>$BD$9:$BD$11</formula1>
    </dataValidation>
    <dataValidation type="list" allowBlank="1" showInputMessage="1" showErrorMessage="1" sqref="Q13:U13 W13:AA13" xr:uid="{AFA0A838-558A-4319-A942-3B22E4690817}">
      <formula1>$AT$9:$AT$13</formula1>
    </dataValidation>
    <dataValidation type="list" showInputMessage="1" showErrorMessage="1" sqref="AN31:AN32" xr:uid="{9390EC30-83E3-4709-BF8B-1D2FD5E69EE1}">
      <formula1>$AN$22:$AN$28</formula1>
    </dataValidation>
    <dataValidation type="list" allowBlank="1" showInputMessage="1" showErrorMessage="1" sqref="Q18:AB18" xr:uid="{55BCD229-D114-4868-921E-A85118AC6797}">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87960-430C-4DF6-8919-7376FBBB43D7}">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1283</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1.4</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1.4</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69" priority="1" stopIfTrue="1" operator="equal">
      <formula>$Y$52</formula>
    </cfRule>
  </conditionalFormatting>
  <conditionalFormatting sqref="I113:L113">
    <cfRule type="cellIs" priority="9" stopIfTrue="1" operator="equal">
      <formula>0</formula>
    </cfRule>
  </conditionalFormatting>
  <conditionalFormatting sqref="K55 K96">
    <cfRule type="cellIs" dxfId="768" priority="2" stopIfTrue="1" operator="equal">
      <formula>$AE$53</formula>
    </cfRule>
  </conditionalFormatting>
  <conditionalFormatting sqref="L55 P55 L96 P96">
    <cfRule type="cellIs" dxfId="767" priority="4" stopIfTrue="1" operator="equal">
      <formula>")"</formula>
    </cfRule>
  </conditionalFormatting>
  <conditionalFormatting sqref="M55 M96">
    <cfRule type="cellIs" dxfId="766" priority="5" stopIfTrue="1" operator="equal">
      <formula>"("</formula>
    </cfRule>
  </conditionalFormatting>
  <conditionalFormatting sqref="N55:O55">
    <cfRule type="cellIs" dxfId="765" priority="11" stopIfTrue="1" operator="equal">
      <formula>$AE$52</formula>
    </cfRule>
    <cfRule type="cellIs" dxfId="764" priority="12" stopIfTrue="1" operator="equal">
      <formula>0</formula>
    </cfRule>
  </conditionalFormatting>
  <conditionalFormatting sqref="N96:O96">
    <cfRule type="cellIs" dxfId="763" priority="7" stopIfTrue="1" operator="equal">
      <formula>$AE$93</formula>
    </cfRule>
    <cfRule type="cellIs" priority="8" stopIfTrue="1" operator="equal">
      <formula>0</formula>
    </cfRule>
  </conditionalFormatting>
  <conditionalFormatting sqref="Q55 Q96">
    <cfRule type="cellIs" dxfId="762" priority="6" stopIfTrue="1" operator="equal">
      <formula>"-"</formula>
    </cfRule>
  </conditionalFormatting>
  <conditionalFormatting sqref="Q52:T52">
    <cfRule type="cellIs" dxfId="761" priority="10" stopIfTrue="1" operator="equal">
      <formula>"LA"</formula>
    </cfRule>
  </conditionalFormatting>
  <conditionalFormatting sqref="R55 R96">
    <cfRule type="cellIs" dxfId="760" priority="3" stopIfTrue="1" operator="equal">
      <formula>$Y$53</formula>
    </cfRule>
  </conditionalFormatting>
  <conditionalFormatting sqref="AN108">
    <cfRule type="cellIs" dxfId="759" priority="13" operator="notEqual">
      <formula>$AN$106</formula>
    </cfRule>
  </conditionalFormatting>
  <dataValidations count="9">
    <dataValidation type="list" allowBlank="1" showInputMessage="1" showErrorMessage="1" sqref="Q14:AB14" xr:uid="{85D83B7B-C5A5-4F7B-BED2-34CCCA616A91}">
      <formula1>$AY$9:$AY$19</formula1>
    </dataValidation>
    <dataValidation type="list" allowBlank="1" showInputMessage="1" showErrorMessage="1" sqref="Q27:AB27" xr:uid="{6DEF3B00-9C38-4C1E-87B1-5FABEF3E5E0A}">
      <formula1>$AU$83:$AU$87</formula1>
    </dataValidation>
    <dataValidation type="list" allowBlank="1" showInputMessage="1" showErrorMessage="1" sqref="Q16:AB16" xr:uid="{0D8CAA96-E7F5-4E4A-9825-A3D4F73EB07A}">
      <formula1>$BI$9:$BI$12</formula1>
    </dataValidation>
    <dataValidation type="list" allowBlank="1" showInputMessage="1" showErrorMessage="1" sqref="T105 Z105" xr:uid="{56D0B6FC-D41C-471E-8724-A6A1AC02EE1F}">
      <formula1>$BB$84:$BB$86</formula1>
    </dataValidation>
    <dataValidation type="list" allowBlank="1" showInputMessage="1" showErrorMessage="1" sqref="AE16:AH16" xr:uid="{317EA9C2-6AA5-42C2-947A-4FEE5BF6EB11}">
      <formula1>$BP$7:$BP$9</formula1>
    </dataValidation>
    <dataValidation type="list" allowBlank="1" showInputMessage="1" showErrorMessage="1" sqref="Q15:U15 W15:AA15" xr:uid="{0EA4A5FA-9C55-4102-A5BD-B3A74A202F0D}">
      <formula1>$BD$9:$BD$11</formula1>
    </dataValidation>
    <dataValidation type="list" allowBlank="1" showInputMessage="1" showErrorMessage="1" sqref="Q13:U13 W13:AA13" xr:uid="{AC55CC52-66B6-4B2C-9F34-C90BF56AD987}">
      <formula1>$AT$9:$AT$13</formula1>
    </dataValidation>
    <dataValidation type="list" showInputMessage="1" showErrorMessage="1" sqref="AN31:AN32" xr:uid="{6FF89F40-C641-4A7D-8669-60301D0740EE}">
      <formula1>$AN$22:$AN$28</formula1>
    </dataValidation>
    <dataValidation type="list" allowBlank="1" showInputMessage="1" showErrorMessage="1" sqref="Q18:AB18" xr:uid="{F4EA3EAA-B5A1-4F72-83CB-3A9CC17CA23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D5533-742B-4C2E-89DF-5E45D5315906}">
  <sheetPr>
    <tabColor rgb="FFFFFF00"/>
  </sheetPr>
  <dimension ref="A1:CB267"/>
  <sheetViews>
    <sheetView topLeftCell="A7"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1283</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1.4</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58" priority="1" stopIfTrue="1" operator="equal">
      <formula>$Y$52</formula>
    </cfRule>
  </conditionalFormatting>
  <conditionalFormatting sqref="I113:L113">
    <cfRule type="cellIs" priority="9" stopIfTrue="1" operator="equal">
      <formula>0</formula>
    </cfRule>
  </conditionalFormatting>
  <conditionalFormatting sqref="K55 K96">
    <cfRule type="cellIs" dxfId="757" priority="2" stopIfTrue="1" operator="equal">
      <formula>$AE$53</formula>
    </cfRule>
  </conditionalFormatting>
  <conditionalFormatting sqref="L55 P55 L96 P96">
    <cfRule type="cellIs" dxfId="756" priority="4" stopIfTrue="1" operator="equal">
      <formula>")"</formula>
    </cfRule>
  </conditionalFormatting>
  <conditionalFormatting sqref="M55 M96">
    <cfRule type="cellIs" dxfId="755" priority="5" stopIfTrue="1" operator="equal">
      <formula>"("</formula>
    </cfRule>
  </conditionalFormatting>
  <conditionalFormatting sqref="N55:O55">
    <cfRule type="cellIs" dxfId="754" priority="11" stopIfTrue="1" operator="equal">
      <formula>$AE$52</formula>
    </cfRule>
    <cfRule type="cellIs" dxfId="753" priority="12" stopIfTrue="1" operator="equal">
      <formula>0</formula>
    </cfRule>
  </conditionalFormatting>
  <conditionalFormatting sqref="N96:O96">
    <cfRule type="cellIs" dxfId="752" priority="7" stopIfTrue="1" operator="equal">
      <formula>$AE$93</formula>
    </cfRule>
    <cfRule type="cellIs" priority="8" stopIfTrue="1" operator="equal">
      <formula>0</formula>
    </cfRule>
  </conditionalFormatting>
  <conditionalFormatting sqref="Q55 Q96">
    <cfRule type="cellIs" dxfId="751" priority="6" stopIfTrue="1" operator="equal">
      <formula>"-"</formula>
    </cfRule>
  </conditionalFormatting>
  <conditionalFormatting sqref="Q52:T52">
    <cfRule type="cellIs" dxfId="750" priority="10" stopIfTrue="1" operator="equal">
      <formula>"LA"</formula>
    </cfRule>
  </conditionalFormatting>
  <conditionalFormatting sqref="R55 R96">
    <cfRule type="cellIs" dxfId="749" priority="3" stopIfTrue="1" operator="equal">
      <formula>$Y$53</formula>
    </cfRule>
  </conditionalFormatting>
  <conditionalFormatting sqref="AN108">
    <cfRule type="cellIs" dxfId="748" priority="13" operator="notEqual">
      <formula>$AN$106</formula>
    </cfRule>
  </conditionalFormatting>
  <dataValidations count="9">
    <dataValidation type="list" allowBlank="1" showInputMessage="1" showErrorMessage="1" sqref="Q14:AB14" xr:uid="{81A62D3F-49B3-4BC5-8410-F57812EA65D4}">
      <formula1>$AY$9:$AY$19</formula1>
    </dataValidation>
    <dataValidation type="list" allowBlank="1" showInputMessage="1" showErrorMessage="1" sqref="Q27:AB27" xr:uid="{58847E5D-DBEE-4B12-A36E-B9DF18D87E96}">
      <formula1>$AU$83:$AU$87</formula1>
    </dataValidation>
    <dataValidation type="list" allowBlank="1" showInputMessage="1" showErrorMessage="1" sqref="Q16:AB16" xr:uid="{A40AAF64-2FB7-44A3-9F2A-563D6E8D60DD}">
      <formula1>$BI$9:$BI$12</formula1>
    </dataValidation>
    <dataValidation type="list" allowBlank="1" showInputMessage="1" showErrorMessage="1" sqref="T105 Z105" xr:uid="{3EF8EEBC-49CE-4F24-9F0E-E3875E6110EE}">
      <formula1>$BB$84:$BB$86</formula1>
    </dataValidation>
    <dataValidation type="list" allowBlank="1" showInputMessage="1" showErrorMessage="1" sqref="AE16:AH16" xr:uid="{2D854096-1A65-4CDC-ABA0-AE68A7ED1573}">
      <formula1>$BP$7:$BP$9</formula1>
    </dataValidation>
    <dataValidation type="list" allowBlank="1" showInputMessage="1" showErrorMessage="1" sqref="Q15:U15 W15:AA15" xr:uid="{E6915425-5BD3-441F-B494-93A59331428E}">
      <formula1>$BD$9:$BD$11</formula1>
    </dataValidation>
    <dataValidation type="list" allowBlank="1" showInputMessage="1" showErrorMessage="1" sqref="Q13:U13 W13:AA13" xr:uid="{8A9B4769-23D4-4F90-8B7B-A8C56E5834B4}">
      <formula1>$AT$9:$AT$13</formula1>
    </dataValidation>
    <dataValidation type="list" showInputMessage="1" showErrorMessage="1" sqref="AN31:AN32" xr:uid="{87D0D65F-DC52-4F35-8B9A-6D041D29FBB1}">
      <formula1>$AN$22:$AN$28</formula1>
    </dataValidation>
    <dataValidation type="list" allowBlank="1" showInputMessage="1" showErrorMessage="1" sqref="Q18:AB18" xr:uid="{93A3F9E8-F893-4260-8A68-BA0627B1B79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B8357-3A20-416B-8E66-4369DEB60022}">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1283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1.4</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1.4</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20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110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-110</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47" priority="1" stopIfTrue="1" operator="equal">
      <formula>$Y$52</formula>
    </cfRule>
  </conditionalFormatting>
  <conditionalFormatting sqref="I113:L113">
    <cfRule type="cellIs" priority="9" stopIfTrue="1" operator="equal">
      <formula>0</formula>
    </cfRule>
  </conditionalFormatting>
  <conditionalFormatting sqref="K55 K96">
    <cfRule type="cellIs" dxfId="746" priority="2" stopIfTrue="1" operator="equal">
      <formula>$AE$53</formula>
    </cfRule>
  </conditionalFormatting>
  <conditionalFormatting sqref="L55 P55 L96 P96">
    <cfRule type="cellIs" dxfId="745" priority="4" stopIfTrue="1" operator="equal">
      <formula>")"</formula>
    </cfRule>
  </conditionalFormatting>
  <conditionalFormatting sqref="M55 M96">
    <cfRule type="cellIs" dxfId="744" priority="5" stopIfTrue="1" operator="equal">
      <formula>"("</formula>
    </cfRule>
  </conditionalFormatting>
  <conditionalFormatting sqref="N55:O55">
    <cfRule type="cellIs" dxfId="743" priority="11" stopIfTrue="1" operator="equal">
      <formula>$AE$52</formula>
    </cfRule>
    <cfRule type="cellIs" dxfId="742" priority="12" stopIfTrue="1" operator="equal">
      <formula>0</formula>
    </cfRule>
  </conditionalFormatting>
  <conditionalFormatting sqref="N96:O96">
    <cfRule type="cellIs" dxfId="741" priority="7" stopIfTrue="1" operator="equal">
      <formula>$AE$93</formula>
    </cfRule>
    <cfRule type="cellIs" priority="8" stopIfTrue="1" operator="equal">
      <formula>0</formula>
    </cfRule>
  </conditionalFormatting>
  <conditionalFormatting sqref="Q55 Q96">
    <cfRule type="cellIs" dxfId="740" priority="6" stopIfTrue="1" operator="equal">
      <formula>"-"</formula>
    </cfRule>
  </conditionalFormatting>
  <conditionalFormatting sqref="Q52:T52">
    <cfRule type="cellIs" dxfId="739" priority="10" stopIfTrue="1" operator="equal">
      <formula>"LA"</formula>
    </cfRule>
  </conditionalFormatting>
  <conditionalFormatting sqref="R55 R96">
    <cfRule type="cellIs" dxfId="738" priority="3" stopIfTrue="1" operator="equal">
      <formula>$Y$53</formula>
    </cfRule>
  </conditionalFormatting>
  <conditionalFormatting sqref="AN108">
    <cfRule type="cellIs" dxfId="737" priority="13" operator="notEqual">
      <formula>$AN$106</formula>
    </cfRule>
  </conditionalFormatting>
  <dataValidations count="9">
    <dataValidation type="list" allowBlank="1" showInputMessage="1" showErrorMessage="1" sqref="Q14:AB14" xr:uid="{D6693293-5534-4774-A500-B07E04C5C87C}">
      <formula1>$AY$9:$AY$19</formula1>
    </dataValidation>
    <dataValidation type="list" allowBlank="1" showInputMessage="1" showErrorMessage="1" sqref="Q27:AB27" xr:uid="{2EC203E4-6778-4F8F-8FED-B06BB6C98DD3}">
      <formula1>$AU$83:$AU$87</formula1>
    </dataValidation>
    <dataValidation type="list" allowBlank="1" showInputMessage="1" showErrorMessage="1" sqref="Q16:AB16" xr:uid="{A63056B7-6784-4276-BF27-60F3F8F01012}">
      <formula1>$BI$9:$BI$12</formula1>
    </dataValidation>
    <dataValidation type="list" allowBlank="1" showInputMessage="1" showErrorMessage="1" sqref="T105 Z105" xr:uid="{29DB2FAE-766E-40AE-8D49-D0C2C801C66D}">
      <formula1>$BB$84:$BB$86</formula1>
    </dataValidation>
    <dataValidation type="list" allowBlank="1" showInputMessage="1" showErrorMessage="1" sqref="AE16:AH16" xr:uid="{B6B70889-FBE8-4D07-BEA1-8F5950E8D4D7}">
      <formula1>$BP$7:$BP$9</formula1>
    </dataValidation>
    <dataValidation type="list" allowBlank="1" showInputMessage="1" showErrorMessage="1" sqref="Q15:U15 W15:AA15" xr:uid="{61FD7256-F9CB-416F-9307-24E13FE05B69}">
      <formula1>$BD$9:$BD$11</formula1>
    </dataValidation>
    <dataValidation type="list" allowBlank="1" showInputMessage="1" showErrorMessage="1" sqref="Q13:U13 W13:AA13" xr:uid="{DBF80FD2-BB4C-4B9F-9ED6-58144744093B}">
      <formula1>$AT$9:$AT$13</formula1>
    </dataValidation>
    <dataValidation type="list" showInputMessage="1" showErrorMessage="1" sqref="AN31:AN32" xr:uid="{0D0072C4-4027-4E59-A7EA-8551B5F61CF3}">
      <formula1>$AN$22:$AN$28</formula1>
    </dataValidation>
    <dataValidation type="list" allowBlank="1" showInputMessage="1" showErrorMessage="1" sqref="Q18:AB18" xr:uid="{005954A5-D321-4B07-800C-D5C9BDE53C17}">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193F4-9CAA-49B4-B15F-63744A637846}">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36" priority="1" stopIfTrue="1" operator="equal">
      <formula>$Y$52</formula>
    </cfRule>
  </conditionalFormatting>
  <conditionalFormatting sqref="I113:L113">
    <cfRule type="cellIs" priority="9" stopIfTrue="1" operator="equal">
      <formula>0</formula>
    </cfRule>
  </conditionalFormatting>
  <conditionalFormatting sqref="K55 K96">
    <cfRule type="cellIs" dxfId="735" priority="2" stopIfTrue="1" operator="equal">
      <formula>$AE$53</formula>
    </cfRule>
  </conditionalFormatting>
  <conditionalFormatting sqref="L55 P55 L96 P96">
    <cfRule type="cellIs" dxfId="734" priority="4" stopIfTrue="1" operator="equal">
      <formula>")"</formula>
    </cfRule>
  </conditionalFormatting>
  <conditionalFormatting sqref="M55 M96">
    <cfRule type="cellIs" dxfId="733" priority="5" stopIfTrue="1" operator="equal">
      <formula>"("</formula>
    </cfRule>
  </conditionalFormatting>
  <conditionalFormatting sqref="N55:O55">
    <cfRule type="cellIs" dxfId="732" priority="11" stopIfTrue="1" operator="equal">
      <formula>$AE$52</formula>
    </cfRule>
    <cfRule type="cellIs" dxfId="731" priority="12" stopIfTrue="1" operator="equal">
      <formula>0</formula>
    </cfRule>
  </conditionalFormatting>
  <conditionalFormatting sqref="N96:O96">
    <cfRule type="cellIs" dxfId="730" priority="7" stopIfTrue="1" operator="equal">
      <formula>$AE$93</formula>
    </cfRule>
    <cfRule type="cellIs" priority="8" stopIfTrue="1" operator="equal">
      <formula>0</formula>
    </cfRule>
  </conditionalFormatting>
  <conditionalFormatting sqref="Q55 Q96">
    <cfRule type="cellIs" dxfId="729" priority="6" stopIfTrue="1" operator="equal">
      <formula>"-"</formula>
    </cfRule>
  </conditionalFormatting>
  <conditionalFormatting sqref="Q52:T52">
    <cfRule type="cellIs" dxfId="728" priority="10" stopIfTrue="1" operator="equal">
      <formula>"LA"</formula>
    </cfRule>
  </conditionalFormatting>
  <conditionalFormatting sqref="R55 R96">
    <cfRule type="cellIs" dxfId="727" priority="3" stopIfTrue="1" operator="equal">
      <formula>$Y$53</formula>
    </cfRule>
  </conditionalFormatting>
  <conditionalFormatting sqref="AN108">
    <cfRule type="cellIs" dxfId="726" priority="13" operator="notEqual">
      <formula>$AN$106</formula>
    </cfRule>
  </conditionalFormatting>
  <dataValidations count="9">
    <dataValidation type="list" allowBlank="1" showInputMessage="1" showErrorMessage="1" sqref="Q14:AB14" xr:uid="{33862E92-31CA-46B1-A9C5-B6D179214C6B}">
      <formula1>$AY$9:$AY$19</formula1>
    </dataValidation>
    <dataValidation type="list" allowBlank="1" showInputMessage="1" showErrorMessage="1" sqref="Q27:AB27" xr:uid="{8A4DB5EC-EC1C-41D6-847D-D0F5394D4489}">
      <formula1>$AU$83:$AU$87</formula1>
    </dataValidation>
    <dataValidation type="list" allowBlank="1" showInputMessage="1" showErrorMessage="1" sqref="Q16:AB16" xr:uid="{C964AB94-BA25-4CD0-8EF5-93BA261B60CE}">
      <formula1>$BI$9:$BI$12</formula1>
    </dataValidation>
    <dataValidation type="list" allowBlank="1" showInputMessage="1" showErrorMessage="1" sqref="T105 Z105" xr:uid="{5B87FD8C-66FE-452A-8D65-DD52BF2CF85A}">
      <formula1>$BB$84:$BB$86</formula1>
    </dataValidation>
    <dataValidation type="list" allowBlank="1" showInputMessage="1" showErrorMessage="1" sqref="AE16:AH16" xr:uid="{2ABDD9B2-8D9D-49BF-B384-70CAE8B3D5F8}">
      <formula1>$BP$7:$BP$9</formula1>
    </dataValidation>
    <dataValidation type="list" allowBlank="1" showInputMessage="1" showErrorMessage="1" sqref="Q15:U15 W15:AA15" xr:uid="{9D728071-1B53-4713-9125-6D459D2A1C93}">
      <formula1>$BD$9:$BD$11</formula1>
    </dataValidation>
    <dataValidation type="list" allowBlank="1" showInputMessage="1" showErrorMessage="1" sqref="Q13:U13 W13:AA13" xr:uid="{B73919C2-B27D-4FF9-B820-5BF081BAA494}">
      <formula1>$AT$9:$AT$13</formula1>
    </dataValidation>
    <dataValidation type="list" showInputMessage="1" showErrorMessage="1" sqref="AN31:AN32" xr:uid="{8B8891D6-CAE5-4801-A345-39E57FD0A295}">
      <formula1>$AN$22:$AN$28</formula1>
    </dataValidation>
    <dataValidation type="list" allowBlank="1" showInputMessage="1" showErrorMessage="1" sqref="Q18:AB18" xr:uid="{2D1E3817-C307-4DDD-8E65-E8CDF3B6FE1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C6CAD-CFD6-4CB8-9B00-FB5BEAE8CE15}">
  <sheetPr>
    <tabColor rgb="FFFFFF00"/>
  </sheetPr>
  <dimension ref="A1:CB267"/>
  <sheetViews>
    <sheetView topLeftCell="A5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25" priority="1" stopIfTrue="1" operator="equal">
      <formula>$Y$52</formula>
    </cfRule>
  </conditionalFormatting>
  <conditionalFormatting sqref="I113:L113">
    <cfRule type="cellIs" priority="9" stopIfTrue="1" operator="equal">
      <formula>0</formula>
    </cfRule>
  </conditionalFormatting>
  <conditionalFormatting sqref="K55 K96">
    <cfRule type="cellIs" dxfId="724" priority="2" stopIfTrue="1" operator="equal">
      <formula>$AE$53</formula>
    </cfRule>
  </conditionalFormatting>
  <conditionalFormatting sqref="L55 P55 L96 P96">
    <cfRule type="cellIs" dxfId="723" priority="4" stopIfTrue="1" operator="equal">
      <formula>")"</formula>
    </cfRule>
  </conditionalFormatting>
  <conditionalFormatting sqref="M55 M96">
    <cfRule type="cellIs" dxfId="722" priority="5" stopIfTrue="1" operator="equal">
      <formula>"("</formula>
    </cfRule>
  </conditionalFormatting>
  <conditionalFormatting sqref="N55:O55">
    <cfRule type="cellIs" dxfId="721" priority="11" stopIfTrue="1" operator="equal">
      <formula>$AE$52</formula>
    </cfRule>
    <cfRule type="cellIs" dxfId="720" priority="12" stopIfTrue="1" operator="equal">
      <formula>0</formula>
    </cfRule>
  </conditionalFormatting>
  <conditionalFormatting sqref="N96:O96">
    <cfRule type="cellIs" dxfId="719" priority="7" stopIfTrue="1" operator="equal">
      <formula>$AE$93</formula>
    </cfRule>
    <cfRule type="cellIs" priority="8" stopIfTrue="1" operator="equal">
      <formula>0</formula>
    </cfRule>
  </conditionalFormatting>
  <conditionalFormatting sqref="Q55 Q96">
    <cfRule type="cellIs" dxfId="718" priority="6" stopIfTrue="1" operator="equal">
      <formula>"-"</formula>
    </cfRule>
  </conditionalFormatting>
  <conditionalFormatting sqref="Q52:T52">
    <cfRule type="cellIs" dxfId="717" priority="10" stopIfTrue="1" operator="equal">
      <formula>"LA"</formula>
    </cfRule>
  </conditionalFormatting>
  <conditionalFormatting sqref="R55 R96">
    <cfRule type="cellIs" dxfId="716" priority="3" stopIfTrue="1" operator="equal">
      <formula>$Y$53</formula>
    </cfRule>
  </conditionalFormatting>
  <conditionalFormatting sqref="AN108">
    <cfRule type="cellIs" dxfId="715" priority="13" operator="notEqual">
      <formula>$AN$106</formula>
    </cfRule>
  </conditionalFormatting>
  <dataValidations count="9">
    <dataValidation type="list" allowBlank="1" showInputMessage="1" showErrorMessage="1" sqref="Q14:AB14" xr:uid="{51CE08A1-8109-49D5-8476-809558727A3D}">
      <formula1>$AY$9:$AY$19</formula1>
    </dataValidation>
    <dataValidation type="list" allowBlank="1" showInputMessage="1" showErrorMessage="1" sqref="Q27:AB27" xr:uid="{C64C72FE-DD71-463D-9970-522E34A5BA79}">
      <formula1>$AU$83:$AU$87</formula1>
    </dataValidation>
    <dataValidation type="list" allowBlank="1" showInputMessage="1" showErrorMessage="1" sqref="Q16:AB16" xr:uid="{57F324EC-65A2-4340-8BA7-0FDC839D2622}">
      <formula1>$BI$9:$BI$12</formula1>
    </dataValidation>
    <dataValidation type="list" allowBlank="1" showInputMessage="1" showErrorMessage="1" sqref="T105 Z105" xr:uid="{EFD8FB99-594E-403D-829A-E6A32B9A1613}">
      <formula1>$BB$84:$BB$86</formula1>
    </dataValidation>
    <dataValidation type="list" allowBlank="1" showInputMessage="1" showErrorMessage="1" sqref="AE16:AH16" xr:uid="{C4522FE1-F473-4B9B-BA07-D3FF87257132}">
      <formula1>$BP$7:$BP$9</formula1>
    </dataValidation>
    <dataValidation type="list" allowBlank="1" showInputMessage="1" showErrorMessage="1" sqref="Q15:U15 W15:AA15" xr:uid="{C46BA576-CF22-41AE-88AC-C85427BD2887}">
      <formula1>$BD$9:$BD$11</formula1>
    </dataValidation>
    <dataValidation type="list" allowBlank="1" showInputMessage="1" showErrorMessage="1" sqref="Q13:U13 W13:AA13" xr:uid="{76CCC83F-1A37-4FC8-9250-8BA4CCCE80BE}">
      <formula1>$AT$9:$AT$13</formula1>
    </dataValidation>
    <dataValidation type="list" showInputMessage="1" showErrorMessage="1" sqref="AN31:AN32" xr:uid="{87B8541A-3ECC-4B3C-B45A-98F7EF38FC65}">
      <formula1>$AN$22:$AN$28</formula1>
    </dataValidation>
    <dataValidation type="list" allowBlank="1" showInputMessage="1" showErrorMessage="1" sqref="Q18:AB18" xr:uid="{7699B6C5-16B6-479C-B9C6-5C11305C2177}">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EEC3-0572-4282-8B48-76BF7318C38D}">
  <sheetPr>
    <tabColor rgb="FFFFFF00"/>
  </sheetPr>
  <dimension ref="A1:CB267"/>
  <sheetViews>
    <sheetView topLeftCell="A5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GR-119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GR-119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GR-119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14" priority="1" stopIfTrue="1" operator="equal">
      <formula>$Y$52</formula>
    </cfRule>
  </conditionalFormatting>
  <conditionalFormatting sqref="I113:L113">
    <cfRule type="cellIs" priority="9" stopIfTrue="1" operator="equal">
      <formula>0</formula>
    </cfRule>
  </conditionalFormatting>
  <conditionalFormatting sqref="K55 K96">
    <cfRule type="cellIs" dxfId="713" priority="2" stopIfTrue="1" operator="equal">
      <formula>$AE$53</formula>
    </cfRule>
  </conditionalFormatting>
  <conditionalFormatting sqref="L55 P55 L96 P96">
    <cfRule type="cellIs" dxfId="712" priority="4" stopIfTrue="1" operator="equal">
      <formula>")"</formula>
    </cfRule>
  </conditionalFormatting>
  <conditionalFormatting sqref="M55 M96">
    <cfRule type="cellIs" dxfId="711" priority="5" stopIfTrue="1" operator="equal">
      <formula>"("</formula>
    </cfRule>
  </conditionalFormatting>
  <conditionalFormatting sqref="N55:O55">
    <cfRule type="cellIs" dxfId="710" priority="11" stopIfTrue="1" operator="equal">
      <formula>$AE$52</formula>
    </cfRule>
    <cfRule type="cellIs" dxfId="709" priority="12" stopIfTrue="1" operator="equal">
      <formula>0</formula>
    </cfRule>
  </conditionalFormatting>
  <conditionalFormatting sqref="N96:O96">
    <cfRule type="cellIs" dxfId="708" priority="7" stopIfTrue="1" operator="equal">
      <formula>$AE$93</formula>
    </cfRule>
    <cfRule type="cellIs" priority="8" stopIfTrue="1" operator="equal">
      <formula>0</formula>
    </cfRule>
  </conditionalFormatting>
  <conditionalFormatting sqref="Q55 Q96">
    <cfRule type="cellIs" dxfId="707" priority="6" stopIfTrue="1" operator="equal">
      <formula>"-"</formula>
    </cfRule>
  </conditionalFormatting>
  <conditionalFormatting sqref="Q52:T52">
    <cfRule type="cellIs" dxfId="706" priority="10" stopIfTrue="1" operator="equal">
      <formula>"LA"</formula>
    </cfRule>
  </conditionalFormatting>
  <conditionalFormatting sqref="R55 R96">
    <cfRule type="cellIs" dxfId="705" priority="3" stopIfTrue="1" operator="equal">
      <formula>$Y$53</formula>
    </cfRule>
  </conditionalFormatting>
  <conditionalFormatting sqref="AN108">
    <cfRule type="cellIs" dxfId="704" priority="13" operator="notEqual">
      <formula>$AN$106</formula>
    </cfRule>
  </conditionalFormatting>
  <dataValidations count="9">
    <dataValidation type="list" allowBlank="1" showInputMessage="1" showErrorMessage="1" sqref="Q14:AB14" xr:uid="{CFC1DA70-4F05-467F-925F-61149CCAE3A3}">
      <formula1>$AY$9:$AY$19</formula1>
    </dataValidation>
    <dataValidation type="list" allowBlank="1" showInputMessage="1" showErrorMessage="1" sqref="Q27:AB27" xr:uid="{4DEC90D7-8880-451D-9F8E-F0B8B8136D7D}">
      <formula1>$AU$83:$AU$87</formula1>
    </dataValidation>
    <dataValidation type="list" allowBlank="1" showInputMessage="1" showErrorMessage="1" sqref="Q16:AB16" xr:uid="{8F2352A8-F7CE-498C-913A-B46950CE6E5A}">
      <formula1>$BI$9:$BI$12</formula1>
    </dataValidation>
    <dataValidation type="list" allowBlank="1" showInputMessage="1" showErrorMessage="1" sqref="T105 Z105" xr:uid="{C829C01F-B0C8-4791-AE20-72D9C0947F22}">
      <formula1>$BB$84:$BB$86</formula1>
    </dataValidation>
    <dataValidation type="list" allowBlank="1" showInputMessage="1" showErrorMessage="1" sqref="AE16:AH16" xr:uid="{FF84852F-BBED-472E-BC1E-13E5E439BA8D}">
      <formula1>$BP$7:$BP$9</formula1>
    </dataValidation>
    <dataValidation type="list" allowBlank="1" showInputMessage="1" showErrorMessage="1" sqref="Q15:U15 W15:AA15" xr:uid="{0D0023BE-0500-472E-9D87-06F3E0076ED2}">
      <formula1>$BD$9:$BD$11</formula1>
    </dataValidation>
    <dataValidation type="list" allowBlank="1" showInputMessage="1" showErrorMessage="1" sqref="Q13:U13 W13:AA13" xr:uid="{581D71AA-3117-46B3-A1C2-BDDEF2222892}">
      <formula1>$AT$9:$AT$13</formula1>
    </dataValidation>
    <dataValidation type="list" showInputMessage="1" showErrorMessage="1" sqref="AN31:AN32" xr:uid="{C8F1706E-1C71-47EE-A0DD-72A1CB5B2874}">
      <formula1>$AN$22:$AN$28</formula1>
    </dataValidation>
    <dataValidation type="list" allowBlank="1" showInputMessage="1" showErrorMessage="1" sqref="Q18:AB18" xr:uid="{B1808879-AF93-40F8-AA29-FD5BB9BEF96C}">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73D18-1B82-4B4A-A32D-40CA87FD0921}">
  <sheetPr>
    <tabColor rgb="FFFFFF00"/>
  </sheetPr>
  <dimension ref="A1:CB267"/>
  <sheetViews>
    <sheetView topLeftCell="A5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703" priority="1" stopIfTrue="1" operator="equal">
      <formula>$Y$52</formula>
    </cfRule>
  </conditionalFormatting>
  <conditionalFormatting sqref="I113:L113">
    <cfRule type="cellIs" priority="9" stopIfTrue="1" operator="equal">
      <formula>0</formula>
    </cfRule>
  </conditionalFormatting>
  <conditionalFormatting sqref="K55 K96">
    <cfRule type="cellIs" dxfId="702" priority="2" stopIfTrue="1" operator="equal">
      <formula>$AE$53</formula>
    </cfRule>
  </conditionalFormatting>
  <conditionalFormatting sqref="L55 P55 L96 P96">
    <cfRule type="cellIs" dxfId="701" priority="4" stopIfTrue="1" operator="equal">
      <formula>")"</formula>
    </cfRule>
  </conditionalFormatting>
  <conditionalFormatting sqref="M55 M96">
    <cfRule type="cellIs" dxfId="700" priority="5" stopIfTrue="1" operator="equal">
      <formula>"("</formula>
    </cfRule>
  </conditionalFormatting>
  <conditionalFormatting sqref="N55:O55">
    <cfRule type="cellIs" dxfId="699" priority="11" stopIfTrue="1" operator="equal">
      <formula>$AE$52</formula>
    </cfRule>
    <cfRule type="cellIs" dxfId="698" priority="12" stopIfTrue="1" operator="equal">
      <formula>0</formula>
    </cfRule>
  </conditionalFormatting>
  <conditionalFormatting sqref="N96:O96">
    <cfRule type="cellIs" dxfId="697" priority="7" stopIfTrue="1" operator="equal">
      <formula>$AE$93</formula>
    </cfRule>
    <cfRule type="cellIs" priority="8" stopIfTrue="1" operator="equal">
      <formula>0</formula>
    </cfRule>
  </conditionalFormatting>
  <conditionalFormatting sqref="Q55 Q96">
    <cfRule type="cellIs" dxfId="696" priority="6" stopIfTrue="1" operator="equal">
      <formula>"-"</formula>
    </cfRule>
  </conditionalFormatting>
  <conditionalFormatting sqref="Q52:T52">
    <cfRule type="cellIs" dxfId="695" priority="10" stopIfTrue="1" operator="equal">
      <formula>"LA"</formula>
    </cfRule>
  </conditionalFormatting>
  <conditionalFormatting sqref="R55 R96">
    <cfRule type="cellIs" dxfId="694" priority="3" stopIfTrue="1" operator="equal">
      <formula>$Y$53</formula>
    </cfRule>
  </conditionalFormatting>
  <conditionalFormatting sqref="AN108">
    <cfRule type="cellIs" dxfId="693" priority="13" operator="notEqual">
      <formula>$AN$106</formula>
    </cfRule>
  </conditionalFormatting>
  <dataValidations count="9">
    <dataValidation type="list" allowBlank="1" showInputMessage="1" showErrorMessage="1" sqref="Q14:AB14" xr:uid="{30E951CA-8531-49D2-8500-AA64E851657D}">
      <formula1>$AY$9:$AY$19</formula1>
    </dataValidation>
    <dataValidation type="list" allowBlank="1" showInputMessage="1" showErrorMessage="1" sqref="Q27:AB27" xr:uid="{8778BBC7-49F6-4006-92C1-D16F598A1C8E}">
      <formula1>$AU$83:$AU$87</formula1>
    </dataValidation>
    <dataValidation type="list" allowBlank="1" showInputMessage="1" showErrorMessage="1" sqref="Q16:AB16" xr:uid="{F146FB44-D854-4422-8C1E-6AB7874EFEFE}">
      <formula1>$BI$9:$BI$12</formula1>
    </dataValidation>
    <dataValidation type="list" allowBlank="1" showInputMessage="1" showErrorMessage="1" sqref="T105 Z105" xr:uid="{AB6065F4-8F47-4CB5-B9F0-A31FD840E237}">
      <formula1>$BB$84:$BB$86</formula1>
    </dataValidation>
    <dataValidation type="list" allowBlank="1" showInputMessage="1" showErrorMessage="1" sqref="AE16:AH16" xr:uid="{0FFE8EFB-8E1F-411E-9D82-D2675474740D}">
      <formula1>$BP$7:$BP$9</formula1>
    </dataValidation>
    <dataValidation type="list" allowBlank="1" showInputMessage="1" showErrorMessage="1" sqref="Q15:U15 W15:AA15" xr:uid="{6847C882-A470-48CD-AA5A-C2292DF01C56}">
      <formula1>$BD$9:$BD$11</formula1>
    </dataValidation>
    <dataValidation type="list" allowBlank="1" showInputMessage="1" showErrorMessage="1" sqref="Q13:U13 W13:AA13" xr:uid="{FA843F1E-C3AF-49B1-81FB-6BEAC84E7AC9}">
      <formula1>$AT$9:$AT$13</formula1>
    </dataValidation>
    <dataValidation type="list" showInputMessage="1" showErrorMessage="1" sqref="AN31:AN32" xr:uid="{C462DD74-7A2D-44E5-85C5-3F1954DF9CF5}">
      <formula1>$AN$22:$AN$28</formula1>
    </dataValidation>
    <dataValidation type="list" allowBlank="1" showInputMessage="1" showErrorMessage="1" sqref="Q18:AB18" xr:uid="{3A7849E9-66C7-47D0-935C-518AC82890D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9B30B-3B0D-47A6-8F49-FF1EB4A77740}">
  <sheetPr>
    <tabColor rgb="FFFFFF00"/>
  </sheetPr>
  <dimension ref="A1:CB267"/>
  <sheetViews>
    <sheetView topLeftCell="A3"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1453</v>
      </c>
      <c r="R17" s="486"/>
      <c r="S17" s="486"/>
      <c r="T17" s="486"/>
      <c r="U17" s="486"/>
      <c r="V17" s="486"/>
      <c r="W17" s="486">
        <v>1453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1.4</v>
      </c>
      <c r="R19" s="350"/>
      <c r="S19" s="350"/>
      <c r="T19" s="350"/>
      <c r="U19" s="350"/>
      <c r="V19" s="350"/>
      <c r="W19" s="350">
        <f>IF(AND(W18=BP12,W17&gt;=AW22,W17&lt;=AW34),CA24,1)</f>
        <v>1.4</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1.4</v>
      </c>
      <c r="CA24" s="134">
        <f>IF(W14&lt;=40,LOOKUP(W17,AW22:AW34,AZ22:AZ34),IF(W14=45,LOOKUP(W17,AW22:AW34,BC22:BC34),IF(W14=50,LOOKUP(W17,AW22:AW34,BF22:BF34),IF(W14=55,LOOKUP(W17,AW22:AW34,BI22:BI34),IF(W14=60,LOOKUP(W17,AW22:AW34,BL22:BL34),IF(W14=65,LOOKUP(W17,AW22:AW34,BO22:BO34),IF(W14=70,LOOKUP(W17,AW22:AW34,BR22:BR34),1)))))))</f>
        <v>1.4</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190</v>
      </c>
      <c r="Q106" s="353"/>
      <c r="R106" s="353"/>
      <c r="S106" s="353"/>
      <c r="T106" s="116" t="str">
        <f>T105</f>
        <v>RT</v>
      </c>
      <c r="V106" s="353">
        <f>IF(P105&lt;V105,V105+IF(AE97&lt;0,0,AE97),V105-IF(AE97&lt;0,0,AE97))</f>
        <v>-130</v>
      </c>
      <c r="W106" s="353"/>
      <c r="X106" s="353"/>
      <c r="Y106" s="353"/>
      <c r="Z106" s="114" t="str">
        <f>Z105</f>
        <v>LT</v>
      </c>
      <c r="AB106" s="169"/>
      <c r="AC106" s="120"/>
      <c r="AD106" s="124"/>
      <c r="AE106" s="187"/>
      <c r="AF106" s="124"/>
      <c r="AG106" s="124"/>
      <c r="AH106" s="124"/>
      <c r="AI106" s="124"/>
      <c r="AJ106" s="117"/>
      <c r="AL106" s="359">
        <f>(ROUNDUP(IF(P105&lt;V105,V106-P106,P106-V106),1))</f>
        <v>320</v>
      </c>
      <c r="AM106" s="359"/>
      <c r="AN106" s="359">
        <f>CEILING(AL106,12.5)</f>
        <v>325</v>
      </c>
      <c r="AO106" s="359"/>
      <c r="AP106" s="360">
        <f>AN106-(AL106+P107+V107)</f>
        <v>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692" priority="1" stopIfTrue="1" operator="equal">
      <formula>$Y$52</formula>
    </cfRule>
  </conditionalFormatting>
  <conditionalFormatting sqref="I113:L113">
    <cfRule type="cellIs" priority="9" stopIfTrue="1" operator="equal">
      <formula>0</formula>
    </cfRule>
  </conditionalFormatting>
  <conditionalFormatting sqref="K55 K96">
    <cfRule type="cellIs" dxfId="691" priority="2" stopIfTrue="1" operator="equal">
      <formula>$AE$53</formula>
    </cfRule>
  </conditionalFormatting>
  <conditionalFormatting sqref="L55 P55 L96 P96">
    <cfRule type="cellIs" dxfId="690" priority="4" stopIfTrue="1" operator="equal">
      <formula>")"</formula>
    </cfRule>
  </conditionalFormatting>
  <conditionalFormatting sqref="M55 M96">
    <cfRule type="cellIs" dxfId="689" priority="5" stopIfTrue="1" operator="equal">
      <formula>"("</formula>
    </cfRule>
  </conditionalFormatting>
  <conditionalFormatting sqref="N55:O55">
    <cfRule type="cellIs" dxfId="688" priority="11" stopIfTrue="1" operator="equal">
      <formula>$AE$52</formula>
    </cfRule>
    <cfRule type="cellIs" dxfId="687" priority="12" stopIfTrue="1" operator="equal">
      <formula>0</formula>
    </cfRule>
  </conditionalFormatting>
  <conditionalFormatting sqref="N96:O96">
    <cfRule type="cellIs" dxfId="686" priority="7" stopIfTrue="1" operator="equal">
      <formula>$AE$93</formula>
    </cfRule>
    <cfRule type="cellIs" priority="8" stopIfTrue="1" operator="equal">
      <formula>0</formula>
    </cfRule>
  </conditionalFormatting>
  <conditionalFormatting sqref="Q55 Q96">
    <cfRule type="cellIs" dxfId="685" priority="6" stopIfTrue="1" operator="equal">
      <formula>"-"</formula>
    </cfRule>
  </conditionalFormatting>
  <conditionalFormatting sqref="Q52:T52">
    <cfRule type="cellIs" dxfId="684" priority="10" stopIfTrue="1" operator="equal">
      <formula>"LA"</formula>
    </cfRule>
  </conditionalFormatting>
  <conditionalFormatting sqref="R55 R96">
    <cfRule type="cellIs" dxfId="683" priority="3" stopIfTrue="1" operator="equal">
      <formula>$Y$53</formula>
    </cfRule>
  </conditionalFormatting>
  <conditionalFormatting sqref="AN108">
    <cfRule type="cellIs" dxfId="682" priority="13" operator="notEqual">
      <formula>$AN$106</formula>
    </cfRule>
  </conditionalFormatting>
  <dataValidations count="9">
    <dataValidation type="list" allowBlank="1" showInputMessage="1" showErrorMessage="1" sqref="Q14:AB14" xr:uid="{A5D7CAB6-4CDC-4DC8-A75B-A183C85C564F}">
      <formula1>$AY$9:$AY$19</formula1>
    </dataValidation>
    <dataValidation type="list" allowBlank="1" showInputMessage="1" showErrorMessage="1" sqref="Q27:AB27" xr:uid="{0C276770-7946-48AD-A447-AE8DDA5B2CBE}">
      <formula1>$AU$83:$AU$87</formula1>
    </dataValidation>
    <dataValidation type="list" allowBlank="1" showInputMessage="1" showErrorMessage="1" sqref="Q16:AB16" xr:uid="{CC55BC24-0A1D-428F-BFB0-F288D7701F87}">
      <formula1>$BI$9:$BI$12</formula1>
    </dataValidation>
    <dataValidation type="list" allowBlank="1" showInputMessage="1" showErrorMessage="1" sqref="T105 Z105" xr:uid="{1A51980A-1E47-4FBD-8DF6-CF8BA25F044E}">
      <formula1>$BB$84:$BB$86</formula1>
    </dataValidation>
    <dataValidation type="list" allowBlank="1" showInputMessage="1" showErrorMessage="1" sqref="AE16:AH16" xr:uid="{AC90300A-6D83-44C9-9744-0719A818A274}">
      <formula1>$BP$7:$BP$9</formula1>
    </dataValidation>
    <dataValidation type="list" allowBlank="1" showInputMessage="1" showErrorMessage="1" sqref="Q15:U15 W15:AA15" xr:uid="{20BB05F7-DA87-4D8C-A959-15BFC3A6A0E6}">
      <formula1>$BD$9:$BD$11</formula1>
    </dataValidation>
    <dataValidation type="list" allowBlank="1" showInputMessage="1" showErrorMessage="1" sqref="Q13:U13 W13:AA13" xr:uid="{0D328C5B-B58E-43F6-A0EB-9BBF04AF8D8F}">
      <formula1>$AT$9:$AT$13</formula1>
    </dataValidation>
    <dataValidation type="list" showInputMessage="1" showErrorMessage="1" sqref="AN31:AN32" xr:uid="{0F0A25C5-FA08-48F9-8AE5-51BDE09774A5}">
      <formula1>$AN$22:$AN$28</formula1>
    </dataValidation>
    <dataValidation type="list" allowBlank="1" showInputMessage="1" showErrorMessage="1" sqref="Q18:AB18" xr:uid="{1450DF5B-24FB-461D-81DF-9270E592FA7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3EC14-6D65-47D8-9745-A6648B6FF725}">
  <sheetPr>
    <tabColor rgb="FFFFFF00"/>
  </sheetPr>
  <dimension ref="A1:CB267"/>
  <sheetViews>
    <sheetView topLeftCell="A7"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1453</v>
      </c>
      <c r="R17" s="486"/>
      <c r="S17" s="486"/>
      <c r="T17" s="486"/>
      <c r="U17" s="486"/>
      <c r="V17" s="486"/>
      <c r="W17" s="486">
        <v>1453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1.4</v>
      </c>
      <c r="R19" s="350"/>
      <c r="S19" s="350"/>
      <c r="T19" s="350"/>
      <c r="U19" s="350"/>
      <c r="V19" s="350"/>
      <c r="W19" s="350">
        <f>IF(AND(W18=BP12,W17&gt;=AW22,W17&lt;=AW34),CA24,1)</f>
        <v>1.4</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42</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1.4</v>
      </c>
      <c r="CA24" s="134">
        <f>IF(W14&lt;=40,LOOKUP(W17,AW22:AW34,AZ22:AZ34),IF(W14=45,LOOKUP(W17,AW22:AW34,BC22:BC34),IF(W14=50,LOOKUP(W17,AW22:AW34,BF22:BF34),IF(W14=55,LOOKUP(W17,AW22:AW34,BI22:BI34),IF(W14=60,LOOKUP(W17,AW22:AW34,BL22:BL34),IF(W14=65,LOOKUP(W17,AW22:AW34,BO22:BO34),IF(W14=70,LOOKUP(W17,AW22:AW34,BR22:BR34),1)))))))</f>
        <v>1.4</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42</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42</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42</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190</v>
      </c>
      <c r="Q106" s="353"/>
      <c r="R106" s="353"/>
      <c r="S106" s="353"/>
      <c r="T106" s="116" t="str">
        <f>T105</f>
        <v>RT</v>
      </c>
      <c r="V106" s="353">
        <f>IF(P105&lt;V105,V105+IF(AE97&lt;0,0,AE97),V105-IF(AE97&lt;0,0,AE97))</f>
        <v>-130</v>
      </c>
      <c r="W106" s="353"/>
      <c r="X106" s="353"/>
      <c r="Y106" s="353"/>
      <c r="Z106" s="114" t="str">
        <f>Z105</f>
        <v>LT</v>
      </c>
      <c r="AB106" s="169"/>
      <c r="AC106" s="120"/>
      <c r="AD106" s="124"/>
      <c r="AE106" s="187"/>
      <c r="AF106" s="124"/>
      <c r="AG106" s="124"/>
      <c r="AH106" s="124"/>
      <c r="AI106" s="124"/>
      <c r="AJ106" s="117"/>
      <c r="AL106" s="359">
        <f>(ROUNDUP(IF(P105&lt;V105,V106-P106,P106-V106),1))</f>
        <v>320</v>
      </c>
      <c r="AM106" s="359"/>
      <c r="AN106" s="359">
        <f>CEILING(AL106,12.5)</f>
        <v>325</v>
      </c>
      <c r="AO106" s="359"/>
      <c r="AP106" s="360">
        <f>AN106-(AL106+P107+V107)</f>
        <v>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681" priority="1" stopIfTrue="1" operator="equal">
      <formula>$Y$52</formula>
    </cfRule>
  </conditionalFormatting>
  <conditionalFormatting sqref="I113:L113">
    <cfRule type="cellIs" priority="9" stopIfTrue="1" operator="equal">
      <formula>0</formula>
    </cfRule>
  </conditionalFormatting>
  <conditionalFormatting sqref="K55 K96">
    <cfRule type="cellIs" dxfId="680" priority="2" stopIfTrue="1" operator="equal">
      <formula>$AE$53</formula>
    </cfRule>
  </conditionalFormatting>
  <conditionalFormatting sqref="L55 P55 L96 P96">
    <cfRule type="cellIs" dxfId="679" priority="4" stopIfTrue="1" operator="equal">
      <formula>")"</formula>
    </cfRule>
  </conditionalFormatting>
  <conditionalFormatting sqref="M55 M96">
    <cfRule type="cellIs" dxfId="678" priority="5" stopIfTrue="1" operator="equal">
      <formula>"("</formula>
    </cfRule>
  </conditionalFormatting>
  <conditionalFormatting sqref="N55:O55">
    <cfRule type="cellIs" dxfId="677" priority="11" stopIfTrue="1" operator="equal">
      <formula>$AE$52</formula>
    </cfRule>
    <cfRule type="cellIs" dxfId="676" priority="12" stopIfTrue="1" operator="equal">
      <formula>0</formula>
    </cfRule>
  </conditionalFormatting>
  <conditionalFormatting sqref="N96:O96">
    <cfRule type="cellIs" dxfId="675" priority="7" stopIfTrue="1" operator="equal">
      <formula>$AE$93</formula>
    </cfRule>
    <cfRule type="cellIs" priority="8" stopIfTrue="1" operator="equal">
      <formula>0</formula>
    </cfRule>
  </conditionalFormatting>
  <conditionalFormatting sqref="Q55 Q96">
    <cfRule type="cellIs" dxfId="674" priority="6" stopIfTrue="1" operator="equal">
      <formula>"-"</formula>
    </cfRule>
  </conditionalFormatting>
  <conditionalFormatting sqref="Q52:T52">
    <cfRule type="cellIs" dxfId="673" priority="10" stopIfTrue="1" operator="equal">
      <formula>"LA"</formula>
    </cfRule>
  </conditionalFormatting>
  <conditionalFormatting sqref="R55 R96">
    <cfRule type="cellIs" dxfId="672" priority="3" stopIfTrue="1" operator="equal">
      <formula>$Y$53</formula>
    </cfRule>
  </conditionalFormatting>
  <conditionalFormatting sqref="AN108">
    <cfRule type="cellIs" dxfId="671" priority="13" operator="notEqual">
      <formula>$AN$106</formula>
    </cfRule>
  </conditionalFormatting>
  <dataValidations count="9">
    <dataValidation type="list" allowBlank="1" showInputMessage="1" showErrorMessage="1" sqref="Q14:AB14" xr:uid="{53E35A4A-7143-4164-85EA-1D065707F18D}">
      <formula1>$AY$9:$AY$19</formula1>
    </dataValidation>
    <dataValidation type="list" allowBlank="1" showInputMessage="1" showErrorMessage="1" sqref="Q27:AB27" xr:uid="{0AF6DC18-EF39-4EB5-81CA-8C2E735CFAFF}">
      <formula1>$AU$83:$AU$87</formula1>
    </dataValidation>
    <dataValidation type="list" allowBlank="1" showInputMessage="1" showErrorMessage="1" sqref="Q16:AB16" xr:uid="{86828CCF-59B1-4913-B4BF-6EEFE92D3B57}">
      <formula1>$BI$9:$BI$12</formula1>
    </dataValidation>
    <dataValidation type="list" allowBlank="1" showInputMessage="1" showErrorMessage="1" sqref="T105 Z105" xr:uid="{117D4BDF-9FC3-4590-98B1-EAB45E4DBE8B}">
      <formula1>$BB$84:$BB$86</formula1>
    </dataValidation>
    <dataValidation type="list" allowBlank="1" showInputMessage="1" showErrorMessage="1" sqref="AE16:AH16" xr:uid="{EEFAC4D7-AF03-4340-BCBA-EE11B9A11DC4}">
      <formula1>$BP$7:$BP$9</formula1>
    </dataValidation>
    <dataValidation type="list" allowBlank="1" showInputMessage="1" showErrorMessage="1" sqref="Q15:U15 W15:AA15" xr:uid="{5B1649F4-075C-4C93-B415-34E6245D0F78}">
      <formula1>$BD$9:$BD$11</formula1>
    </dataValidation>
    <dataValidation type="list" allowBlank="1" showInputMessage="1" showErrorMessage="1" sqref="Q13:U13 W13:AA13" xr:uid="{CD36F6FF-508C-408C-8F7F-6F9FAAAC5DD3}">
      <formula1>$AT$9:$AT$13</formula1>
    </dataValidation>
    <dataValidation type="list" showInputMessage="1" showErrorMessage="1" sqref="AN31:AN32" xr:uid="{BD85A674-3EE5-4301-A6A7-A4F0748C91F2}">
      <formula1>$AN$22:$AN$28</formula1>
    </dataValidation>
    <dataValidation type="list" allowBlank="1" showInputMessage="1" showErrorMessage="1" sqref="Q18:AB18" xr:uid="{27B268DD-6786-4818-B37F-DD928F55A66C}">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FB634-3B7D-45BF-A718-30771BABE393}">
  <sheetPr>
    <tabColor rgb="FFFFFF00"/>
  </sheetPr>
  <dimension ref="A1:CB267"/>
  <sheetViews>
    <sheetView topLeftCell="A5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1453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1.4</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42</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1.4</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42</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42</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42</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100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f>IF(P105&lt;V105,V105+IF(AE97&lt;0,0,AE97),V105-IF(AE97&lt;0,0,AE97))</f>
        <v>-100</v>
      </c>
      <c r="W106" s="353"/>
      <c r="X106" s="353"/>
      <c r="Y106" s="353"/>
      <c r="Z106" s="114" t="str">
        <f>Z105</f>
        <v>LT</v>
      </c>
      <c r="AB106" s="169"/>
      <c r="AC106" s="120"/>
      <c r="AD106" s="124"/>
      <c r="AE106" s="187"/>
      <c r="AF106" s="124"/>
      <c r="AG106" s="124"/>
      <c r="AH106" s="124"/>
      <c r="AI106" s="124"/>
      <c r="AJ106" s="117"/>
      <c r="AL106" s="359">
        <f>(ROUNDUP(IF(P105&lt;V105,V106-P106,P106-V106),1))</f>
        <v>240</v>
      </c>
      <c r="AM106" s="359"/>
      <c r="AN106" s="359">
        <f>CEILING(AL106,12.5)</f>
        <v>250</v>
      </c>
      <c r="AO106" s="359"/>
      <c r="AP106" s="360">
        <f>AN106-(AL106+P107+V107)</f>
        <v>10</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70" priority="1" stopIfTrue="1" operator="equal">
      <formula>$Y$52</formula>
    </cfRule>
  </conditionalFormatting>
  <conditionalFormatting sqref="I113:L113">
    <cfRule type="cellIs" priority="9" stopIfTrue="1" operator="equal">
      <formula>0</formula>
    </cfRule>
  </conditionalFormatting>
  <conditionalFormatting sqref="K55 K96">
    <cfRule type="cellIs" dxfId="669" priority="2" stopIfTrue="1" operator="equal">
      <formula>$AE$53</formula>
    </cfRule>
  </conditionalFormatting>
  <conditionalFormatting sqref="L55 P55 L96 P96">
    <cfRule type="cellIs" dxfId="668" priority="4" stopIfTrue="1" operator="equal">
      <formula>")"</formula>
    </cfRule>
  </conditionalFormatting>
  <conditionalFormatting sqref="M55 M96">
    <cfRule type="cellIs" dxfId="667" priority="5" stopIfTrue="1" operator="equal">
      <formula>"("</formula>
    </cfRule>
  </conditionalFormatting>
  <conditionalFormatting sqref="N55:O55">
    <cfRule type="cellIs" dxfId="666" priority="11" stopIfTrue="1" operator="equal">
      <formula>$AE$52</formula>
    </cfRule>
    <cfRule type="cellIs" dxfId="665" priority="12" stopIfTrue="1" operator="equal">
      <formula>0</formula>
    </cfRule>
  </conditionalFormatting>
  <conditionalFormatting sqref="N96:O96">
    <cfRule type="cellIs" dxfId="664" priority="7" stopIfTrue="1" operator="equal">
      <formula>$AE$93</formula>
    </cfRule>
    <cfRule type="cellIs" priority="8" stopIfTrue="1" operator="equal">
      <formula>0</formula>
    </cfRule>
  </conditionalFormatting>
  <conditionalFormatting sqref="Q55 Q96">
    <cfRule type="cellIs" dxfId="663" priority="6" stopIfTrue="1" operator="equal">
      <formula>"-"</formula>
    </cfRule>
  </conditionalFormatting>
  <conditionalFormatting sqref="Q52:T52">
    <cfRule type="cellIs" dxfId="662" priority="10" stopIfTrue="1" operator="equal">
      <formula>"LA"</formula>
    </cfRule>
  </conditionalFormatting>
  <conditionalFormatting sqref="R55 R96">
    <cfRule type="cellIs" dxfId="661" priority="3" stopIfTrue="1" operator="equal">
      <formula>$Y$53</formula>
    </cfRule>
  </conditionalFormatting>
  <conditionalFormatting sqref="AN108">
    <cfRule type="cellIs" dxfId="660" priority="13" operator="notEqual">
      <formula>$AN$106</formula>
    </cfRule>
  </conditionalFormatting>
  <dataValidations count="9">
    <dataValidation type="list" allowBlank="1" showInputMessage="1" showErrorMessage="1" sqref="Q14:AB14" xr:uid="{020CFADC-1D10-4BF8-B671-FD1E21D8726B}">
      <formula1>$AY$9:$AY$19</formula1>
    </dataValidation>
    <dataValidation type="list" allowBlank="1" showInputMessage="1" showErrorMessage="1" sqref="Q27:AB27" xr:uid="{4B374C97-F09D-45ED-89CD-03D6D80AB869}">
      <formula1>$AU$83:$AU$87</formula1>
    </dataValidation>
    <dataValidation type="list" allowBlank="1" showInputMessage="1" showErrorMessage="1" sqref="Q16:AB16" xr:uid="{A7D8E7C7-6C8F-4D23-AE12-5EB515B3408D}">
      <formula1>$BI$9:$BI$12</formula1>
    </dataValidation>
    <dataValidation type="list" allowBlank="1" showInputMessage="1" showErrorMessage="1" sqref="T105 Z105" xr:uid="{3360134D-1F1C-4E30-9266-CF6B2A0AAC6D}">
      <formula1>$BB$84:$BB$86</formula1>
    </dataValidation>
    <dataValidation type="list" allowBlank="1" showInputMessage="1" showErrorMessage="1" sqref="AE16:AH16" xr:uid="{EAA33644-1010-4A4B-B805-56536A1C87A7}">
      <formula1>$BP$7:$BP$9</formula1>
    </dataValidation>
    <dataValidation type="list" allowBlank="1" showInputMessage="1" showErrorMessage="1" sqref="Q15:U15 W15:AA15" xr:uid="{895FD7C6-4A8B-4155-BDAE-913E3924C966}">
      <formula1>$BD$9:$BD$11</formula1>
    </dataValidation>
    <dataValidation type="list" allowBlank="1" showInputMessage="1" showErrorMessage="1" sqref="Q13:U13 W13:AA13" xr:uid="{D57C696F-ED92-4FBE-AE9A-21A93A75337E}">
      <formula1>$AT$9:$AT$13</formula1>
    </dataValidation>
    <dataValidation type="list" showInputMessage="1" showErrorMessage="1" sqref="AN31:AN32" xr:uid="{1AE695BE-8760-440E-8684-0334D0673527}">
      <formula1>$AN$22:$AN$28</formula1>
    </dataValidation>
    <dataValidation type="list" allowBlank="1" showInputMessage="1" showErrorMessage="1" sqref="Q18:AB18" xr:uid="{FE9FAD8B-DA47-4E68-8C89-7439658AEC4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1963F-DC09-41A1-A205-ABAB97A068E6}">
  <sheetPr>
    <tabColor rgb="FFFFFF00"/>
  </sheetPr>
  <dimension ref="A1:CB267"/>
  <sheetViews>
    <sheetView topLeftCell="A5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59" priority="1" stopIfTrue="1" operator="equal">
      <formula>$Y$52</formula>
    </cfRule>
  </conditionalFormatting>
  <conditionalFormatting sqref="I113:L113">
    <cfRule type="cellIs" priority="9" stopIfTrue="1" operator="equal">
      <formula>0</formula>
    </cfRule>
  </conditionalFormatting>
  <conditionalFormatting sqref="K55 K96">
    <cfRule type="cellIs" dxfId="658" priority="2" stopIfTrue="1" operator="equal">
      <formula>$AE$53</formula>
    </cfRule>
  </conditionalFormatting>
  <conditionalFormatting sqref="L55 P55 L96 P96">
    <cfRule type="cellIs" dxfId="657" priority="4" stopIfTrue="1" operator="equal">
      <formula>")"</formula>
    </cfRule>
  </conditionalFormatting>
  <conditionalFormatting sqref="M55 M96">
    <cfRule type="cellIs" dxfId="656" priority="5" stopIfTrue="1" operator="equal">
      <formula>"("</formula>
    </cfRule>
  </conditionalFormatting>
  <conditionalFormatting sqref="N55:O55">
    <cfRule type="cellIs" dxfId="655" priority="11" stopIfTrue="1" operator="equal">
      <formula>$AE$52</formula>
    </cfRule>
    <cfRule type="cellIs" dxfId="654" priority="12" stopIfTrue="1" operator="equal">
      <formula>0</formula>
    </cfRule>
  </conditionalFormatting>
  <conditionalFormatting sqref="N96:O96">
    <cfRule type="cellIs" dxfId="653" priority="7" stopIfTrue="1" operator="equal">
      <formula>$AE$93</formula>
    </cfRule>
    <cfRule type="cellIs" priority="8" stopIfTrue="1" operator="equal">
      <formula>0</formula>
    </cfRule>
  </conditionalFormatting>
  <conditionalFormatting sqref="Q55 Q96">
    <cfRule type="cellIs" dxfId="652" priority="6" stopIfTrue="1" operator="equal">
      <formula>"-"</formula>
    </cfRule>
  </conditionalFormatting>
  <conditionalFormatting sqref="Q52:T52">
    <cfRule type="cellIs" dxfId="651" priority="10" stopIfTrue="1" operator="equal">
      <formula>"LA"</formula>
    </cfRule>
  </conditionalFormatting>
  <conditionalFormatting sqref="R55 R96">
    <cfRule type="cellIs" dxfId="650" priority="3" stopIfTrue="1" operator="equal">
      <formula>$Y$53</formula>
    </cfRule>
  </conditionalFormatting>
  <conditionalFormatting sqref="AN108">
    <cfRule type="cellIs" dxfId="649" priority="13" operator="notEqual">
      <formula>$AN$106</formula>
    </cfRule>
  </conditionalFormatting>
  <dataValidations count="9">
    <dataValidation type="list" allowBlank="1" showInputMessage="1" showErrorMessage="1" sqref="Q14:AB14" xr:uid="{8302E271-05CB-42CF-9154-A668918960C8}">
      <formula1>$AY$9:$AY$19</formula1>
    </dataValidation>
    <dataValidation type="list" allowBlank="1" showInputMessage="1" showErrorMessage="1" sqref="Q27:AB27" xr:uid="{43D36450-B415-49FF-BA1C-3760EC3B4A42}">
      <formula1>$AU$83:$AU$87</formula1>
    </dataValidation>
    <dataValidation type="list" allowBlank="1" showInputMessage="1" showErrorMessage="1" sqref="Q16:AB16" xr:uid="{F5124426-B38E-435D-ACE0-74F2DDB11443}">
      <formula1>$BI$9:$BI$12</formula1>
    </dataValidation>
    <dataValidation type="list" allowBlank="1" showInputMessage="1" showErrorMessage="1" sqref="T105 Z105" xr:uid="{500F555B-FBA9-4AD4-98C4-F1830F71DD3A}">
      <formula1>$BB$84:$BB$86</formula1>
    </dataValidation>
    <dataValidation type="list" allowBlank="1" showInputMessage="1" showErrorMessage="1" sqref="AE16:AH16" xr:uid="{F571F658-08E8-4F0E-B585-4C12C1D89771}">
      <formula1>$BP$7:$BP$9</formula1>
    </dataValidation>
    <dataValidation type="list" allowBlank="1" showInputMessage="1" showErrorMessage="1" sqref="Q15:U15 W15:AA15" xr:uid="{276665B0-E5BD-4CCB-A27A-E0AD6056ECD9}">
      <formula1>$BD$9:$BD$11</formula1>
    </dataValidation>
    <dataValidation type="list" allowBlank="1" showInputMessage="1" showErrorMessage="1" sqref="Q13:U13 W13:AA13" xr:uid="{FABFD5AD-5FE8-4AA1-9B7A-F4324BB687C0}">
      <formula1>$AT$9:$AT$13</formula1>
    </dataValidation>
    <dataValidation type="list" showInputMessage="1" showErrorMessage="1" sqref="AN31:AN32" xr:uid="{58DDC40E-92CE-4C26-999D-B19CE669BDA5}">
      <formula1>$AN$22:$AN$28</formula1>
    </dataValidation>
    <dataValidation type="list" allowBlank="1" showInputMessage="1" showErrorMessage="1" sqref="Q18:AB18" xr:uid="{1804EEE4-BA0D-4954-B2F1-02331F820A4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67249-020E-4682-A6BD-E523ADEAF8BE}">
  <sheetPr>
    <tabColor rgb="FFFFFF00"/>
  </sheetPr>
  <dimension ref="A1:CB267"/>
  <sheetViews>
    <sheetView topLeftCell="A57"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1717</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1.3</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39</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1.3</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39</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39</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39</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118.46153846153845</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-118.46153846153845</v>
      </c>
      <c r="W106" s="353"/>
      <c r="X106" s="353"/>
      <c r="Y106" s="353"/>
      <c r="Z106" s="114" t="str">
        <f>Z105</f>
        <v>LT</v>
      </c>
      <c r="AB106" s="169"/>
      <c r="AC106" s="120"/>
      <c r="AD106" s="124"/>
      <c r="AE106" s="187"/>
      <c r="AF106" s="124"/>
      <c r="AG106" s="124"/>
      <c r="AH106" s="124"/>
      <c r="AI106" s="124"/>
      <c r="AJ106" s="117"/>
      <c r="AL106" s="359">
        <f>(ROUNDUP(IF(P105&lt;V105,V106-P106,P106-V106),1))</f>
        <v>293.5</v>
      </c>
      <c r="AM106" s="359"/>
      <c r="AN106" s="359">
        <f>CEILING(AL106,12.5)</f>
        <v>300</v>
      </c>
      <c r="AO106" s="359"/>
      <c r="AP106" s="360">
        <f>AN106-(AL106+P107+V107)</f>
        <v>6.5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48" priority="1" stopIfTrue="1" operator="equal">
      <formula>$Y$52</formula>
    </cfRule>
  </conditionalFormatting>
  <conditionalFormatting sqref="I113:L113">
    <cfRule type="cellIs" priority="9" stopIfTrue="1" operator="equal">
      <formula>0</formula>
    </cfRule>
  </conditionalFormatting>
  <conditionalFormatting sqref="K55 K96">
    <cfRule type="cellIs" dxfId="647" priority="2" stopIfTrue="1" operator="equal">
      <formula>$AE$53</formula>
    </cfRule>
  </conditionalFormatting>
  <conditionalFormatting sqref="L55 P55 L96 P96">
    <cfRule type="cellIs" dxfId="646" priority="4" stopIfTrue="1" operator="equal">
      <formula>")"</formula>
    </cfRule>
  </conditionalFormatting>
  <conditionalFormatting sqref="M55 M96">
    <cfRule type="cellIs" dxfId="645" priority="5" stopIfTrue="1" operator="equal">
      <formula>"("</formula>
    </cfRule>
  </conditionalFormatting>
  <conditionalFormatting sqref="N55:O55">
    <cfRule type="cellIs" dxfId="644" priority="11" stopIfTrue="1" operator="equal">
      <formula>$AE$52</formula>
    </cfRule>
    <cfRule type="cellIs" dxfId="643" priority="12" stopIfTrue="1" operator="equal">
      <formula>0</formula>
    </cfRule>
  </conditionalFormatting>
  <conditionalFormatting sqref="N96:O96">
    <cfRule type="cellIs" dxfId="642" priority="7" stopIfTrue="1" operator="equal">
      <formula>$AE$93</formula>
    </cfRule>
    <cfRule type="cellIs" priority="8" stopIfTrue="1" operator="equal">
      <formula>0</formula>
    </cfRule>
  </conditionalFormatting>
  <conditionalFormatting sqref="Q55 Q96">
    <cfRule type="cellIs" dxfId="641" priority="6" stopIfTrue="1" operator="equal">
      <formula>"-"</formula>
    </cfRule>
  </conditionalFormatting>
  <conditionalFormatting sqref="Q52:T52">
    <cfRule type="cellIs" dxfId="640" priority="10" stopIfTrue="1" operator="equal">
      <formula>"LA"</formula>
    </cfRule>
  </conditionalFormatting>
  <conditionalFormatting sqref="R55 R96">
    <cfRule type="cellIs" dxfId="639" priority="3" stopIfTrue="1" operator="equal">
      <formula>$Y$53</formula>
    </cfRule>
  </conditionalFormatting>
  <conditionalFormatting sqref="AN108">
    <cfRule type="cellIs" dxfId="638" priority="13" operator="notEqual">
      <formula>$AN$106</formula>
    </cfRule>
  </conditionalFormatting>
  <dataValidations count="9">
    <dataValidation type="list" allowBlank="1" showInputMessage="1" showErrorMessage="1" sqref="Q14:AB14" xr:uid="{86AB446E-1C80-4FBC-B36A-2DF331985964}">
      <formula1>$AY$9:$AY$19</formula1>
    </dataValidation>
    <dataValidation type="list" allowBlank="1" showInputMessage="1" showErrorMessage="1" sqref="Q27:AB27" xr:uid="{989BB2FB-4C4B-4BA6-BDAB-3EB271943F4C}">
      <formula1>$AU$83:$AU$87</formula1>
    </dataValidation>
    <dataValidation type="list" allowBlank="1" showInputMessage="1" showErrorMessage="1" sqref="Q16:AB16" xr:uid="{551F2380-4514-4614-8BD4-BE9C3892A5FD}">
      <formula1>$BI$9:$BI$12</formula1>
    </dataValidation>
    <dataValidation type="list" allowBlank="1" showInputMessage="1" showErrorMessage="1" sqref="T105 Z105" xr:uid="{43B35453-C8F6-4B37-8F5F-0B4C9D8F412E}">
      <formula1>$BB$84:$BB$86</formula1>
    </dataValidation>
    <dataValidation type="list" allowBlank="1" showInputMessage="1" showErrorMessage="1" sqref="AE16:AH16" xr:uid="{5BD51E93-5B53-4B1F-828F-49DE4D312A84}">
      <formula1>$BP$7:$BP$9</formula1>
    </dataValidation>
    <dataValidation type="list" allowBlank="1" showInputMessage="1" showErrorMessage="1" sqref="Q15:U15 W15:AA15" xr:uid="{74FBA862-A961-410C-88E5-C8272F0AC6DD}">
      <formula1>$BD$9:$BD$11</formula1>
    </dataValidation>
    <dataValidation type="list" allowBlank="1" showInputMessage="1" showErrorMessage="1" sqref="Q13:U13 W13:AA13" xr:uid="{C9EDB7AD-5022-4389-B8C6-22B014360301}">
      <formula1>$AT$9:$AT$13</formula1>
    </dataValidation>
    <dataValidation type="list" showInputMessage="1" showErrorMessage="1" sqref="AN31:AN32" xr:uid="{82660FB2-8FC8-49B0-BEA7-4E485D91271F}">
      <formula1>$AN$22:$AN$28</formula1>
    </dataValidation>
    <dataValidation type="list" allowBlank="1" showInputMessage="1" showErrorMessage="1" sqref="Q18:AB18" xr:uid="{50FB81A3-C5B7-4260-8F1C-641A2EEA988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1881F-AF43-4DF2-AA2A-6F3412E3C4E8}">
  <sheetPr>
    <tabColor rgb="FFFFFF00"/>
  </sheetPr>
  <dimension ref="A1:CB267"/>
  <sheetViews>
    <sheetView topLeftCell="A5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37" priority="1" stopIfTrue="1" operator="equal">
      <formula>$Y$52</formula>
    </cfRule>
  </conditionalFormatting>
  <conditionalFormatting sqref="I113:L113">
    <cfRule type="cellIs" priority="9" stopIfTrue="1" operator="equal">
      <formula>0</formula>
    </cfRule>
  </conditionalFormatting>
  <conditionalFormatting sqref="K55 K96">
    <cfRule type="cellIs" dxfId="636" priority="2" stopIfTrue="1" operator="equal">
      <formula>$AE$53</formula>
    </cfRule>
  </conditionalFormatting>
  <conditionalFormatting sqref="L55 P55 L96 P96">
    <cfRule type="cellIs" dxfId="635" priority="4" stopIfTrue="1" operator="equal">
      <formula>")"</formula>
    </cfRule>
  </conditionalFormatting>
  <conditionalFormatting sqref="M55 M96">
    <cfRule type="cellIs" dxfId="634" priority="5" stopIfTrue="1" operator="equal">
      <formula>"("</formula>
    </cfRule>
  </conditionalFormatting>
  <conditionalFormatting sqref="N55:O55">
    <cfRule type="cellIs" dxfId="633" priority="11" stopIfTrue="1" operator="equal">
      <formula>$AE$52</formula>
    </cfRule>
    <cfRule type="cellIs" dxfId="632" priority="12" stopIfTrue="1" operator="equal">
      <formula>0</formula>
    </cfRule>
  </conditionalFormatting>
  <conditionalFormatting sqref="N96:O96">
    <cfRule type="cellIs" dxfId="631" priority="7" stopIfTrue="1" operator="equal">
      <formula>$AE$93</formula>
    </cfRule>
    <cfRule type="cellIs" priority="8" stopIfTrue="1" operator="equal">
      <formula>0</formula>
    </cfRule>
  </conditionalFormatting>
  <conditionalFormatting sqref="Q55 Q96">
    <cfRule type="cellIs" dxfId="630" priority="6" stopIfTrue="1" operator="equal">
      <formula>"-"</formula>
    </cfRule>
  </conditionalFormatting>
  <conditionalFormatting sqref="Q52:T52">
    <cfRule type="cellIs" dxfId="629" priority="10" stopIfTrue="1" operator="equal">
      <formula>"LA"</formula>
    </cfRule>
  </conditionalFormatting>
  <conditionalFormatting sqref="R55 R96">
    <cfRule type="cellIs" dxfId="628" priority="3" stopIfTrue="1" operator="equal">
      <formula>$Y$53</formula>
    </cfRule>
  </conditionalFormatting>
  <conditionalFormatting sqref="AN108">
    <cfRule type="cellIs" dxfId="627" priority="13" operator="notEqual">
      <formula>$AN$106</formula>
    </cfRule>
  </conditionalFormatting>
  <dataValidations count="9">
    <dataValidation type="list" allowBlank="1" showInputMessage="1" showErrorMessage="1" sqref="Q14:AB14" xr:uid="{F77F7678-949C-4505-8BEF-20023F098A5F}">
      <formula1>$AY$9:$AY$19</formula1>
    </dataValidation>
    <dataValidation type="list" allowBlank="1" showInputMessage="1" showErrorMessage="1" sqref="Q27:AB27" xr:uid="{0E115755-919A-468D-B50A-3D934CCE0E62}">
      <formula1>$AU$83:$AU$87</formula1>
    </dataValidation>
    <dataValidation type="list" allowBlank="1" showInputMessage="1" showErrorMessage="1" sqref="Q16:AB16" xr:uid="{95914DE9-FBCB-4188-A254-3FDA17BF523F}">
      <formula1>$BI$9:$BI$12</formula1>
    </dataValidation>
    <dataValidation type="list" allowBlank="1" showInputMessage="1" showErrorMessage="1" sqref="T105 Z105" xr:uid="{A2D72A48-9087-4710-A70D-65B959FE5A12}">
      <formula1>$BB$84:$BB$86</formula1>
    </dataValidation>
    <dataValidation type="list" allowBlank="1" showInputMessage="1" showErrorMessage="1" sqref="AE16:AH16" xr:uid="{3EB3DEDB-5754-445B-87EA-7217662693DB}">
      <formula1>$BP$7:$BP$9</formula1>
    </dataValidation>
    <dataValidation type="list" allowBlank="1" showInputMessage="1" showErrorMessage="1" sqref="Q15:U15 W15:AA15" xr:uid="{E5CE8630-62D4-45DE-9741-375D71427342}">
      <formula1>$BD$9:$BD$11</formula1>
    </dataValidation>
    <dataValidation type="list" allowBlank="1" showInputMessage="1" showErrorMessage="1" sqref="Q13:U13 W13:AA13" xr:uid="{5C0C51C8-F9CC-4D2B-84B4-AE108E5EE5BE}">
      <formula1>$AT$9:$AT$13</formula1>
    </dataValidation>
    <dataValidation type="list" showInputMessage="1" showErrorMessage="1" sqref="AN31:AN32" xr:uid="{D7854F6A-A1AF-41CE-BD33-A59D6714159B}">
      <formula1>$AN$22:$AN$28</formula1>
    </dataValidation>
    <dataValidation type="list" allowBlank="1" showInputMessage="1" showErrorMessage="1" sqref="Q18:AB18" xr:uid="{D30D26B0-5D9B-418D-9341-A9F083AB649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E8FCE-2FD2-41D4-9F00-DB70F2D65D9D}">
  <sheetPr>
    <tabColor rgb="FFFFFF00"/>
  </sheetPr>
  <dimension ref="A1:CB267"/>
  <sheetViews>
    <sheetView topLeftCell="A57" zoomScaleNormal="100" workbookViewId="0">
      <selection activeCell="AN94" sqref="AN94"/>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26" priority="1" stopIfTrue="1" operator="equal">
      <formula>$Y$52</formula>
    </cfRule>
  </conditionalFormatting>
  <conditionalFormatting sqref="I113:L113">
    <cfRule type="cellIs" priority="9" stopIfTrue="1" operator="equal">
      <formula>0</formula>
    </cfRule>
  </conditionalFormatting>
  <conditionalFormatting sqref="K55 K96">
    <cfRule type="cellIs" dxfId="625" priority="2" stopIfTrue="1" operator="equal">
      <formula>$AE$53</formula>
    </cfRule>
  </conditionalFormatting>
  <conditionalFormatting sqref="L55 P55 L96 P96">
    <cfRule type="cellIs" dxfId="624" priority="4" stopIfTrue="1" operator="equal">
      <formula>")"</formula>
    </cfRule>
  </conditionalFormatting>
  <conditionalFormatting sqref="M55 M96">
    <cfRule type="cellIs" dxfId="623" priority="5" stopIfTrue="1" operator="equal">
      <formula>"("</formula>
    </cfRule>
  </conditionalFormatting>
  <conditionalFormatting sqref="N55:O55">
    <cfRule type="cellIs" dxfId="622" priority="11" stopIfTrue="1" operator="equal">
      <formula>$AE$52</formula>
    </cfRule>
    <cfRule type="cellIs" dxfId="621" priority="12" stopIfTrue="1" operator="equal">
      <formula>0</formula>
    </cfRule>
  </conditionalFormatting>
  <conditionalFormatting sqref="N96:O96">
    <cfRule type="cellIs" dxfId="620" priority="7" stopIfTrue="1" operator="equal">
      <formula>$AE$93</formula>
    </cfRule>
    <cfRule type="cellIs" priority="8" stopIfTrue="1" operator="equal">
      <formula>0</formula>
    </cfRule>
  </conditionalFormatting>
  <conditionalFormatting sqref="Q55 Q96">
    <cfRule type="cellIs" dxfId="619" priority="6" stopIfTrue="1" operator="equal">
      <formula>"-"</formula>
    </cfRule>
  </conditionalFormatting>
  <conditionalFormatting sqref="Q52:T52">
    <cfRule type="cellIs" dxfId="618" priority="10" stopIfTrue="1" operator="equal">
      <formula>"LA"</formula>
    </cfRule>
  </conditionalFormatting>
  <conditionalFormatting sqref="R55 R96">
    <cfRule type="cellIs" dxfId="617" priority="3" stopIfTrue="1" operator="equal">
      <formula>$Y$53</formula>
    </cfRule>
  </conditionalFormatting>
  <conditionalFormatting sqref="AN108">
    <cfRule type="cellIs" dxfId="616" priority="13" operator="notEqual">
      <formula>$AN$106</formula>
    </cfRule>
  </conditionalFormatting>
  <dataValidations count="9">
    <dataValidation type="list" allowBlank="1" showInputMessage="1" showErrorMessage="1" sqref="Q14:AB14" xr:uid="{88B767B5-D19D-492A-823D-0811C919D80F}">
      <formula1>$AY$9:$AY$19</formula1>
    </dataValidation>
    <dataValidation type="list" allowBlank="1" showInputMessage="1" showErrorMessage="1" sqref="Q27:AB27" xr:uid="{38904BF8-FD61-4AD9-AECF-3D9E053E1617}">
      <formula1>$AU$83:$AU$87</formula1>
    </dataValidation>
    <dataValidation type="list" allowBlank="1" showInputMessage="1" showErrorMessage="1" sqref="Q16:AB16" xr:uid="{1DE1739A-A16E-42FE-862A-C5455764100A}">
      <formula1>$BI$9:$BI$12</formula1>
    </dataValidation>
    <dataValidation type="list" allowBlank="1" showInputMessage="1" showErrorMessage="1" sqref="T105 Z105" xr:uid="{F7210EA0-7899-46E1-8A48-DAA395A8E4B6}">
      <formula1>$BB$84:$BB$86</formula1>
    </dataValidation>
    <dataValidation type="list" allowBlank="1" showInputMessage="1" showErrorMessage="1" sqref="AE16:AH16" xr:uid="{55294900-01C5-4FA6-A393-AA5855946693}">
      <formula1>$BP$7:$BP$9</formula1>
    </dataValidation>
    <dataValidation type="list" allowBlank="1" showInputMessage="1" showErrorMessage="1" sqref="Q15:U15 W15:AA15" xr:uid="{B4C5764F-9261-4A32-B407-40673C7CC82C}">
      <formula1>$BD$9:$BD$11</formula1>
    </dataValidation>
    <dataValidation type="list" allowBlank="1" showInputMessage="1" showErrorMessage="1" sqref="Q13:U13 W13:AA13" xr:uid="{CEE7EF92-58B4-4692-9320-CC6C6D182E5C}">
      <formula1>$AT$9:$AT$13</formula1>
    </dataValidation>
    <dataValidation type="list" showInputMessage="1" showErrorMessage="1" sqref="AN31:AN32" xr:uid="{77F83979-ED0E-4FAB-962D-4C447BA80607}">
      <formula1>$AN$22:$AN$28</formula1>
    </dataValidation>
    <dataValidation type="list" allowBlank="1" showInputMessage="1" showErrorMessage="1" sqref="Q18:AB18" xr:uid="{8E359A40-B289-427D-8D27-7E5169C15E8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F7DE-89FB-4BE5-B54C-0CB27279EF29}">
  <sheetPr>
    <tabColor rgb="FFFFFF00"/>
  </sheetPr>
  <dimension ref="A1:CB267"/>
  <sheetViews>
    <sheetView topLeftCell="A6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GR-129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1146</v>
      </c>
      <c r="R17" s="486"/>
      <c r="S17" s="486"/>
      <c r="T17" s="486"/>
      <c r="U17" s="486"/>
      <c r="V17" s="486"/>
      <c r="W17" s="486">
        <v>1146</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GR-129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126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-126</v>
      </c>
      <c r="W106" s="353"/>
      <c r="X106" s="353"/>
      <c r="Y106" s="353"/>
      <c r="Z106" s="114" t="str">
        <f>Z105</f>
        <v>LT</v>
      </c>
      <c r="AB106" s="169"/>
      <c r="AC106" s="120"/>
      <c r="AD106" s="124"/>
      <c r="AE106" s="187"/>
      <c r="AF106" s="124"/>
      <c r="AG106" s="124"/>
      <c r="AH106" s="124"/>
      <c r="AI106" s="124"/>
      <c r="AJ106" s="117"/>
      <c r="AL106" s="359">
        <f>(ROUNDUP(IF(P105&lt;V105,V106-P106,P106-V106),1))</f>
        <v>308</v>
      </c>
      <c r="AM106" s="359"/>
      <c r="AN106" s="359">
        <f>CEILING(AL106,12.5)</f>
        <v>312.5</v>
      </c>
      <c r="AO106" s="359"/>
      <c r="AP106" s="360">
        <f>AN106-(AL106+P107+V107)</f>
        <v>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GR-129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15" priority="1" stopIfTrue="1" operator="equal">
      <formula>$Y$52</formula>
    </cfRule>
  </conditionalFormatting>
  <conditionalFormatting sqref="I113:L113">
    <cfRule type="cellIs" priority="9" stopIfTrue="1" operator="equal">
      <formula>0</formula>
    </cfRule>
  </conditionalFormatting>
  <conditionalFormatting sqref="K55 K96">
    <cfRule type="cellIs" dxfId="614" priority="2" stopIfTrue="1" operator="equal">
      <formula>$AE$53</formula>
    </cfRule>
  </conditionalFormatting>
  <conditionalFormatting sqref="L55 P55 L96 P96">
    <cfRule type="cellIs" dxfId="613" priority="4" stopIfTrue="1" operator="equal">
      <formula>")"</formula>
    </cfRule>
  </conditionalFormatting>
  <conditionalFormatting sqref="M55 M96">
    <cfRule type="cellIs" dxfId="612" priority="5" stopIfTrue="1" operator="equal">
      <formula>"("</formula>
    </cfRule>
  </conditionalFormatting>
  <conditionalFormatting sqref="N55:O55">
    <cfRule type="cellIs" dxfId="611" priority="11" stopIfTrue="1" operator="equal">
      <formula>$AE$52</formula>
    </cfRule>
    <cfRule type="cellIs" dxfId="610" priority="12" stopIfTrue="1" operator="equal">
      <formula>0</formula>
    </cfRule>
  </conditionalFormatting>
  <conditionalFormatting sqref="N96:O96">
    <cfRule type="cellIs" dxfId="609" priority="7" stopIfTrue="1" operator="equal">
      <formula>$AE$93</formula>
    </cfRule>
    <cfRule type="cellIs" priority="8" stopIfTrue="1" operator="equal">
      <formula>0</formula>
    </cfRule>
  </conditionalFormatting>
  <conditionalFormatting sqref="Q55 Q96">
    <cfRule type="cellIs" dxfId="608" priority="6" stopIfTrue="1" operator="equal">
      <formula>"-"</formula>
    </cfRule>
  </conditionalFormatting>
  <conditionalFormatting sqref="Q52:T52">
    <cfRule type="cellIs" dxfId="607" priority="10" stopIfTrue="1" operator="equal">
      <formula>"LA"</formula>
    </cfRule>
  </conditionalFormatting>
  <conditionalFormatting sqref="R55 R96">
    <cfRule type="cellIs" dxfId="606" priority="3" stopIfTrue="1" operator="equal">
      <formula>$Y$53</formula>
    </cfRule>
  </conditionalFormatting>
  <conditionalFormatting sqref="AN108">
    <cfRule type="cellIs" dxfId="605" priority="13" operator="notEqual">
      <formula>$AN$106</formula>
    </cfRule>
  </conditionalFormatting>
  <dataValidations count="9">
    <dataValidation type="list" allowBlank="1" showInputMessage="1" showErrorMessage="1" sqref="Q14:AB14" xr:uid="{68292E0A-9872-402F-9AF5-5691B857519F}">
      <formula1>$AY$9:$AY$19</formula1>
    </dataValidation>
    <dataValidation type="list" allowBlank="1" showInputMessage="1" showErrorMessage="1" sqref="Q27:AB27" xr:uid="{97EE7D5E-C04A-4C32-BEF5-43DA2D73834C}">
      <formula1>$AU$83:$AU$87</formula1>
    </dataValidation>
    <dataValidation type="list" allowBlank="1" showInputMessage="1" showErrorMessage="1" sqref="Q16:AB16" xr:uid="{709E9AF7-6603-4B9C-9A0C-42B64581059B}">
      <formula1>$BI$9:$BI$12</formula1>
    </dataValidation>
    <dataValidation type="list" allowBlank="1" showInputMessage="1" showErrorMessage="1" sqref="T105 Z105" xr:uid="{8E57F0DC-4F0F-478B-8225-9C5D97821B0B}">
      <formula1>$BB$84:$BB$86</formula1>
    </dataValidation>
    <dataValidation type="list" allowBlank="1" showInputMessage="1" showErrorMessage="1" sqref="AE16:AH16" xr:uid="{2BA19EE1-CA67-4897-AB44-A732D76C775D}">
      <formula1>$BP$7:$BP$9</formula1>
    </dataValidation>
    <dataValidation type="list" allowBlank="1" showInputMessage="1" showErrorMessage="1" sqref="Q15:U15 W15:AA15" xr:uid="{F4533098-E49C-48B8-85AD-2D3453C0397A}">
      <formula1>$BD$9:$BD$11</formula1>
    </dataValidation>
    <dataValidation type="list" allowBlank="1" showInputMessage="1" showErrorMessage="1" sqref="Q13:U13 W13:AA13" xr:uid="{7F749E3C-0511-446E-B37F-B6776F0DB5CF}">
      <formula1>$AT$9:$AT$13</formula1>
    </dataValidation>
    <dataValidation type="list" showInputMessage="1" showErrorMessage="1" sqref="AN31:AN32" xr:uid="{ED2704DD-C6CF-494F-976F-DBCF2735EADE}">
      <formula1>$AN$22:$AN$28</formula1>
    </dataValidation>
    <dataValidation type="list" allowBlank="1" showInputMessage="1" showErrorMessage="1" sqref="Q18:AB18" xr:uid="{A1FF85A9-9409-4421-BDFA-5F3293CE0EED}">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3BC3-464C-46BF-B36B-B1A8857C7232}">
  <sheetPr>
    <tabColor rgb="FFFFFF00"/>
  </sheetPr>
  <dimension ref="A1:CB267"/>
  <sheetViews>
    <sheetView topLeftCell="A81"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1146</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107.33333333333334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-107.33333333333334</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604" priority="1" stopIfTrue="1" operator="equal">
      <formula>$Y$52</formula>
    </cfRule>
  </conditionalFormatting>
  <conditionalFormatting sqref="I113:L113">
    <cfRule type="cellIs" priority="9" stopIfTrue="1" operator="equal">
      <formula>0</formula>
    </cfRule>
  </conditionalFormatting>
  <conditionalFormatting sqref="K55 K96">
    <cfRule type="cellIs" dxfId="603" priority="2" stopIfTrue="1" operator="equal">
      <formula>$AE$53</formula>
    </cfRule>
  </conditionalFormatting>
  <conditionalFormatting sqref="L55 P55 L96 P96">
    <cfRule type="cellIs" dxfId="602" priority="4" stopIfTrue="1" operator="equal">
      <formula>")"</formula>
    </cfRule>
  </conditionalFormatting>
  <conditionalFormatting sqref="M55 M96">
    <cfRule type="cellIs" dxfId="601" priority="5" stopIfTrue="1" operator="equal">
      <formula>"("</formula>
    </cfRule>
  </conditionalFormatting>
  <conditionalFormatting sqref="N55:O55">
    <cfRule type="cellIs" dxfId="600" priority="11" stopIfTrue="1" operator="equal">
      <formula>$AE$52</formula>
    </cfRule>
    <cfRule type="cellIs" dxfId="599" priority="12" stopIfTrue="1" operator="equal">
      <formula>0</formula>
    </cfRule>
  </conditionalFormatting>
  <conditionalFormatting sqref="N96:O96">
    <cfRule type="cellIs" dxfId="598" priority="7" stopIfTrue="1" operator="equal">
      <formula>$AE$93</formula>
    </cfRule>
    <cfRule type="cellIs" priority="8" stopIfTrue="1" operator="equal">
      <formula>0</formula>
    </cfRule>
  </conditionalFormatting>
  <conditionalFormatting sqref="Q55 Q96">
    <cfRule type="cellIs" dxfId="597" priority="6" stopIfTrue="1" operator="equal">
      <formula>"-"</formula>
    </cfRule>
  </conditionalFormatting>
  <conditionalFormatting sqref="Q52:T52">
    <cfRule type="cellIs" dxfId="596" priority="10" stopIfTrue="1" operator="equal">
      <formula>"LA"</formula>
    </cfRule>
  </conditionalFormatting>
  <conditionalFormatting sqref="R55 R96">
    <cfRule type="cellIs" dxfId="595" priority="3" stopIfTrue="1" operator="equal">
      <formula>$Y$53</formula>
    </cfRule>
  </conditionalFormatting>
  <conditionalFormatting sqref="AN108">
    <cfRule type="cellIs" dxfId="594" priority="13" operator="notEqual">
      <formula>$AN$106</formula>
    </cfRule>
  </conditionalFormatting>
  <dataValidations count="9">
    <dataValidation type="list" allowBlank="1" showInputMessage="1" showErrorMessage="1" sqref="Q14:AB14" xr:uid="{AA740493-607E-4F38-8774-A47155EC1E91}">
      <formula1>$AY$9:$AY$19</formula1>
    </dataValidation>
    <dataValidation type="list" allowBlank="1" showInputMessage="1" showErrorMessage="1" sqref="Q27:AB27" xr:uid="{FABB902E-0606-474E-AC70-A915EE528335}">
      <formula1>$AU$83:$AU$87</formula1>
    </dataValidation>
    <dataValidation type="list" allowBlank="1" showInputMessage="1" showErrorMessage="1" sqref="Q16:AB16" xr:uid="{76B8E453-2588-44AF-AE65-141984A15041}">
      <formula1>$BI$9:$BI$12</formula1>
    </dataValidation>
    <dataValidation type="list" allowBlank="1" showInputMessage="1" showErrorMessage="1" sqref="T105 Z105" xr:uid="{66429B65-E87D-4326-BA99-B9334B28684B}">
      <formula1>$BB$84:$BB$86</formula1>
    </dataValidation>
    <dataValidation type="list" allowBlank="1" showInputMessage="1" showErrorMessage="1" sqref="AE16:AH16" xr:uid="{A5279D18-22F0-4DDF-8586-19D81C9BFC2C}">
      <formula1>$BP$7:$BP$9</formula1>
    </dataValidation>
    <dataValidation type="list" allowBlank="1" showInputMessage="1" showErrorMessage="1" sqref="Q15:U15 W15:AA15" xr:uid="{FA659BB0-C19D-4818-ACB2-B0164B9CDDC1}">
      <formula1>$BD$9:$BD$11</formula1>
    </dataValidation>
    <dataValidation type="list" allowBlank="1" showInputMessage="1" showErrorMessage="1" sqref="Q13:U13 W13:AA13" xr:uid="{C050C397-DB98-44E8-893F-839D3FD7A759}">
      <formula1>$AT$9:$AT$13</formula1>
    </dataValidation>
    <dataValidation type="list" showInputMessage="1" showErrorMessage="1" sqref="AN31:AN32" xr:uid="{131D75E6-4A47-41C8-B526-CD182D33A2D8}">
      <formula1>$AN$22:$AN$28</formula1>
    </dataValidation>
    <dataValidation type="list" allowBlank="1" showInputMessage="1" showErrorMessage="1" sqref="Q18:AB18" xr:uid="{C5C540C6-1B2A-413C-8D2E-F065B913FEF7}">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11EE-C057-4A8F-B5CA-83ECE684B21A}">
  <sheetPr>
    <tabColor rgb="FFFFFF00"/>
  </sheetPr>
  <dimension ref="A1:CB267"/>
  <sheetViews>
    <sheetView topLeftCell="A2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1146</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93" priority="1" stopIfTrue="1" operator="equal">
      <formula>$Y$52</formula>
    </cfRule>
  </conditionalFormatting>
  <conditionalFormatting sqref="I113:L113">
    <cfRule type="cellIs" priority="9" stopIfTrue="1" operator="equal">
      <formula>0</formula>
    </cfRule>
  </conditionalFormatting>
  <conditionalFormatting sqref="K55 K96">
    <cfRule type="cellIs" dxfId="592" priority="2" stopIfTrue="1" operator="equal">
      <formula>$AE$53</formula>
    </cfRule>
  </conditionalFormatting>
  <conditionalFormatting sqref="L55 P55 L96 P96">
    <cfRule type="cellIs" dxfId="591" priority="4" stopIfTrue="1" operator="equal">
      <formula>")"</formula>
    </cfRule>
  </conditionalFormatting>
  <conditionalFormatting sqref="M55 M96">
    <cfRule type="cellIs" dxfId="590" priority="5" stopIfTrue="1" operator="equal">
      <formula>"("</formula>
    </cfRule>
  </conditionalFormatting>
  <conditionalFormatting sqref="N55:O55">
    <cfRule type="cellIs" dxfId="589" priority="11" stopIfTrue="1" operator="equal">
      <formula>$AE$52</formula>
    </cfRule>
    <cfRule type="cellIs" dxfId="588" priority="12" stopIfTrue="1" operator="equal">
      <formula>0</formula>
    </cfRule>
  </conditionalFormatting>
  <conditionalFormatting sqref="N96:O96">
    <cfRule type="cellIs" dxfId="587" priority="7" stopIfTrue="1" operator="equal">
      <formula>$AE$93</formula>
    </cfRule>
    <cfRule type="cellIs" priority="8" stopIfTrue="1" operator="equal">
      <formula>0</formula>
    </cfRule>
  </conditionalFormatting>
  <conditionalFormatting sqref="Q55 Q96">
    <cfRule type="cellIs" dxfId="586" priority="6" stopIfTrue="1" operator="equal">
      <formula>"-"</formula>
    </cfRule>
  </conditionalFormatting>
  <conditionalFormatting sqref="Q52:T52">
    <cfRule type="cellIs" dxfId="585" priority="10" stopIfTrue="1" operator="equal">
      <formula>"LA"</formula>
    </cfRule>
  </conditionalFormatting>
  <conditionalFormatting sqref="R55 R96">
    <cfRule type="cellIs" dxfId="584" priority="3" stopIfTrue="1" operator="equal">
      <formula>$Y$53</formula>
    </cfRule>
  </conditionalFormatting>
  <conditionalFormatting sqref="AN108">
    <cfRule type="cellIs" dxfId="583" priority="13" operator="notEqual">
      <formula>$AN$106</formula>
    </cfRule>
  </conditionalFormatting>
  <dataValidations count="9">
    <dataValidation type="list" allowBlank="1" showInputMessage="1" showErrorMessage="1" sqref="Q14:AB14" xr:uid="{16B24DB0-327E-42CB-8ECB-EEF8F7C44400}">
      <formula1>$AY$9:$AY$19</formula1>
    </dataValidation>
    <dataValidation type="list" allowBlank="1" showInputMessage="1" showErrorMessage="1" sqref="Q27:AB27" xr:uid="{64217214-8308-4D98-BD2F-7CF83D42B66A}">
      <formula1>$AU$83:$AU$87</formula1>
    </dataValidation>
    <dataValidation type="list" allowBlank="1" showInputMessage="1" showErrorMessage="1" sqref="Q16:AB16" xr:uid="{F7B7D0D5-A061-4492-9660-47E0FC8BCB00}">
      <formula1>$BI$9:$BI$12</formula1>
    </dataValidation>
    <dataValidation type="list" allowBlank="1" showInputMessage="1" showErrorMessage="1" sqref="T105 Z105" xr:uid="{591B4CDD-BDD1-4904-8642-8DF9D6855E08}">
      <formula1>$BB$84:$BB$86</formula1>
    </dataValidation>
    <dataValidation type="list" allowBlank="1" showInputMessage="1" showErrorMessage="1" sqref="AE16:AH16" xr:uid="{F2C0BC95-6DDE-4D43-88C0-6DD0953B306A}">
      <formula1>$BP$7:$BP$9</formula1>
    </dataValidation>
    <dataValidation type="list" allowBlank="1" showInputMessage="1" showErrorMessage="1" sqref="Q15:U15 W15:AA15" xr:uid="{A5D256BB-704D-4812-9B76-9FDF58D6FCB7}">
      <formula1>$BD$9:$BD$11</formula1>
    </dataValidation>
    <dataValidation type="list" allowBlank="1" showInputMessage="1" showErrorMessage="1" sqref="Q13:U13 W13:AA13" xr:uid="{1A95587A-826F-4512-B0B2-62F1DF447C74}">
      <formula1>$AT$9:$AT$13</formula1>
    </dataValidation>
    <dataValidation type="list" showInputMessage="1" showErrorMessage="1" sqref="AN31:AN32" xr:uid="{4B865CBB-0783-463C-99D7-51AC5AA4D7E5}">
      <formula1>$AN$22:$AN$28</formula1>
    </dataValidation>
    <dataValidation type="list" allowBlank="1" showInputMessage="1" showErrorMessage="1" sqref="Q18:AB18" xr:uid="{AE0A75C4-77A2-47EB-A347-5FAAE138311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D283B-84F8-4423-B5EB-8C218E6EB963}">
  <sheetPr>
    <tabColor rgb="FFFFFF00"/>
  </sheetPr>
  <dimension ref="A1:CB267"/>
  <sheetViews>
    <sheetView topLeftCell="A1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82" priority="1" stopIfTrue="1" operator="equal">
      <formula>$Y$52</formula>
    </cfRule>
  </conditionalFormatting>
  <conditionalFormatting sqref="I113:L113">
    <cfRule type="cellIs" priority="9" stopIfTrue="1" operator="equal">
      <formula>0</formula>
    </cfRule>
  </conditionalFormatting>
  <conditionalFormatting sqref="K55 K96">
    <cfRule type="cellIs" dxfId="581" priority="2" stopIfTrue="1" operator="equal">
      <formula>$AE$53</formula>
    </cfRule>
  </conditionalFormatting>
  <conditionalFormatting sqref="L55 P55 L96 P96">
    <cfRule type="cellIs" dxfId="580" priority="4" stopIfTrue="1" operator="equal">
      <formula>")"</formula>
    </cfRule>
  </conditionalFormatting>
  <conditionalFormatting sqref="M55 M96">
    <cfRule type="cellIs" dxfId="579" priority="5" stopIfTrue="1" operator="equal">
      <formula>"("</formula>
    </cfRule>
  </conditionalFormatting>
  <conditionalFormatting sqref="N55:O55">
    <cfRule type="cellIs" dxfId="578" priority="11" stopIfTrue="1" operator="equal">
      <formula>$AE$52</formula>
    </cfRule>
    <cfRule type="cellIs" dxfId="577" priority="12" stopIfTrue="1" operator="equal">
      <formula>0</formula>
    </cfRule>
  </conditionalFormatting>
  <conditionalFormatting sqref="N96:O96">
    <cfRule type="cellIs" dxfId="576" priority="7" stopIfTrue="1" operator="equal">
      <formula>$AE$93</formula>
    </cfRule>
    <cfRule type="cellIs" priority="8" stopIfTrue="1" operator="equal">
      <formula>0</formula>
    </cfRule>
  </conditionalFormatting>
  <conditionalFormatting sqref="Q55 Q96">
    <cfRule type="cellIs" dxfId="575" priority="6" stopIfTrue="1" operator="equal">
      <formula>"-"</formula>
    </cfRule>
  </conditionalFormatting>
  <conditionalFormatting sqref="Q52:T52">
    <cfRule type="cellIs" dxfId="574" priority="10" stopIfTrue="1" operator="equal">
      <formula>"LA"</formula>
    </cfRule>
  </conditionalFormatting>
  <conditionalFormatting sqref="R55 R96">
    <cfRule type="cellIs" dxfId="573" priority="3" stopIfTrue="1" operator="equal">
      <formula>$Y$53</formula>
    </cfRule>
  </conditionalFormatting>
  <conditionalFormatting sqref="AN108">
    <cfRule type="cellIs" dxfId="572" priority="13" operator="notEqual">
      <formula>$AN$106</formula>
    </cfRule>
  </conditionalFormatting>
  <dataValidations count="9">
    <dataValidation type="list" allowBlank="1" showInputMessage="1" showErrorMessage="1" sqref="Q14:AB14" xr:uid="{041D2234-A168-4E5F-A21E-88762B234745}">
      <formula1>$AY$9:$AY$19</formula1>
    </dataValidation>
    <dataValidation type="list" allowBlank="1" showInputMessage="1" showErrorMessage="1" sqref="Q27:AB27" xr:uid="{462A89FF-1785-4EEF-A122-BDEB95B5FBD9}">
      <formula1>$AU$83:$AU$87</formula1>
    </dataValidation>
    <dataValidation type="list" allowBlank="1" showInputMessage="1" showErrorMessage="1" sqref="Q16:AB16" xr:uid="{2430D8C2-E4F2-4731-A8EE-2D3A7BFAF222}">
      <formula1>$BI$9:$BI$12</formula1>
    </dataValidation>
    <dataValidation type="list" allowBlank="1" showInputMessage="1" showErrorMessage="1" sqref="T105 Z105" xr:uid="{95EE041A-876F-4EC3-9293-824B48E762DF}">
      <formula1>$BB$84:$BB$86</formula1>
    </dataValidation>
    <dataValidation type="list" allowBlank="1" showInputMessage="1" showErrorMessage="1" sqref="AE16:AH16" xr:uid="{4B33C1DC-1849-40D8-9F48-DF001C84BE9F}">
      <formula1>$BP$7:$BP$9</formula1>
    </dataValidation>
    <dataValidation type="list" allowBlank="1" showInputMessage="1" showErrorMessage="1" sqref="Q15:U15 W15:AA15" xr:uid="{1EE0C5ED-1FC1-4A21-8E41-15DDB35CD43C}">
      <formula1>$BD$9:$BD$11</formula1>
    </dataValidation>
    <dataValidation type="list" allowBlank="1" showInputMessage="1" showErrorMessage="1" sqref="Q13:U13 W13:AA13" xr:uid="{CEE4AF6A-B132-4308-B562-77CD3DFB660C}">
      <formula1>$AT$9:$AT$13</formula1>
    </dataValidation>
    <dataValidation type="list" showInputMessage="1" showErrorMessage="1" sqref="AN31:AN32" xr:uid="{81F7C4C7-4514-4EC3-AD93-98EC6F714103}">
      <formula1>$AN$22:$AN$28</formula1>
    </dataValidation>
    <dataValidation type="list" allowBlank="1" showInputMessage="1" showErrorMessage="1" sqref="Q18:AB18" xr:uid="{59BE74B9-2A78-4B91-8FFD-6C81ED5DF23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38F9C-8667-4DB5-A113-C756684E3F18}">
  <sheetPr>
    <tabColor rgb="FFFFFF00"/>
  </sheetPr>
  <dimension ref="A1:CB267"/>
  <sheetViews>
    <sheetView topLeftCell="A68"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-56</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71" priority="1" stopIfTrue="1" operator="equal">
      <formula>$Y$52</formula>
    </cfRule>
  </conditionalFormatting>
  <conditionalFormatting sqref="I113:L113">
    <cfRule type="cellIs" priority="9" stopIfTrue="1" operator="equal">
      <formula>0</formula>
    </cfRule>
  </conditionalFormatting>
  <conditionalFormatting sqref="K55 K96">
    <cfRule type="cellIs" dxfId="570" priority="2" stopIfTrue="1" operator="equal">
      <formula>$AE$53</formula>
    </cfRule>
  </conditionalFormatting>
  <conditionalFormatting sqref="L55 P55 L96 P96">
    <cfRule type="cellIs" dxfId="569" priority="4" stopIfTrue="1" operator="equal">
      <formula>")"</formula>
    </cfRule>
  </conditionalFormatting>
  <conditionalFormatting sqref="M55 M96">
    <cfRule type="cellIs" dxfId="568" priority="5" stopIfTrue="1" operator="equal">
      <formula>"("</formula>
    </cfRule>
  </conditionalFormatting>
  <conditionalFormatting sqref="N55:O55">
    <cfRule type="cellIs" dxfId="567" priority="11" stopIfTrue="1" operator="equal">
      <formula>$AE$52</formula>
    </cfRule>
    <cfRule type="cellIs" dxfId="566" priority="12" stopIfTrue="1" operator="equal">
      <formula>0</formula>
    </cfRule>
  </conditionalFormatting>
  <conditionalFormatting sqref="N96:O96">
    <cfRule type="cellIs" dxfId="565" priority="7" stopIfTrue="1" operator="equal">
      <formula>$AE$93</formula>
    </cfRule>
    <cfRule type="cellIs" priority="8" stopIfTrue="1" operator="equal">
      <formula>0</formula>
    </cfRule>
  </conditionalFormatting>
  <conditionalFormatting sqref="Q55 Q96">
    <cfRule type="cellIs" dxfId="564" priority="6" stopIfTrue="1" operator="equal">
      <formula>"-"</formula>
    </cfRule>
  </conditionalFormatting>
  <conditionalFormatting sqref="Q52:T52">
    <cfRule type="cellIs" dxfId="563" priority="10" stopIfTrue="1" operator="equal">
      <formula>"LA"</formula>
    </cfRule>
  </conditionalFormatting>
  <conditionalFormatting sqref="R55 R96">
    <cfRule type="cellIs" dxfId="562" priority="3" stopIfTrue="1" operator="equal">
      <formula>$Y$53</formula>
    </cfRule>
  </conditionalFormatting>
  <conditionalFormatting sqref="AN108">
    <cfRule type="cellIs" dxfId="561" priority="13" operator="notEqual">
      <formula>$AN$106</formula>
    </cfRule>
  </conditionalFormatting>
  <dataValidations count="9">
    <dataValidation type="list" allowBlank="1" showInputMessage="1" showErrorMessage="1" sqref="Q14:AB14" xr:uid="{B15BE056-ABE1-4AD0-ADFA-D4B388A77419}">
      <formula1>$AY$9:$AY$19</formula1>
    </dataValidation>
    <dataValidation type="list" allowBlank="1" showInputMessage="1" showErrorMessage="1" sqref="Q27:AB27" xr:uid="{BDBF127D-5E5D-473A-9BB5-EE4AE057FE41}">
      <formula1>$AU$83:$AU$87</formula1>
    </dataValidation>
    <dataValidation type="list" allowBlank="1" showInputMessage="1" showErrorMessage="1" sqref="Q16:AB16" xr:uid="{C460EBBA-2C6C-4330-A265-AAC35DA1E7CB}">
      <formula1>$BI$9:$BI$12</formula1>
    </dataValidation>
    <dataValidation type="list" allowBlank="1" showInputMessage="1" showErrorMessage="1" sqref="T105 Z105" xr:uid="{56F59EA4-7C71-4FAC-AC50-2275C28210F9}">
      <formula1>$BB$84:$BB$86</formula1>
    </dataValidation>
    <dataValidation type="list" allowBlank="1" showInputMessage="1" showErrorMessage="1" sqref="AE16:AH16" xr:uid="{14787460-A3C1-4F91-BBBC-6BC4DF627EC8}">
      <formula1>$BP$7:$BP$9</formula1>
    </dataValidation>
    <dataValidation type="list" allowBlank="1" showInputMessage="1" showErrorMessage="1" sqref="Q15:U15 W15:AA15" xr:uid="{76ABE678-AD49-4BCD-A45D-9882B4A06015}">
      <formula1>$BD$9:$BD$11</formula1>
    </dataValidation>
    <dataValidation type="list" allowBlank="1" showInputMessage="1" showErrorMessage="1" sqref="Q13:U13 W13:AA13" xr:uid="{7FF5B462-29FA-45E2-B84B-12F24CA46213}">
      <formula1>$AT$9:$AT$13</formula1>
    </dataValidation>
    <dataValidation type="list" showInputMessage="1" showErrorMessage="1" sqref="AN31:AN32" xr:uid="{CF430502-633C-4B56-9404-40824E2161E2}">
      <formula1>$AN$22:$AN$28</formula1>
    </dataValidation>
    <dataValidation type="list" allowBlank="1" showInputMessage="1" showErrorMessage="1" sqref="Q18:AB18" xr:uid="{81FCC8BD-6BEA-4877-AEC0-928925AA9E9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C53E2-CF2E-48BB-844B-0F677FF573F0}">
  <sheetPr>
    <tabColor rgb="FFFFFF00"/>
  </sheetPr>
  <dimension ref="A1:CB267"/>
  <sheetViews>
    <sheetView topLeftCell="A57"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4311</v>
      </c>
      <c r="R17" s="486"/>
      <c r="S17" s="486"/>
      <c r="T17" s="486"/>
      <c r="U17" s="486"/>
      <c r="V17" s="486"/>
      <c r="W17" s="486">
        <v>4311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60" priority="1" stopIfTrue="1" operator="equal">
      <formula>$Y$52</formula>
    </cfRule>
  </conditionalFormatting>
  <conditionalFormatting sqref="I113:L113">
    <cfRule type="cellIs" priority="9" stopIfTrue="1" operator="equal">
      <formula>0</formula>
    </cfRule>
  </conditionalFormatting>
  <conditionalFormatting sqref="K55 K96">
    <cfRule type="cellIs" dxfId="559" priority="2" stopIfTrue="1" operator="equal">
      <formula>$AE$53</formula>
    </cfRule>
  </conditionalFormatting>
  <conditionalFormatting sqref="L55 P55 L96 P96">
    <cfRule type="cellIs" dxfId="558" priority="4" stopIfTrue="1" operator="equal">
      <formula>")"</formula>
    </cfRule>
  </conditionalFormatting>
  <conditionalFormatting sqref="M55 M96">
    <cfRule type="cellIs" dxfId="557" priority="5" stopIfTrue="1" operator="equal">
      <formula>"("</formula>
    </cfRule>
  </conditionalFormatting>
  <conditionalFormatting sqref="N55:O55">
    <cfRule type="cellIs" dxfId="556" priority="11" stopIfTrue="1" operator="equal">
      <formula>$AE$52</formula>
    </cfRule>
    <cfRule type="cellIs" dxfId="555" priority="12" stopIfTrue="1" operator="equal">
      <formula>0</formula>
    </cfRule>
  </conditionalFormatting>
  <conditionalFormatting sqref="N96:O96">
    <cfRule type="cellIs" dxfId="554" priority="7" stopIfTrue="1" operator="equal">
      <formula>$AE$93</formula>
    </cfRule>
    <cfRule type="cellIs" priority="8" stopIfTrue="1" operator="equal">
      <formula>0</formula>
    </cfRule>
  </conditionalFormatting>
  <conditionalFormatting sqref="Q55 Q96">
    <cfRule type="cellIs" dxfId="553" priority="6" stopIfTrue="1" operator="equal">
      <formula>"-"</formula>
    </cfRule>
  </conditionalFormatting>
  <conditionalFormatting sqref="Q52:T52">
    <cfRule type="cellIs" dxfId="552" priority="10" stopIfTrue="1" operator="equal">
      <formula>"LA"</formula>
    </cfRule>
  </conditionalFormatting>
  <conditionalFormatting sqref="R55 R96">
    <cfRule type="cellIs" dxfId="551" priority="3" stopIfTrue="1" operator="equal">
      <formula>$Y$53</formula>
    </cfRule>
  </conditionalFormatting>
  <conditionalFormatting sqref="AN108">
    <cfRule type="cellIs" dxfId="550" priority="13" operator="notEqual">
      <formula>$AN$106</formula>
    </cfRule>
  </conditionalFormatting>
  <dataValidations count="9">
    <dataValidation type="list" allowBlank="1" showInputMessage="1" showErrorMessage="1" sqref="Q14:AB14" xr:uid="{27A0C8DC-1EC3-4C43-A2C7-57B76C997481}">
      <formula1>$AY$9:$AY$19</formula1>
    </dataValidation>
    <dataValidation type="list" allowBlank="1" showInputMessage="1" showErrorMessage="1" sqref="Q27:AB27" xr:uid="{863801F0-477F-4992-97E0-F0DF20A48C9C}">
      <formula1>$AU$83:$AU$87</formula1>
    </dataValidation>
    <dataValidation type="list" allowBlank="1" showInputMessage="1" showErrorMessage="1" sqref="Q16:AB16" xr:uid="{B469388D-D9D9-4719-B9C7-1D3CFED646D3}">
      <formula1>$BI$9:$BI$12</formula1>
    </dataValidation>
    <dataValidation type="list" allowBlank="1" showInputMessage="1" showErrorMessage="1" sqref="T105 Z105" xr:uid="{66DFF523-0985-46E6-9BC2-D5CC8246B967}">
      <formula1>$BB$84:$BB$86</formula1>
    </dataValidation>
    <dataValidation type="list" allowBlank="1" showInputMessage="1" showErrorMessage="1" sqref="AE16:AH16" xr:uid="{90F86B8C-7912-43D1-9F33-602B458C586E}">
      <formula1>$BP$7:$BP$9</formula1>
    </dataValidation>
    <dataValidation type="list" allowBlank="1" showInputMessage="1" showErrorMessage="1" sqref="Q15:U15 W15:AA15" xr:uid="{F8BCA9B8-3D34-4291-BC76-7DDF562F74CD}">
      <formula1>$BD$9:$BD$11</formula1>
    </dataValidation>
    <dataValidation type="list" allowBlank="1" showInputMessage="1" showErrorMessage="1" sqref="Q13:U13 W13:AA13" xr:uid="{B08EA4B2-1739-4526-8C3E-F1F2BA3248FF}">
      <formula1>$AT$9:$AT$13</formula1>
    </dataValidation>
    <dataValidation type="list" showInputMessage="1" showErrorMessage="1" sqref="AN31:AN32" xr:uid="{3A268F41-9C3D-48AF-BB4C-D6DCD407A885}">
      <formula1>$AN$22:$AN$28</formula1>
    </dataValidation>
    <dataValidation type="list" allowBlank="1" showInputMessage="1" showErrorMessage="1" sqref="Q18:AB18" xr:uid="{3283F683-B025-4D7F-A2E6-9E66D4DA573A}">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3C9D0-C02C-4B13-967A-14099797683C}">
  <sheetPr>
    <tabColor rgb="FFFFFF00"/>
  </sheetPr>
  <dimension ref="A1:CB267"/>
  <sheetViews>
    <sheetView topLeftCell="A61"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4311</v>
      </c>
      <c r="R17" s="486"/>
      <c r="S17" s="486"/>
      <c r="T17" s="486"/>
      <c r="U17" s="486"/>
      <c r="V17" s="486"/>
      <c r="W17" s="486">
        <v>4311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49" priority="1" stopIfTrue="1" operator="equal">
      <formula>$Y$52</formula>
    </cfRule>
  </conditionalFormatting>
  <conditionalFormatting sqref="I113:L113">
    <cfRule type="cellIs" priority="9" stopIfTrue="1" operator="equal">
      <formula>0</formula>
    </cfRule>
  </conditionalFormatting>
  <conditionalFormatting sqref="K55 K96">
    <cfRule type="cellIs" dxfId="548" priority="2" stopIfTrue="1" operator="equal">
      <formula>$AE$53</formula>
    </cfRule>
  </conditionalFormatting>
  <conditionalFormatting sqref="L55 P55 L96 P96">
    <cfRule type="cellIs" dxfId="547" priority="4" stopIfTrue="1" operator="equal">
      <formula>")"</formula>
    </cfRule>
  </conditionalFormatting>
  <conditionalFormatting sqref="M55 M96">
    <cfRule type="cellIs" dxfId="546" priority="5" stopIfTrue="1" operator="equal">
      <formula>"("</formula>
    </cfRule>
  </conditionalFormatting>
  <conditionalFormatting sqref="N55:O55">
    <cfRule type="cellIs" dxfId="545" priority="11" stopIfTrue="1" operator="equal">
      <formula>$AE$52</formula>
    </cfRule>
    <cfRule type="cellIs" dxfId="544" priority="12" stopIfTrue="1" operator="equal">
      <formula>0</formula>
    </cfRule>
  </conditionalFormatting>
  <conditionalFormatting sqref="N96:O96">
    <cfRule type="cellIs" dxfId="543" priority="7" stopIfTrue="1" operator="equal">
      <formula>$AE$93</formula>
    </cfRule>
    <cfRule type="cellIs" priority="8" stopIfTrue="1" operator="equal">
      <formula>0</formula>
    </cfRule>
  </conditionalFormatting>
  <conditionalFormatting sqref="Q55 Q96">
    <cfRule type="cellIs" dxfId="542" priority="6" stopIfTrue="1" operator="equal">
      <formula>"-"</formula>
    </cfRule>
  </conditionalFormatting>
  <conditionalFormatting sqref="Q52:T52">
    <cfRule type="cellIs" dxfId="541" priority="10" stopIfTrue="1" operator="equal">
      <formula>"LA"</formula>
    </cfRule>
  </conditionalFormatting>
  <conditionalFormatting sqref="R55 R96">
    <cfRule type="cellIs" dxfId="540" priority="3" stopIfTrue="1" operator="equal">
      <formula>$Y$53</formula>
    </cfRule>
  </conditionalFormatting>
  <conditionalFormatting sqref="AN108">
    <cfRule type="cellIs" dxfId="539" priority="13" operator="notEqual">
      <formula>$AN$106</formula>
    </cfRule>
  </conditionalFormatting>
  <dataValidations count="9">
    <dataValidation type="list" allowBlank="1" showInputMessage="1" showErrorMessage="1" sqref="Q14:AB14" xr:uid="{F8E91EAD-DBDD-47A9-A8CE-ADCDBF5CBC4A}">
      <formula1>$AY$9:$AY$19</formula1>
    </dataValidation>
    <dataValidation type="list" allowBlank="1" showInputMessage="1" showErrorMessage="1" sqref="Q27:AB27" xr:uid="{2EF510AD-0400-457C-849A-05DE6939070D}">
      <formula1>$AU$83:$AU$87</formula1>
    </dataValidation>
    <dataValidation type="list" allowBlank="1" showInputMessage="1" showErrorMessage="1" sqref="Q16:AB16" xr:uid="{1611878C-0636-413F-98D4-B16641BD8E34}">
      <formula1>$BI$9:$BI$12</formula1>
    </dataValidation>
    <dataValidation type="list" allowBlank="1" showInputMessage="1" showErrorMessage="1" sqref="T105 Z105" xr:uid="{98EEDBC5-F126-4C81-BACE-D6D2C6C03A30}">
      <formula1>$BB$84:$BB$86</formula1>
    </dataValidation>
    <dataValidation type="list" allowBlank="1" showInputMessage="1" showErrorMessage="1" sqref="AE16:AH16" xr:uid="{05ED270F-BE1B-4DEB-92F2-69FB3B239C60}">
      <formula1>$BP$7:$BP$9</formula1>
    </dataValidation>
    <dataValidation type="list" allowBlank="1" showInputMessage="1" showErrorMessage="1" sqref="Q15:U15 W15:AA15" xr:uid="{144647D8-05D4-4AB0-8A5B-8E7D06D79867}">
      <formula1>$BD$9:$BD$11</formula1>
    </dataValidation>
    <dataValidation type="list" allowBlank="1" showInputMessage="1" showErrorMessage="1" sqref="Q13:U13 W13:AA13" xr:uid="{A6B14408-19D3-48AD-A3B6-486DDE144EB6}">
      <formula1>$AT$9:$AT$13</formula1>
    </dataValidation>
    <dataValidation type="list" showInputMessage="1" showErrorMessage="1" sqref="AN31:AN32" xr:uid="{C9ECC44F-016D-40D6-912D-5A75CBEFA603}">
      <formula1>$AN$22:$AN$28</formula1>
    </dataValidation>
    <dataValidation type="list" allowBlank="1" showInputMessage="1" showErrorMessage="1" sqref="Q18:AB18" xr:uid="{4203EA72-C18C-4454-9C4A-930118AACD6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6A2AE-A1F1-43B0-BB20-722B3D01B220}">
  <sheetPr>
    <tabColor rgb="FFFFFF00"/>
  </sheetPr>
  <dimension ref="A1:CB267"/>
  <sheetViews>
    <sheetView topLeftCell="A73"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4311</v>
      </c>
      <c r="R17" s="486"/>
      <c r="S17" s="486"/>
      <c r="T17" s="486"/>
      <c r="U17" s="486"/>
      <c r="V17" s="486"/>
      <c r="W17" s="486">
        <v>4311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38" priority="1" stopIfTrue="1" operator="equal">
      <formula>$Y$52</formula>
    </cfRule>
  </conditionalFormatting>
  <conditionalFormatting sqref="I113:L113">
    <cfRule type="cellIs" priority="9" stopIfTrue="1" operator="equal">
      <formula>0</formula>
    </cfRule>
  </conditionalFormatting>
  <conditionalFormatting sqref="K55 K96">
    <cfRule type="cellIs" dxfId="537" priority="2" stopIfTrue="1" operator="equal">
      <formula>$AE$53</formula>
    </cfRule>
  </conditionalFormatting>
  <conditionalFormatting sqref="L55 P55 L96 P96">
    <cfRule type="cellIs" dxfId="536" priority="4" stopIfTrue="1" operator="equal">
      <formula>")"</formula>
    </cfRule>
  </conditionalFormatting>
  <conditionalFormatting sqref="M55 M96">
    <cfRule type="cellIs" dxfId="535" priority="5" stopIfTrue="1" operator="equal">
      <formula>"("</formula>
    </cfRule>
  </conditionalFormatting>
  <conditionalFormatting sqref="N55:O55">
    <cfRule type="cellIs" dxfId="534" priority="11" stopIfTrue="1" operator="equal">
      <formula>$AE$52</formula>
    </cfRule>
    <cfRule type="cellIs" dxfId="533" priority="12" stopIfTrue="1" operator="equal">
      <formula>0</formula>
    </cfRule>
  </conditionalFormatting>
  <conditionalFormatting sqref="N96:O96">
    <cfRule type="cellIs" dxfId="532" priority="7" stopIfTrue="1" operator="equal">
      <formula>$AE$93</formula>
    </cfRule>
    <cfRule type="cellIs" priority="8" stopIfTrue="1" operator="equal">
      <formula>0</formula>
    </cfRule>
  </conditionalFormatting>
  <conditionalFormatting sqref="Q55 Q96">
    <cfRule type="cellIs" dxfId="531" priority="6" stopIfTrue="1" operator="equal">
      <formula>"-"</formula>
    </cfRule>
  </conditionalFormatting>
  <conditionalFormatting sqref="Q52:T52">
    <cfRule type="cellIs" dxfId="530" priority="10" stopIfTrue="1" operator="equal">
      <formula>"LA"</formula>
    </cfRule>
  </conditionalFormatting>
  <conditionalFormatting sqref="R55 R96">
    <cfRule type="cellIs" dxfId="529" priority="3" stopIfTrue="1" operator="equal">
      <formula>$Y$53</formula>
    </cfRule>
  </conditionalFormatting>
  <conditionalFormatting sqref="AN108">
    <cfRule type="cellIs" dxfId="528" priority="13" operator="notEqual">
      <formula>$AN$106</formula>
    </cfRule>
  </conditionalFormatting>
  <dataValidations count="9">
    <dataValidation type="list" allowBlank="1" showInputMessage="1" showErrorMessage="1" sqref="Q14:AB14" xr:uid="{CF37A4A6-D9B1-4394-9723-7697C3A5E53E}">
      <formula1>$AY$9:$AY$19</formula1>
    </dataValidation>
    <dataValidation type="list" allowBlank="1" showInputMessage="1" showErrorMessage="1" sqref="Q27:AB27" xr:uid="{9C82D9A1-FFCA-4AA0-919B-62B47008C008}">
      <formula1>$AU$83:$AU$87</formula1>
    </dataValidation>
    <dataValidation type="list" allowBlank="1" showInputMessage="1" showErrorMessage="1" sqref="Q16:AB16" xr:uid="{FAB3DD49-8D9A-40C1-B1C0-F744C8899AF6}">
      <formula1>$BI$9:$BI$12</formula1>
    </dataValidation>
    <dataValidation type="list" allowBlank="1" showInputMessage="1" showErrorMessage="1" sqref="T105 Z105" xr:uid="{808CF8FE-624B-4E59-B0C2-103F62742FF3}">
      <formula1>$BB$84:$BB$86</formula1>
    </dataValidation>
    <dataValidation type="list" allowBlank="1" showInputMessage="1" showErrorMessage="1" sqref="AE16:AH16" xr:uid="{E8CD47BE-F16F-4068-85F0-C2B21221B923}">
      <formula1>$BP$7:$BP$9</formula1>
    </dataValidation>
    <dataValidation type="list" allowBlank="1" showInputMessage="1" showErrorMessage="1" sqref="Q15:U15 W15:AA15" xr:uid="{C79EC3DF-9862-4B2A-A4D9-88CEB23077AD}">
      <formula1>$BD$9:$BD$11</formula1>
    </dataValidation>
    <dataValidation type="list" allowBlank="1" showInputMessage="1" showErrorMessage="1" sqref="Q13:U13 W13:AA13" xr:uid="{F0D03523-6F93-48C6-9981-D663EECF8F94}">
      <formula1>$AT$9:$AT$13</formula1>
    </dataValidation>
    <dataValidation type="list" showInputMessage="1" showErrorMessage="1" sqref="AN31:AN32" xr:uid="{80E5C554-7673-48E9-AC79-90CF03810671}">
      <formula1>$AN$22:$AN$28</formula1>
    </dataValidation>
    <dataValidation type="list" allowBlank="1" showInputMessage="1" showErrorMessage="1" sqref="Q18:AB18" xr:uid="{BE49B389-86CC-4DA2-90A5-F5F52779635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5AB7B-1FB3-4EEC-8C73-269176F77227}">
  <sheetPr>
    <tabColor rgb="FFFFFF00"/>
  </sheetPr>
  <dimension ref="A1:CB267"/>
  <sheetViews>
    <sheetView topLeftCell="A5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1121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27" priority="1" stopIfTrue="1" operator="equal">
      <formula>$Y$52</formula>
    </cfRule>
  </conditionalFormatting>
  <conditionalFormatting sqref="I113:L113">
    <cfRule type="cellIs" priority="9" stopIfTrue="1" operator="equal">
      <formula>0</formula>
    </cfRule>
  </conditionalFormatting>
  <conditionalFormatting sqref="K55 K96">
    <cfRule type="cellIs" dxfId="526" priority="2" stopIfTrue="1" operator="equal">
      <formula>$AE$53</formula>
    </cfRule>
  </conditionalFormatting>
  <conditionalFormatting sqref="L55 P55 L96 P96">
    <cfRule type="cellIs" dxfId="525" priority="4" stopIfTrue="1" operator="equal">
      <formula>")"</formula>
    </cfRule>
  </conditionalFormatting>
  <conditionalFormatting sqref="M55 M96">
    <cfRule type="cellIs" dxfId="524" priority="5" stopIfTrue="1" operator="equal">
      <formula>"("</formula>
    </cfRule>
  </conditionalFormatting>
  <conditionalFormatting sqref="N55:O55">
    <cfRule type="cellIs" dxfId="523" priority="11" stopIfTrue="1" operator="equal">
      <formula>$AE$52</formula>
    </cfRule>
    <cfRule type="cellIs" dxfId="522" priority="12" stopIfTrue="1" operator="equal">
      <formula>0</formula>
    </cfRule>
  </conditionalFormatting>
  <conditionalFormatting sqref="N96:O96">
    <cfRule type="cellIs" dxfId="521" priority="7" stopIfTrue="1" operator="equal">
      <formula>$AE$93</formula>
    </cfRule>
    <cfRule type="cellIs" priority="8" stopIfTrue="1" operator="equal">
      <formula>0</formula>
    </cfRule>
  </conditionalFormatting>
  <conditionalFormatting sqref="Q55 Q96">
    <cfRule type="cellIs" dxfId="520" priority="6" stopIfTrue="1" operator="equal">
      <formula>"-"</formula>
    </cfRule>
  </conditionalFormatting>
  <conditionalFormatting sqref="Q52:T52">
    <cfRule type="cellIs" dxfId="519" priority="10" stopIfTrue="1" operator="equal">
      <formula>"LA"</formula>
    </cfRule>
  </conditionalFormatting>
  <conditionalFormatting sqref="R55 R96">
    <cfRule type="cellIs" dxfId="518" priority="3" stopIfTrue="1" operator="equal">
      <formula>$Y$53</formula>
    </cfRule>
  </conditionalFormatting>
  <conditionalFormatting sqref="AN108">
    <cfRule type="cellIs" dxfId="517" priority="13" operator="notEqual">
      <formula>$AN$106</formula>
    </cfRule>
  </conditionalFormatting>
  <dataValidations count="9">
    <dataValidation type="list" allowBlank="1" showInputMessage="1" showErrorMessage="1" sqref="Q14:AB14" xr:uid="{77A41438-3F94-45E2-8494-9229BD52C169}">
      <formula1>$AY$9:$AY$19</formula1>
    </dataValidation>
    <dataValidation type="list" allowBlank="1" showInputMessage="1" showErrorMessage="1" sqref="Q27:AB27" xr:uid="{08C85233-80B0-44AF-9C56-2E601C380CF8}">
      <formula1>$AU$83:$AU$87</formula1>
    </dataValidation>
    <dataValidation type="list" allowBlank="1" showInputMessage="1" showErrorMessage="1" sqref="Q16:AB16" xr:uid="{E0964473-0DDB-4C06-8709-575CE45A6816}">
      <formula1>$BI$9:$BI$12</formula1>
    </dataValidation>
    <dataValidation type="list" allowBlank="1" showInputMessage="1" showErrorMessage="1" sqref="T105 Z105" xr:uid="{6785AC84-4EF8-44DB-BCBC-B71ADD324601}">
      <formula1>$BB$84:$BB$86</formula1>
    </dataValidation>
    <dataValidation type="list" allowBlank="1" showInputMessage="1" showErrorMessage="1" sqref="AE16:AH16" xr:uid="{2FB41F68-0A9E-40D5-B003-E6A92501360D}">
      <formula1>$BP$7:$BP$9</formula1>
    </dataValidation>
    <dataValidation type="list" allowBlank="1" showInputMessage="1" showErrorMessage="1" sqref="Q15:U15 W15:AA15" xr:uid="{7F4EA9E0-D861-46BE-BE7B-AFFA474B0F7C}">
      <formula1>$BD$9:$BD$11</formula1>
    </dataValidation>
    <dataValidation type="list" allowBlank="1" showInputMessage="1" showErrorMessage="1" sqref="Q13:U13 W13:AA13" xr:uid="{1D23F0D0-E083-4822-BB16-01A7C4C7CC8D}">
      <formula1>$AT$9:$AT$13</formula1>
    </dataValidation>
    <dataValidation type="list" showInputMessage="1" showErrorMessage="1" sqref="AN31:AN32" xr:uid="{831548C9-A71E-4B5F-9D02-E373B66290E8}">
      <formula1>$AN$22:$AN$28</formula1>
    </dataValidation>
    <dataValidation type="list" allowBlank="1" showInputMessage="1" showErrorMessage="1" sqref="Q18:AB18" xr:uid="{41768C4B-A808-433E-AB9E-66305C8759FA}">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4E73-E039-4A1A-BDCF-6792B7F31323}">
  <sheetPr>
    <tabColor rgb="FFFFFF00"/>
  </sheetPr>
  <dimension ref="A1:CB267"/>
  <sheetViews>
    <sheetView topLeftCell="A6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45467</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349</v>
      </c>
      <c r="R17" s="486"/>
      <c r="S17" s="486"/>
      <c r="T17" s="486"/>
      <c r="U17" s="486"/>
      <c r="V17" s="486"/>
      <c r="W17" s="486">
        <v>1121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45467</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135.33333333333334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-135.33333333333334</v>
      </c>
      <c r="W106" s="353"/>
      <c r="X106" s="353"/>
      <c r="Y106" s="353"/>
      <c r="Z106" s="114" t="str">
        <f>Z105</f>
        <v>LT</v>
      </c>
      <c r="AB106" s="169"/>
      <c r="AC106" s="120"/>
      <c r="AD106" s="124"/>
      <c r="AE106" s="187"/>
      <c r="AF106" s="124"/>
      <c r="AG106" s="124"/>
      <c r="AH106" s="124"/>
      <c r="AI106" s="124"/>
      <c r="AJ106" s="117"/>
      <c r="AL106" s="359">
        <f>(ROUNDUP(IF(P105&lt;V105,V106-P106,P106-V106),1))</f>
        <v>326.70000000000005</v>
      </c>
      <c r="AM106" s="359"/>
      <c r="AN106" s="359">
        <f>CEILING(AL106,12.5)</f>
        <v>337.5</v>
      </c>
      <c r="AO106" s="359"/>
      <c r="AP106" s="360">
        <f>AN106-(AL106+P107+V107)</f>
        <v>10.799999999999955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516" priority="1" stopIfTrue="1" operator="equal">
      <formula>$Y$52</formula>
    </cfRule>
  </conditionalFormatting>
  <conditionalFormatting sqref="I113:L113">
    <cfRule type="cellIs" priority="9" stopIfTrue="1" operator="equal">
      <formula>0</formula>
    </cfRule>
  </conditionalFormatting>
  <conditionalFormatting sqref="K55 K96">
    <cfRule type="cellIs" dxfId="515" priority="2" stopIfTrue="1" operator="equal">
      <formula>$AE$53</formula>
    </cfRule>
  </conditionalFormatting>
  <conditionalFormatting sqref="L55 P55 L96 P96">
    <cfRule type="cellIs" dxfId="514" priority="4" stopIfTrue="1" operator="equal">
      <formula>")"</formula>
    </cfRule>
  </conditionalFormatting>
  <conditionalFormatting sqref="M55 M96">
    <cfRule type="cellIs" dxfId="513" priority="5" stopIfTrue="1" operator="equal">
      <formula>"("</formula>
    </cfRule>
  </conditionalFormatting>
  <conditionalFormatting sqref="N55:O55">
    <cfRule type="cellIs" dxfId="512" priority="11" stopIfTrue="1" operator="equal">
      <formula>$AE$52</formula>
    </cfRule>
    <cfRule type="cellIs" dxfId="511" priority="12" stopIfTrue="1" operator="equal">
      <formula>0</formula>
    </cfRule>
  </conditionalFormatting>
  <conditionalFormatting sqref="N96:O96">
    <cfRule type="cellIs" dxfId="510" priority="7" stopIfTrue="1" operator="equal">
      <formula>$AE$93</formula>
    </cfRule>
    <cfRule type="cellIs" priority="8" stopIfTrue="1" operator="equal">
      <formula>0</formula>
    </cfRule>
  </conditionalFormatting>
  <conditionalFormatting sqref="Q55 Q96">
    <cfRule type="cellIs" dxfId="509" priority="6" stopIfTrue="1" operator="equal">
      <formula>"-"</formula>
    </cfRule>
  </conditionalFormatting>
  <conditionalFormatting sqref="Q52:T52">
    <cfRule type="cellIs" dxfId="508" priority="10" stopIfTrue="1" operator="equal">
      <formula>"LA"</formula>
    </cfRule>
  </conditionalFormatting>
  <conditionalFormatting sqref="R55 R96">
    <cfRule type="cellIs" dxfId="507" priority="3" stopIfTrue="1" operator="equal">
      <formula>$Y$53</formula>
    </cfRule>
  </conditionalFormatting>
  <conditionalFormatting sqref="AN108">
    <cfRule type="cellIs" dxfId="506" priority="13" operator="notEqual">
      <formula>$AN$106</formula>
    </cfRule>
  </conditionalFormatting>
  <dataValidations count="9">
    <dataValidation type="list" allowBlank="1" showInputMessage="1" showErrorMessage="1" sqref="Q14:AB14" xr:uid="{909C6054-897F-4238-BB8D-3B079E21FE7C}">
      <formula1>$AY$9:$AY$19</formula1>
    </dataValidation>
    <dataValidation type="list" allowBlank="1" showInputMessage="1" showErrorMessage="1" sqref="Q27:AB27" xr:uid="{EED8AC32-4406-45C5-AA64-3C52ECD06D7D}">
      <formula1>$AU$83:$AU$87</formula1>
    </dataValidation>
    <dataValidation type="list" allowBlank="1" showInputMessage="1" showErrorMessage="1" sqref="Q16:AB16" xr:uid="{6EE9C5A2-AA96-42CF-B888-92D618220D87}">
      <formula1>$BI$9:$BI$12</formula1>
    </dataValidation>
    <dataValidation type="list" allowBlank="1" showInputMessage="1" showErrorMessage="1" sqref="T105 Z105" xr:uid="{A0F1BA1B-1724-42C0-9053-0D2359C874A1}">
      <formula1>$BB$84:$BB$86</formula1>
    </dataValidation>
    <dataValidation type="list" allowBlank="1" showInputMessage="1" showErrorMessage="1" sqref="AE16:AH16" xr:uid="{44DF975A-B952-4C1D-AA13-93A17CB4A9D3}">
      <formula1>$BP$7:$BP$9</formula1>
    </dataValidation>
    <dataValidation type="list" allowBlank="1" showInputMessage="1" showErrorMessage="1" sqref="Q15:U15 W15:AA15" xr:uid="{44AE5D12-E6E1-4273-B236-94DFC2A1C700}">
      <formula1>$BD$9:$BD$11</formula1>
    </dataValidation>
    <dataValidation type="list" allowBlank="1" showInputMessage="1" showErrorMessage="1" sqref="Q13:U13 W13:AA13" xr:uid="{D8DEA517-0B93-45ED-8FF2-F3E7C310D6F5}">
      <formula1>$AT$9:$AT$13</formula1>
    </dataValidation>
    <dataValidation type="list" showInputMessage="1" showErrorMessage="1" sqref="AN31:AN32" xr:uid="{BD957615-309C-4F30-8353-282F87906896}">
      <formula1>$AN$22:$AN$28</formula1>
    </dataValidation>
    <dataValidation type="list" allowBlank="1" showInputMessage="1" showErrorMessage="1" sqref="Q18:AB18" xr:uid="{602AA65D-1A20-432B-A686-F35AA1C4EA8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5148F-5E51-4698-AC78-F3C44DF2DC54}">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GR-139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458</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GR-139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GR-139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05" priority="1" stopIfTrue="1" operator="equal">
      <formula>$Y$52</formula>
    </cfRule>
  </conditionalFormatting>
  <conditionalFormatting sqref="I113:L113">
    <cfRule type="cellIs" priority="9" stopIfTrue="1" operator="equal">
      <formula>0</formula>
    </cfRule>
  </conditionalFormatting>
  <conditionalFormatting sqref="K55 K96">
    <cfRule type="cellIs" dxfId="504" priority="2" stopIfTrue="1" operator="equal">
      <formula>$AE$53</formula>
    </cfRule>
  </conditionalFormatting>
  <conditionalFormatting sqref="L55 P55 L96 P96">
    <cfRule type="cellIs" dxfId="503" priority="4" stopIfTrue="1" operator="equal">
      <formula>")"</formula>
    </cfRule>
  </conditionalFormatting>
  <conditionalFormatting sqref="M55 M96">
    <cfRule type="cellIs" dxfId="502" priority="5" stopIfTrue="1" operator="equal">
      <formula>"("</formula>
    </cfRule>
  </conditionalFormatting>
  <conditionalFormatting sqref="N55:O55">
    <cfRule type="cellIs" dxfId="501" priority="11" stopIfTrue="1" operator="equal">
      <formula>$AE$52</formula>
    </cfRule>
    <cfRule type="cellIs" dxfId="500" priority="12" stopIfTrue="1" operator="equal">
      <formula>0</formula>
    </cfRule>
  </conditionalFormatting>
  <conditionalFormatting sqref="N96:O96">
    <cfRule type="cellIs" dxfId="499" priority="7" stopIfTrue="1" operator="equal">
      <formula>$AE$93</formula>
    </cfRule>
    <cfRule type="cellIs" priority="8" stopIfTrue="1" operator="equal">
      <formula>0</formula>
    </cfRule>
  </conditionalFormatting>
  <conditionalFormatting sqref="Q55 Q96">
    <cfRule type="cellIs" dxfId="498" priority="6" stopIfTrue="1" operator="equal">
      <formula>"-"</formula>
    </cfRule>
  </conditionalFormatting>
  <conditionalFormatting sqref="Q52:T52">
    <cfRule type="cellIs" dxfId="497" priority="10" stopIfTrue="1" operator="equal">
      <formula>"LA"</formula>
    </cfRule>
  </conditionalFormatting>
  <conditionalFormatting sqref="R55 R96">
    <cfRule type="cellIs" dxfId="496" priority="3" stopIfTrue="1" operator="equal">
      <formula>$Y$53</formula>
    </cfRule>
  </conditionalFormatting>
  <conditionalFormatting sqref="AN108">
    <cfRule type="cellIs" dxfId="495" priority="13" operator="notEqual">
      <formula>$AN$106</formula>
    </cfRule>
  </conditionalFormatting>
  <dataValidations count="9">
    <dataValidation type="list" allowBlank="1" showInputMessage="1" showErrorMessage="1" sqref="Q14:AB14" xr:uid="{398EFD13-8A2A-431D-AB8C-BA3E789FCED8}">
      <formula1>$AY$9:$AY$19</formula1>
    </dataValidation>
    <dataValidation type="list" allowBlank="1" showInputMessage="1" showErrorMessage="1" sqref="Q27:AB27" xr:uid="{EC6AD0DA-2DD6-4FE3-A371-E6D62E14669C}">
      <formula1>$AU$83:$AU$87</formula1>
    </dataValidation>
    <dataValidation type="list" allowBlank="1" showInputMessage="1" showErrorMessage="1" sqref="Q16:AB16" xr:uid="{8B141B33-FD02-4CA0-B759-59A04B589004}">
      <formula1>$BI$9:$BI$12</formula1>
    </dataValidation>
    <dataValidation type="list" allowBlank="1" showInputMessage="1" showErrorMessage="1" sqref="T105 Z105" xr:uid="{6481AE07-2C15-4CB8-8498-E31E66D4DA13}">
      <formula1>$BB$84:$BB$86</formula1>
    </dataValidation>
    <dataValidation type="list" allowBlank="1" showInputMessage="1" showErrorMessage="1" sqref="AE16:AH16" xr:uid="{92C8FBB2-EC85-459E-80D6-CA14E7475EA9}">
      <formula1>$BP$7:$BP$9</formula1>
    </dataValidation>
    <dataValidation type="list" allowBlank="1" showInputMessage="1" showErrorMessage="1" sqref="Q15:U15 W15:AA15" xr:uid="{D2F0158C-75BB-43D5-B49D-900600607156}">
      <formula1>$BD$9:$BD$11</formula1>
    </dataValidation>
    <dataValidation type="list" allowBlank="1" showInputMessage="1" showErrorMessage="1" sqref="Q13:U13 W13:AA13" xr:uid="{99AD9287-E9F7-4CFB-BCB0-B28CBDC2F0A4}">
      <formula1>$AT$9:$AT$13</formula1>
    </dataValidation>
    <dataValidation type="list" showInputMessage="1" showErrorMessage="1" sqref="AN31:AN32" xr:uid="{FC8B1102-E9A8-4420-9F61-A0A93C0B5FF4}">
      <formula1>$AN$22:$AN$28</formula1>
    </dataValidation>
    <dataValidation type="list" allowBlank="1" showInputMessage="1" showErrorMessage="1" sqref="Q18:AB18" xr:uid="{3724F3E1-DFD0-47F5-8E6E-D6D5098D199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1B80C-55F6-4F45-B4CE-31904CF8373A}">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56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-56</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94" priority="1" stopIfTrue="1" operator="equal">
      <formula>$Y$52</formula>
    </cfRule>
  </conditionalFormatting>
  <conditionalFormatting sqref="I113:L113">
    <cfRule type="cellIs" priority="9" stopIfTrue="1" operator="equal">
      <formula>0</formula>
    </cfRule>
  </conditionalFormatting>
  <conditionalFormatting sqref="K55 K96">
    <cfRule type="cellIs" dxfId="493" priority="2" stopIfTrue="1" operator="equal">
      <formula>$AE$53</formula>
    </cfRule>
  </conditionalFormatting>
  <conditionalFormatting sqref="L55 P55 L96 P96">
    <cfRule type="cellIs" dxfId="492" priority="4" stopIfTrue="1" operator="equal">
      <formula>")"</formula>
    </cfRule>
  </conditionalFormatting>
  <conditionalFormatting sqref="M55 M96">
    <cfRule type="cellIs" dxfId="491" priority="5" stopIfTrue="1" operator="equal">
      <formula>"("</formula>
    </cfRule>
  </conditionalFormatting>
  <conditionalFormatting sqref="N55:O55">
    <cfRule type="cellIs" dxfId="490" priority="11" stopIfTrue="1" operator="equal">
      <formula>$AE$52</formula>
    </cfRule>
    <cfRule type="cellIs" dxfId="489" priority="12" stopIfTrue="1" operator="equal">
      <formula>0</formula>
    </cfRule>
  </conditionalFormatting>
  <conditionalFormatting sqref="N96:O96">
    <cfRule type="cellIs" dxfId="488" priority="7" stopIfTrue="1" operator="equal">
      <formula>$AE$93</formula>
    </cfRule>
    <cfRule type="cellIs" priority="8" stopIfTrue="1" operator="equal">
      <formula>0</formula>
    </cfRule>
  </conditionalFormatting>
  <conditionalFormatting sqref="Q55 Q96">
    <cfRule type="cellIs" dxfId="487" priority="6" stopIfTrue="1" operator="equal">
      <formula>"-"</formula>
    </cfRule>
  </conditionalFormatting>
  <conditionalFormatting sqref="Q52:T52">
    <cfRule type="cellIs" dxfId="486" priority="10" stopIfTrue="1" operator="equal">
      <formula>"LA"</formula>
    </cfRule>
  </conditionalFormatting>
  <conditionalFormatting sqref="R55 R96">
    <cfRule type="cellIs" dxfId="485" priority="3" stopIfTrue="1" operator="equal">
      <formula>$Y$53</formula>
    </cfRule>
  </conditionalFormatting>
  <conditionalFormatting sqref="AN108">
    <cfRule type="cellIs" dxfId="484" priority="13" operator="notEqual">
      <formula>$AN$106</formula>
    </cfRule>
  </conditionalFormatting>
  <dataValidations count="9">
    <dataValidation type="list" allowBlank="1" showInputMessage="1" showErrorMessage="1" sqref="Q14:AB14" xr:uid="{E4BAD0AD-6537-4861-940F-08791303B835}">
      <formula1>$AY$9:$AY$19</formula1>
    </dataValidation>
    <dataValidation type="list" allowBlank="1" showInputMessage="1" showErrorMessage="1" sqref="Q27:AB27" xr:uid="{4069E599-21A4-4553-8FD8-D80F7BCCE057}">
      <formula1>$AU$83:$AU$87</formula1>
    </dataValidation>
    <dataValidation type="list" allowBlank="1" showInputMessage="1" showErrorMessage="1" sqref="Q16:AB16" xr:uid="{949E8027-61DF-4454-8CEF-1BFC681E78C7}">
      <formula1>$BI$9:$BI$12</formula1>
    </dataValidation>
    <dataValidation type="list" allowBlank="1" showInputMessage="1" showErrorMessage="1" sqref="T105 Z105" xr:uid="{3B8B6E3E-D1BE-40E6-AC63-798B906E3171}">
      <formula1>$BB$84:$BB$86</formula1>
    </dataValidation>
    <dataValidation type="list" allowBlank="1" showInputMessage="1" showErrorMessage="1" sqref="AE16:AH16" xr:uid="{7BA8DC74-478D-4A49-9C5F-034473EA0D53}">
      <formula1>$BP$7:$BP$9</formula1>
    </dataValidation>
    <dataValidation type="list" allowBlank="1" showInputMessage="1" showErrorMessage="1" sqref="Q15:U15 W15:AA15" xr:uid="{8571D7D6-6F61-4A0A-9B19-DF151FF2D868}">
      <formula1>$BD$9:$BD$11</formula1>
    </dataValidation>
    <dataValidation type="list" allowBlank="1" showInputMessage="1" showErrorMessage="1" sqref="Q13:U13 W13:AA13" xr:uid="{587FD35F-679C-43D0-B555-6FB0EA0BE8A0}">
      <formula1>$AT$9:$AT$13</formula1>
    </dataValidation>
    <dataValidation type="list" showInputMessage="1" showErrorMessage="1" sqref="AN31:AN32" xr:uid="{FD78305C-F15B-4F19-AF5C-ADFA5F8C7739}">
      <formula1>$AN$22:$AN$28</formula1>
    </dataValidation>
    <dataValidation type="list" allowBlank="1" showInputMessage="1" showErrorMessage="1" sqref="Q18:AB18" xr:uid="{B2C8C93B-7A7A-45C2-9A3F-15F3DE35F5C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55F9-4D9A-4A96-853C-C920D4C30550}">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83" priority="1" stopIfTrue="1" operator="equal">
      <formula>$Y$52</formula>
    </cfRule>
  </conditionalFormatting>
  <conditionalFormatting sqref="I113:L113">
    <cfRule type="cellIs" priority="9" stopIfTrue="1" operator="equal">
      <formula>0</formula>
    </cfRule>
  </conditionalFormatting>
  <conditionalFormatting sqref="K55 K96">
    <cfRule type="cellIs" dxfId="482" priority="2" stopIfTrue="1" operator="equal">
      <formula>$AE$53</formula>
    </cfRule>
  </conditionalFormatting>
  <conditionalFormatting sqref="L55 P55 L96 P96">
    <cfRule type="cellIs" dxfId="481" priority="4" stopIfTrue="1" operator="equal">
      <formula>")"</formula>
    </cfRule>
  </conditionalFormatting>
  <conditionalFormatting sqref="M55 M96">
    <cfRule type="cellIs" dxfId="480" priority="5" stopIfTrue="1" operator="equal">
      <formula>"("</formula>
    </cfRule>
  </conditionalFormatting>
  <conditionalFormatting sqref="N55:O55">
    <cfRule type="cellIs" dxfId="479" priority="11" stopIfTrue="1" operator="equal">
      <formula>$AE$52</formula>
    </cfRule>
    <cfRule type="cellIs" dxfId="478" priority="12" stopIfTrue="1" operator="equal">
      <formula>0</formula>
    </cfRule>
  </conditionalFormatting>
  <conditionalFormatting sqref="N96:O96">
    <cfRule type="cellIs" dxfId="477" priority="7" stopIfTrue="1" operator="equal">
      <formula>$AE$93</formula>
    </cfRule>
    <cfRule type="cellIs" priority="8" stopIfTrue="1" operator="equal">
      <formula>0</formula>
    </cfRule>
  </conditionalFormatting>
  <conditionalFormatting sqref="Q55 Q96">
    <cfRule type="cellIs" dxfId="476" priority="6" stopIfTrue="1" operator="equal">
      <formula>"-"</formula>
    </cfRule>
  </conditionalFormatting>
  <conditionalFormatting sqref="Q52:T52">
    <cfRule type="cellIs" dxfId="475" priority="10" stopIfTrue="1" operator="equal">
      <formula>"LA"</formula>
    </cfRule>
  </conditionalFormatting>
  <conditionalFormatting sqref="R55 R96">
    <cfRule type="cellIs" dxfId="474" priority="3" stopIfTrue="1" operator="equal">
      <formula>$Y$53</formula>
    </cfRule>
  </conditionalFormatting>
  <conditionalFormatting sqref="AN108">
    <cfRule type="cellIs" dxfId="473" priority="13" operator="notEqual">
      <formula>$AN$106</formula>
    </cfRule>
  </conditionalFormatting>
  <dataValidations count="9">
    <dataValidation type="list" allowBlank="1" showInputMessage="1" showErrorMessage="1" sqref="Q14:AB14" xr:uid="{40E33546-4750-4184-B6D7-73826F09C5A3}">
      <formula1>$AY$9:$AY$19</formula1>
    </dataValidation>
    <dataValidation type="list" allowBlank="1" showInputMessage="1" showErrorMessage="1" sqref="Q27:AB27" xr:uid="{F0A2D10F-5D5F-4EA3-B408-2C9F5C6C9713}">
      <formula1>$AU$83:$AU$87</formula1>
    </dataValidation>
    <dataValidation type="list" allowBlank="1" showInputMessage="1" showErrorMessage="1" sqref="Q16:AB16" xr:uid="{9F5BD474-4950-448F-96B8-B9050C2C4673}">
      <formula1>$BI$9:$BI$12</formula1>
    </dataValidation>
    <dataValidation type="list" allowBlank="1" showInputMessage="1" showErrorMessage="1" sqref="T105 Z105" xr:uid="{527BF3E7-799E-4D07-8855-CB43BAD9F752}">
      <formula1>$BB$84:$BB$86</formula1>
    </dataValidation>
    <dataValidation type="list" allowBlank="1" showInputMessage="1" showErrorMessage="1" sqref="AE16:AH16" xr:uid="{3DF43934-079B-408A-94C5-CC74E35B48D4}">
      <formula1>$BP$7:$BP$9</formula1>
    </dataValidation>
    <dataValidation type="list" allowBlank="1" showInputMessage="1" showErrorMessage="1" sqref="Q15:U15 W15:AA15" xr:uid="{DC8845E2-6A8B-410A-AE82-18AE5C6C0A97}">
      <formula1>$BD$9:$BD$11</formula1>
    </dataValidation>
    <dataValidation type="list" allowBlank="1" showInputMessage="1" showErrorMessage="1" sqref="Q13:U13 W13:AA13" xr:uid="{B16ABAE0-01CF-49CE-BF4E-3BDBFCB0D2ED}">
      <formula1>$AT$9:$AT$13</formula1>
    </dataValidation>
    <dataValidation type="list" showInputMessage="1" showErrorMessage="1" sqref="AN31:AN32" xr:uid="{5FF3F318-4722-47D9-AF87-3115A1A96615}">
      <formula1>$AN$22:$AN$28</formula1>
    </dataValidation>
    <dataValidation type="list" allowBlank="1" showInputMessage="1" showErrorMessage="1" sqref="Q18:AB18" xr:uid="{110564B2-8337-47EE-A0C1-3F13EA602DE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3D7C9-0A65-4FE2-9F10-DE8F49F85C6B}">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72" priority="1" stopIfTrue="1" operator="equal">
      <formula>$Y$52</formula>
    </cfRule>
  </conditionalFormatting>
  <conditionalFormatting sqref="I113:L113">
    <cfRule type="cellIs" priority="9" stopIfTrue="1" operator="equal">
      <formula>0</formula>
    </cfRule>
  </conditionalFormatting>
  <conditionalFormatting sqref="K55 K96">
    <cfRule type="cellIs" dxfId="471" priority="2" stopIfTrue="1" operator="equal">
      <formula>$AE$53</formula>
    </cfRule>
  </conditionalFormatting>
  <conditionalFormatting sqref="L55 P55 L96 P96">
    <cfRule type="cellIs" dxfId="470" priority="4" stopIfTrue="1" operator="equal">
      <formula>")"</formula>
    </cfRule>
  </conditionalFormatting>
  <conditionalFormatting sqref="M55 M96">
    <cfRule type="cellIs" dxfId="469" priority="5" stopIfTrue="1" operator="equal">
      <formula>"("</formula>
    </cfRule>
  </conditionalFormatting>
  <conditionalFormatting sqref="N55:O55">
    <cfRule type="cellIs" dxfId="468" priority="11" stopIfTrue="1" operator="equal">
      <formula>$AE$52</formula>
    </cfRule>
    <cfRule type="cellIs" dxfId="467" priority="12" stopIfTrue="1" operator="equal">
      <formula>0</formula>
    </cfRule>
  </conditionalFormatting>
  <conditionalFormatting sqref="N96:O96">
    <cfRule type="cellIs" dxfId="466" priority="7" stopIfTrue="1" operator="equal">
      <formula>$AE$93</formula>
    </cfRule>
    <cfRule type="cellIs" priority="8" stopIfTrue="1" operator="equal">
      <formula>0</formula>
    </cfRule>
  </conditionalFormatting>
  <conditionalFormatting sqref="Q55 Q96">
    <cfRule type="cellIs" dxfId="465" priority="6" stopIfTrue="1" operator="equal">
      <formula>"-"</formula>
    </cfRule>
  </conditionalFormatting>
  <conditionalFormatting sqref="Q52:T52">
    <cfRule type="cellIs" dxfId="464" priority="10" stopIfTrue="1" operator="equal">
      <formula>"LA"</formula>
    </cfRule>
  </conditionalFormatting>
  <conditionalFormatting sqref="R55 R96">
    <cfRule type="cellIs" dxfId="463" priority="3" stopIfTrue="1" operator="equal">
      <formula>$Y$53</formula>
    </cfRule>
  </conditionalFormatting>
  <conditionalFormatting sqref="AN108">
    <cfRule type="cellIs" dxfId="462" priority="13" operator="notEqual">
      <formula>$AN$106</formula>
    </cfRule>
  </conditionalFormatting>
  <dataValidations count="9">
    <dataValidation type="list" allowBlank="1" showInputMessage="1" showErrorMessage="1" sqref="Q14:AB14" xr:uid="{8F580BA0-C665-499B-9C0B-0E7A4689ED0D}">
      <formula1>$AY$9:$AY$19</formula1>
    </dataValidation>
    <dataValidation type="list" allowBlank="1" showInputMessage="1" showErrorMessage="1" sqref="Q27:AB27" xr:uid="{2E87FE18-7C2A-478D-B61D-8F6DEAC6AF66}">
      <formula1>$AU$83:$AU$87</formula1>
    </dataValidation>
    <dataValidation type="list" allowBlank="1" showInputMessage="1" showErrorMessage="1" sqref="Q16:AB16" xr:uid="{0F1314C7-7270-4117-9ECF-596CEDFC835E}">
      <formula1>$BI$9:$BI$12</formula1>
    </dataValidation>
    <dataValidation type="list" allowBlank="1" showInputMessage="1" showErrorMessage="1" sqref="T105 Z105" xr:uid="{B1FAD835-8016-47B8-9194-C7971E64757E}">
      <formula1>$BB$84:$BB$86</formula1>
    </dataValidation>
    <dataValidation type="list" allowBlank="1" showInputMessage="1" showErrorMessage="1" sqref="AE16:AH16" xr:uid="{79DE8B2F-EE6C-4236-824A-E380A213BC31}">
      <formula1>$BP$7:$BP$9</formula1>
    </dataValidation>
    <dataValidation type="list" allowBlank="1" showInputMessage="1" showErrorMessage="1" sqref="Q15:U15 W15:AA15" xr:uid="{AFEBB277-CFA2-4402-8E30-3045912A48D7}">
      <formula1>$BD$9:$BD$11</formula1>
    </dataValidation>
    <dataValidation type="list" allowBlank="1" showInputMessage="1" showErrorMessage="1" sqref="Q13:U13 W13:AA13" xr:uid="{9508A523-0146-455A-B904-EE52232AC731}">
      <formula1>$AT$9:$AT$13</formula1>
    </dataValidation>
    <dataValidation type="list" showInputMessage="1" showErrorMessage="1" sqref="AN31:AN32" xr:uid="{3104AD5C-A643-4756-AFD6-6E61C8D3684F}">
      <formula1>$AN$22:$AN$28</formula1>
    </dataValidation>
    <dataValidation type="list" allowBlank="1" showInputMessage="1" showErrorMessage="1" sqref="Q18:AB18" xr:uid="{0DC98050-4E81-4F1E-835B-7D3B3722557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D845-AF43-47A1-BDF9-577FE19827D2}">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61" priority="1" stopIfTrue="1" operator="equal">
      <formula>$Y$52</formula>
    </cfRule>
  </conditionalFormatting>
  <conditionalFormatting sqref="I113:L113">
    <cfRule type="cellIs" priority="9" stopIfTrue="1" operator="equal">
      <formula>0</formula>
    </cfRule>
  </conditionalFormatting>
  <conditionalFormatting sqref="K55 K96">
    <cfRule type="cellIs" dxfId="460" priority="2" stopIfTrue="1" operator="equal">
      <formula>$AE$53</formula>
    </cfRule>
  </conditionalFormatting>
  <conditionalFormatting sqref="L55 P55 L96 P96">
    <cfRule type="cellIs" dxfId="459" priority="4" stopIfTrue="1" operator="equal">
      <formula>")"</formula>
    </cfRule>
  </conditionalFormatting>
  <conditionalFormatting sqref="M55 M96">
    <cfRule type="cellIs" dxfId="458" priority="5" stopIfTrue="1" operator="equal">
      <formula>"("</formula>
    </cfRule>
  </conditionalFormatting>
  <conditionalFormatting sqref="N55:O55">
    <cfRule type="cellIs" dxfId="457" priority="11" stopIfTrue="1" operator="equal">
      <formula>$AE$52</formula>
    </cfRule>
    <cfRule type="cellIs" dxfId="456" priority="12" stopIfTrue="1" operator="equal">
      <formula>0</formula>
    </cfRule>
  </conditionalFormatting>
  <conditionalFormatting sqref="N96:O96">
    <cfRule type="cellIs" dxfId="455" priority="7" stopIfTrue="1" operator="equal">
      <formula>$AE$93</formula>
    </cfRule>
    <cfRule type="cellIs" priority="8" stopIfTrue="1" operator="equal">
      <formula>0</formula>
    </cfRule>
  </conditionalFormatting>
  <conditionalFormatting sqref="Q55 Q96">
    <cfRule type="cellIs" dxfId="454" priority="6" stopIfTrue="1" operator="equal">
      <formula>"-"</formula>
    </cfRule>
  </conditionalFormatting>
  <conditionalFormatting sqref="Q52:T52">
    <cfRule type="cellIs" dxfId="453" priority="10" stopIfTrue="1" operator="equal">
      <formula>"LA"</formula>
    </cfRule>
  </conditionalFormatting>
  <conditionalFormatting sqref="R55 R96">
    <cfRule type="cellIs" dxfId="452" priority="3" stopIfTrue="1" operator="equal">
      <formula>$Y$53</formula>
    </cfRule>
  </conditionalFormatting>
  <conditionalFormatting sqref="AN108">
    <cfRule type="cellIs" dxfId="451" priority="13" operator="notEqual">
      <formula>$AN$106</formula>
    </cfRule>
  </conditionalFormatting>
  <dataValidations count="9">
    <dataValidation type="list" allowBlank="1" showInputMessage="1" showErrorMessage="1" sqref="Q14:AB14" xr:uid="{695258F0-2544-4DFB-9C31-5A4834C8F660}">
      <formula1>$AY$9:$AY$19</formula1>
    </dataValidation>
    <dataValidation type="list" allowBlank="1" showInputMessage="1" showErrorMessage="1" sqref="Q27:AB27" xr:uid="{80814FE7-F4FC-4BEE-8525-96CCFFD51DC0}">
      <formula1>$AU$83:$AU$87</formula1>
    </dataValidation>
    <dataValidation type="list" allowBlank="1" showInputMessage="1" showErrorMessage="1" sqref="Q16:AB16" xr:uid="{745479D1-13B8-4A17-83D6-16661C5725C8}">
      <formula1>$BI$9:$BI$12</formula1>
    </dataValidation>
    <dataValidation type="list" allowBlank="1" showInputMessage="1" showErrorMessage="1" sqref="T105 Z105" xr:uid="{0F97C161-94A2-4621-BD66-D5EBCD2F0BDD}">
      <formula1>$BB$84:$BB$86</formula1>
    </dataValidation>
    <dataValidation type="list" allowBlank="1" showInputMessage="1" showErrorMessage="1" sqref="AE16:AH16" xr:uid="{9F4A988D-3ACF-45E5-B95B-2A0950860813}">
      <formula1>$BP$7:$BP$9</formula1>
    </dataValidation>
    <dataValidation type="list" allowBlank="1" showInputMessage="1" showErrorMessage="1" sqref="Q15:U15 W15:AA15" xr:uid="{ED8E0A31-D3F3-43C5-B890-02E3F04FD8FC}">
      <formula1>$BD$9:$BD$11</formula1>
    </dataValidation>
    <dataValidation type="list" allowBlank="1" showInputMessage="1" showErrorMessage="1" sqref="Q13:U13 W13:AA13" xr:uid="{A5BA7464-F109-4F29-9890-D78577B6EE42}">
      <formula1>$AT$9:$AT$13</formula1>
    </dataValidation>
    <dataValidation type="list" showInputMessage="1" showErrorMessage="1" sqref="AN31:AN32" xr:uid="{E6D22EC7-C41C-4F03-9830-F0C1B8E25962}">
      <formula1>$AN$22:$AN$28</formula1>
    </dataValidation>
    <dataValidation type="list" allowBlank="1" showInputMessage="1" showErrorMessage="1" sqref="Q18:AB18" xr:uid="{A0BF02B9-4426-4232-B24A-428A99F21B9D}">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E96B5-BF66-4E3E-96E7-4BC595E496A9}">
  <sheetPr>
    <tabColor rgb="FFFFFF00"/>
  </sheetPr>
  <dimension ref="A1:CB267"/>
  <sheetViews>
    <sheetView topLeftCell="A41"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638</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50" priority="1" stopIfTrue="1" operator="equal">
      <formula>$Y$52</formula>
    </cfRule>
  </conditionalFormatting>
  <conditionalFormatting sqref="I113:L113">
    <cfRule type="cellIs" priority="9" stopIfTrue="1" operator="equal">
      <formula>0</formula>
    </cfRule>
  </conditionalFormatting>
  <conditionalFormatting sqref="K55 K96">
    <cfRule type="cellIs" dxfId="449" priority="2" stopIfTrue="1" operator="equal">
      <formula>$AE$53</formula>
    </cfRule>
  </conditionalFormatting>
  <conditionalFormatting sqref="L55 P55 L96 P96">
    <cfRule type="cellIs" dxfId="448" priority="4" stopIfTrue="1" operator="equal">
      <formula>")"</formula>
    </cfRule>
  </conditionalFormatting>
  <conditionalFormatting sqref="M55 M96">
    <cfRule type="cellIs" dxfId="447" priority="5" stopIfTrue="1" operator="equal">
      <formula>"("</formula>
    </cfRule>
  </conditionalFormatting>
  <conditionalFormatting sqref="N55:O55">
    <cfRule type="cellIs" dxfId="446" priority="11" stopIfTrue="1" operator="equal">
      <formula>$AE$52</formula>
    </cfRule>
    <cfRule type="cellIs" dxfId="445" priority="12" stopIfTrue="1" operator="equal">
      <formula>0</formula>
    </cfRule>
  </conditionalFormatting>
  <conditionalFormatting sqref="N96:O96">
    <cfRule type="cellIs" dxfId="444" priority="7" stopIfTrue="1" operator="equal">
      <formula>$AE$93</formula>
    </cfRule>
    <cfRule type="cellIs" priority="8" stopIfTrue="1" operator="equal">
      <formula>0</formula>
    </cfRule>
  </conditionalFormatting>
  <conditionalFormatting sqref="Q55 Q96">
    <cfRule type="cellIs" dxfId="443" priority="6" stopIfTrue="1" operator="equal">
      <formula>"-"</formula>
    </cfRule>
  </conditionalFormatting>
  <conditionalFormatting sqref="Q52:T52">
    <cfRule type="cellIs" dxfId="442" priority="10" stopIfTrue="1" operator="equal">
      <formula>"LA"</formula>
    </cfRule>
  </conditionalFormatting>
  <conditionalFormatting sqref="R55 R96">
    <cfRule type="cellIs" dxfId="441" priority="3" stopIfTrue="1" operator="equal">
      <formula>$Y$53</formula>
    </cfRule>
  </conditionalFormatting>
  <conditionalFormatting sqref="AN108">
    <cfRule type="cellIs" dxfId="440" priority="13" operator="notEqual">
      <formula>$AN$106</formula>
    </cfRule>
  </conditionalFormatting>
  <dataValidations count="9">
    <dataValidation type="list" allowBlank="1" showInputMessage="1" showErrorMessage="1" sqref="Q14:AB14" xr:uid="{A43CCF2F-4B06-49FE-9F66-A52E9EFF84A8}">
      <formula1>$AY$9:$AY$19</formula1>
    </dataValidation>
    <dataValidation type="list" allowBlank="1" showInputMessage="1" showErrorMessage="1" sqref="Q27:AB27" xr:uid="{F50CAF4A-E821-41D5-BEB7-73C546BD2D86}">
      <formula1>$AU$83:$AU$87</formula1>
    </dataValidation>
    <dataValidation type="list" allowBlank="1" showInputMessage="1" showErrorMessage="1" sqref="Q16:AB16" xr:uid="{568C1029-E5EA-4CDB-99D8-1932FF0572F9}">
      <formula1>$BI$9:$BI$12</formula1>
    </dataValidation>
    <dataValidation type="list" allowBlank="1" showInputMessage="1" showErrorMessage="1" sqref="T105 Z105" xr:uid="{ECB6CC84-F4B0-41AF-80C1-77E05BF774E3}">
      <formula1>$BB$84:$BB$86</formula1>
    </dataValidation>
    <dataValidation type="list" allowBlank="1" showInputMessage="1" showErrorMessage="1" sqref="AE16:AH16" xr:uid="{74EEC7C9-1EC1-479A-AE69-83B413112ED2}">
      <formula1>$BP$7:$BP$9</formula1>
    </dataValidation>
    <dataValidation type="list" allowBlank="1" showInputMessage="1" showErrorMessage="1" sqref="Q15:U15 W15:AA15" xr:uid="{8EFFEAE5-EBA2-4EDF-8D80-6B49EFF19458}">
      <formula1>$BD$9:$BD$11</formula1>
    </dataValidation>
    <dataValidation type="list" allowBlank="1" showInputMessage="1" showErrorMessage="1" sqref="Q13:U13 W13:AA13" xr:uid="{30533D19-F9F6-4C1F-9BFA-90FCD3E3915F}">
      <formula1>$AT$9:$AT$13</formula1>
    </dataValidation>
    <dataValidation type="list" showInputMessage="1" showErrorMessage="1" sqref="AN31:AN32" xr:uid="{DDB559B9-A366-4DEE-9AB7-7CFB0EA3E78E}">
      <formula1>$AN$22:$AN$28</formula1>
    </dataValidation>
    <dataValidation type="list" allowBlank="1" showInputMessage="1" showErrorMessage="1" sqref="Q18:AB18" xr:uid="{160BBE56-59AE-465E-BE54-EC96BD6BD4D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FEA3-DA6C-4110-93E1-0CE2B98FF627}">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-70</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39" priority="1" stopIfTrue="1" operator="equal">
      <formula>$Y$52</formula>
    </cfRule>
  </conditionalFormatting>
  <conditionalFormatting sqref="I113:L113">
    <cfRule type="cellIs" priority="9" stopIfTrue="1" operator="equal">
      <formula>0</formula>
    </cfRule>
  </conditionalFormatting>
  <conditionalFormatting sqref="K55 K96">
    <cfRule type="cellIs" dxfId="438" priority="2" stopIfTrue="1" operator="equal">
      <formula>$AE$53</formula>
    </cfRule>
  </conditionalFormatting>
  <conditionalFormatting sqref="L55 P55 L96 P96">
    <cfRule type="cellIs" dxfId="437" priority="4" stopIfTrue="1" operator="equal">
      <formula>")"</formula>
    </cfRule>
  </conditionalFormatting>
  <conditionalFormatting sqref="M55 M96">
    <cfRule type="cellIs" dxfId="436" priority="5" stopIfTrue="1" operator="equal">
      <formula>"("</formula>
    </cfRule>
  </conditionalFormatting>
  <conditionalFormatting sqref="N55:O55">
    <cfRule type="cellIs" dxfId="435" priority="11" stopIfTrue="1" operator="equal">
      <formula>$AE$52</formula>
    </cfRule>
    <cfRule type="cellIs" dxfId="434" priority="12" stopIfTrue="1" operator="equal">
      <formula>0</formula>
    </cfRule>
  </conditionalFormatting>
  <conditionalFormatting sqref="N96:O96">
    <cfRule type="cellIs" dxfId="433" priority="7" stopIfTrue="1" operator="equal">
      <formula>$AE$93</formula>
    </cfRule>
    <cfRule type="cellIs" priority="8" stopIfTrue="1" operator="equal">
      <formula>0</formula>
    </cfRule>
  </conditionalFormatting>
  <conditionalFormatting sqref="Q55 Q96">
    <cfRule type="cellIs" dxfId="432" priority="6" stopIfTrue="1" operator="equal">
      <formula>"-"</formula>
    </cfRule>
  </conditionalFormatting>
  <conditionalFormatting sqref="Q52:T52">
    <cfRule type="cellIs" dxfId="431" priority="10" stopIfTrue="1" operator="equal">
      <formula>"LA"</formula>
    </cfRule>
  </conditionalFormatting>
  <conditionalFormatting sqref="R55 R96">
    <cfRule type="cellIs" dxfId="430" priority="3" stopIfTrue="1" operator="equal">
      <formula>$Y$53</formula>
    </cfRule>
  </conditionalFormatting>
  <conditionalFormatting sqref="AN108">
    <cfRule type="cellIs" dxfId="429" priority="13" operator="notEqual">
      <formula>$AN$106</formula>
    </cfRule>
  </conditionalFormatting>
  <dataValidations count="9">
    <dataValidation type="list" allowBlank="1" showInputMessage="1" showErrorMessage="1" sqref="Q14:AB14" xr:uid="{C7AF3372-8EDF-4389-A0B5-2257BD4F3098}">
      <formula1>$AY$9:$AY$19</formula1>
    </dataValidation>
    <dataValidation type="list" allowBlank="1" showInputMessage="1" showErrorMessage="1" sqref="Q27:AB27" xr:uid="{8EE73E98-24AC-48E4-97BF-572B433AC757}">
      <formula1>$AU$83:$AU$87</formula1>
    </dataValidation>
    <dataValidation type="list" allowBlank="1" showInputMessage="1" showErrorMessage="1" sqref="Q16:AB16" xr:uid="{51501FE1-F6CA-4BFB-9FF6-2E309698C362}">
      <formula1>$BI$9:$BI$12</formula1>
    </dataValidation>
    <dataValidation type="list" allowBlank="1" showInputMessage="1" showErrorMessage="1" sqref="T105 Z105" xr:uid="{B52D82C3-6F54-4C68-81CD-73BC7458EA12}">
      <formula1>$BB$84:$BB$86</formula1>
    </dataValidation>
    <dataValidation type="list" allowBlank="1" showInputMessage="1" showErrorMessage="1" sqref="AE16:AH16" xr:uid="{5B3AE185-DDAF-4CDD-BD8C-7A1A2080FD52}">
      <formula1>$BP$7:$BP$9</formula1>
    </dataValidation>
    <dataValidation type="list" allowBlank="1" showInputMessage="1" showErrorMessage="1" sqref="Q15:U15 W15:AA15" xr:uid="{83B1FEA8-427F-46D9-9790-2797A25D35B9}">
      <formula1>$BD$9:$BD$11</formula1>
    </dataValidation>
    <dataValidation type="list" allowBlank="1" showInputMessage="1" showErrorMessage="1" sqref="Q13:U13 W13:AA13" xr:uid="{B1FA49C4-9F42-492E-9167-1D0667A3218C}">
      <formula1>$AT$9:$AT$13</formula1>
    </dataValidation>
    <dataValidation type="list" showInputMessage="1" showErrorMessage="1" sqref="AN31:AN32" xr:uid="{11B7B8FA-AF14-48A0-9F18-7AEF9BF78934}">
      <formula1>$AN$22:$AN$28</formula1>
    </dataValidation>
    <dataValidation type="list" allowBlank="1" showInputMessage="1" showErrorMessage="1" sqref="Q18:AB18" xr:uid="{65D29129-EC16-4917-9B9C-D1306071F2F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B3B2A-324D-4244-9C41-4617082B9A52}">
  <sheetPr>
    <tabColor rgb="FFFFFF00"/>
  </sheetPr>
  <dimension ref="A1:CB267"/>
  <sheetViews>
    <sheetView topLeftCell="A2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t="e">
        <f>IF(AA8&gt;=10000,LOOKUP(W14,AT72:AT81,AY72:AY81),IF(AND(AA8&gt;=5000,AA8&lt;10000),LOOKUP(W14,AT72:AT81,BD72:BD81),IF(AND(AA8&gt;=1000,AA8&lt;5000),LOOKUP(W14,AT72:AT81,BI72:BI81),IF(1000&gt;=AA8,LOOKUP(W14,AT72:AT81,BN72:BN81)))))</f>
        <v>#N/A</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10</v>
      </c>
      <c r="R23" s="350"/>
      <c r="S23" s="350"/>
      <c r="T23" s="350"/>
      <c r="U23" s="350"/>
      <c r="V23" s="350"/>
      <c r="W23" s="350">
        <f>W24+W26</f>
        <v>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10</v>
      </c>
      <c r="R26" s="475"/>
      <c r="S26" s="475"/>
      <c r="T26" s="475"/>
      <c r="U26" s="475"/>
      <c r="V26" s="475"/>
      <c r="W26" s="475"/>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10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10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140</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t="e">
        <f>W22</f>
        <v>#N/A</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0</v>
      </c>
      <c r="F96" s="366"/>
      <c r="G96" s="140" t="str">
        <f>IF(W15=BD10,"+","-")</f>
        <v>-</v>
      </c>
      <c r="H96" s="140">
        <f>IF(W15=BD10,"(",Y94)</f>
        <v>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0</v>
      </c>
      <c r="G97" s="138" t="s">
        <v>10</v>
      </c>
      <c r="H97" s="381" t="e">
        <f>IF(W15=BD10,AE94,Y95)</f>
        <v>#N/A</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t="e">
        <f>IF(W15=BD10,((Y93+(AE95/AE94)*(AE93)-Y94)/((AE95/AE94)+(Y93/Y95))),((Y93-Y94)/(Y93/Y95)))</f>
        <v>#N/A</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140</v>
      </c>
      <c r="Q106" s="353"/>
      <c r="R106" s="353"/>
      <c r="S106" s="353"/>
      <c r="T106" s="116" t="str">
        <f>T105</f>
        <v>RT</v>
      </c>
      <c r="V106" s="353" t="e">
        <f>IF(P105&lt;V105,V105+IF(AE97&lt;0,0,AE97),V105-IF(AE97&lt;0,0,AE97))</f>
        <v>#N/A</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28" priority="1" stopIfTrue="1" operator="equal">
      <formula>$Y$52</formula>
    </cfRule>
  </conditionalFormatting>
  <conditionalFormatting sqref="I113:L113">
    <cfRule type="cellIs" priority="9" stopIfTrue="1" operator="equal">
      <formula>0</formula>
    </cfRule>
  </conditionalFormatting>
  <conditionalFormatting sqref="K55 K96">
    <cfRule type="cellIs" dxfId="427" priority="2" stopIfTrue="1" operator="equal">
      <formula>$AE$53</formula>
    </cfRule>
  </conditionalFormatting>
  <conditionalFormatting sqref="L55 P55 L96 P96">
    <cfRule type="cellIs" dxfId="426" priority="4" stopIfTrue="1" operator="equal">
      <formula>")"</formula>
    </cfRule>
  </conditionalFormatting>
  <conditionalFormatting sqref="M55 M96">
    <cfRule type="cellIs" dxfId="425" priority="5" stopIfTrue="1" operator="equal">
      <formula>"("</formula>
    </cfRule>
  </conditionalFormatting>
  <conditionalFormatting sqref="N55:O55">
    <cfRule type="cellIs" dxfId="424" priority="11" stopIfTrue="1" operator="equal">
      <formula>$AE$52</formula>
    </cfRule>
    <cfRule type="cellIs" dxfId="423" priority="12" stopIfTrue="1" operator="equal">
      <formula>0</formula>
    </cfRule>
  </conditionalFormatting>
  <conditionalFormatting sqref="N96:O96">
    <cfRule type="cellIs" dxfId="422" priority="7" stopIfTrue="1" operator="equal">
      <formula>$AE$93</formula>
    </cfRule>
    <cfRule type="cellIs" priority="8" stopIfTrue="1" operator="equal">
      <formula>0</formula>
    </cfRule>
  </conditionalFormatting>
  <conditionalFormatting sqref="Q55 Q96">
    <cfRule type="cellIs" dxfId="421" priority="6" stopIfTrue="1" operator="equal">
      <formula>"-"</formula>
    </cfRule>
  </conditionalFormatting>
  <conditionalFormatting sqref="Q52:T52">
    <cfRule type="cellIs" dxfId="420" priority="10" stopIfTrue="1" operator="equal">
      <formula>"LA"</formula>
    </cfRule>
  </conditionalFormatting>
  <conditionalFormatting sqref="R55 R96">
    <cfRule type="cellIs" dxfId="419" priority="3" stopIfTrue="1" operator="equal">
      <formula>$Y$53</formula>
    </cfRule>
  </conditionalFormatting>
  <conditionalFormatting sqref="AN108">
    <cfRule type="cellIs" dxfId="418" priority="13" operator="notEqual">
      <formula>$AN$106</formula>
    </cfRule>
  </conditionalFormatting>
  <dataValidations count="9">
    <dataValidation type="list" allowBlank="1" showInputMessage="1" showErrorMessage="1" sqref="Q14:AB14" xr:uid="{2B77CC65-8E0A-4A93-B1B2-376120D091BE}">
      <formula1>$AY$9:$AY$19</formula1>
    </dataValidation>
    <dataValidation type="list" allowBlank="1" showInputMessage="1" showErrorMessage="1" sqref="Q27:AB27" xr:uid="{EB2AAB10-D978-4CFF-AFB3-42CCC02583CE}">
      <formula1>$AU$83:$AU$87</formula1>
    </dataValidation>
    <dataValidation type="list" allowBlank="1" showInputMessage="1" showErrorMessage="1" sqref="Q16:AB16" xr:uid="{58CB5F9A-4217-460E-A550-697E9C614B2D}">
      <formula1>$BI$9:$BI$12</formula1>
    </dataValidation>
    <dataValidation type="list" allowBlank="1" showInputMessage="1" showErrorMessage="1" sqref="T105 Z105" xr:uid="{38104BB8-35F9-4C53-B822-D4DDD5EE3A64}">
      <formula1>$BB$84:$BB$86</formula1>
    </dataValidation>
    <dataValidation type="list" allowBlank="1" showInputMessage="1" showErrorMessage="1" sqref="AE16:AH16" xr:uid="{F1A68657-E95C-4E62-8363-46CCA365EB97}">
      <formula1>$BP$7:$BP$9</formula1>
    </dataValidation>
    <dataValidation type="list" allowBlank="1" showInputMessage="1" showErrorMessage="1" sqref="Q15:U15 W15:AA15" xr:uid="{4FC48F2C-1FD6-483D-A8DD-88F59AA9A460}">
      <formula1>$BD$9:$BD$11</formula1>
    </dataValidation>
    <dataValidation type="list" allowBlank="1" showInputMessage="1" showErrorMessage="1" sqref="Q13:U13 W13:AA13" xr:uid="{1BE47A9A-7BE1-4FC5-A2ED-CB9571F15685}">
      <formula1>$AT$9:$AT$13</formula1>
    </dataValidation>
    <dataValidation type="list" showInputMessage="1" showErrorMessage="1" sqref="AN31:AN32" xr:uid="{131D675D-D6D6-4C72-B9FC-D541EC0DE755}">
      <formula1>$AN$22:$AN$28</formula1>
    </dataValidation>
    <dataValidation type="list" allowBlank="1" showInputMessage="1" showErrorMessage="1" sqref="Q18:AB18" xr:uid="{49C6B2D5-FF5A-4946-BD3D-71B98445409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BB34C-17E5-45E7-A107-21B559E764A7}">
  <sheetPr>
    <tabColor rgb="FFFFFF00"/>
  </sheetPr>
  <dimension ref="A1:CB267"/>
  <sheetViews>
    <sheetView topLeftCell="A2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817</v>
      </c>
      <c r="R17" s="486"/>
      <c r="S17" s="486"/>
      <c r="T17" s="486"/>
      <c r="U17" s="486"/>
      <c r="V17" s="486"/>
      <c r="W17" s="486">
        <v>817</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20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154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154</v>
      </c>
      <c r="Q106" s="353"/>
      <c r="R106" s="353"/>
      <c r="S106" s="353"/>
      <c r="T106" s="116" t="str">
        <f>T105</f>
        <v>RT</v>
      </c>
      <c r="V106" s="353">
        <f>IF(P105&lt;V105,V105+IF(AE97&lt;0,0,AE97),V105-IF(AE97&lt;0,0,AE97))</f>
        <v>-70</v>
      </c>
      <c r="W106" s="353"/>
      <c r="X106" s="353"/>
      <c r="Y106" s="353"/>
      <c r="Z106" s="114" t="str">
        <f>Z105</f>
        <v>LT</v>
      </c>
      <c r="AB106" s="169"/>
      <c r="AC106" s="120"/>
      <c r="AD106" s="124"/>
      <c r="AE106" s="187"/>
      <c r="AF106" s="124"/>
      <c r="AG106" s="124"/>
      <c r="AH106" s="124"/>
      <c r="AI106" s="124"/>
      <c r="AJ106" s="117"/>
      <c r="AL106" s="359">
        <f>(ROUNDUP(IF(P105&lt;V105,V106-P106,P106-V106),1))</f>
        <v>224</v>
      </c>
      <c r="AM106" s="359"/>
      <c r="AN106" s="359">
        <f>CEILING(AL106,12.5)</f>
        <v>225</v>
      </c>
      <c r="AO106" s="359"/>
      <c r="AP106" s="360">
        <f>AN106-(AL106+P107+V107)</f>
        <v>1</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17" priority="1" stopIfTrue="1" operator="equal">
      <formula>$Y$52</formula>
    </cfRule>
  </conditionalFormatting>
  <conditionalFormatting sqref="I113:L113">
    <cfRule type="cellIs" priority="9" stopIfTrue="1" operator="equal">
      <formula>0</formula>
    </cfRule>
  </conditionalFormatting>
  <conditionalFormatting sqref="K55 K96">
    <cfRule type="cellIs" dxfId="416" priority="2" stopIfTrue="1" operator="equal">
      <formula>$AE$53</formula>
    </cfRule>
  </conditionalFormatting>
  <conditionalFormatting sqref="L55 P55 L96 P96">
    <cfRule type="cellIs" dxfId="415" priority="4" stopIfTrue="1" operator="equal">
      <formula>")"</formula>
    </cfRule>
  </conditionalFormatting>
  <conditionalFormatting sqref="M55 M96">
    <cfRule type="cellIs" dxfId="414" priority="5" stopIfTrue="1" operator="equal">
      <formula>"("</formula>
    </cfRule>
  </conditionalFormatting>
  <conditionalFormatting sqref="N55:O55">
    <cfRule type="cellIs" dxfId="413" priority="11" stopIfTrue="1" operator="equal">
      <formula>$AE$52</formula>
    </cfRule>
    <cfRule type="cellIs" dxfId="412" priority="12" stopIfTrue="1" operator="equal">
      <formula>0</formula>
    </cfRule>
  </conditionalFormatting>
  <conditionalFormatting sqref="N96:O96">
    <cfRule type="cellIs" dxfId="411" priority="7" stopIfTrue="1" operator="equal">
      <formula>$AE$93</formula>
    </cfRule>
    <cfRule type="cellIs" priority="8" stopIfTrue="1" operator="equal">
      <formula>0</formula>
    </cfRule>
  </conditionalFormatting>
  <conditionalFormatting sqref="Q55 Q96">
    <cfRule type="cellIs" dxfId="410" priority="6" stopIfTrue="1" operator="equal">
      <formula>"-"</formula>
    </cfRule>
  </conditionalFormatting>
  <conditionalFormatting sqref="Q52:T52">
    <cfRule type="cellIs" dxfId="409" priority="10" stopIfTrue="1" operator="equal">
      <formula>"LA"</formula>
    </cfRule>
  </conditionalFormatting>
  <conditionalFormatting sqref="R55 R96">
    <cfRule type="cellIs" dxfId="408" priority="3" stopIfTrue="1" operator="equal">
      <formula>$Y$53</formula>
    </cfRule>
  </conditionalFormatting>
  <conditionalFormatting sqref="AN108">
    <cfRule type="cellIs" dxfId="407" priority="13" operator="notEqual">
      <formula>$AN$106</formula>
    </cfRule>
  </conditionalFormatting>
  <dataValidations count="9">
    <dataValidation type="list" allowBlank="1" showInputMessage="1" showErrorMessage="1" sqref="Q14:AB14" xr:uid="{7625BFA3-3AFA-4528-8D79-8C4030C100B8}">
      <formula1>$AY$9:$AY$19</formula1>
    </dataValidation>
    <dataValidation type="list" allowBlank="1" showInputMessage="1" showErrorMessage="1" sqref="Q27:AB27" xr:uid="{ADCFD613-F7CE-410E-BA9A-F1345D171767}">
      <formula1>$AU$83:$AU$87</formula1>
    </dataValidation>
    <dataValidation type="list" allowBlank="1" showInputMessage="1" showErrorMessage="1" sqref="Q16:AB16" xr:uid="{54FF8D53-CF98-4BBF-8153-DA908EAC0230}">
      <formula1>$BI$9:$BI$12</formula1>
    </dataValidation>
    <dataValidation type="list" allowBlank="1" showInputMessage="1" showErrorMessage="1" sqref="T105 Z105" xr:uid="{C99F1992-E3DC-4936-A215-4CCFE1C7B62C}">
      <formula1>$BB$84:$BB$86</formula1>
    </dataValidation>
    <dataValidation type="list" allowBlank="1" showInputMessage="1" showErrorMessage="1" sqref="AE16:AH16" xr:uid="{89F23FEF-C4B9-4B7A-A24E-30E78639685F}">
      <formula1>$BP$7:$BP$9</formula1>
    </dataValidation>
    <dataValidation type="list" allowBlank="1" showInputMessage="1" showErrorMessage="1" sqref="Q15:U15 W15:AA15" xr:uid="{126B6438-3099-4266-9572-D9AD42BC2151}">
      <formula1>$BD$9:$BD$11</formula1>
    </dataValidation>
    <dataValidation type="list" allowBlank="1" showInputMessage="1" showErrorMessage="1" sqref="Q13:U13 W13:AA13" xr:uid="{0F585B1F-4023-432F-861A-5E8B5C3161A2}">
      <formula1>$AT$9:$AT$13</formula1>
    </dataValidation>
    <dataValidation type="list" showInputMessage="1" showErrorMessage="1" sqref="AN31:AN32" xr:uid="{C51A46B8-A000-4458-B8FC-04B56E1044A2}">
      <formula1>$AN$22:$AN$28</formula1>
    </dataValidation>
    <dataValidation type="list" allowBlank="1" showInputMessage="1" showErrorMessage="1" sqref="Q18:AB18" xr:uid="{8386CDCD-205A-4564-B06A-5399F19F013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1CE1D-6023-4F79-A544-0EA6457B8E89}">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817</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t="e">
        <f>IF(AA8&gt;=10000,LOOKUP(Q14,AT72:AT81,AY72:AY81),IF(AND(AA8&gt;=5000,AA8&lt;10000),LOOKUP(Q14,AT72:AT81,BD72:BD81),IF(AND(AA8&gt;=1000,AA8&lt;5000),LOOKUP(Q14,AT72:AT81,BI72:BI81),IF(1000&gt;=AA8,LOOKUP(Q14,AT72:AT81,BN72:BN81)))))</f>
        <v>#N/A</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0</v>
      </c>
      <c r="R23" s="350"/>
      <c r="S23" s="350"/>
      <c r="T23" s="350"/>
      <c r="U23" s="350"/>
      <c r="V23" s="350"/>
      <c r="W23" s="350">
        <f>W24+W26</f>
        <v>22</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c r="R26" s="475"/>
      <c r="S26" s="475"/>
      <c r="T26" s="475"/>
      <c r="U26" s="475"/>
      <c r="V26" s="475"/>
      <c r="W26" s="475">
        <v>10</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0</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t="e">
        <f>Q22</f>
        <v>#N/A</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0</v>
      </c>
      <c r="G55" s="140" t="str">
        <f>IF(Q15=BD10,"+","-")</f>
        <v>-</v>
      </c>
      <c r="H55" s="140">
        <f>IF(Q15=BD10,"(",Y53)</f>
        <v>0</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0</v>
      </c>
      <c r="G56" s="138" t="s">
        <v>10</v>
      </c>
      <c r="H56" s="381" t="e">
        <f>IF(Q15=BD10,AE53,Y54)</f>
        <v>#N/A</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t="e">
        <f>IF(Q15=BD10,((Y52+(AE54/AE53)*(AE52)-Y53)/((AE54/AE53)+(Y52/Y54))),((Y52-Y53)/(Y52/Y54)))</f>
        <v>#N/A</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22</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22</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107.33333333333334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t="e">
        <f>IF(P105&lt;V105,P105-IF(AE56&lt;0,0,AE56),P105+IF(AE56&lt;0,0,AE56))</f>
        <v>#N/A</v>
      </c>
      <c r="Q106" s="353"/>
      <c r="R106" s="353"/>
      <c r="S106" s="353"/>
      <c r="T106" s="116" t="str">
        <f>T105</f>
        <v>RT</v>
      </c>
      <c r="V106" s="353">
        <f>IF(P105&lt;V105,V105+IF(AE97&lt;0,0,AE97),V105-IF(AE97&lt;0,0,AE97))</f>
        <v>-107.33333333333334</v>
      </c>
      <c r="W106" s="353"/>
      <c r="X106" s="353"/>
      <c r="Y106" s="353"/>
      <c r="Z106" s="114" t="str">
        <f>Z105</f>
        <v>LT</v>
      </c>
      <c r="AB106" s="169"/>
      <c r="AC106" s="120"/>
      <c r="AD106" s="124"/>
      <c r="AE106" s="187"/>
      <c r="AF106" s="124"/>
      <c r="AG106" s="124"/>
      <c r="AH106" s="124"/>
      <c r="AI106" s="124"/>
      <c r="AJ106" s="117"/>
      <c r="AL106" s="359" t="e">
        <f>(ROUNDUP(IF(P105&lt;V105,V106-P106,P106-V106),1))</f>
        <v>#N/A</v>
      </c>
      <c r="AM106" s="359"/>
      <c r="AN106" s="359" t="e">
        <f>CEILING(AL106,12.5)</f>
        <v>#N/A</v>
      </c>
      <c r="AO106" s="359"/>
      <c r="AP106" s="360" t="e">
        <f>AN106-(AL106+P107+V107)</f>
        <v>#N/A</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e">
        <f>IF(NOT(OR(AP106=0,AP106=12.5)),"ERROR",AL106+P107+V107)</f>
        <v>#N/A</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406" priority="1" stopIfTrue="1" operator="equal">
      <formula>$Y$52</formula>
    </cfRule>
  </conditionalFormatting>
  <conditionalFormatting sqref="I113:L113">
    <cfRule type="cellIs" priority="9" stopIfTrue="1" operator="equal">
      <formula>0</formula>
    </cfRule>
  </conditionalFormatting>
  <conditionalFormatting sqref="K55 K96">
    <cfRule type="cellIs" dxfId="405" priority="2" stopIfTrue="1" operator="equal">
      <formula>$AE$53</formula>
    </cfRule>
  </conditionalFormatting>
  <conditionalFormatting sqref="L55 P55 L96 P96">
    <cfRule type="cellIs" dxfId="404" priority="4" stopIfTrue="1" operator="equal">
      <formula>")"</formula>
    </cfRule>
  </conditionalFormatting>
  <conditionalFormatting sqref="M55 M96">
    <cfRule type="cellIs" dxfId="403" priority="5" stopIfTrue="1" operator="equal">
      <formula>"("</formula>
    </cfRule>
  </conditionalFormatting>
  <conditionalFormatting sqref="N55:O55">
    <cfRule type="cellIs" dxfId="402" priority="11" stopIfTrue="1" operator="equal">
      <formula>$AE$52</formula>
    </cfRule>
    <cfRule type="cellIs" dxfId="401" priority="12" stopIfTrue="1" operator="equal">
      <formula>0</formula>
    </cfRule>
  </conditionalFormatting>
  <conditionalFormatting sqref="N96:O96">
    <cfRule type="cellIs" dxfId="400" priority="7" stopIfTrue="1" operator="equal">
      <formula>$AE$93</formula>
    </cfRule>
    <cfRule type="cellIs" priority="8" stopIfTrue="1" operator="equal">
      <formula>0</formula>
    </cfRule>
  </conditionalFormatting>
  <conditionalFormatting sqref="Q55 Q96">
    <cfRule type="cellIs" dxfId="399" priority="6" stopIfTrue="1" operator="equal">
      <formula>"-"</formula>
    </cfRule>
  </conditionalFormatting>
  <conditionalFormatting sqref="Q52:T52">
    <cfRule type="cellIs" dxfId="398" priority="10" stopIfTrue="1" operator="equal">
      <formula>"LA"</formula>
    </cfRule>
  </conditionalFormatting>
  <conditionalFormatting sqref="R55 R96">
    <cfRule type="cellIs" dxfId="397" priority="3" stopIfTrue="1" operator="equal">
      <formula>$Y$53</formula>
    </cfRule>
  </conditionalFormatting>
  <conditionalFormatting sqref="AN108">
    <cfRule type="cellIs" dxfId="396" priority="13" operator="notEqual">
      <formula>$AN$106</formula>
    </cfRule>
  </conditionalFormatting>
  <dataValidations count="9">
    <dataValidation type="list" allowBlank="1" showInputMessage="1" showErrorMessage="1" sqref="Q14:AB14" xr:uid="{BA13A822-9A21-45EB-B794-652DCB9D91C8}">
      <formula1>$AY$9:$AY$19</formula1>
    </dataValidation>
    <dataValidation type="list" allowBlank="1" showInputMessage="1" showErrorMessage="1" sqref="Q27:AB27" xr:uid="{00A309B1-3B9F-448E-BFCD-3B6179D1286A}">
      <formula1>$AU$83:$AU$87</formula1>
    </dataValidation>
    <dataValidation type="list" allowBlank="1" showInputMessage="1" showErrorMessage="1" sqref="Q16:AB16" xr:uid="{306127A7-B2EA-40EE-AA1F-8CD886FD38F0}">
      <formula1>$BI$9:$BI$12</formula1>
    </dataValidation>
    <dataValidation type="list" allowBlank="1" showInputMessage="1" showErrorMessage="1" sqref="T105 Z105" xr:uid="{F931BCA5-B94C-4E70-A53D-47290D6608AA}">
      <formula1>$BB$84:$BB$86</formula1>
    </dataValidation>
    <dataValidation type="list" allowBlank="1" showInputMessage="1" showErrorMessage="1" sqref="AE16:AH16" xr:uid="{1E368D17-4DEB-4978-A592-969FA756747C}">
      <formula1>$BP$7:$BP$9</formula1>
    </dataValidation>
    <dataValidation type="list" allowBlank="1" showInputMessage="1" showErrorMessage="1" sqref="Q15:U15 W15:AA15" xr:uid="{0BA4C901-DA83-45E0-8AE4-3F746E7CD0F5}">
      <formula1>$BD$9:$BD$11</formula1>
    </dataValidation>
    <dataValidation type="list" allowBlank="1" showInputMessage="1" showErrorMessage="1" sqref="Q13:U13 W13:AA13" xr:uid="{D9226802-D44C-4B4E-AF4D-108B9E1D1F19}">
      <formula1>$AT$9:$AT$13</formula1>
    </dataValidation>
    <dataValidation type="list" showInputMessage="1" showErrorMessage="1" sqref="AN31:AN32" xr:uid="{DFBBC5E1-9764-4138-A582-695DE9D0FC7E}">
      <formula1>$AN$22:$AN$28</formula1>
    </dataValidation>
    <dataValidation type="list" allowBlank="1" showInputMessage="1" showErrorMessage="1" sqref="Q18:AB18" xr:uid="{DD028C8B-6E79-4055-9949-1CFC7EC93F8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23AC-0EDD-45F3-BD2C-BF5005721F04}">
  <sheetPr>
    <tabColor rgb="FFFFFF00"/>
  </sheetPr>
  <dimension ref="A1:CB267"/>
  <sheetViews>
    <sheetView topLeftCell="A4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GR-149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3965</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GR-149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GR-149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95" priority="1" stopIfTrue="1" operator="equal">
      <formula>$Y$52</formula>
    </cfRule>
  </conditionalFormatting>
  <conditionalFormatting sqref="I113:L113">
    <cfRule type="cellIs" priority="9" stopIfTrue="1" operator="equal">
      <formula>0</formula>
    </cfRule>
  </conditionalFormatting>
  <conditionalFormatting sqref="K55 K96">
    <cfRule type="cellIs" dxfId="394" priority="2" stopIfTrue="1" operator="equal">
      <formula>$AE$53</formula>
    </cfRule>
  </conditionalFormatting>
  <conditionalFormatting sqref="L55 P55 L96 P96">
    <cfRule type="cellIs" dxfId="393" priority="4" stopIfTrue="1" operator="equal">
      <formula>")"</formula>
    </cfRule>
  </conditionalFormatting>
  <conditionalFormatting sqref="M55 M96">
    <cfRule type="cellIs" dxfId="392" priority="5" stopIfTrue="1" operator="equal">
      <formula>"("</formula>
    </cfRule>
  </conditionalFormatting>
  <conditionalFormatting sqref="N55:O55">
    <cfRule type="cellIs" dxfId="391" priority="11" stopIfTrue="1" operator="equal">
      <formula>$AE$52</formula>
    </cfRule>
    <cfRule type="cellIs" dxfId="390" priority="12" stopIfTrue="1" operator="equal">
      <formula>0</formula>
    </cfRule>
  </conditionalFormatting>
  <conditionalFormatting sqref="N96:O96">
    <cfRule type="cellIs" dxfId="389" priority="7" stopIfTrue="1" operator="equal">
      <formula>$AE$93</formula>
    </cfRule>
    <cfRule type="cellIs" priority="8" stopIfTrue="1" operator="equal">
      <formula>0</formula>
    </cfRule>
  </conditionalFormatting>
  <conditionalFormatting sqref="Q55 Q96">
    <cfRule type="cellIs" dxfId="388" priority="6" stopIfTrue="1" operator="equal">
      <formula>"-"</formula>
    </cfRule>
  </conditionalFormatting>
  <conditionalFormatting sqref="Q52:T52">
    <cfRule type="cellIs" dxfId="387" priority="10" stopIfTrue="1" operator="equal">
      <formula>"LA"</formula>
    </cfRule>
  </conditionalFormatting>
  <conditionalFormatting sqref="R55 R96">
    <cfRule type="cellIs" dxfId="386" priority="3" stopIfTrue="1" operator="equal">
      <formula>$Y$53</formula>
    </cfRule>
  </conditionalFormatting>
  <conditionalFormatting sqref="AN108">
    <cfRule type="cellIs" dxfId="385" priority="13" operator="notEqual">
      <formula>$AN$106</formula>
    </cfRule>
  </conditionalFormatting>
  <dataValidations count="9">
    <dataValidation type="list" allowBlank="1" showInputMessage="1" showErrorMessage="1" sqref="Q14:AB14" xr:uid="{F0F54A14-D910-46DD-BE65-F24FB1E2CC47}">
      <formula1>$AY$9:$AY$19</formula1>
    </dataValidation>
    <dataValidation type="list" allowBlank="1" showInputMessage="1" showErrorMessage="1" sqref="Q27:AB27" xr:uid="{88F2AA20-93A3-4392-A4DB-8DF25A2E23B4}">
      <formula1>$AU$83:$AU$87</formula1>
    </dataValidation>
    <dataValidation type="list" allowBlank="1" showInputMessage="1" showErrorMessage="1" sqref="Q16:AB16" xr:uid="{0BED14DD-99BB-4B5F-B251-6F1C80969E05}">
      <formula1>$BI$9:$BI$12</formula1>
    </dataValidation>
    <dataValidation type="list" allowBlank="1" showInputMessage="1" showErrorMessage="1" sqref="T105 Z105" xr:uid="{CFCF0557-D74D-4AC0-A342-48E2757EBA90}">
      <formula1>$BB$84:$BB$86</formula1>
    </dataValidation>
    <dataValidation type="list" allowBlank="1" showInputMessage="1" showErrorMessage="1" sqref="AE16:AH16" xr:uid="{2A008A9F-D1DA-4A56-A821-75F67B602755}">
      <formula1>$BP$7:$BP$9</formula1>
    </dataValidation>
    <dataValidation type="list" allowBlank="1" showInputMessage="1" showErrorMessage="1" sqref="Q15:U15 W15:AA15" xr:uid="{72E5D5D1-3A0C-4B99-8C2F-F0B2CC99E09A}">
      <formula1>$BD$9:$BD$11</formula1>
    </dataValidation>
    <dataValidation type="list" allowBlank="1" showInputMessage="1" showErrorMessage="1" sqref="Q13:U13 W13:AA13" xr:uid="{260FC9C6-8ADD-4DD7-8E4F-4BDC797661BC}">
      <formula1>$AT$9:$AT$13</formula1>
    </dataValidation>
    <dataValidation type="list" showInputMessage="1" showErrorMessage="1" sqref="AN31:AN32" xr:uid="{75E2C4F8-99EB-4B99-B3E1-D3CFF3FB4C02}">
      <formula1>$AN$22:$AN$28</formula1>
    </dataValidation>
    <dataValidation type="list" allowBlank="1" showInputMessage="1" showErrorMessage="1" sqref="Q18:AB18" xr:uid="{8024AB3A-F05C-4606-9CC0-E54C547D295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ADBA0-2ADD-4A5D-99CA-7A7AE9405274}">
  <sheetPr>
    <tabColor rgb="FFFFFF00"/>
  </sheetPr>
  <dimension ref="A1:CB267"/>
  <sheetViews>
    <sheetView topLeftCell="A7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3965</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1.2</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84" priority="1" stopIfTrue="1" operator="equal">
      <formula>$Y$52</formula>
    </cfRule>
  </conditionalFormatting>
  <conditionalFormatting sqref="I113:L113">
    <cfRule type="cellIs" priority="9" stopIfTrue="1" operator="equal">
      <formula>0</formula>
    </cfRule>
  </conditionalFormatting>
  <conditionalFormatting sqref="K55 K96">
    <cfRule type="cellIs" dxfId="383" priority="2" stopIfTrue="1" operator="equal">
      <formula>$AE$53</formula>
    </cfRule>
  </conditionalFormatting>
  <conditionalFormatting sqref="L55 P55 L96 P96">
    <cfRule type="cellIs" dxfId="382" priority="4" stopIfTrue="1" operator="equal">
      <formula>")"</formula>
    </cfRule>
  </conditionalFormatting>
  <conditionalFormatting sqref="M55 M96">
    <cfRule type="cellIs" dxfId="381" priority="5" stopIfTrue="1" operator="equal">
      <formula>"("</formula>
    </cfRule>
  </conditionalFormatting>
  <conditionalFormatting sqref="N55:O55">
    <cfRule type="cellIs" dxfId="380" priority="11" stopIfTrue="1" operator="equal">
      <formula>$AE$52</formula>
    </cfRule>
    <cfRule type="cellIs" dxfId="379" priority="12" stopIfTrue="1" operator="equal">
      <formula>0</formula>
    </cfRule>
  </conditionalFormatting>
  <conditionalFormatting sqref="N96:O96">
    <cfRule type="cellIs" dxfId="378" priority="7" stopIfTrue="1" operator="equal">
      <formula>$AE$93</formula>
    </cfRule>
    <cfRule type="cellIs" priority="8" stopIfTrue="1" operator="equal">
      <formula>0</formula>
    </cfRule>
  </conditionalFormatting>
  <conditionalFormatting sqref="Q55 Q96">
    <cfRule type="cellIs" dxfId="377" priority="6" stopIfTrue="1" operator="equal">
      <formula>"-"</formula>
    </cfRule>
  </conditionalFormatting>
  <conditionalFormatting sqref="Q52:T52">
    <cfRule type="cellIs" dxfId="376" priority="10" stopIfTrue="1" operator="equal">
      <formula>"LA"</formula>
    </cfRule>
  </conditionalFormatting>
  <conditionalFormatting sqref="R55 R96">
    <cfRule type="cellIs" dxfId="375" priority="3" stopIfTrue="1" operator="equal">
      <formula>$Y$53</formula>
    </cfRule>
  </conditionalFormatting>
  <conditionalFormatting sqref="AN108">
    <cfRule type="cellIs" dxfId="374" priority="13" operator="notEqual">
      <formula>$AN$106</formula>
    </cfRule>
  </conditionalFormatting>
  <dataValidations count="9">
    <dataValidation type="list" allowBlank="1" showInputMessage="1" showErrorMessage="1" sqref="Q14:AB14" xr:uid="{E0E252E9-F871-4D6C-8DE8-AD0445F426D4}">
      <formula1>$AY$9:$AY$19</formula1>
    </dataValidation>
    <dataValidation type="list" allowBlank="1" showInputMessage="1" showErrorMessage="1" sqref="Q27:AB27" xr:uid="{771A20E9-E1AC-4AF4-9D37-6283EDACE374}">
      <formula1>$AU$83:$AU$87</formula1>
    </dataValidation>
    <dataValidation type="list" allowBlank="1" showInputMessage="1" showErrorMessage="1" sqref="Q16:AB16" xr:uid="{E4E7E256-FFF2-41EC-A214-D913F27AE03E}">
      <formula1>$BI$9:$BI$12</formula1>
    </dataValidation>
    <dataValidation type="list" allowBlank="1" showInputMessage="1" showErrorMessage="1" sqref="T105 Z105" xr:uid="{B3C29737-7248-40D8-89FE-7A5C3FE8A4A6}">
      <formula1>$BB$84:$BB$86</formula1>
    </dataValidation>
    <dataValidation type="list" allowBlank="1" showInputMessage="1" showErrorMessage="1" sqref="AE16:AH16" xr:uid="{FDCEED89-05E8-471A-B989-0E74B50B1EE7}">
      <formula1>$BP$7:$BP$9</formula1>
    </dataValidation>
    <dataValidation type="list" allowBlank="1" showInputMessage="1" showErrorMessage="1" sqref="Q15:U15 W15:AA15" xr:uid="{FC63C7D8-7BEE-427E-B915-4F179784B1FE}">
      <formula1>$BD$9:$BD$11</formula1>
    </dataValidation>
    <dataValidation type="list" allowBlank="1" showInputMessage="1" showErrorMessage="1" sqref="Q13:U13 W13:AA13" xr:uid="{B4AE2D9D-D6FD-46DA-B446-84A7EC1C2214}">
      <formula1>$AT$9:$AT$13</formula1>
    </dataValidation>
    <dataValidation type="list" showInputMessage="1" showErrorMessage="1" sqref="AN31:AN32" xr:uid="{3BC2E567-8AB8-4E71-99C3-9C761261B0D8}">
      <formula1>$AN$22:$AN$28</formula1>
    </dataValidation>
    <dataValidation type="list" allowBlank="1" showInputMessage="1" showErrorMessage="1" sqref="Q18:AB18" xr:uid="{48F1201D-C25E-4C86-A5FC-181E1B5C462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3F69-D31D-47C7-8978-DB4F70674CDB}">
  <sheetPr>
    <tabColor rgb="FFFFFF00"/>
  </sheetPr>
  <dimension ref="A1:CB267"/>
  <sheetViews>
    <sheetView topLeftCell="A1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3965</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1.2</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73" priority="1" stopIfTrue="1" operator="equal">
      <formula>$Y$52</formula>
    </cfRule>
  </conditionalFormatting>
  <conditionalFormatting sqref="I113:L113">
    <cfRule type="cellIs" priority="9" stopIfTrue="1" operator="equal">
      <formula>0</formula>
    </cfRule>
  </conditionalFormatting>
  <conditionalFormatting sqref="K55 K96">
    <cfRule type="cellIs" dxfId="372" priority="2" stopIfTrue="1" operator="equal">
      <formula>$AE$53</formula>
    </cfRule>
  </conditionalFormatting>
  <conditionalFormatting sqref="L55 P55 L96 P96">
    <cfRule type="cellIs" dxfId="371" priority="4" stopIfTrue="1" operator="equal">
      <formula>")"</formula>
    </cfRule>
  </conditionalFormatting>
  <conditionalFormatting sqref="M55 M96">
    <cfRule type="cellIs" dxfId="370" priority="5" stopIfTrue="1" operator="equal">
      <formula>"("</formula>
    </cfRule>
  </conditionalFormatting>
  <conditionalFormatting sqref="N55:O55">
    <cfRule type="cellIs" dxfId="369" priority="11" stopIfTrue="1" operator="equal">
      <formula>$AE$52</formula>
    </cfRule>
    <cfRule type="cellIs" dxfId="368" priority="12" stopIfTrue="1" operator="equal">
      <formula>0</formula>
    </cfRule>
  </conditionalFormatting>
  <conditionalFormatting sqref="N96:O96">
    <cfRule type="cellIs" dxfId="367" priority="7" stopIfTrue="1" operator="equal">
      <formula>$AE$93</formula>
    </cfRule>
    <cfRule type="cellIs" priority="8" stopIfTrue="1" operator="equal">
      <formula>0</formula>
    </cfRule>
  </conditionalFormatting>
  <conditionalFormatting sqref="Q55 Q96">
    <cfRule type="cellIs" dxfId="366" priority="6" stopIfTrue="1" operator="equal">
      <formula>"-"</formula>
    </cfRule>
  </conditionalFormatting>
  <conditionalFormatting sqref="Q52:T52">
    <cfRule type="cellIs" dxfId="365" priority="10" stopIfTrue="1" operator="equal">
      <formula>"LA"</formula>
    </cfRule>
  </conditionalFormatting>
  <conditionalFormatting sqref="R55 R96">
    <cfRule type="cellIs" dxfId="364" priority="3" stopIfTrue="1" operator="equal">
      <formula>$Y$53</formula>
    </cfRule>
  </conditionalFormatting>
  <conditionalFormatting sqref="AN108">
    <cfRule type="cellIs" dxfId="363" priority="13" operator="notEqual">
      <formula>$AN$106</formula>
    </cfRule>
  </conditionalFormatting>
  <dataValidations count="9">
    <dataValidation type="list" allowBlank="1" showInputMessage="1" showErrorMessage="1" sqref="Q14:AB14" xr:uid="{ADA29C47-F692-462A-8E2F-D546A6EB986B}">
      <formula1>$AY$9:$AY$19</formula1>
    </dataValidation>
    <dataValidation type="list" allowBlank="1" showInputMessage="1" showErrorMessage="1" sqref="Q27:AB27" xr:uid="{D0FBD126-6D41-43D0-9F5D-5EA9B98EF7DD}">
      <formula1>$AU$83:$AU$87</formula1>
    </dataValidation>
    <dataValidation type="list" allowBlank="1" showInputMessage="1" showErrorMessage="1" sqref="Q16:AB16" xr:uid="{95C469C7-D289-4F1B-9BA5-5616490631CE}">
      <formula1>$BI$9:$BI$12</formula1>
    </dataValidation>
    <dataValidation type="list" allowBlank="1" showInputMessage="1" showErrorMessage="1" sqref="T105 Z105" xr:uid="{979E43AE-C8A6-443F-A978-E85CEFBF3689}">
      <formula1>$BB$84:$BB$86</formula1>
    </dataValidation>
    <dataValidation type="list" allowBlank="1" showInputMessage="1" showErrorMessage="1" sqref="AE16:AH16" xr:uid="{2E33FCC0-69F4-4D93-9FC6-38A4DE6AEB04}">
      <formula1>$BP$7:$BP$9</formula1>
    </dataValidation>
    <dataValidation type="list" allowBlank="1" showInputMessage="1" showErrorMessage="1" sqref="Q15:U15 W15:AA15" xr:uid="{9BD2584D-26B9-4FAB-A492-4D1491228DF8}">
      <formula1>$BD$9:$BD$11</formula1>
    </dataValidation>
    <dataValidation type="list" allowBlank="1" showInputMessage="1" showErrorMessage="1" sqref="Q13:U13 W13:AA13" xr:uid="{90EF3130-DE98-4634-879F-D85DD3AA3B0A}">
      <formula1>$AT$9:$AT$13</formula1>
    </dataValidation>
    <dataValidation type="list" showInputMessage="1" showErrorMessage="1" sqref="AN31:AN32" xr:uid="{3355FAE0-7203-4957-A580-C5487D9E3791}">
      <formula1>$AN$22:$AN$28</formula1>
    </dataValidation>
    <dataValidation type="list" allowBlank="1" showInputMessage="1" showErrorMessage="1" sqref="Q18:AB18" xr:uid="{90644D9A-725B-45F2-8BE2-5C849F036E3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1D25C-1391-4E6F-A2DB-FFD036169B9F}">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445</v>
      </c>
      <c r="R17" s="486"/>
      <c r="S17" s="486"/>
      <c r="T17" s="486"/>
      <c r="U17" s="486"/>
      <c r="V17" s="486"/>
      <c r="W17" s="486">
        <v>1131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289.40000000000003</v>
      </c>
      <c r="AM106" s="359"/>
      <c r="AN106" s="359">
        <f>CEILING(AL106,12.5)</f>
        <v>300</v>
      </c>
      <c r="AO106" s="359"/>
      <c r="AP106" s="360">
        <f>AN106-(AL106+P107+V107)</f>
        <v>10.599999999999966</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62" priority="1" stopIfTrue="1" operator="equal">
      <formula>$Y$52</formula>
    </cfRule>
  </conditionalFormatting>
  <conditionalFormatting sqref="I113:L113">
    <cfRule type="cellIs" priority="9" stopIfTrue="1" operator="equal">
      <formula>0</formula>
    </cfRule>
  </conditionalFormatting>
  <conditionalFormatting sqref="K55 K96">
    <cfRule type="cellIs" dxfId="361" priority="2" stopIfTrue="1" operator="equal">
      <formula>$AE$53</formula>
    </cfRule>
  </conditionalFormatting>
  <conditionalFormatting sqref="L55 P55 L96 P96">
    <cfRule type="cellIs" dxfId="360" priority="4" stopIfTrue="1" operator="equal">
      <formula>")"</formula>
    </cfRule>
  </conditionalFormatting>
  <conditionalFormatting sqref="M55 M96">
    <cfRule type="cellIs" dxfId="359" priority="5" stopIfTrue="1" operator="equal">
      <formula>"("</formula>
    </cfRule>
  </conditionalFormatting>
  <conditionalFormatting sqref="N55:O55">
    <cfRule type="cellIs" dxfId="358" priority="11" stopIfTrue="1" operator="equal">
      <formula>$AE$52</formula>
    </cfRule>
    <cfRule type="cellIs" dxfId="357" priority="12" stopIfTrue="1" operator="equal">
      <formula>0</formula>
    </cfRule>
  </conditionalFormatting>
  <conditionalFormatting sqref="N96:O96">
    <cfRule type="cellIs" dxfId="356" priority="7" stopIfTrue="1" operator="equal">
      <formula>$AE$93</formula>
    </cfRule>
    <cfRule type="cellIs" priority="8" stopIfTrue="1" operator="equal">
      <formula>0</formula>
    </cfRule>
  </conditionalFormatting>
  <conditionalFormatting sqref="Q55 Q96">
    <cfRule type="cellIs" dxfId="355" priority="6" stopIfTrue="1" operator="equal">
      <formula>"-"</formula>
    </cfRule>
  </conditionalFormatting>
  <conditionalFormatting sqref="Q52:T52">
    <cfRule type="cellIs" dxfId="354" priority="10" stopIfTrue="1" operator="equal">
      <formula>"LA"</formula>
    </cfRule>
  </conditionalFormatting>
  <conditionalFormatting sqref="R55 R96">
    <cfRule type="cellIs" dxfId="353" priority="3" stopIfTrue="1" operator="equal">
      <formula>$Y$53</formula>
    </cfRule>
  </conditionalFormatting>
  <conditionalFormatting sqref="AN108">
    <cfRule type="cellIs" dxfId="352" priority="13" operator="notEqual">
      <formula>$AN$106</formula>
    </cfRule>
  </conditionalFormatting>
  <dataValidations count="9">
    <dataValidation type="list" allowBlank="1" showInputMessage="1" showErrorMessage="1" sqref="Q14:AB14" xr:uid="{2A686077-4813-4B26-A755-5AAC3D2D7021}">
      <formula1>$AY$9:$AY$19</formula1>
    </dataValidation>
    <dataValidation type="list" allowBlank="1" showInputMessage="1" showErrorMessage="1" sqref="Q27:AB27" xr:uid="{73D3CDB3-B214-477C-A19C-D435543F6574}">
      <formula1>$AU$83:$AU$87</formula1>
    </dataValidation>
    <dataValidation type="list" allowBlank="1" showInputMessage="1" showErrorMessage="1" sqref="Q16:AB16" xr:uid="{DBA139A6-241D-4DB4-B2C5-AC6877ED81F7}">
      <formula1>$BI$9:$BI$12</formula1>
    </dataValidation>
    <dataValidation type="list" allowBlank="1" showInputMessage="1" showErrorMessage="1" sqref="T105 Z105" xr:uid="{6EE5BCDC-BCBC-4F0B-9053-E50A0F837D43}">
      <formula1>$BB$84:$BB$86</formula1>
    </dataValidation>
    <dataValidation type="list" allowBlank="1" showInputMessage="1" showErrorMessage="1" sqref="AE16:AH16" xr:uid="{596DB69E-BC7E-46CB-81E7-02532FC62E4C}">
      <formula1>$BP$7:$BP$9</formula1>
    </dataValidation>
    <dataValidation type="list" allowBlank="1" showInputMessage="1" showErrorMessage="1" sqref="Q15:U15 W15:AA15" xr:uid="{B3C6ED9C-BF1D-4F70-A144-B32EF1BA6733}">
      <formula1>$BD$9:$BD$11</formula1>
    </dataValidation>
    <dataValidation type="list" allowBlank="1" showInputMessage="1" showErrorMessage="1" sqref="Q13:U13 W13:AA13" xr:uid="{3BB1859C-C637-4A2C-8B95-A22CE9DAA2FB}">
      <formula1>$AT$9:$AT$13</formula1>
    </dataValidation>
    <dataValidation type="list" showInputMessage="1" showErrorMessage="1" sqref="AN31:AN32" xr:uid="{C901B535-7CAA-4069-9308-27EAF3E9EDAA}">
      <formula1>$AN$22:$AN$28</formula1>
    </dataValidation>
    <dataValidation type="list" allowBlank="1" showInputMessage="1" showErrorMessage="1" sqref="Q18:AB18" xr:uid="{0C7FDB9D-731F-4FC2-A094-35A012714EC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8E637-55D4-44F6-A6AA-F02109F6D4DB}">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1003</v>
      </c>
      <c r="R17" s="486"/>
      <c r="S17" s="486"/>
      <c r="T17" s="486"/>
      <c r="U17" s="486"/>
      <c r="V17" s="486"/>
      <c r="W17" s="486">
        <v>445</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135.33333333333334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-135.33333333333334</v>
      </c>
      <c r="W106" s="353"/>
      <c r="X106" s="353"/>
      <c r="Y106" s="353"/>
      <c r="Z106" s="114" t="str">
        <f>Z105</f>
        <v>LT</v>
      </c>
      <c r="AB106" s="169"/>
      <c r="AC106" s="120"/>
      <c r="AD106" s="124"/>
      <c r="AE106" s="187"/>
      <c r="AF106" s="124"/>
      <c r="AG106" s="124"/>
      <c r="AH106" s="124"/>
      <c r="AI106" s="124"/>
      <c r="AJ106" s="117"/>
      <c r="AL106" s="359">
        <f>(ROUNDUP(IF(P105&lt;V105,V106-P106,P106-V106),1))</f>
        <v>317.40000000000003</v>
      </c>
      <c r="AM106" s="359"/>
      <c r="AN106" s="359">
        <f>CEILING(AL106,12.5)</f>
        <v>325</v>
      </c>
      <c r="AO106" s="359"/>
      <c r="AP106" s="360">
        <f>AN106-(AL106+P107+V107)</f>
        <v>7.5999999999999659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51" priority="1" stopIfTrue="1" operator="equal">
      <formula>$Y$52</formula>
    </cfRule>
  </conditionalFormatting>
  <conditionalFormatting sqref="I113:L113">
    <cfRule type="cellIs" priority="9" stopIfTrue="1" operator="equal">
      <formula>0</formula>
    </cfRule>
  </conditionalFormatting>
  <conditionalFormatting sqref="K55 K96">
    <cfRule type="cellIs" dxfId="350" priority="2" stopIfTrue="1" operator="equal">
      <formula>$AE$53</formula>
    </cfRule>
  </conditionalFormatting>
  <conditionalFormatting sqref="L55 P55 L96 P96">
    <cfRule type="cellIs" dxfId="349" priority="4" stopIfTrue="1" operator="equal">
      <formula>")"</formula>
    </cfRule>
  </conditionalFormatting>
  <conditionalFormatting sqref="M55 M96">
    <cfRule type="cellIs" dxfId="348" priority="5" stopIfTrue="1" operator="equal">
      <formula>"("</formula>
    </cfRule>
  </conditionalFormatting>
  <conditionalFormatting sqref="N55:O55">
    <cfRule type="cellIs" dxfId="347" priority="11" stopIfTrue="1" operator="equal">
      <formula>$AE$52</formula>
    </cfRule>
    <cfRule type="cellIs" dxfId="346" priority="12" stopIfTrue="1" operator="equal">
      <formula>0</formula>
    </cfRule>
  </conditionalFormatting>
  <conditionalFormatting sqref="N96:O96">
    <cfRule type="cellIs" dxfId="345" priority="7" stopIfTrue="1" operator="equal">
      <formula>$AE$93</formula>
    </cfRule>
    <cfRule type="cellIs" priority="8" stopIfTrue="1" operator="equal">
      <formula>0</formula>
    </cfRule>
  </conditionalFormatting>
  <conditionalFormatting sqref="Q55 Q96">
    <cfRule type="cellIs" dxfId="344" priority="6" stopIfTrue="1" operator="equal">
      <formula>"-"</formula>
    </cfRule>
  </conditionalFormatting>
  <conditionalFormatting sqref="Q52:T52">
    <cfRule type="cellIs" dxfId="343" priority="10" stopIfTrue="1" operator="equal">
      <formula>"LA"</formula>
    </cfRule>
  </conditionalFormatting>
  <conditionalFormatting sqref="R55 R96">
    <cfRule type="cellIs" dxfId="342" priority="3" stopIfTrue="1" operator="equal">
      <formula>$Y$53</formula>
    </cfRule>
  </conditionalFormatting>
  <conditionalFormatting sqref="AN108">
    <cfRule type="cellIs" dxfId="341" priority="13" operator="notEqual">
      <formula>$AN$106</formula>
    </cfRule>
  </conditionalFormatting>
  <dataValidations count="9">
    <dataValidation type="list" allowBlank="1" showInputMessage="1" showErrorMessage="1" sqref="Q14:AB14" xr:uid="{52109E19-6282-4BB6-BD29-BBA7F6EB4A8A}">
      <formula1>$AY$9:$AY$19</formula1>
    </dataValidation>
    <dataValidation type="list" allowBlank="1" showInputMessage="1" showErrorMessage="1" sqref="Q27:AB27" xr:uid="{58D4CF75-AF72-4A74-939E-C68C935D1B7F}">
      <formula1>$AU$83:$AU$87</formula1>
    </dataValidation>
    <dataValidation type="list" allowBlank="1" showInputMessage="1" showErrorMessage="1" sqref="Q16:AB16" xr:uid="{77E57950-AF00-46A3-BDA7-C0D3E2D25376}">
      <formula1>$BI$9:$BI$12</formula1>
    </dataValidation>
    <dataValidation type="list" allowBlank="1" showInputMessage="1" showErrorMessage="1" sqref="T105 Z105" xr:uid="{42EF24AF-70D6-4DEC-87BB-3D6A88FD0C1D}">
      <formula1>$BB$84:$BB$86</formula1>
    </dataValidation>
    <dataValidation type="list" allowBlank="1" showInputMessage="1" showErrorMessage="1" sqref="AE16:AH16" xr:uid="{956548B1-5C31-4467-90CA-6AB3C69ACCFE}">
      <formula1>$BP$7:$BP$9</formula1>
    </dataValidation>
    <dataValidation type="list" allowBlank="1" showInputMessage="1" showErrorMessage="1" sqref="Q15:U15 W15:AA15" xr:uid="{1EA3D093-8620-4D25-B773-A929C66E8349}">
      <formula1>$BD$9:$BD$11</formula1>
    </dataValidation>
    <dataValidation type="list" allowBlank="1" showInputMessage="1" showErrorMessage="1" sqref="Q13:U13 W13:AA13" xr:uid="{CDA0E84C-48F3-4058-B30C-33E659F81F23}">
      <formula1>$AT$9:$AT$13</formula1>
    </dataValidation>
    <dataValidation type="list" showInputMessage="1" showErrorMessage="1" sqref="AN31:AN32" xr:uid="{294E083C-6204-4668-8FDD-3B3A2301E2E4}">
      <formula1>$AN$22:$AN$28</formula1>
    </dataValidation>
    <dataValidation type="list" allowBlank="1" showInputMessage="1" showErrorMessage="1" sqref="Q18:AB18" xr:uid="{B312BBA0-47D4-4155-AC1E-845F8DBB0D1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149F-959F-4D2D-AACA-E32ADB7D0BD6}">
  <sheetPr>
    <tabColor rgb="FFFFFF00"/>
  </sheetPr>
  <dimension ref="A1:CB267"/>
  <sheetViews>
    <sheetView topLeftCell="A3" zoomScaleNormal="100" workbookViewId="0">
      <selection activeCell="I8" sqref="I8:L8"/>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40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1003</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15</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15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110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15</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11</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15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15</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15</v>
      </c>
      <c r="F96" s="366"/>
      <c r="G96" s="140" t="str">
        <f>IF(W15=BD10,"+","-")</f>
        <v>-</v>
      </c>
      <c r="H96" s="140">
        <f>IF(W15=BD10,"(",Y94)</f>
        <v>15</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15</v>
      </c>
      <c r="G97" s="138" t="s">
        <v>10</v>
      </c>
      <c r="H97" s="381">
        <f>IF(W15=BD10,AE94,Y95)</f>
        <v>110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0</v>
      </c>
      <c r="W106" s="353"/>
      <c r="X106" s="353"/>
      <c r="Y106" s="353"/>
      <c r="Z106" s="114" t="str">
        <f>Z105</f>
        <v>LT</v>
      </c>
      <c r="AB106" s="169"/>
      <c r="AC106" s="120"/>
      <c r="AD106" s="124"/>
      <c r="AE106" s="187"/>
      <c r="AF106" s="124"/>
      <c r="AG106" s="124"/>
      <c r="AH106" s="124"/>
      <c r="AI106" s="124"/>
      <c r="AJ106" s="117"/>
      <c r="AL106" s="359">
        <f>(ROUNDUP(IF(P105&lt;V105,V106-P106,P106-V106),1))</f>
        <v>191.4</v>
      </c>
      <c r="AM106" s="359"/>
      <c r="AN106" s="359">
        <f>CEILING(AL106,12.5)</f>
        <v>200</v>
      </c>
      <c r="AO106" s="359"/>
      <c r="AP106" s="360">
        <f>AN106-(AL106+P107+V107)</f>
        <v>8.5999999999999943</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40" priority="1" stopIfTrue="1" operator="equal">
      <formula>$Y$52</formula>
    </cfRule>
  </conditionalFormatting>
  <conditionalFormatting sqref="I113:L113">
    <cfRule type="cellIs" priority="9" stopIfTrue="1" operator="equal">
      <formula>0</formula>
    </cfRule>
  </conditionalFormatting>
  <conditionalFormatting sqref="K55 K96">
    <cfRule type="cellIs" dxfId="339" priority="2" stopIfTrue="1" operator="equal">
      <formula>$AE$53</formula>
    </cfRule>
  </conditionalFormatting>
  <conditionalFormatting sqref="L55 P55 L96 P96">
    <cfRule type="cellIs" dxfId="338" priority="4" stopIfTrue="1" operator="equal">
      <formula>")"</formula>
    </cfRule>
  </conditionalFormatting>
  <conditionalFormatting sqref="M55 M96">
    <cfRule type="cellIs" dxfId="337" priority="5" stopIfTrue="1" operator="equal">
      <formula>"("</formula>
    </cfRule>
  </conditionalFormatting>
  <conditionalFormatting sqref="N55:O55">
    <cfRule type="cellIs" dxfId="336" priority="11" stopIfTrue="1" operator="equal">
      <formula>$AE$52</formula>
    </cfRule>
    <cfRule type="cellIs" dxfId="335" priority="12" stopIfTrue="1" operator="equal">
      <formula>0</formula>
    </cfRule>
  </conditionalFormatting>
  <conditionalFormatting sqref="N96:O96">
    <cfRule type="cellIs" dxfId="334" priority="7" stopIfTrue="1" operator="equal">
      <formula>$AE$93</formula>
    </cfRule>
    <cfRule type="cellIs" priority="8" stopIfTrue="1" operator="equal">
      <formula>0</formula>
    </cfRule>
  </conditionalFormatting>
  <conditionalFormatting sqref="Q55 Q96">
    <cfRule type="cellIs" dxfId="333" priority="6" stopIfTrue="1" operator="equal">
      <formula>"-"</formula>
    </cfRule>
  </conditionalFormatting>
  <conditionalFormatting sqref="Q52:T52">
    <cfRule type="cellIs" dxfId="332" priority="10" stopIfTrue="1" operator="equal">
      <formula>"LA"</formula>
    </cfRule>
  </conditionalFormatting>
  <conditionalFormatting sqref="R55 R96">
    <cfRule type="cellIs" dxfId="331" priority="3" stopIfTrue="1" operator="equal">
      <formula>$Y$53</formula>
    </cfRule>
  </conditionalFormatting>
  <conditionalFormatting sqref="AN108">
    <cfRule type="cellIs" dxfId="330" priority="13" operator="notEqual">
      <formula>$AN$106</formula>
    </cfRule>
  </conditionalFormatting>
  <dataValidations count="9">
    <dataValidation type="list" allowBlank="1" showInputMessage="1" showErrorMessage="1" sqref="Q14:AB14" xr:uid="{B423D9E7-755C-4154-8AB0-5BBC1F305B51}">
      <formula1>$AY$9:$AY$19</formula1>
    </dataValidation>
    <dataValidation type="list" allowBlank="1" showInputMessage="1" showErrorMessage="1" sqref="Q27:AB27" xr:uid="{972B2F64-40C8-4538-8C51-010CB57C704A}">
      <formula1>$AU$83:$AU$87</formula1>
    </dataValidation>
    <dataValidation type="list" allowBlank="1" showInputMessage="1" showErrorMessage="1" sqref="Q16:AB16" xr:uid="{465C54BD-DE70-4330-9217-0148AE486FDD}">
      <formula1>$BI$9:$BI$12</formula1>
    </dataValidation>
    <dataValidation type="list" allowBlank="1" showInputMessage="1" showErrorMessage="1" sqref="T105 Z105" xr:uid="{1491BB19-BEF4-4DD3-88F3-759DEC8E3042}">
      <formula1>$BB$84:$BB$86</formula1>
    </dataValidation>
    <dataValidation type="list" allowBlank="1" showInputMessage="1" showErrorMessage="1" sqref="AE16:AH16" xr:uid="{36480935-7AF7-47B0-8EF8-C290CA5CB958}">
      <formula1>$BP$7:$BP$9</formula1>
    </dataValidation>
    <dataValidation type="list" allowBlank="1" showInputMessage="1" showErrorMessage="1" sqref="Q15:U15 W15:AA15" xr:uid="{8AE2CBB5-2FB8-428F-8CCD-E18EA3E8BE02}">
      <formula1>$BD$9:$BD$11</formula1>
    </dataValidation>
    <dataValidation type="list" allowBlank="1" showInputMessage="1" showErrorMessage="1" sqref="Q13:U13 W13:AA13" xr:uid="{D003D2C3-B8A9-480C-9887-7654D49BA1DB}">
      <formula1>$AT$9:$AT$13</formula1>
    </dataValidation>
    <dataValidation type="list" showInputMessage="1" showErrorMessage="1" sqref="AN31:AN32" xr:uid="{AB22E84C-2467-47A7-A291-EF5192F38397}">
      <formula1>$AN$22:$AN$28</formula1>
    </dataValidation>
    <dataValidation type="list" allowBlank="1" showInputMessage="1" showErrorMessage="1" sqref="Q18:AB18" xr:uid="{F0B21B73-773D-47AD-A9F8-D24C8E1967E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E7A7D-2048-456B-9385-983F592C473B}">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1003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29" priority="1" stopIfTrue="1" operator="equal">
      <formula>$Y$52</formula>
    </cfRule>
  </conditionalFormatting>
  <conditionalFormatting sqref="I113:L113">
    <cfRule type="cellIs" priority="9" stopIfTrue="1" operator="equal">
      <formula>0</formula>
    </cfRule>
  </conditionalFormatting>
  <conditionalFormatting sqref="K55 K96">
    <cfRule type="cellIs" dxfId="328" priority="2" stopIfTrue="1" operator="equal">
      <formula>$AE$53</formula>
    </cfRule>
  </conditionalFormatting>
  <conditionalFormatting sqref="L55 P55 L96 P96">
    <cfRule type="cellIs" dxfId="327" priority="4" stopIfTrue="1" operator="equal">
      <formula>")"</formula>
    </cfRule>
  </conditionalFormatting>
  <conditionalFormatting sqref="M55 M96">
    <cfRule type="cellIs" dxfId="326" priority="5" stopIfTrue="1" operator="equal">
      <formula>"("</formula>
    </cfRule>
  </conditionalFormatting>
  <conditionalFormatting sqref="N55:O55">
    <cfRule type="cellIs" dxfId="325" priority="11" stopIfTrue="1" operator="equal">
      <formula>$AE$52</formula>
    </cfRule>
    <cfRule type="cellIs" dxfId="324" priority="12" stopIfTrue="1" operator="equal">
      <formula>0</formula>
    </cfRule>
  </conditionalFormatting>
  <conditionalFormatting sqref="N96:O96">
    <cfRule type="cellIs" dxfId="323" priority="7" stopIfTrue="1" operator="equal">
      <formula>$AE$93</formula>
    </cfRule>
    <cfRule type="cellIs" priority="8" stopIfTrue="1" operator="equal">
      <formula>0</formula>
    </cfRule>
  </conditionalFormatting>
  <conditionalFormatting sqref="Q55 Q96">
    <cfRule type="cellIs" dxfId="322" priority="6" stopIfTrue="1" operator="equal">
      <formula>"-"</formula>
    </cfRule>
  </conditionalFormatting>
  <conditionalFormatting sqref="Q52:T52">
    <cfRule type="cellIs" dxfId="321" priority="10" stopIfTrue="1" operator="equal">
      <formula>"LA"</formula>
    </cfRule>
  </conditionalFormatting>
  <conditionalFormatting sqref="R55 R96">
    <cfRule type="cellIs" dxfId="320" priority="3" stopIfTrue="1" operator="equal">
      <formula>$Y$53</formula>
    </cfRule>
  </conditionalFormatting>
  <conditionalFormatting sqref="AN108">
    <cfRule type="cellIs" dxfId="319" priority="13" operator="notEqual">
      <formula>$AN$106</formula>
    </cfRule>
  </conditionalFormatting>
  <dataValidations count="9">
    <dataValidation type="list" allowBlank="1" showInputMessage="1" showErrorMessage="1" sqref="Q14:AB14" xr:uid="{7E4F5EA4-539C-43C6-8028-FD9F0C848EE3}">
      <formula1>$AY$9:$AY$19</formula1>
    </dataValidation>
    <dataValidation type="list" allowBlank="1" showInputMessage="1" showErrorMessage="1" sqref="Q27:AB27" xr:uid="{0B4962AC-762E-4F4E-BB6F-251339549A94}">
      <formula1>$AU$83:$AU$87</formula1>
    </dataValidation>
    <dataValidation type="list" allowBlank="1" showInputMessage="1" showErrorMessage="1" sqref="Q16:AB16" xr:uid="{8492965C-80D7-4587-8E7B-E63F0585C51B}">
      <formula1>$BI$9:$BI$12</formula1>
    </dataValidation>
    <dataValidation type="list" allowBlank="1" showInputMessage="1" showErrorMessage="1" sqref="T105 Z105" xr:uid="{8CE43995-B375-488D-98BC-4F90A60C7054}">
      <formula1>$BB$84:$BB$86</formula1>
    </dataValidation>
    <dataValidation type="list" allowBlank="1" showInputMessage="1" showErrorMessage="1" sqref="AE16:AH16" xr:uid="{4630A8B9-97CD-45C5-9364-A8F90C57B42E}">
      <formula1>$BP$7:$BP$9</formula1>
    </dataValidation>
    <dataValidation type="list" allowBlank="1" showInputMessage="1" showErrorMessage="1" sqref="Q15:U15 W15:AA15" xr:uid="{B349AB30-B6C5-45D1-B1D2-ADBA5BF2223F}">
      <formula1>$BD$9:$BD$11</formula1>
    </dataValidation>
    <dataValidation type="list" allowBlank="1" showInputMessage="1" showErrorMessage="1" sqref="Q13:U13 W13:AA13" xr:uid="{D9DFD307-B1F5-489C-B596-55163F6AE0AC}">
      <formula1>$AT$9:$AT$13</formula1>
    </dataValidation>
    <dataValidation type="list" showInputMessage="1" showErrorMessage="1" sqref="AN31:AN32" xr:uid="{F769CE9D-C82F-440A-BE9E-E87BF3C16881}">
      <formula1>$AN$22:$AN$28</formula1>
    </dataValidation>
    <dataValidation type="list" allowBlank="1" showInputMessage="1" showErrorMessage="1" sqref="Q18:AB18" xr:uid="{70784124-016D-4001-99E2-9BE1CDE1A4E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C533-DD12-43C9-882F-AF758D1185D6}">
  <sheetPr>
    <tabColor rgb="FFFFFF00"/>
  </sheetPr>
  <dimension ref="A1:CB267"/>
  <sheetViews>
    <sheetView topLeftCell="A5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45469</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45469</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18" priority="1" stopIfTrue="1" operator="equal">
      <formula>$Y$52</formula>
    </cfRule>
  </conditionalFormatting>
  <conditionalFormatting sqref="I113:L113">
    <cfRule type="cellIs" priority="9" stopIfTrue="1" operator="equal">
      <formula>0</formula>
    </cfRule>
  </conditionalFormatting>
  <conditionalFormatting sqref="K55 K96">
    <cfRule type="cellIs" dxfId="317" priority="2" stopIfTrue="1" operator="equal">
      <formula>$AE$53</formula>
    </cfRule>
  </conditionalFormatting>
  <conditionalFormatting sqref="L55 P55 L96 P96">
    <cfRule type="cellIs" dxfId="316" priority="4" stopIfTrue="1" operator="equal">
      <formula>")"</formula>
    </cfRule>
  </conditionalFormatting>
  <conditionalFormatting sqref="M55 M96">
    <cfRule type="cellIs" dxfId="315" priority="5" stopIfTrue="1" operator="equal">
      <formula>"("</formula>
    </cfRule>
  </conditionalFormatting>
  <conditionalFormatting sqref="N55:O55">
    <cfRule type="cellIs" dxfId="314" priority="11" stopIfTrue="1" operator="equal">
      <formula>$AE$52</formula>
    </cfRule>
    <cfRule type="cellIs" dxfId="313" priority="12" stopIfTrue="1" operator="equal">
      <formula>0</formula>
    </cfRule>
  </conditionalFormatting>
  <conditionalFormatting sqref="N96:O96">
    <cfRule type="cellIs" dxfId="312" priority="7" stopIfTrue="1" operator="equal">
      <formula>$AE$93</formula>
    </cfRule>
    <cfRule type="cellIs" priority="8" stopIfTrue="1" operator="equal">
      <formula>0</formula>
    </cfRule>
  </conditionalFormatting>
  <conditionalFormatting sqref="Q55 Q96">
    <cfRule type="cellIs" dxfId="311" priority="6" stopIfTrue="1" operator="equal">
      <formula>"-"</formula>
    </cfRule>
  </conditionalFormatting>
  <conditionalFormatting sqref="Q52:T52">
    <cfRule type="cellIs" dxfId="310" priority="10" stopIfTrue="1" operator="equal">
      <formula>"LA"</formula>
    </cfRule>
  </conditionalFormatting>
  <conditionalFormatting sqref="R55 R96">
    <cfRule type="cellIs" dxfId="309" priority="3" stopIfTrue="1" operator="equal">
      <formula>$Y$53</formula>
    </cfRule>
  </conditionalFormatting>
  <conditionalFormatting sqref="AN108">
    <cfRule type="cellIs" dxfId="308" priority="13" operator="notEqual">
      <formula>$AN$106</formula>
    </cfRule>
  </conditionalFormatting>
  <dataValidations count="9">
    <dataValidation type="list" allowBlank="1" showInputMessage="1" showErrorMessage="1" sqref="Q14:AB14" xr:uid="{C0D214E4-764F-479D-A913-6BCBCD324ED5}">
      <formula1>$AY$9:$AY$19</formula1>
    </dataValidation>
    <dataValidation type="list" allowBlank="1" showInputMessage="1" showErrorMessage="1" sqref="Q27:AB27" xr:uid="{1666B61E-B08F-4CCB-8549-98DDF20BDE63}">
      <formula1>$AU$83:$AU$87</formula1>
    </dataValidation>
    <dataValidation type="list" allowBlank="1" showInputMessage="1" showErrorMessage="1" sqref="Q16:AB16" xr:uid="{C2F50435-7F13-4F4D-AEE9-D14946B2087D}">
      <formula1>$BI$9:$BI$12</formula1>
    </dataValidation>
    <dataValidation type="list" allowBlank="1" showInputMessage="1" showErrorMessage="1" sqref="T105 Z105" xr:uid="{FD6A185A-2F25-4E3C-8EC6-265048966BBE}">
      <formula1>$BB$84:$BB$86</formula1>
    </dataValidation>
    <dataValidation type="list" allowBlank="1" showInputMessage="1" showErrorMessage="1" sqref="AE16:AH16" xr:uid="{1287EF08-B71E-4DF8-82F1-517F3E6E3C17}">
      <formula1>$BP$7:$BP$9</formula1>
    </dataValidation>
    <dataValidation type="list" allowBlank="1" showInputMessage="1" showErrorMessage="1" sqref="Q15:U15 W15:AA15" xr:uid="{206B52BD-C935-487D-9382-ECCEB7F1B127}">
      <formula1>$BD$9:$BD$11</formula1>
    </dataValidation>
    <dataValidation type="list" allowBlank="1" showInputMessage="1" showErrorMessage="1" sqref="Q13:U13 W13:AA13" xr:uid="{DDD32592-AE9A-4515-84E7-531C956F5050}">
      <formula1>$AT$9:$AT$13</formula1>
    </dataValidation>
    <dataValidation type="list" showInputMessage="1" showErrorMessage="1" sqref="AN31:AN32" xr:uid="{48EF4A23-34F6-4FDC-83DB-1EDBE8EBF0C7}">
      <formula1>$AN$22:$AN$28</formula1>
    </dataValidation>
    <dataValidation type="list" allowBlank="1" showInputMessage="1" showErrorMessage="1" sqref="Q18:AB18" xr:uid="{7F88893F-3114-455D-9D07-3B27F4DFC06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AE52F-A4F8-4401-818D-2EA3B905C02F}">
  <sheetPr>
    <tabColor rgb="FFFFFF00"/>
  </sheetPr>
  <dimension ref="A1:CB267"/>
  <sheetViews>
    <sheetView topLeftCell="A13"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307" priority="1" stopIfTrue="1" operator="equal">
      <formula>$Y$52</formula>
    </cfRule>
  </conditionalFormatting>
  <conditionalFormatting sqref="I113:L113">
    <cfRule type="cellIs" priority="9" stopIfTrue="1" operator="equal">
      <formula>0</formula>
    </cfRule>
  </conditionalFormatting>
  <conditionalFormatting sqref="K55 K96">
    <cfRule type="cellIs" dxfId="306" priority="2" stopIfTrue="1" operator="equal">
      <formula>$AE$53</formula>
    </cfRule>
  </conditionalFormatting>
  <conditionalFormatting sqref="L55 P55 L96 P96">
    <cfRule type="cellIs" dxfId="305" priority="4" stopIfTrue="1" operator="equal">
      <formula>")"</formula>
    </cfRule>
  </conditionalFormatting>
  <conditionalFormatting sqref="M55 M96">
    <cfRule type="cellIs" dxfId="304" priority="5" stopIfTrue="1" operator="equal">
      <formula>"("</formula>
    </cfRule>
  </conditionalFormatting>
  <conditionalFormatting sqref="N55:O55">
    <cfRule type="cellIs" dxfId="303" priority="11" stopIfTrue="1" operator="equal">
      <formula>$AE$52</formula>
    </cfRule>
    <cfRule type="cellIs" dxfId="302" priority="12" stopIfTrue="1" operator="equal">
      <formula>0</formula>
    </cfRule>
  </conditionalFormatting>
  <conditionalFormatting sqref="N96:O96">
    <cfRule type="cellIs" dxfId="301" priority="7" stopIfTrue="1" operator="equal">
      <formula>$AE$93</formula>
    </cfRule>
    <cfRule type="cellIs" priority="8" stopIfTrue="1" operator="equal">
      <formula>0</formula>
    </cfRule>
  </conditionalFormatting>
  <conditionalFormatting sqref="Q55 Q96">
    <cfRule type="cellIs" dxfId="300" priority="6" stopIfTrue="1" operator="equal">
      <formula>"-"</formula>
    </cfRule>
  </conditionalFormatting>
  <conditionalFormatting sqref="Q52:T52">
    <cfRule type="cellIs" dxfId="299" priority="10" stopIfTrue="1" operator="equal">
      <formula>"LA"</formula>
    </cfRule>
  </conditionalFormatting>
  <conditionalFormatting sqref="R55 R96">
    <cfRule type="cellIs" dxfId="298" priority="3" stopIfTrue="1" operator="equal">
      <formula>$Y$53</formula>
    </cfRule>
  </conditionalFormatting>
  <conditionalFormatting sqref="AN108">
    <cfRule type="cellIs" dxfId="297" priority="13" operator="notEqual">
      <formula>$AN$106</formula>
    </cfRule>
  </conditionalFormatting>
  <dataValidations count="9">
    <dataValidation type="list" allowBlank="1" showInputMessage="1" showErrorMessage="1" sqref="Q14:AB14" xr:uid="{8F5403EA-A24B-45BA-9696-F508355F2AAB}">
      <formula1>$AY$9:$AY$19</formula1>
    </dataValidation>
    <dataValidation type="list" allowBlank="1" showInputMessage="1" showErrorMessage="1" sqref="Q27:AB27" xr:uid="{7CAC391E-B6BE-4E7E-B681-5C7DDE4FFB1D}">
      <formula1>$AU$83:$AU$87</formula1>
    </dataValidation>
    <dataValidation type="list" allowBlank="1" showInputMessage="1" showErrorMessage="1" sqref="Q16:AB16" xr:uid="{BCC210AB-E1BE-499C-AEAE-372F384AD546}">
      <formula1>$BI$9:$BI$12</formula1>
    </dataValidation>
    <dataValidation type="list" allowBlank="1" showInputMessage="1" showErrorMessage="1" sqref="T105 Z105" xr:uid="{D244BB6F-456D-4A5E-8CCE-A6A3C73890A2}">
      <formula1>$BB$84:$BB$86</formula1>
    </dataValidation>
    <dataValidation type="list" allowBlank="1" showInputMessage="1" showErrorMessage="1" sqref="AE16:AH16" xr:uid="{35657F3A-2CCF-4732-A0C7-A962161EAFDE}">
      <formula1>$BP$7:$BP$9</formula1>
    </dataValidation>
    <dataValidation type="list" allowBlank="1" showInputMessage="1" showErrorMessage="1" sqref="Q15:U15 W15:AA15" xr:uid="{04C52C06-5B9E-458B-9C33-43F6BF30C276}">
      <formula1>$BD$9:$BD$11</formula1>
    </dataValidation>
    <dataValidation type="list" allowBlank="1" showInputMessage="1" showErrorMessage="1" sqref="Q13:U13 W13:AA13" xr:uid="{C485F72B-F9DF-40B1-BD91-5E33B2DEF7E9}">
      <formula1>$AT$9:$AT$13</formula1>
    </dataValidation>
    <dataValidation type="list" showInputMessage="1" showErrorMessage="1" sqref="AN31:AN32" xr:uid="{48CB2370-11CA-4510-B441-9ED1DFB1AA6E}">
      <formula1>$AN$22:$AN$28</formula1>
    </dataValidation>
    <dataValidation type="list" allowBlank="1" showInputMessage="1" showErrorMessage="1" sqref="Q18:AB18" xr:uid="{0ABF78DD-0614-4CF0-9E92-02B883B5226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C8DF3-9BBC-45FC-B1E3-FF95EA0B84E3}">
  <sheetPr>
    <tabColor rgb="FFFFFF00"/>
  </sheetPr>
  <dimension ref="A1:CB267"/>
  <sheetViews>
    <sheetView topLeftCell="A7"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1035</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289.40000000000003</v>
      </c>
      <c r="AM106" s="359"/>
      <c r="AN106" s="359">
        <f>CEILING(AL106,12.5)</f>
        <v>300</v>
      </c>
      <c r="AO106" s="359"/>
      <c r="AP106" s="360">
        <f>AN106-(AL106+P107+V107)</f>
        <v>10.599999999999966</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96" priority="1" stopIfTrue="1" operator="equal">
      <formula>$Y$52</formula>
    </cfRule>
  </conditionalFormatting>
  <conditionalFormatting sqref="I113:L113">
    <cfRule type="cellIs" priority="9" stopIfTrue="1" operator="equal">
      <formula>0</formula>
    </cfRule>
  </conditionalFormatting>
  <conditionalFormatting sqref="K55 K96">
    <cfRule type="cellIs" dxfId="295" priority="2" stopIfTrue="1" operator="equal">
      <formula>$AE$53</formula>
    </cfRule>
  </conditionalFormatting>
  <conditionalFormatting sqref="L55 P55 L96 P96">
    <cfRule type="cellIs" dxfId="294" priority="4" stopIfTrue="1" operator="equal">
      <formula>")"</formula>
    </cfRule>
  </conditionalFormatting>
  <conditionalFormatting sqref="M55 M96">
    <cfRule type="cellIs" dxfId="293" priority="5" stopIfTrue="1" operator="equal">
      <formula>"("</formula>
    </cfRule>
  </conditionalFormatting>
  <conditionalFormatting sqref="N55:O55">
    <cfRule type="cellIs" dxfId="292" priority="11" stopIfTrue="1" operator="equal">
      <formula>$AE$52</formula>
    </cfRule>
    <cfRule type="cellIs" dxfId="291" priority="12" stopIfTrue="1" operator="equal">
      <formula>0</formula>
    </cfRule>
  </conditionalFormatting>
  <conditionalFormatting sqref="N96:O96">
    <cfRule type="cellIs" dxfId="290" priority="7" stopIfTrue="1" operator="equal">
      <formula>$AE$93</formula>
    </cfRule>
    <cfRule type="cellIs" priority="8" stopIfTrue="1" operator="equal">
      <formula>0</formula>
    </cfRule>
  </conditionalFormatting>
  <conditionalFormatting sqref="Q55 Q96">
    <cfRule type="cellIs" dxfId="289" priority="6" stopIfTrue="1" operator="equal">
      <formula>"-"</formula>
    </cfRule>
  </conditionalFormatting>
  <conditionalFormatting sqref="Q52:T52">
    <cfRule type="cellIs" dxfId="288" priority="10" stopIfTrue="1" operator="equal">
      <formula>"LA"</formula>
    </cfRule>
  </conditionalFormatting>
  <conditionalFormatting sqref="R55 R96">
    <cfRule type="cellIs" dxfId="287" priority="3" stopIfTrue="1" operator="equal">
      <formula>$Y$53</formula>
    </cfRule>
  </conditionalFormatting>
  <conditionalFormatting sqref="AN108">
    <cfRule type="cellIs" dxfId="286" priority="13" operator="notEqual">
      <formula>$AN$106</formula>
    </cfRule>
  </conditionalFormatting>
  <dataValidations count="9">
    <dataValidation type="list" allowBlank="1" showInputMessage="1" showErrorMessage="1" sqref="Q14:AB14" xr:uid="{B9D7E706-A919-4DB0-8A27-C09F81B8B523}">
      <formula1>$AY$9:$AY$19</formula1>
    </dataValidation>
    <dataValidation type="list" allowBlank="1" showInputMessage="1" showErrorMessage="1" sqref="Q27:AB27" xr:uid="{78AB27FB-F10A-4049-9A9C-7FD124FFD841}">
      <formula1>$AU$83:$AU$87</formula1>
    </dataValidation>
    <dataValidation type="list" allowBlank="1" showInputMessage="1" showErrorMessage="1" sqref="Q16:AB16" xr:uid="{30E5C0A7-07A8-4FB1-A1A7-2311187CC210}">
      <formula1>$BI$9:$BI$12</formula1>
    </dataValidation>
    <dataValidation type="list" allowBlank="1" showInputMessage="1" showErrorMessage="1" sqref="T105 Z105" xr:uid="{14DEEDDC-7643-4B77-BE89-8973FD7AC1EC}">
      <formula1>$BB$84:$BB$86</formula1>
    </dataValidation>
    <dataValidation type="list" allowBlank="1" showInputMessage="1" showErrorMessage="1" sqref="AE16:AH16" xr:uid="{768205C4-8AE7-4D31-96A6-83D8D4CB70A2}">
      <formula1>$BP$7:$BP$9</formula1>
    </dataValidation>
    <dataValidation type="list" allowBlank="1" showInputMessage="1" showErrorMessage="1" sqref="Q15:U15 W15:AA15" xr:uid="{56B69DCF-BEC3-401A-89B3-4E88652ACFBB}">
      <formula1>$BD$9:$BD$11</formula1>
    </dataValidation>
    <dataValidation type="list" allowBlank="1" showInputMessage="1" showErrorMessage="1" sqref="Q13:U13 W13:AA13" xr:uid="{58BEAFF5-14E6-4ABF-87F3-C213EE972AEA}">
      <formula1>$AT$9:$AT$13</formula1>
    </dataValidation>
    <dataValidation type="list" showInputMessage="1" showErrorMessage="1" sqref="AN31:AN32" xr:uid="{81084132-3547-4462-9556-465CE70A869A}">
      <formula1>$AN$22:$AN$28</formula1>
    </dataValidation>
    <dataValidation type="list" allowBlank="1" showInputMessage="1" showErrorMessage="1" sqref="Q18:AB18" xr:uid="{794255FB-DFD3-45E2-AE75-B4542259484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25EC4-73E9-4A80-9E88-D7F2D533DA57}">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GR-159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1153</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GR-159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GR-159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85" priority="1" stopIfTrue="1" operator="equal">
      <formula>$Y$52</formula>
    </cfRule>
  </conditionalFormatting>
  <conditionalFormatting sqref="I113:L113">
    <cfRule type="cellIs" priority="9" stopIfTrue="1" operator="equal">
      <formula>0</formula>
    </cfRule>
  </conditionalFormatting>
  <conditionalFormatting sqref="K55 K96">
    <cfRule type="cellIs" dxfId="284" priority="2" stopIfTrue="1" operator="equal">
      <formula>$AE$53</formula>
    </cfRule>
  </conditionalFormatting>
  <conditionalFormatting sqref="L55 P55 L96 P96">
    <cfRule type="cellIs" dxfId="283" priority="4" stopIfTrue="1" operator="equal">
      <formula>")"</formula>
    </cfRule>
  </conditionalFormatting>
  <conditionalFormatting sqref="M55 M96">
    <cfRule type="cellIs" dxfId="282" priority="5" stopIfTrue="1" operator="equal">
      <formula>"("</formula>
    </cfRule>
  </conditionalFormatting>
  <conditionalFormatting sqref="N55:O55">
    <cfRule type="cellIs" dxfId="281" priority="11" stopIfTrue="1" operator="equal">
      <formula>$AE$52</formula>
    </cfRule>
    <cfRule type="cellIs" dxfId="280" priority="12" stopIfTrue="1" operator="equal">
      <formula>0</formula>
    </cfRule>
  </conditionalFormatting>
  <conditionalFormatting sqref="N96:O96">
    <cfRule type="cellIs" dxfId="279" priority="7" stopIfTrue="1" operator="equal">
      <formula>$AE$93</formula>
    </cfRule>
    <cfRule type="cellIs" priority="8" stopIfTrue="1" operator="equal">
      <formula>0</formula>
    </cfRule>
  </conditionalFormatting>
  <conditionalFormatting sqref="Q55 Q96">
    <cfRule type="cellIs" dxfId="278" priority="6" stopIfTrue="1" operator="equal">
      <formula>"-"</formula>
    </cfRule>
  </conditionalFormatting>
  <conditionalFormatting sqref="Q52:T52">
    <cfRule type="cellIs" dxfId="277" priority="10" stopIfTrue="1" operator="equal">
      <formula>"LA"</formula>
    </cfRule>
  </conditionalFormatting>
  <conditionalFormatting sqref="R55 R96">
    <cfRule type="cellIs" dxfId="276" priority="3" stopIfTrue="1" operator="equal">
      <formula>$Y$53</formula>
    </cfRule>
  </conditionalFormatting>
  <conditionalFormatting sqref="AN108">
    <cfRule type="cellIs" dxfId="275" priority="13" operator="notEqual">
      <formula>$AN$106</formula>
    </cfRule>
  </conditionalFormatting>
  <dataValidations count="9">
    <dataValidation type="list" allowBlank="1" showInputMessage="1" showErrorMessage="1" sqref="Q14:AB14" xr:uid="{140B9092-8973-45A7-B065-DFCAC52DC9E9}">
      <formula1>$AY$9:$AY$19</formula1>
    </dataValidation>
    <dataValidation type="list" allowBlank="1" showInputMessage="1" showErrorMessage="1" sqref="Q27:AB27" xr:uid="{0F28A3A8-8357-4455-BFB2-4C3CE02C705F}">
      <formula1>$AU$83:$AU$87</formula1>
    </dataValidation>
    <dataValidation type="list" allowBlank="1" showInputMessage="1" showErrorMessage="1" sqref="Q16:AB16" xr:uid="{84406983-E9D3-42D6-A7DB-00DC7ACF5239}">
      <formula1>$BI$9:$BI$12</formula1>
    </dataValidation>
    <dataValidation type="list" allowBlank="1" showInputMessage="1" showErrorMessage="1" sqref="T105 Z105" xr:uid="{C8F396BD-0C1C-4DC7-A89C-68D65B708C1A}">
      <formula1>$BB$84:$BB$86</formula1>
    </dataValidation>
    <dataValidation type="list" allowBlank="1" showInputMessage="1" showErrorMessage="1" sqref="AE16:AH16" xr:uid="{57543814-769E-4E5A-ABC6-BB3B377F79A5}">
      <formula1>$BP$7:$BP$9</formula1>
    </dataValidation>
    <dataValidation type="list" allowBlank="1" showInputMessage="1" showErrorMessage="1" sqref="Q15:U15 W15:AA15" xr:uid="{A731223C-1537-4569-9A63-5BAE54699149}">
      <formula1>$BD$9:$BD$11</formula1>
    </dataValidation>
    <dataValidation type="list" allowBlank="1" showInputMessage="1" showErrorMessage="1" sqref="Q13:U13 W13:AA13" xr:uid="{7D5EFED3-A8FC-4730-A31E-A183CB2ABD2B}">
      <formula1>$AT$9:$AT$13</formula1>
    </dataValidation>
    <dataValidation type="list" showInputMessage="1" showErrorMessage="1" sqref="AN31:AN32" xr:uid="{CF057E9F-F7C8-44D0-86A2-14791C62DA16}">
      <formula1>$AN$22:$AN$28</formula1>
    </dataValidation>
    <dataValidation type="list" allowBlank="1" showInputMessage="1" showErrorMessage="1" sqref="Q18:AB18" xr:uid="{F1679167-19B3-45AB-BF1B-BC9BFE751C9C}">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1D983-B707-4D1A-8940-5B060514DFE7}">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1153</v>
      </c>
      <c r="R17" s="486"/>
      <c r="S17" s="486"/>
      <c r="T17" s="486"/>
      <c r="U17" s="486"/>
      <c r="V17" s="486"/>
      <c r="W17" s="486">
        <v>1153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191.33333333333334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135.33333333333334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191.33333333333334</v>
      </c>
      <c r="Q106" s="353"/>
      <c r="R106" s="353"/>
      <c r="S106" s="353"/>
      <c r="T106" s="116" t="str">
        <f>T105</f>
        <v>RT</v>
      </c>
      <c r="V106" s="353">
        <f>IF(P105&lt;V105,V105+IF(AE97&lt;0,0,AE97),V105-IF(AE97&lt;0,0,AE97))</f>
        <v>-135.33333333333334</v>
      </c>
      <c r="W106" s="353"/>
      <c r="X106" s="353"/>
      <c r="Y106" s="353"/>
      <c r="Z106" s="114" t="str">
        <f>Z105</f>
        <v>LT</v>
      </c>
      <c r="AB106" s="169"/>
      <c r="AC106" s="120"/>
      <c r="AD106" s="124"/>
      <c r="AE106" s="187"/>
      <c r="AF106" s="124"/>
      <c r="AG106" s="124"/>
      <c r="AH106" s="124"/>
      <c r="AI106" s="124"/>
      <c r="AJ106" s="117"/>
      <c r="AL106" s="359">
        <f>(ROUNDUP(IF(P105&lt;V105,V106-P106,P106-V106),1))</f>
        <v>326.70000000000005</v>
      </c>
      <c r="AM106" s="359"/>
      <c r="AN106" s="359">
        <f>CEILING(AL106,12.5)</f>
        <v>337.5</v>
      </c>
      <c r="AO106" s="359"/>
      <c r="AP106" s="360">
        <f>AN106-(AL106+P107+V107)</f>
        <v>10.799999999999955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74" priority="1" stopIfTrue="1" operator="equal">
      <formula>$Y$52</formula>
    </cfRule>
  </conditionalFormatting>
  <conditionalFormatting sqref="I113:L113">
    <cfRule type="cellIs" priority="9" stopIfTrue="1" operator="equal">
      <formula>0</formula>
    </cfRule>
  </conditionalFormatting>
  <conditionalFormatting sqref="K55 K96">
    <cfRule type="cellIs" dxfId="273" priority="2" stopIfTrue="1" operator="equal">
      <formula>$AE$53</formula>
    </cfRule>
  </conditionalFormatting>
  <conditionalFormatting sqref="L55 P55 L96 P96">
    <cfRule type="cellIs" dxfId="272" priority="4" stopIfTrue="1" operator="equal">
      <formula>")"</formula>
    </cfRule>
  </conditionalFormatting>
  <conditionalFormatting sqref="M55 M96">
    <cfRule type="cellIs" dxfId="271" priority="5" stopIfTrue="1" operator="equal">
      <formula>"("</formula>
    </cfRule>
  </conditionalFormatting>
  <conditionalFormatting sqref="N55:O55">
    <cfRule type="cellIs" dxfId="270" priority="11" stopIfTrue="1" operator="equal">
      <formula>$AE$52</formula>
    </cfRule>
    <cfRule type="cellIs" dxfId="269" priority="12" stopIfTrue="1" operator="equal">
      <formula>0</formula>
    </cfRule>
  </conditionalFormatting>
  <conditionalFormatting sqref="N96:O96">
    <cfRule type="cellIs" dxfId="268" priority="7" stopIfTrue="1" operator="equal">
      <formula>$AE$93</formula>
    </cfRule>
    <cfRule type="cellIs" priority="8" stopIfTrue="1" operator="equal">
      <formula>0</formula>
    </cfRule>
  </conditionalFormatting>
  <conditionalFormatting sqref="Q55 Q96">
    <cfRule type="cellIs" dxfId="267" priority="6" stopIfTrue="1" operator="equal">
      <formula>"-"</formula>
    </cfRule>
  </conditionalFormatting>
  <conditionalFormatting sqref="Q52:T52">
    <cfRule type="cellIs" dxfId="266" priority="10" stopIfTrue="1" operator="equal">
      <formula>"LA"</formula>
    </cfRule>
  </conditionalFormatting>
  <conditionalFormatting sqref="R55 R96">
    <cfRule type="cellIs" dxfId="265" priority="3" stopIfTrue="1" operator="equal">
      <formula>$Y$53</formula>
    </cfRule>
  </conditionalFormatting>
  <conditionalFormatting sqref="AN108">
    <cfRule type="cellIs" dxfId="264" priority="13" operator="notEqual">
      <formula>$AN$106</formula>
    </cfRule>
  </conditionalFormatting>
  <dataValidations count="9">
    <dataValidation type="list" allowBlank="1" showInputMessage="1" showErrorMessage="1" sqref="Q14:AB14" xr:uid="{1A9C018E-A185-442B-B393-EBCB03904D82}">
      <formula1>$AY$9:$AY$19</formula1>
    </dataValidation>
    <dataValidation type="list" allowBlank="1" showInputMessage="1" showErrorMessage="1" sqref="Q27:AB27" xr:uid="{D59D40A4-192E-4FF5-ABE6-F95EC2308A5F}">
      <formula1>$AU$83:$AU$87</formula1>
    </dataValidation>
    <dataValidation type="list" allowBlank="1" showInputMessage="1" showErrorMessage="1" sqref="Q16:AB16" xr:uid="{2E4D392F-DA0D-4BCC-AD96-A2CCADA30996}">
      <formula1>$BI$9:$BI$12</formula1>
    </dataValidation>
    <dataValidation type="list" allowBlank="1" showInputMessage="1" showErrorMessage="1" sqref="T105 Z105" xr:uid="{E92BC05D-27F7-49C1-8500-4F30F84B259A}">
      <formula1>$BB$84:$BB$86</formula1>
    </dataValidation>
    <dataValidation type="list" allowBlank="1" showInputMessage="1" showErrorMessage="1" sqref="AE16:AH16" xr:uid="{810C57E9-CB6B-47F1-8B61-CEE709624847}">
      <formula1>$BP$7:$BP$9</formula1>
    </dataValidation>
    <dataValidation type="list" allowBlank="1" showInputMessage="1" showErrorMessage="1" sqref="Q15:U15 W15:AA15" xr:uid="{D71CA64A-928D-40E8-A3FB-512ED1580386}">
      <formula1>$BD$9:$BD$11</formula1>
    </dataValidation>
    <dataValidation type="list" allowBlank="1" showInputMessage="1" showErrorMessage="1" sqref="Q13:U13 W13:AA13" xr:uid="{8CCE4045-BA53-451C-B353-3AB09FC962EA}">
      <formula1>$AT$9:$AT$13</formula1>
    </dataValidation>
    <dataValidation type="list" showInputMessage="1" showErrorMessage="1" sqref="AN31:AN32" xr:uid="{1FA04C33-D179-4935-8DC2-CDBBD7D13071}">
      <formula1>$AN$22:$AN$28</formula1>
    </dataValidation>
    <dataValidation type="list" allowBlank="1" showInputMessage="1" showErrorMessage="1" sqref="Q18:AB18" xr:uid="{C88586F4-8EB1-4F99-B120-7C172A1E826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34099-6F00-4DD3-84AC-0C05FFFED2C0}">
  <sheetPr>
    <tabColor rgb="FFFFFF00"/>
  </sheetPr>
  <dimension ref="A1:CB267"/>
  <sheetViews>
    <sheetView topLeftCell="A5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45470</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45470</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63" priority="1" stopIfTrue="1" operator="equal">
      <formula>$Y$52</formula>
    </cfRule>
  </conditionalFormatting>
  <conditionalFormatting sqref="I113:L113">
    <cfRule type="cellIs" priority="9" stopIfTrue="1" operator="equal">
      <formula>0</formula>
    </cfRule>
  </conditionalFormatting>
  <conditionalFormatting sqref="K55 K96">
    <cfRule type="cellIs" dxfId="262" priority="2" stopIfTrue="1" operator="equal">
      <formula>$AE$53</formula>
    </cfRule>
  </conditionalFormatting>
  <conditionalFormatting sqref="L55 P55 L96 P96">
    <cfRule type="cellIs" dxfId="261" priority="4" stopIfTrue="1" operator="equal">
      <formula>")"</formula>
    </cfRule>
  </conditionalFormatting>
  <conditionalFormatting sqref="M55 M96">
    <cfRule type="cellIs" dxfId="260" priority="5" stopIfTrue="1" operator="equal">
      <formula>"("</formula>
    </cfRule>
  </conditionalFormatting>
  <conditionalFormatting sqref="N55:O55">
    <cfRule type="cellIs" dxfId="259" priority="11" stopIfTrue="1" operator="equal">
      <formula>$AE$52</formula>
    </cfRule>
    <cfRule type="cellIs" dxfId="258" priority="12" stopIfTrue="1" operator="equal">
      <formula>0</formula>
    </cfRule>
  </conditionalFormatting>
  <conditionalFormatting sqref="N96:O96">
    <cfRule type="cellIs" dxfId="257" priority="7" stopIfTrue="1" operator="equal">
      <formula>$AE$93</formula>
    </cfRule>
    <cfRule type="cellIs" priority="8" stopIfTrue="1" operator="equal">
      <formula>0</formula>
    </cfRule>
  </conditionalFormatting>
  <conditionalFormatting sqref="Q55 Q96">
    <cfRule type="cellIs" dxfId="256" priority="6" stopIfTrue="1" operator="equal">
      <formula>"-"</formula>
    </cfRule>
  </conditionalFormatting>
  <conditionalFormatting sqref="Q52:T52">
    <cfRule type="cellIs" dxfId="255" priority="10" stopIfTrue="1" operator="equal">
      <formula>"LA"</formula>
    </cfRule>
  </conditionalFormatting>
  <conditionalFormatting sqref="R55 R96">
    <cfRule type="cellIs" dxfId="254" priority="3" stopIfTrue="1" operator="equal">
      <formula>$Y$53</formula>
    </cfRule>
  </conditionalFormatting>
  <conditionalFormatting sqref="AN108">
    <cfRule type="cellIs" dxfId="253" priority="13" operator="notEqual">
      <formula>$AN$106</formula>
    </cfRule>
  </conditionalFormatting>
  <dataValidations count="9">
    <dataValidation type="list" allowBlank="1" showInputMessage="1" showErrorMessage="1" sqref="Q14:AB14" xr:uid="{847159ED-0966-42EE-999E-8CE78371AD3A}">
      <formula1>$AY$9:$AY$19</formula1>
    </dataValidation>
    <dataValidation type="list" allowBlank="1" showInputMessage="1" showErrorMessage="1" sqref="Q27:AB27" xr:uid="{541F4706-EE9B-49BD-9BFC-AFDEA3312DF7}">
      <formula1>$AU$83:$AU$87</formula1>
    </dataValidation>
    <dataValidation type="list" allowBlank="1" showInputMessage="1" showErrorMessage="1" sqref="Q16:AB16" xr:uid="{B54A6588-21A1-4501-85CE-A7308C05A793}">
      <formula1>$BI$9:$BI$12</formula1>
    </dataValidation>
    <dataValidation type="list" allowBlank="1" showInputMessage="1" showErrorMessage="1" sqref="T105 Z105" xr:uid="{B6EA1425-40F6-4CEA-9F1E-F099877314D1}">
      <formula1>$BB$84:$BB$86</formula1>
    </dataValidation>
    <dataValidation type="list" allowBlank="1" showInputMessage="1" showErrorMessage="1" sqref="AE16:AH16" xr:uid="{BB3BEDF1-A305-49BB-A9D8-329443FAADFA}">
      <formula1>$BP$7:$BP$9</formula1>
    </dataValidation>
    <dataValidation type="list" allowBlank="1" showInputMessage="1" showErrorMessage="1" sqref="Q15:U15 W15:AA15" xr:uid="{E6CB5B46-7D51-4079-AA81-2A8F18100126}">
      <formula1>$BD$9:$BD$11</formula1>
    </dataValidation>
    <dataValidation type="list" allowBlank="1" showInputMessage="1" showErrorMessage="1" sqref="Q13:U13 W13:AA13" xr:uid="{41C3BC07-C39C-43E5-B590-62992C203F38}">
      <formula1>$AT$9:$AT$13</formula1>
    </dataValidation>
    <dataValidation type="list" showInputMessage="1" showErrorMessage="1" sqref="AN31:AN32" xr:uid="{4EF4E0FF-A3C4-4ED8-838A-1CB884086FC1}">
      <formula1>$AN$22:$AN$28</formula1>
    </dataValidation>
    <dataValidation type="list" allowBlank="1" showInputMessage="1" showErrorMessage="1" sqref="Q18:AB18" xr:uid="{E15B3427-F94E-4EE8-9142-BAF0754989A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3AD81-6C0E-4227-A6A9-BB731B484792}">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736</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52" priority="1" stopIfTrue="1" operator="equal">
      <formula>$Y$52</formula>
    </cfRule>
  </conditionalFormatting>
  <conditionalFormatting sqref="I113:L113">
    <cfRule type="cellIs" priority="9" stopIfTrue="1" operator="equal">
      <formula>0</formula>
    </cfRule>
  </conditionalFormatting>
  <conditionalFormatting sqref="K55 K96">
    <cfRule type="cellIs" dxfId="251" priority="2" stopIfTrue="1" operator="equal">
      <formula>$AE$53</formula>
    </cfRule>
  </conditionalFormatting>
  <conditionalFormatting sqref="L55 P55 L96 P96">
    <cfRule type="cellIs" dxfId="250" priority="4" stopIfTrue="1" operator="equal">
      <formula>")"</formula>
    </cfRule>
  </conditionalFormatting>
  <conditionalFormatting sqref="M55 M96">
    <cfRule type="cellIs" dxfId="249" priority="5" stopIfTrue="1" operator="equal">
      <formula>"("</formula>
    </cfRule>
  </conditionalFormatting>
  <conditionalFormatting sqref="N55:O55">
    <cfRule type="cellIs" dxfId="248" priority="11" stopIfTrue="1" operator="equal">
      <formula>$AE$52</formula>
    </cfRule>
    <cfRule type="cellIs" dxfId="247" priority="12" stopIfTrue="1" operator="equal">
      <formula>0</formula>
    </cfRule>
  </conditionalFormatting>
  <conditionalFormatting sqref="N96:O96">
    <cfRule type="cellIs" dxfId="246" priority="7" stopIfTrue="1" operator="equal">
      <formula>$AE$93</formula>
    </cfRule>
    <cfRule type="cellIs" priority="8" stopIfTrue="1" operator="equal">
      <formula>0</formula>
    </cfRule>
  </conditionalFormatting>
  <conditionalFormatting sqref="Q55 Q96">
    <cfRule type="cellIs" dxfId="245" priority="6" stopIfTrue="1" operator="equal">
      <formula>"-"</formula>
    </cfRule>
  </conditionalFormatting>
  <conditionalFormatting sqref="Q52:T52">
    <cfRule type="cellIs" dxfId="244" priority="10" stopIfTrue="1" operator="equal">
      <formula>"LA"</formula>
    </cfRule>
  </conditionalFormatting>
  <conditionalFormatting sqref="R55 R96">
    <cfRule type="cellIs" dxfId="243" priority="3" stopIfTrue="1" operator="equal">
      <formula>$Y$53</formula>
    </cfRule>
  </conditionalFormatting>
  <conditionalFormatting sqref="AN108">
    <cfRule type="cellIs" dxfId="242" priority="13" operator="notEqual">
      <formula>$AN$106</formula>
    </cfRule>
  </conditionalFormatting>
  <dataValidations count="9">
    <dataValidation type="list" allowBlank="1" showInputMessage="1" showErrorMessage="1" sqref="Q14:AB14" xr:uid="{A27535F5-9E60-41B6-B773-6B929D519197}">
      <formula1>$AY$9:$AY$19</formula1>
    </dataValidation>
    <dataValidation type="list" allowBlank="1" showInputMessage="1" showErrorMessage="1" sqref="Q27:AB27" xr:uid="{DC3D3729-6891-45B4-B1FD-07880533F6DB}">
      <formula1>$AU$83:$AU$87</formula1>
    </dataValidation>
    <dataValidation type="list" allowBlank="1" showInputMessage="1" showErrorMessage="1" sqref="Q16:AB16" xr:uid="{1D7488D5-8AFB-4F80-9B75-604D2C4B8A56}">
      <formula1>$BI$9:$BI$12</formula1>
    </dataValidation>
    <dataValidation type="list" allowBlank="1" showInputMessage="1" showErrorMessage="1" sqref="T105 Z105" xr:uid="{90971B5D-CD18-430B-8194-E7FAFBA420C1}">
      <formula1>$BB$84:$BB$86</formula1>
    </dataValidation>
    <dataValidation type="list" allowBlank="1" showInputMessage="1" showErrorMessage="1" sqref="AE16:AH16" xr:uid="{0ED76689-8AD3-4550-82D8-1CC19C34A790}">
      <formula1>$BP$7:$BP$9</formula1>
    </dataValidation>
    <dataValidation type="list" allowBlank="1" showInputMessage="1" showErrorMessage="1" sqref="Q15:U15 W15:AA15" xr:uid="{D6FA0AB9-0025-456D-9E12-FF422BB8ED5A}">
      <formula1>$BD$9:$BD$11</formula1>
    </dataValidation>
    <dataValidation type="list" allowBlank="1" showInputMessage="1" showErrorMessage="1" sqref="Q13:U13 W13:AA13" xr:uid="{1DB841F2-DC82-42A4-98B4-20279268D319}">
      <formula1>$AT$9:$AT$13</formula1>
    </dataValidation>
    <dataValidation type="list" showInputMessage="1" showErrorMessage="1" sqref="AN31:AN32" xr:uid="{F5B892EF-01AC-4918-9FCB-9D915847B91D}">
      <formula1>$AN$22:$AN$28</formula1>
    </dataValidation>
    <dataValidation type="list" allowBlank="1" showInputMessage="1" showErrorMessage="1" sqref="Q18:AB18" xr:uid="{321C8C32-B949-406C-86F8-5A338FA2EE1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C5B91-E61A-4114-8528-C4345CBC0986}">
  <sheetPr>
    <tabColor rgb="FFFFFF00"/>
  </sheetPr>
  <dimension ref="A1:CB267"/>
  <sheetViews>
    <sheetView topLeftCell="A5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41" priority="1" stopIfTrue="1" operator="equal">
      <formula>$Y$52</formula>
    </cfRule>
  </conditionalFormatting>
  <conditionalFormatting sqref="I113:L113">
    <cfRule type="cellIs" priority="9" stopIfTrue="1" operator="equal">
      <formula>0</formula>
    </cfRule>
  </conditionalFormatting>
  <conditionalFormatting sqref="K55 K96">
    <cfRule type="cellIs" dxfId="240" priority="2" stopIfTrue="1" operator="equal">
      <formula>$AE$53</formula>
    </cfRule>
  </conditionalFormatting>
  <conditionalFormatting sqref="L55 P55 L96 P96">
    <cfRule type="cellIs" dxfId="239" priority="4" stopIfTrue="1" operator="equal">
      <formula>")"</formula>
    </cfRule>
  </conditionalFormatting>
  <conditionalFormatting sqref="M55 M96">
    <cfRule type="cellIs" dxfId="238" priority="5" stopIfTrue="1" operator="equal">
      <formula>"("</formula>
    </cfRule>
  </conditionalFormatting>
  <conditionalFormatting sqref="N55:O55">
    <cfRule type="cellIs" dxfId="237" priority="11" stopIfTrue="1" operator="equal">
      <formula>$AE$52</formula>
    </cfRule>
    <cfRule type="cellIs" dxfId="236" priority="12" stopIfTrue="1" operator="equal">
      <formula>0</formula>
    </cfRule>
  </conditionalFormatting>
  <conditionalFormatting sqref="N96:O96">
    <cfRule type="cellIs" dxfId="235" priority="7" stopIfTrue="1" operator="equal">
      <formula>$AE$93</formula>
    </cfRule>
    <cfRule type="cellIs" priority="8" stopIfTrue="1" operator="equal">
      <formula>0</formula>
    </cfRule>
  </conditionalFormatting>
  <conditionalFormatting sqref="Q55 Q96">
    <cfRule type="cellIs" dxfId="234" priority="6" stopIfTrue="1" operator="equal">
      <formula>"-"</formula>
    </cfRule>
  </conditionalFormatting>
  <conditionalFormatting sqref="Q52:T52">
    <cfRule type="cellIs" dxfId="233" priority="10" stopIfTrue="1" operator="equal">
      <formula>"LA"</formula>
    </cfRule>
  </conditionalFormatting>
  <conditionalFormatting sqref="R55 R96">
    <cfRule type="cellIs" dxfId="232" priority="3" stopIfTrue="1" operator="equal">
      <formula>$Y$53</formula>
    </cfRule>
  </conditionalFormatting>
  <conditionalFormatting sqref="AN108">
    <cfRule type="cellIs" dxfId="231" priority="13" operator="notEqual">
      <formula>$AN$106</formula>
    </cfRule>
  </conditionalFormatting>
  <dataValidations count="9">
    <dataValidation type="list" allowBlank="1" showInputMessage="1" showErrorMessage="1" sqref="Q14:AB14" xr:uid="{F4F5F1B9-A79B-485A-98FD-0A893F8516E9}">
      <formula1>$AY$9:$AY$19</formula1>
    </dataValidation>
    <dataValidation type="list" allowBlank="1" showInputMessage="1" showErrorMessage="1" sqref="Q27:AB27" xr:uid="{9D019C22-BB20-413D-8DC7-A178C322A29D}">
      <formula1>$AU$83:$AU$87</formula1>
    </dataValidation>
    <dataValidation type="list" allowBlank="1" showInputMessage="1" showErrorMessage="1" sqref="Q16:AB16" xr:uid="{FE59CE47-BD57-4F8F-A252-689F372D092C}">
      <formula1>$BI$9:$BI$12</formula1>
    </dataValidation>
    <dataValidation type="list" allowBlank="1" showInputMessage="1" showErrorMessage="1" sqref="T105 Z105" xr:uid="{A10C025E-155A-49F4-9B23-526E7B59A967}">
      <formula1>$BB$84:$BB$86</formula1>
    </dataValidation>
    <dataValidation type="list" allowBlank="1" showInputMessage="1" showErrorMessage="1" sqref="AE16:AH16" xr:uid="{39A96CF8-3976-4CCE-AB5A-4551EC26321B}">
      <formula1>$BP$7:$BP$9</formula1>
    </dataValidation>
    <dataValidation type="list" allowBlank="1" showInputMessage="1" showErrorMessage="1" sqref="Q15:U15 W15:AA15" xr:uid="{9FE4D92E-2FAA-44B1-932E-AB2FE52AD70E}">
      <formula1>$BD$9:$BD$11</formula1>
    </dataValidation>
    <dataValidation type="list" allowBlank="1" showInputMessage="1" showErrorMessage="1" sqref="Q13:U13 W13:AA13" xr:uid="{BB54FFC8-CF73-4AD8-AC0D-68B06CCB9898}">
      <formula1>$AT$9:$AT$13</formula1>
    </dataValidation>
    <dataValidation type="list" showInputMessage="1" showErrorMessage="1" sqref="AN31:AN32" xr:uid="{BF6A79F3-F55C-4E5B-BEA3-8EB9A348806B}">
      <formula1>$AN$22:$AN$28</formula1>
    </dataValidation>
    <dataValidation type="list" allowBlank="1" showInputMessage="1" showErrorMessage="1" sqref="Q18:AB18" xr:uid="{8EBA1E0D-FEF2-4957-9FCD-EFA9DA1C3706}">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378C7-3C98-4143-8C73-8BF4BBFBD101}">
  <sheetPr>
    <tabColor rgb="FFFFFF00"/>
  </sheetPr>
  <dimension ref="A1:CB267"/>
  <sheetViews>
    <sheetView topLeftCell="A56"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701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30" priority="1" stopIfTrue="1" operator="equal">
      <formula>$Y$52</formula>
    </cfRule>
  </conditionalFormatting>
  <conditionalFormatting sqref="I113:L113">
    <cfRule type="cellIs" priority="9" stopIfTrue="1" operator="equal">
      <formula>0</formula>
    </cfRule>
  </conditionalFormatting>
  <conditionalFormatting sqref="K55 K96">
    <cfRule type="cellIs" dxfId="229" priority="2" stopIfTrue="1" operator="equal">
      <formula>$AE$53</formula>
    </cfRule>
  </conditionalFormatting>
  <conditionalFormatting sqref="L55 P55 L96 P96">
    <cfRule type="cellIs" dxfId="228" priority="4" stopIfTrue="1" operator="equal">
      <formula>")"</formula>
    </cfRule>
  </conditionalFormatting>
  <conditionalFormatting sqref="M55 M96">
    <cfRule type="cellIs" dxfId="227" priority="5" stopIfTrue="1" operator="equal">
      <formula>"("</formula>
    </cfRule>
  </conditionalFormatting>
  <conditionalFormatting sqref="N55:O55">
    <cfRule type="cellIs" dxfId="226" priority="11" stopIfTrue="1" operator="equal">
      <formula>$AE$52</formula>
    </cfRule>
    <cfRule type="cellIs" dxfId="225" priority="12" stopIfTrue="1" operator="equal">
      <formula>0</formula>
    </cfRule>
  </conditionalFormatting>
  <conditionalFormatting sqref="N96:O96">
    <cfRule type="cellIs" dxfId="224" priority="7" stopIfTrue="1" operator="equal">
      <formula>$AE$93</formula>
    </cfRule>
    <cfRule type="cellIs" priority="8" stopIfTrue="1" operator="equal">
      <formula>0</formula>
    </cfRule>
  </conditionalFormatting>
  <conditionalFormatting sqref="Q55 Q96">
    <cfRule type="cellIs" dxfId="223" priority="6" stopIfTrue="1" operator="equal">
      <formula>"-"</formula>
    </cfRule>
  </conditionalFormatting>
  <conditionalFormatting sqref="Q52:T52">
    <cfRule type="cellIs" dxfId="222" priority="10" stopIfTrue="1" operator="equal">
      <formula>"LA"</formula>
    </cfRule>
  </conditionalFormatting>
  <conditionalFormatting sqref="R55 R96">
    <cfRule type="cellIs" dxfId="221" priority="3" stopIfTrue="1" operator="equal">
      <formula>$Y$53</formula>
    </cfRule>
  </conditionalFormatting>
  <conditionalFormatting sqref="AN108">
    <cfRule type="cellIs" dxfId="220" priority="13" operator="notEqual">
      <formula>$AN$106</formula>
    </cfRule>
  </conditionalFormatting>
  <dataValidations count="9">
    <dataValidation type="list" allowBlank="1" showInputMessage="1" showErrorMessage="1" sqref="Q14:AB14" xr:uid="{88035EFA-7589-4FD9-B34C-9796F9F71AD3}">
      <formula1>$AY$9:$AY$19</formula1>
    </dataValidation>
    <dataValidation type="list" allowBlank="1" showInputMessage="1" showErrorMessage="1" sqref="Q27:AB27" xr:uid="{CD0C82E2-7DD1-4E6E-920D-090DE05CA5E0}">
      <formula1>$AU$83:$AU$87</formula1>
    </dataValidation>
    <dataValidation type="list" allowBlank="1" showInputMessage="1" showErrorMessage="1" sqref="Q16:AB16" xr:uid="{BD86EC4C-8265-44FF-90D1-87E90A4BBD07}">
      <formula1>$BI$9:$BI$12</formula1>
    </dataValidation>
    <dataValidation type="list" allowBlank="1" showInputMessage="1" showErrorMessage="1" sqref="T105 Z105" xr:uid="{3C96E3DC-3855-482D-8B7E-A5ED78FA5A18}">
      <formula1>$BB$84:$BB$86</formula1>
    </dataValidation>
    <dataValidation type="list" allowBlank="1" showInputMessage="1" showErrorMessage="1" sqref="AE16:AH16" xr:uid="{61D23B66-8023-4754-97C8-D0002B2C9E81}">
      <formula1>$BP$7:$BP$9</formula1>
    </dataValidation>
    <dataValidation type="list" allowBlank="1" showInputMessage="1" showErrorMessage="1" sqref="Q15:U15 W15:AA15" xr:uid="{7F2D1AB1-5807-4EC1-A51A-46171E1086E0}">
      <formula1>$BD$9:$BD$11</formula1>
    </dataValidation>
    <dataValidation type="list" allowBlank="1" showInputMessage="1" showErrorMessage="1" sqref="Q13:U13 W13:AA13" xr:uid="{B6F63817-43B2-4E0F-9918-5AA759BA1C2D}">
      <formula1>$AT$9:$AT$13</formula1>
    </dataValidation>
    <dataValidation type="list" showInputMessage="1" showErrorMessage="1" sqref="AN31:AN32" xr:uid="{E56B601E-617E-4D7F-BBCF-9A486E1105DF}">
      <formula1>$AN$22:$AN$28</formula1>
    </dataValidation>
    <dataValidation type="list" allowBlank="1" showInputMessage="1" showErrorMessage="1" sqref="Q18:AB18" xr:uid="{AF5A3DD5-B0C2-4E51-9728-E9998CB59EF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4C03C-8C72-41E9-980A-7C4BA8547A34}">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45471</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757</v>
      </c>
      <c r="R17" s="486"/>
      <c r="S17" s="486"/>
      <c r="T17" s="486"/>
      <c r="U17" s="486"/>
      <c r="V17" s="486"/>
      <c r="W17" s="486">
        <v>701</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45471</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130.66666666666669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-130.66666666666669</v>
      </c>
      <c r="W106" s="353"/>
      <c r="X106" s="353"/>
      <c r="Y106" s="353"/>
      <c r="Z106" s="114" t="str">
        <f>Z105</f>
        <v>LT</v>
      </c>
      <c r="AB106" s="169"/>
      <c r="AC106" s="120"/>
      <c r="AD106" s="124"/>
      <c r="AE106" s="187"/>
      <c r="AF106" s="124"/>
      <c r="AG106" s="124"/>
      <c r="AH106" s="124"/>
      <c r="AI106" s="124"/>
      <c r="AJ106" s="117"/>
      <c r="AL106" s="359">
        <f>(ROUNDUP(IF(P105&lt;V105,V106-P106,P106-V106),1))</f>
        <v>305.70000000000005</v>
      </c>
      <c r="AM106" s="359"/>
      <c r="AN106" s="359">
        <f>CEILING(AL106,12.5)</f>
        <v>312.5</v>
      </c>
      <c r="AO106" s="359"/>
      <c r="AP106" s="360">
        <f>AN106-(AL106+P107+V107)</f>
        <v>6.7999999999999545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19" priority="1" stopIfTrue="1" operator="equal">
      <formula>$Y$52</formula>
    </cfRule>
  </conditionalFormatting>
  <conditionalFormatting sqref="I113:L113">
    <cfRule type="cellIs" priority="9" stopIfTrue="1" operator="equal">
      <formula>0</formula>
    </cfRule>
  </conditionalFormatting>
  <conditionalFormatting sqref="K55 K96">
    <cfRule type="cellIs" dxfId="218" priority="2" stopIfTrue="1" operator="equal">
      <formula>$AE$53</formula>
    </cfRule>
  </conditionalFormatting>
  <conditionalFormatting sqref="L55 P55 L96 P96">
    <cfRule type="cellIs" dxfId="217" priority="4" stopIfTrue="1" operator="equal">
      <formula>")"</formula>
    </cfRule>
  </conditionalFormatting>
  <conditionalFormatting sqref="M55 M96">
    <cfRule type="cellIs" dxfId="216" priority="5" stopIfTrue="1" operator="equal">
      <formula>"("</formula>
    </cfRule>
  </conditionalFormatting>
  <conditionalFormatting sqref="N55:O55">
    <cfRule type="cellIs" dxfId="215" priority="11" stopIfTrue="1" operator="equal">
      <formula>$AE$52</formula>
    </cfRule>
    <cfRule type="cellIs" dxfId="214" priority="12" stopIfTrue="1" operator="equal">
      <formula>0</formula>
    </cfRule>
  </conditionalFormatting>
  <conditionalFormatting sqref="N96:O96">
    <cfRule type="cellIs" dxfId="213" priority="7" stopIfTrue="1" operator="equal">
      <formula>$AE$93</formula>
    </cfRule>
    <cfRule type="cellIs" priority="8" stopIfTrue="1" operator="equal">
      <formula>0</formula>
    </cfRule>
  </conditionalFormatting>
  <conditionalFormatting sqref="Q55 Q96">
    <cfRule type="cellIs" dxfId="212" priority="6" stopIfTrue="1" operator="equal">
      <formula>"-"</formula>
    </cfRule>
  </conditionalFormatting>
  <conditionalFormatting sqref="Q52:T52">
    <cfRule type="cellIs" dxfId="211" priority="10" stopIfTrue="1" operator="equal">
      <formula>"LA"</formula>
    </cfRule>
  </conditionalFormatting>
  <conditionalFormatting sqref="R55 R96">
    <cfRule type="cellIs" dxfId="210" priority="3" stopIfTrue="1" operator="equal">
      <formula>$Y$53</formula>
    </cfRule>
  </conditionalFormatting>
  <conditionalFormatting sqref="AN108">
    <cfRule type="cellIs" dxfId="209" priority="13" operator="notEqual">
      <formula>$AN$106</formula>
    </cfRule>
  </conditionalFormatting>
  <dataValidations count="9">
    <dataValidation type="list" allowBlank="1" showInputMessage="1" showErrorMessage="1" sqref="Q14:AB14" xr:uid="{FCF22C04-EBDF-45B2-9510-841C77FDD20A}">
      <formula1>$AY$9:$AY$19</formula1>
    </dataValidation>
    <dataValidation type="list" allowBlank="1" showInputMessage="1" showErrorMessage="1" sqref="Q27:AB27" xr:uid="{7433AA75-0EA0-4EAA-9E81-991C624FF2C9}">
      <formula1>$AU$83:$AU$87</formula1>
    </dataValidation>
    <dataValidation type="list" allowBlank="1" showInputMessage="1" showErrorMessage="1" sqref="Q16:AB16" xr:uid="{FD94F9EF-C76B-44CF-BF85-8318B522CC8A}">
      <formula1>$BI$9:$BI$12</formula1>
    </dataValidation>
    <dataValidation type="list" allowBlank="1" showInputMessage="1" showErrorMessage="1" sqref="T105 Z105" xr:uid="{82403EA0-D590-487E-B5C3-534EC7B109F5}">
      <formula1>$BB$84:$BB$86</formula1>
    </dataValidation>
    <dataValidation type="list" allowBlank="1" showInputMessage="1" showErrorMessage="1" sqref="AE16:AH16" xr:uid="{3C26BE30-CBBE-4BB0-999A-19081CA9E07D}">
      <formula1>$BP$7:$BP$9</formula1>
    </dataValidation>
    <dataValidation type="list" allowBlank="1" showInputMessage="1" showErrorMessage="1" sqref="Q15:U15 W15:AA15" xr:uid="{F89DE7A2-6AEB-4650-BC99-43CC4C7D02E5}">
      <formula1>$BD$9:$BD$11</formula1>
    </dataValidation>
    <dataValidation type="list" allowBlank="1" showInputMessage="1" showErrorMessage="1" sqref="Q13:U13 W13:AA13" xr:uid="{EA41A249-01FF-421A-9628-D27D035F3C96}">
      <formula1>$AT$9:$AT$13</formula1>
    </dataValidation>
    <dataValidation type="list" showInputMessage="1" showErrorMessage="1" sqref="AN31:AN32" xr:uid="{3ECD3636-E7AA-4F51-95B6-CC2C03D5B9CC}">
      <formula1>$AN$22:$AN$28</formula1>
    </dataValidation>
    <dataValidation type="list" allowBlank="1" showInputMessage="1" showErrorMessage="1" sqref="Q18:AB18" xr:uid="{E175F0C3-FEAB-45C3-8FC0-E17563AF70CA}">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B3DFB-8C2A-491C-B34E-8E2D18787B5E}">
  <sheetPr>
    <tabColor rgb="FFFFFF00"/>
  </sheetPr>
  <dimension ref="A1:CB267"/>
  <sheetViews>
    <sheetView topLeftCell="A61"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757</v>
      </c>
      <c r="R17" s="486"/>
      <c r="S17" s="486"/>
      <c r="T17" s="486"/>
      <c r="U17" s="486"/>
      <c r="V17" s="486"/>
      <c r="W17" s="486">
        <v>757</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186.66666666666669</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130.66666666666669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186.66666666666669</v>
      </c>
      <c r="Q106" s="353"/>
      <c r="R106" s="353"/>
      <c r="S106" s="353"/>
      <c r="T106" s="116" t="str">
        <f>T105</f>
        <v>RT</v>
      </c>
      <c r="V106" s="353">
        <f>IF(P105&lt;V105,V105+IF(AE97&lt;0,0,AE97),V105-IF(AE97&lt;0,0,AE97))</f>
        <v>-130.66666666666669</v>
      </c>
      <c r="W106" s="353"/>
      <c r="X106" s="353"/>
      <c r="Y106" s="353"/>
      <c r="Z106" s="114" t="str">
        <f>Z105</f>
        <v>LT</v>
      </c>
      <c r="AB106" s="169"/>
      <c r="AC106" s="120"/>
      <c r="AD106" s="124"/>
      <c r="AE106" s="187"/>
      <c r="AF106" s="124"/>
      <c r="AG106" s="124"/>
      <c r="AH106" s="124"/>
      <c r="AI106" s="124"/>
      <c r="AJ106" s="117"/>
      <c r="AL106" s="359">
        <f>(ROUNDUP(IF(P105&lt;V105,V106-P106,P106-V106),1))</f>
        <v>317.40000000000003</v>
      </c>
      <c r="AM106" s="359"/>
      <c r="AN106" s="359">
        <f>CEILING(AL106,12.5)</f>
        <v>325</v>
      </c>
      <c r="AO106" s="359"/>
      <c r="AP106" s="360">
        <f>AN106-(AL106+P107+V107)</f>
        <v>7.5999999999999659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208" priority="1" stopIfTrue="1" operator="equal">
      <formula>$Y$52</formula>
    </cfRule>
  </conditionalFormatting>
  <conditionalFormatting sqref="I113:L113">
    <cfRule type="cellIs" priority="9" stopIfTrue="1" operator="equal">
      <formula>0</formula>
    </cfRule>
  </conditionalFormatting>
  <conditionalFormatting sqref="K55 K96">
    <cfRule type="cellIs" dxfId="207" priority="2" stopIfTrue="1" operator="equal">
      <formula>$AE$53</formula>
    </cfRule>
  </conditionalFormatting>
  <conditionalFormatting sqref="L55 P55 L96 P96">
    <cfRule type="cellIs" dxfId="206" priority="4" stopIfTrue="1" operator="equal">
      <formula>")"</formula>
    </cfRule>
  </conditionalFormatting>
  <conditionalFormatting sqref="M55 M96">
    <cfRule type="cellIs" dxfId="205" priority="5" stopIfTrue="1" operator="equal">
      <formula>"("</formula>
    </cfRule>
  </conditionalFormatting>
  <conditionalFormatting sqref="N55:O55">
    <cfRule type="cellIs" dxfId="204" priority="11" stopIfTrue="1" operator="equal">
      <formula>$AE$52</formula>
    </cfRule>
    <cfRule type="cellIs" dxfId="203" priority="12" stopIfTrue="1" operator="equal">
      <formula>0</formula>
    </cfRule>
  </conditionalFormatting>
  <conditionalFormatting sqref="N96:O96">
    <cfRule type="cellIs" dxfId="202" priority="7" stopIfTrue="1" operator="equal">
      <formula>$AE$93</formula>
    </cfRule>
    <cfRule type="cellIs" priority="8" stopIfTrue="1" operator="equal">
      <formula>0</formula>
    </cfRule>
  </conditionalFormatting>
  <conditionalFormatting sqref="Q55 Q96">
    <cfRule type="cellIs" dxfId="201" priority="6" stopIfTrue="1" operator="equal">
      <formula>"-"</formula>
    </cfRule>
  </conditionalFormatting>
  <conditionalFormatting sqref="Q52:T52">
    <cfRule type="cellIs" dxfId="200" priority="10" stopIfTrue="1" operator="equal">
      <formula>"LA"</formula>
    </cfRule>
  </conditionalFormatting>
  <conditionalFormatting sqref="R55 R96">
    <cfRule type="cellIs" dxfId="199" priority="3" stopIfTrue="1" operator="equal">
      <formula>$Y$53</formula>
    </cfRule>
  </conditionalFormatting>
  <conditionalFormatting sqref="AN108">
    <cfRule type="cellIs" dxfId="198" priority="13" operator="notEqual">
      <formula>$AN$106</formula>
    </cfRule>
  </conditionalFormatting>
  <dataValidations count="9">
    <dataValidation type="list" allowBlank="1" showInputMessage="1" showErrorMessage="1" sqref="Q14:AB14" xr:uid="{8AC01962-A23F-423D-B07B-EF95D63B6B3A}">
      <formula1>$AY$9:$AY$19</formula1>
    </dataValidation>
    <dataValidation type="list" allowBlank="1" showInputMessage="1" showErrorMessage="1" sqref="Q27:AB27" xr:uid="{C78352F9-D14C-438B-844A-97D2F0FFCFED}">
      <formula1>$AU$83:$AU$87</formula1>
    </dataValidation>
    <dataValidation type="list" allowBlank="1" showInputMessage="1" showErrorMessage="1" sqref="Q16:AB16" xr:uid="{CE58E21F-EAA9-4FA7-BA64-54869E61F767}">
      <formula1>$BI$9:$BI$12</formula1>
    </dataValidation>
    <dataValidation type="list" allowBlank="1" showInputMessage="1" showErrorMessage="1" sqref="T105 Z105" xr:uid="{B7CED460-CF94-447C-8072-BC4CB1C09540}">
      <formula1>$BB$84:$BB$86</formula1>
    </dataValidation>
    <dataValidation type="list" allowBlank="1" showInputMessage="1" showErrorMessage="1" sqref="AE16:AH16" xr:uid="{8085782A-4D29-4290-9400-DD663B2A16F0}">
      <formula1>$BP$7:$BP$9</formula1>
    </dataValidation>
    <dataValidation type="list" allowBlank="1" showInputMessage="1" showErrorMessage="1" sqref="Q15:U15 W15:AA15" xr:uid="{52249FCA-8580-4B33-9243-215C84F37D0F}">
      <formula1>$BD$9:$BD$11</formula1>
    </dataValidation>
    <dataValidation type="list" allowBlank="1" showInputMessage="1" showErrorMessage="1" sqref="Q13:U13 W13:AA13" xr:uid="{CB245B0B-8B1B-4373-84F2-FFF825D5A3AE}">
      <formula1>$AT$9:$AT$13</formula1>
    </dataValidation>
    <dataValidation type="list" showInputMessage="1" showErrorMessage="1" sqref="AN31:AN32" xr:uid="{29E9A2F4-9E06-45DB-9220-E2A6AE44B4A7}">
      <formula1>$AN$22:$AN$28</formula1>
    </dataValidation>
    <dataValidation type="list" allowBlank="1" showInputMessage="1" showErrorMessage="1" sqref="Q18:AB18" xr:uid="{E9326F5A-DA0D-425B-978F-8E723B6EEB0A}">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5AFB-7040-4A79-B270-6937C19EA2B2}">
  <sheetPr>
    <tabColor rgb="FFFFFF00"/>
  </sheetPr>
  <dimension ref="A1:CB267"/>
  <sheetViews>
    <sheetView topLeftCell="A6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757</v>
      </c>
      <c r="R17" s="486"/>
      <c r="S17" s="486"/>
      <c r="T17" s="486"/>
      <c r="U17" s="486"/>
      <c r="V17" s="486"/>
      <c r="W17" s="486">
        <v>483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186.66666666666669</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186.66666666666669</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277.70000000000005</v>
      </c>
      <c r="AM106" s="359"/>
      <c r="AN106" s="359">
        <f>CEILING(AL106,12.5)</f>
        <v>287.5</v>
      </c>
      <c r="AO106" s="359"/>
      <c r="AP106" s="360">
        <f>AN106-(AL106+P107+V107)</f>
        <v>9.7999999999999545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97" priority="1" stopIfTrue="1" operator="equal">
      <formula>$Y$52</formula>
    </cfRule>
  </conditionalFormatting>
  <conditionalFormatting sqref="I113:L113">
    <cfRule type="cellIs" priority="9" stopIfTrue="1" operator="equal">
      <formula>0</formula>
    </cfRule>
  </conditionalFormatting>
  <conditionalFormatting sqref="K55 K96">
    <cfRule type="cellIs" dxfId="196" priority="2" stopIfTrue="1" operator="equal">
      <formula>$AE$53</formula>
    </cfRule>
  </conditionalFormatting>
  <conditionalFormatting sqref="L55 P55 L96 P96">
    <cfRule type="cellIs" dxfId="195" priority="4" stopIfTrue="1" operator="equal">
      <formula>")"</formula>
    </cfRule>
  </conditionalFormatting>
  <conditionalFormatting sqref="M55 M96">
    <cfRule type="cellIs" dxfId="194" priority="5" stopIfTrue="1" operator="equal">
      <formula>"("</formula>
    </cfRule>
  </conditionalFormatting>
  <conditionalFormatting sqref="N55:O55">
    <cfRule type="cellIs" dxfId="193" priority="11" stopIfTrue="1" operator="equal">
      <formula>$AE$52</formula>
    </cfRule>
    <cfRule type="cellIs" dxfId="192" priority="12" stopIfTrue="1" operator="equal">
      <formula>0</formula>
    </cfRule>
  </conditionalFormatting>
  <conditionalFormatting sqref="N96:O96">
    <cfRule type="cellIs" dxfId="191" priority="7" stopIfTrue="1" operator="equal">
      <formula>$AE$93</formula>
    </cfRule>
    <cfRule type="cellIs" priority="8" stopIfTrue="1" operator="equal">
      <formula>0</formula>
    </cfRule>
  </conditionalFormatting>
  <conditionalFormatting sqref="Q55 Q96">
    <cfRule type="cellIs" dxfId="190" priority="6" stopIfTrue="1" operator="equal">
      <formula>"-"</formula>
    </cfRule>
  </conditionalFormatting>
  <conditionalFormatting sqref="Q52:T52">
    <cfRule type="cellIs" dxfId="189" priority="10" stopIfTrue="1" operator="equal">
      <formula>"LA"</formula>
    </cfRule>
  </conditionalFormatting>
  <conditionalFormatting sqref="R55 R96">
    <cfRule type="cellIs" dxfId="188" priority="3" stopIfTrue="1" operator="equal">
      <formula>$Y$53</formula>
    </cfRule>
  </conditionalFormatting>
  <conditionalFormatting sqref="AN108">
    <cfRule type="cellIs" dxfId="187" priority="13" operator="notEqual">
      <formula>$AN$106</formula>
    </cfRule>
  </conditionalFormatting>
  <dataValidations count="9">
    <dataValidation type="list" allowBlank="1" showInputMessage="1" showErrorMessage="1" sqref="Q14:AB14" xr:uid="{80F50830-6859-4BE9-8201-AA14752120DB}">
      <formula1>$AY$9:$AY$19</formula1>
    </dataValidation>
    <dataValidation type="list" allowBlank="1" showInputMessage="1" showErrorMessage="1" sqref="Q27:AB27" xr:uid="{560053C6-E87F-44A0-826F-6FA8F34F5FC1}">
      <formula1>$AU$83:$AU$87</formula1>
    </dataValidation>
    <dataValidation type="list" allowBlank="1" showInputMessage="1" showErrorMessage="1" sqref="Q16:AB16" xr:uid="{FE828368-D2D3-46BF-B9F1-962DFC371AE0}">
      <formula1>$BI$9:$BI$12</formula1>
    </dataValidation>
    <dataValidation type="list" allowBlank="1" showInputMessage="1" showErrorMessage="1" sqref="T105 Z105" xr:uid="{0DE10730-EB91-47C3-A395-8D66494701D8}">
      <formula1>$BB$84:$BB$86</formula1>
    </dataValidation>
    <dataValidation type="list" allowBlank="1" showInputMessage="1" showErrorMessage="1" sqref="AE16:AH16" xr:uid="{8D2C8870-FA28-477E-A2C8-1D529A078530}">
      <formula1>$BP$7:$BP$9</formula1>
    </dataValidation>
    <dataValidation type="list" allowBlank="1" showInputMessage="1" showErrorMessage="1" sqref="Q15:U15 W15:AA15" xr:uid="{7CFD87D5-F149-4C6D-BA2F-C0DE4D3BE196}">
      <formula1>$BD$9:$BD$11</formula1>
    </dataValidation>
    <dataValidation type="list" allowBlank="1" showInputMessage="1" showErrorMessage="1" sqref="Q13:U13 W13:AA13" xr:uid="{A60CAFE3-B3B5-4A53-A9DB-55F4D5989F40}">
      <formula1>$AT$9:$AT$13</formula1>
    </dataValidation>
    <dataValidation type="list" showInputMessage="1" showErrorMessage="1" sqref="AN31:AN32" xr:uid="{B35C5C2C-B4D9-4DA2-98E6-DF044BCCCF3A}">
      <formula1>$AN$22:$AN$28</formula1>
    </dataValidation>
    <dataValidation type="list" allowBlank="1" showInputMessage="1" showErrorMessage="1" sqref="Q18:AB18" xr:uid="{091C1B40-59A0-4B54-B2A5-80BD376BFF1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16552-DCA2-4BB1-89E0-ECB2965CD960}">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573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135.33333333333334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-135.33333333333334</v>
      </c>
      <c r="W106" s="353"/>
      <c r="X106" s="353"/>
      <c r="Y106" s="353"/>
      <c r="Z106" s="114" t="str">
        <f>Z105</f>
        <v>LT</v>
      </c>
      <c r="AB106" s="169"/>
      <c r="AC106" s="120"/>
      <c r="AD106" s="124"/>
      <c r="AE106" s="187"/>
      <c r="AF106" s="124"/>
      <c r="AG106" s="124"/>
      <c r="AH106" s="124"/>
      <c r="AI106" s="124"/>
      <c r="AJ106" s="117"/>
      <c r="AL106" s="359">
        <f>(ROUNDUP(IF(P105&lt;V105,V106-P106,P106-V106),1))</f>
        <v>317.40000000000003</v>
      </c>
      <c r="AM106" s="359"/>
      <c r="AN106" s="359">
        <f>CEILING(AL106,12.5)</f>
        <v>325</v>
      </c>
      <c r="AO106" s="359"/>
      <c r="AP106" s="360">
        <f>AN106-(AL106+P107+V107)</f>
        <v>7.5999999999999659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86" priority="1" stopIfTrue="1" operator="equal">
      <formula>$Y$52</formula>
    </cfRule>
  </conditionalFormatting>
  <conditionalFormatting sqref="I113:L113">
    <cfRule type="cellIs" priority="9" stopIfTrue="1" operator="equal">
      <formula>0</formula>
    </cfRule>
  </conditionalFormatting>
  <conditionalFormatting sqref="K55 K96">
    <cfRule type="cellIs" dxfId="185" priority="2" stopIfTrue="1" operator="equal">
      <formula>$AE$53</formula>
    </cfRule>
  </conditionalFormatting>
  <conditionalFormatting sqref="L55 P55 L96 P96">
    <cfRule type="cellIs" dxfId="184" priority="4" stopIfTrue="1" operator="equal">
      <formula>")"</formula>
    </cfRule>
  </conditionalFormatting>
  <conditionalFormatting sqref="M55 M96">
    <cfRule type="cellIs" dxfId="183" priority="5" stopIfTrue="1" operator="equal">
      <formula>"("</formula>
    </cfRule>
  </conditionalFormatting>
  <conditionalFormatting sqref="N55:O55">
    <cfRule type="cellIs" dxfId="182" priority="11" stopIfTrue="1" operator="equal">
      <formula>$AE$52</formula>
    </cfRule>
    <cfRule type="cellIs" dxfId="181" priority="12" stopIfTrue="1" operator="equal">
      <formula>0</formula>
    </cfRule>
  </conditionalFormatting>
  <conditionalFormatting sqref="N96:O96">
    <cfRule type="cellIs" dxfId="180" priority="7" stopIfTrue="1" operator="equal">
      <formula>$AE$93</formula>
    </cfRule>
    <cfRule type="cellIs" priority="8" stopIfTrue="1" operator="equal">
      <formula>0</formula>
    </cfRule>
  </conditionalFormatting>
  <conditionalFormatting sqref="Q55 Q96">
    <cfRule type="cellIs" dxfId="179" priority="6" stopIfTrue="1" operator="equal">
      <formula>"-"</formula>
    </cfRule>
  </conditionalFormatting>
  <conditionalFormatting sqref="Q52:T52">
    <cfRule type="cellIs" dxfId="178" priority="10" stopIfTrue="1" operator="equal">
      <formula>"LA"</formula>
    </cfRule>
  </conditionalFormatting>
  <conditionalFormatting sqref="R55 R96">
    <cfRule type="cellIs" dxfId="177" priority="3" stopIfTrue="1" operator="equal">
      <formula>$Y$53</formula>
    </cfRule>
  </conditionalFormatting>
  <conditionalFormatting sqref="AN108">
    <cfRule type="cellIs" dxfId="176" priority="13" operator="notEqual">
      <formula>$AN$106</formula>
    </cfRule>
  </conditionalFormatting>
  <dataValidations count="9">
    <dataValidation type="list" allowBlank="1" showInputMessage="1" showErrorMessage="1" sqref="Q14:AB14" xr:uid="{CF7933F5-F79D-4512-89EF-E47E5B5CAD5E}">
      <formula1>$AY$9:$AY$19</formula1>
    </dataValidation>
    <dataValidation type="list" allowBlank="1" showInputMessage="1" showErrorMessage="1" sqref="Q27:AB27" xr:uid="{9977B45C-2693-4B7B-AAF3-E34CED487F6A}">
      <formula1>$AU$83:$AU$87</formula1>
    </dataValidation>
    <dataValidation type="list" allowBlank="1" showInputMessage="1" showErrorMessage="1" sqref="Q16:AB16" xr:uid="{22835E2E-A74A-4102-B939-CFA9419817F3}">
      <formula1>$BI$9:$BI$12</formula1>
    </dataValidation>
    <dataValidation type="list" allowBlank="1" showInputMessage="1" showErrorMessage="1" sqref="T105 Z105" xr:uid="{2F8E0D43-0F78-4573-9425-D91A99381021}">
      <formula1>$BB$84:$BB$86</formula1>
    </dataValidation>
    <dataValidation type="list" allowBlank="1" showInputMessage="1" showErrorMessage="1" sqref="AE16:AH16" xr:uid="{FCB45926-49A4-4728-9CE7-8E69B03952CA}">
      <formula1>$BP$7:$BP$9</formula1>
    </dataValidation>
    <dataValidation type="list" allowBlank="1" showInputMessage="1" showErrorMessage="1" sqref="Q15:U15 W15:AA15" xr:uid="{B713E9ED-FF01-4A82-B221-0316C2BE71A8}">
      <formula1>$BD$9:$BD$11</formula1>
    </dataValidation>
    <dataValidation type="list" allowBlank="1" showInputMessage="1" showErrorMessage="1" sqref="Q13:U13 W13:AA13" xr:uid="{45ECBA45-AE58-450C-94B8-0D8A95D71FE2}">
      <formula1>$AT$9:$AT$13</formula1>
    </dataValidation>
    <dataValidation type="list" showInputMessage="1" showErrorMessage="1" sqref="AN31:AN32" xr:uid="{4173B142-5D27-45C0-9376-584880DB4322}">
      <formula1>$AN$22:$AN$28</formula1>
    </dataValidation>
    <dataValidation type="list" allowBlank="1" showInputMessage="1" showErrorMessage="1" sqref="Q18:AB18" xr:uid="{BFB73691-F27B-4087-8D0A-FE4351D45A68}">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E8235-F149-431F-8788-A1E4894D1956}">
  <sheetPr>
    <tabColor rgb="FFFFFF00"/>
  </sheetPr>
  <dimension ref="A1:CB267"/>
  <sheetViews>
    <sheetView topLeftCell="A7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45474</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GR-169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573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GR-169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45474</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GR-169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175" priority="1" stopIfTrue="1" operator="equal">
      <formula>$Y$52</formula>
    </cfRule>
  </conditionalFormatting>
  <conditionalFormatting sqref="I113:L113">
    <cfRule type="cellIs" priority="9" stopIfTrue="1" operator="equal">
      <formula>0</formula>
    </cfRule>
  </conditionalFormatting>
  <conditionalFormatting sqref="K55 K96">
    <cfRule type="cellIs" dxfId="174" priority="2" stopIfTrue="1" operator="equal">
      <formula>$AE$53</formula>
    </cfRule>
  </conditionalFormatting>
  <conditionalFormatting sqref="L55 P55 L96 P96">
    <cfRule type="cellIs" dxfId="173" priority="4" stopIfTrue="1" operator="equal">
      <formula>")"</formula>
    </cfRule>
  </conditionalFormatting>
  <conditionalFormatting sqref="M55 M96">
    <cfRule type="cellIs" dxfId="172" priority="5" stopIfTrue="1" operator="equal">
      <formula>"("</formula>
    </cfRule>
  </conditionalFormatting>
  <conditionalFormatting sqref="N55:O55">
    <cfRule type="cellIs" dxfId="171" priority="11" stopIfTrue="1" operator="equal">
      <formula>$AE$52</formula>
    </cfRule>
    <cfRule type="cellIs" dxfId="170" priority="12" stopIfTrue="1" operator="equal">
      <formula>0</formula>
    </cfRule>
  </conditionalFormatting>
  <conditionalFormatting sqref="N96:O96">
    <cfRule type="cellIs" dxfId="169" priority="7" stopIfTrue="1" operator="equal">
      <formula>$AE$93</formula>
    </cfRule>
    <cfRule type="cellIs" priority="8" stopIfTrue="1" operator="equal">
      <formula>0</formula>
    </cfRule>
  </conditionalFormatting>
  <conditionalFormatting sqref="Q55 Q96">
    <cfRule type="cellIs" dxfId="168" priority="6" stopIfTrue="1" operator="equal">
      <formula>"-"</formula>
    </cfRule>
  </conditionalFormatting>
  <conditionalFormatting sqref="Q52:T52">
    <cfRule type="cellIs" dxfId="167" priority="10" stopIfTrue="1" operator="equal">
      <formula>"LA"</formula>
    </cfRule>
  </conditionalFormatting>
  <conditionalFormatting sqref="R55 R96">
    <cfRule type="cellIs" dxfId="166" priority="3" stopIfTrue="1" operator="equal">
      <formula>$Y$53</formula>
    </cfRule>
  </conditionalFormatting>
  <conditionalFormatting sqref="AN108">
    <cfRule type="cellIs" dxfId="165" priority="13" operator="notEqual">
      <formula>$AN$106</formula>
    </cfRule>
  </conditionalFormatting>
  <dataValidations count="9">
    <dataValidation type="list" allowBlank="1" showInputMessage="1" showErrorMessage="1" sqref="Q14:AB14" xr:uid="{1F6013CB-1015-45EF-B31A-3CEA3C99D45D}">
      <formula1>$AY$9:$AY$19</formula1>
    </dataValidation>
    <dataValidation type="list" allowBlank="1" showInputMessage="1" showErrorMessage="1" sqref="Q27:AB27" xr:uid="{199CFA28-547F-45CF-ABF4-3562AF5F7DE1}">
      <formula1>$AU$83:$AU$87</formula1>
    </dataValidation>
    <dataValidation type="list" allowBlank="1" showInputMessage="1" showErrorMessage="1" sqref="Q16:AB16" xr:uid="{C5F57FAE-A702-42B1-B470-0D5B05BAE5E2}">
      <formula1>$BI$9:$BI$12</formula1>
    </dataValidation>
    <dataValidation type="list" allowBlank="1" showInputMessage="1" showErrorMessage="1" sqref="T105 Z105" xr:uid="{9EDF7C61-ACCA-41A2-A501-23385B4429F2}">
      <formula1>$BB$84:$BB$86</formula1>
    </dataValidation>
    <dataValidation type="list" allowBlank="1" showInputMessage="1" showErrorMessage="1" sqref="AE16:AH16" xr:uid="{78B64A02-7C12-4796-A391-76E06CFB16F5}">
      <formula1>$BP$7:$BP$9</formula1>
    </dataValidation>
    <dataValidation type="list" allowBlank="1" showInputMessage="1" showErrorMessage="1" sqref="Q15:U15 W15:AA15" xr:uid="{60E41D70-E98B-443E-A551-3FCDE9FDFC4C}">
      <formula1>$BD$9:$BD$11</formula1>
    </dataValidation>
    <dataValidation type="list" allowBlank="1" showInputMessage="1" showErrorMessage="1" sqref="Q13:U13 W13:AA13" xr:uid="{D3690868-253D-4F43-AC1C-4F1B208BBF8F}">
      <formula1>$AT$9:$AT$13</formula1>
    </dataValidation>
    <dataValidation type="list" showInputMessage="1" showErrorMessage="1" sqref="AN31:AN32" xr:uid="{09D205A6-CA00-4493-9668-D1A64AC3C19F}">
      <formula1>$AN$22:$AN$28</formula1>
    </dataValidation>
    <dataValidation type="list" allowBlank="1" showInputMessage="1" showErrorMessage="1" sqref="Q18:AB18" xr:uid="{6A00DCD3-D9A6-418C-8DF0-B280EB5BB5B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F8E44-A25C-4737-80CE-1A5872421CCD}">
  <sheetPr>
    <tabColor rgb="FFFFFF00"/>
  </sheetPr>
  <dimension ref="A1:CB267"/>
  <sheetViews>
    <sheetView topLeftCell="A7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729</v>
      </c>
      <c r="R17" s="486"/>
      <c r="S17" s="486"/>
      <c r="T17" s="486"/>
      <c r="U17" s="486"/>
      <c r="V17" s="486"/>
      <c r="W17" s="486">
        <v>729</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64" priority="1" stopIfTrue="1" operator="equal">
      <formula>$Y$52</formula>
    </cfRule>
  </conditionalFormatting>
  <conditionalFormatting sqref="I113:L113">
    <cfRule type="cellIs" priority="9" stopIfTrue="1" operator="equal">
      <formula>0</formula>
    </cfRule>
  </conditionalFormatting>
  <conditionalFormatting sqref="K55 K96">
    <cfRule type="cellIs" dxfId="163" priority="2" stopIfTrue="1" operator="equal">
      <formula>$AE$53</formula>
    </cfRule>
  </conditionalFormatting>
  <conditionalFormatting sqref="L55 P55 L96 P96">
    <cfRule type="cellIs" dxfId="162" priority="4" stopIfTrue="1" operator="equal">
      <formula>")"</formula>
    </cfRule>
  </conditionalFormatting>
  <conditionalFormatting sqref="M55 M96">
    <cfRule type="cellIs" dxfId="161" priority="5" stopIfTrue="1" operator="equal">
      <formula>"("</formula>
    </cfRule>
  </conditionalFormatting>
  <conditionalFormatting sqref="N55:O55">
    <cfRule type="cellIs" dxfId="160" priority="11" stopIfTrue="1" operator="equal">
      <formula>$AE$52</formula>
    </cfRule>
    <cfRule type="cellIs" dxfId="159" priority="12" stopIfTrue="1" operator="equal">
      <formula>0</formula>
    </cfRule>
  </conditionalFormatting>
  <conditionalFormatting sqref="N96:O96">
    <cfRule type="cellIs" dxfId="158" priority="7" stopIfTrue="1" operator="equal">
      <formula>$AE$93</formula>
    </cfRule>
    <cfRule type="cellIs" priority="8" stopIfTrue="1" operator="equal">
      <formula>0</formula>
    </cfRule>
  </conditionalFormatting>
  <conditionalFormatting sqref="Q55 Q96">
    <cfRule type="cellIs" dxfId="157" priority="6" stopIfTrue="1" operator="equal">
      <formula>"-"</formula>
    </cfRule>
  </conditionalFormatting>
  <conditionalFormatting sqref="Q52:T52">
    <cfRule type="cellIs" dxfId="156" priority="10" stopIfTrue="1" operator="equal">
      <formula>"LA"</formula>
    </cfRule>
  </conditionalFormatting>
  <conditionalFormatting sqref="R55 R96">
    <cfRule type="cellIs" dxfId="155" priority="3" stopIfTrue="1" operator="equal">
      <formula>$Y$53</formula>
    </cfRule>
  </conditionalFormatting>
  <conditionalFormatting sqref="AN108">
    <cfRule type="cellIs" dxfId="154" priority="13" operator="notEqual">
      <formula>$AN$106</formula>
    </cfRule>
  </conditionalFormatting>
  <dataValidations count="9">
    <dataValidation type="list" allowBlank="1" showInputMessage="1" showErrorMessage="1" sqref="Q14:AB14" xr:uid="{9C667999-0F5C-4C70-8CA7-B1188AE61E80}">
      <formula1>$AY$9:$AY$19</formula1>
    </dataValidation>
    <dataValidation type="list" allowBlank="1" showInputMessage="1" showErrorMessage="1" sqref="Q27:AB27" xr:uid="{22DA1CAC-F97B-47CD-8743-C39FE2380194}">
      <formula1>$AU$83:$AU$87</formula1>
    </dataValidation>
    <dataValidation type="list" allowBlank="1" showInputMessage="1" showErrorMessage="1" sqref="Q16:AB16" xr:uid="{3B197C0E-3268-4817-9340-F0AF2525EF0F}">
      <formula1>$BI$9:$BI$12</formula1>
    </dataValidation>
    <dataValidation type="list" allowBlank="1" showInputMessage="1" showErrorMessage="1" sqref="T105 Z105" xr:uid="{FE3BF499-EFD7-48A4-8216-E4216A603C6F}">
      <formula1>$BB$84:$BB$86</formula1>
    </dataValidation>
    <dataValidation type="list" allowBlank="1" showInputMessage="1" showErrorMessage="1" sqref="AE16:AH16" xr:uid="{08DA33BA-3FC1-4A68-9D40-32B5A6111E84}">
      <formula1>$BP$7:$BP$9</formula1>
    </dataValidation>
    <dataValidation type="list" allowBlank="1" showInputMessage="1" showErrorMessage="1" sqref="Q15:U15 W15:AA15" xr:uid="{88AE6B5C-B2ED-4B3D-8421-B440B5E9E355}">
      <formula1>$BD$9:$BD$11</formula1>
    </dataValidation>
    <dataValidation type="list" allowBlank="1" showInputMessage="1" showErrorMessage="1" sqref="Q13:U13 W13:AA13" xr:uid="{91A2D9C2-4B41-4EC1-BA72-84C4D132E3D8}">
      <formula1>$AT$9:$AT$13</formula1>
    </dataValidation>
    <dataValidation type="list" showInputMessage="1" showErrorMessage="1" sqref="AN31:AN32" xr:uid="{58067348-334E-477D-A23C-FEC1EB091935}">
      <formula1>$AN$22:$AN$28</formula1>
    </dataValidation>
    <dataValidation type="list" allowBlank="1" showInputMessage="1" showErrorMessage="1" sqref="Q18:AB18" xr:uid="{B9D154CB-7C81-4006-9509-7F2959868373}">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CC14-EF3B-45FA-96F8-71772DAE871D}">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1181</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53" priority="1" stopIfTrue="1" operator="equal">
      <formula>$Y$52</formula>
    </cfRule>
  </conditionalFormatting>
  <conditionalFormatting sqref="I113:L113">
    <cfRule type="cellIs" priority="9" stopIfTrue="1" operator="equal">
      <formula>0</formula>
    </cfRule>
  </conditionalFormatting>
  <conditionalFormatting sqref="K55 K96">
    <cfRule type="cellIs" dxfId="152" priority="2" stopIfTrue="1" operator="equal">
      <formula>$AE$53</formula>
    </cfRule>
  </conditionalFormatting>
  <conditionalFormatting sqref="L55 P55 L96 P96">
    <cfRule type="cellIs" dxfId="151" priority="4" stopIfTrue="1" operator="equal">
      <formula>")"</formula>
    </cfRule>
  </conditionalFormatting>
  <conditionalFormatting sqref="M55 M96">
    <cfRule type="cellIs" dxfId="150" priority="5" stopIfTrue="1" operator="equal">
      <formula>"("</formula>
    </cfRule>
  </conditionalFormatting>
  <conditionalFormatting sqref="N55:O55">
    <cfRule type="cellIs" dxfId="149" priority="11" stopIfTrue="1" operator="equal">
      <formula>$AE$52</formula>
    </cfRule>
    <cfRule type="cellIs" dxfId="148" priority="12" stopIfTrue="1" operator="equal">
      <formula>0</formula>
    </cfRule>
  </conditionalFormatting>
  <conditionalFormatting sqref="N96:O96">
    <cfRule type="cellIs" dxfId="147" priority="7" stopIfTrue="1" operator="equal">
      <formula>$AE$93</formula>
    </cfRule>
    <cfRule type="cellIs" priority="8" stopIfTrue="1" operator="equal">
      <formula>0</formula>
    </cfRule>
  </conditionalFormatting>
  <conditionalFormatting sqref="Q55 Q96">
    <cfRule type="cellIs" dxfId="146" priority="6" stopIfTrue="1" operator="equal">
      <formula>"-"</formula>
    </cfRule>
  </conditionalFormatting>
  <conditionalFormatting sqref="Q52:T52">
    <cfRule type="cellIs" dxfId="145" priority="10" stopIfTrue="1" operator="equal">
      <formula>"LA"</formula>
    </cfRule>
  </conditionalFormatting>
  <conditionalFormatting sqref="R55 R96">
    <cfRule type="cellIs" dxfId="144" priority="3" stopIfTrue="1" operator="equal">
      <formula>$Y$53</formula>
    </cfRule>
  </conditionalFormatting>
  <conditionalFormatting sqref="AN108">
    <cfRule type="cellIs" dxfId="143" priority="13" operator="notEqual">
      <formula>$AN$106</formula>
    </cfRule>
  </conditionalFormatting>
  <dataValidations count="9">
    <dataValidation type="list" allowBlank="1" showInputMessage="1" showErrorMessage="1" sqref="Q14:AB14" xr:uid="{86C035BE-8284-4902-A19C-13534B3AB1FA}">
      <formula1>$AY$9:$AY$19</formula1>
    </dataValidation>
    <dataValidation type="list" allowBlank="1" showInputMessage="1" showErrorMessage="1" sqref="Q27:AB27" xr:uid="{57B95EA3-55D4-4CFA-92E3-D2CEAE0CDCD0}">
      <formula1>$AU$83:$AU$87</formula1>
    </dataValidation>
    <dataValidation type="list" allowBlank="1" showInputMessage="1" showErrorMessage="1" sqref="Q16:AB16" xr:uid="{BDE970AA-35A7-40CA-8D26-9D0938D7137C}">
      <formula1>$BI$9:$BI$12</formula1>
    </dataValidation>
    <dataValidation type="list" allowBlank="1" showInputMessage="1" showErrorMessage="1" sqref="T105 Z105" xr:uid="{04C0249F-4009-4730-829C-E7D885041120}">
      <formula1>$BB$84:$BB$86</formula1>
    </dataValidation>
    <dataValidation type="list" allowBlank="1" showInputMessage="1" showErrorMessage="1" sqref="AE16:AH16" xr:uid="{7A4618D6-3AE1-4FD8-8D0A-C3267B3A91B7}">
      <formula1>$BP$7:$BP$9</formula1>
    </dataValidation>
    <dataValidation type="list" allowBlank="1" showInputMessage="1" showErrorMessage="1" sqref="Q15:U15 W15:AA15" xr:uid="{FE058990-E7BA-4777-B8B8-A1EDDC766501}">
      <formula1>$BD$9:$BD$11</formula1>
    </dataValidation>
    <dataValidation type="list" allowBlank="1" showInputMessage="1" showErrorMessage="1" sqref="Q13:U13 W13:AA13" xr:uid="{56DB127E-4BBC-4C19-87B3-8EB350986A7A}">
      <formula1>$AT$9:$AT$13</formula1>
    </dataValidation>
    <dataValidation type="list" showInputMessage="1" showErrorMessage="1" sqref="AN31:AN32" xr:uid="{296477CA-D4E7-4A70-8B31-C090D6413CC8}">
      <formula1>$AN$22:$AN$28</formula1>
    </dataValidation>
    <dataValidation type="list" allowBlank="1" showInputMessage="1" showErrorMessage="1" sqref="Q18:AB18" xr:uid="{B41B7195-5F14-4816-89B1-4708C89ADC9D}">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16D-7589-4C4A-A0F3-FCC5161EEE65}">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1179</v>
      </c>
      <c r="R17" s="486"/>
      <c r="S17" s="486"/>
      <c r="T17" s="486"/>
      <c r="U17" s="486"/>
      <c r="V17" s="486"/>
      <c r="W17" s="486">
        <v>1179</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42" priority="1" stopIfTrue="1" operator="equal">
      <formula>$Y$52</formula>
    </cfRule>
  </conditionalFormatting>
  <conditionalFormatting sqref="I113:L113">
    <cfRule type="cellIs" priority="9" stopIfTrue="1" operator="equal">
      <formula>0</formula>
    </cfRule>
  </conditionalFormatting>
  <conditionalFormatting sqref="K55 K96">
    <cfRule type="cellIs" dxfId="141" priority="2" stopIfTrue="1" operator="equal">
      <formula>$AE$53</formula>
    </cfRule>
  </conditionalFormatting>
  <conditionalFormatting sqref="L55 P55 L96 P96">
    <cfRule type="cellIs" dxfId="140" priority="4" stopIfTrue="1" operator="equal">
      <formula>")"</formula>
    </cfRule>
  </conditionalFormatting>
  <conditionalFormatting sqref="M55 M96">
    <cfRule type="cellIs" dxfId="139" priority="5" stopIfTrue="1" operator="equal">
      <formula>"("</formula>
    </cfRule>
  </conditionalFormatting>
  <conditionalFormatting sqref="N55:O55">
    <cfRule type="cellIs" dxfId="138" priority="11" stopIfTrue="1" operator="equal">
      <formula>$AE$52</formula>
    </cfRule>
    <cfRule type="cellIs" dxfId="137" priority="12" stopIfTrue="1" operator="equal">
      <formula>0</formula>
    </cfRule>
  </conditionalFormatting>
  <conditionalFormatting sqref="N96:O96">
    <cfRule type="cellIs" dxfId="136" priority="7" stopIfTrue="1" operator="equal">
      <formula>$AE$93</formula>
    </cfRule>
    <cfRule type="cellIs" priority="8" stopIfTrue="1" operator="equal">
      <formula>0</formula>
    </cfRule>
  </conditionalFormatting>
  <conditionalFormatting sqref="Q55 Q96">
    <cfRule type="cellIs" dxfId="135" priority="6" stopIfTrue="1" operator="equal">
      <formula>"-"</formula>
    </cfRule>
  </conditionalFormatting>
  <conditionalFormatting sqref="Q52:T52">
    <cfRule type="cellIs" dxfId="134" priority="10" stopIfTrue="1" operator="equal">
      <formula>"LA"</formula>
    </cfRule>
  </conditionalFormatting>
  <conditionalFormatting sqref="R55 R96">
    <cfRule type="cellIs" dxfId="133" priority="3" stopIfTrue="1" operator="equal">
      <formula>$Y$53</formula>
    </cfRule>
  </conditionalFormatting>
  <conditionalFormatting sqref="AN108">
    <cfRule type="cellIs" dxfId="132" priority="13" operator="notEqual">
      <formula>$AN$106</formula>
    </cfRule>
  </conditionalFormatting>
  <dataValidations count="9">
    <dataValidation type="list" allowBlank="1" showInputMessage="1" showErrorMessage="1" sqref="Q14:AB14" xr:uid="{BA84F2C2-35B5-4FB0-A2D8-6167F5DA2F75}">
      <formula1>$AY$9:$AY$19</formula1>
    </dataValidation>
    <dataValidation type="list" allowBlank="1" showInputMessage="1" showErrorMessage="1" sqref="Q27:AB27" xr:uid="{8FF8C725-E48F-4844-A525-8C29364D33A3}">
      <formula1>$AU$83:$AU$87</formula1>
    </dataValidation>
    <dataValidation type="list" allowBlank="1" showInputMessage="1" showErrorMessage="1" sqref="Q16:AB16" xr:uid="{0D229679-AC95-4A08-9C84-8CE51F33D223}">
      <formula1>$BI$9:$BI$12</formula1>
    </dataValidation>
    <dataValidation type="list" allowBlank="1" showInputMessage="1" showErrorMessage="1" sqref="T105 Z105" xr:uid="{F588DA92-9E6A-4EC7-9E9C-2AAF2E93C9BE}">
      <formula1>$BB$84:$BB$86</formula1>
    </dataValidation>
    <dataValidation type="list" allowBlank="1" showInputMessage="1" showErrorMessage="1" sqref="AE16:AH16" xr:uid="{0690FF7C-8B3E-4161-BEC2-E895D85E33E8}">
      <formula1>$BP$7:$BP$9</formula1>
    </dataValidation>
    <dataValidation type="list" allowBlank="1" showInputMessage="1" showErrorMessage="1" sqref="Q15:U15 W15:AA15" xr:uid="{C315CE07-1CA1-45FA-97D5-8B0079E52F7B}">
      <formula1>$BD$9:$BD$11</formula1>
    </dataValidation>
    <dataValidation type="list" allowBlank="1" showInputMessage="1" showErrorMessage="1" sqref="Q13:U13 W13:AA13" xr:uid="{D14ACA11-FE72-47DB-BCD4-6143125FB6E1}">
      <formula1>$AT$9:$AT$13</formula1>
    </dataValidation>
    <dataValidation type="list" showInputMessage="1" showErrorMessage="1" sqref="AN31:AN32" xr:uid="{D6B71EDD-A846-4810-B3EA-C8C36AF70EFA}">
      <formula1>$AN$22:$AN$28</formula1>
    </dataValidation>
    <dataValidation type="list" allowBlank="1" showInputMessage="1" showErrorMessage="1" sqref="Q18:AB18" xr:uid="{36E28804-3415-4B60-AFDD-EB776783FF5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4DF7-DACF-4A81-BCC9-C2A6581A30B9}">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31" priority="1" stopIfTrue="1" operator="equal">
      <formula>$Y$52</formula>
    </cfRule>
  </conditionalFormatting>
  <conditionalFormatting sqref="I113:L113">
    <cfRule type="cellIs" priority="9" stopIfTrue="1" operator="equal">
      <formula>0</formula>
    </cfRule>
  </conditionalFormatting>
  <conditionalFormatting sqref="K55 K96">
    <cfRule type="cellIs" dxfId="130" priority="2" stopIfTrue="1" operator="equal">
      <formula>$AE$53</formula>
    </cfRule>
  </conditionalFormatting>
  <conditionalFormatting sqref="L55 P55 L96 P96">
    <cfRule type="cellIs" dxfId="129" priority="4" stopIfTrue="1" operator="equal">
      <formula>")"</formula>
    </cfRule>
  </conditionalFormatting>
  <conditionalFormatting sqref="M55 M96">
    <cfRule type="cellIs" dxfId="128" priority="5" stopIfTrue="1" operator="equal">
      <formula>"("</formula>
    </cfRule>
  </conditionalFormatting>
  <conditionalFormatting sqref="N55:O55">
    <cfRule type="cellIs" dxfId="127" priority="11" stopIfTrue="1" operator="equal">
      <formula>$AE$52</formula>
    </cfRule>
    <cfRule type="cellIs" dxfId="126" priority="12" stopIfTrue="1" operator="equal">
      <formula>0</formula>
    </cfRule>
  </conditionalFormatting>
  <conditionalFormatting sqref="N96:O96">
    <cfRule type="cellIs" dxfId="125" priority="7" stopIfTrue="1" operator="equal">
      <formula>$AE$93</formula>
    </cfRule>
    <cfRule type="cellIs" priority="8" stopIfTrue="1" operator="equal">
      <formula>0</formula>
    </cfRule>
  </conditionalFormatting>
  <conditionalFormatting sqref="Q55 Q96">
    <cfRule type="cellIs" dxfId="124" priority="6" stopIfTrue="1" operator="equal">
      <formula>"-"</formula>
    </cfRule>
  </conditionalFormatting>
  <conditionalFormatting sqref="Q52:T52">
    <cfRule type="cellIs" dxfId="123" priority="10" stopIfTrue="1" operator="equal">
      <formula>"LA"</formula>
    </cfRule>
  </conditionalFormatting>
  <conditionalFormatting sqref="R55 R96">
    <cfRule type="cellIs" dxfId="122" priority="3" stopIfTrue="1" operator="equal">
      <formula>$Y$53</formula>
    </cfRule>
  </conditionalFormatting>
  <conditionalFormatting sqref="AN108">
    <cfRule type="cellIs" dxfId="121" priority="13" operator="notEqual">
      <formula>$AN$106</formula>
    </cfRule>
  </conditionalFormatting>
  <dataValidations count="9">
    <dataValidation type="list" allowBlank="1" showInputMessage="1" showErrorMessage="1" sqref="Q14:AB14" xr:uid="{620FB216-0441-43F0-B918-E44F42967427}">
      <formula1>$AY$9:$AY$19</formula1>
    </dataValidation>
    <dataValidation type="list" allowBlank="1" showInputMessage="1" showErrorMessage="1" sqref="Q27:AB27" xr:uid="{A6DFC6C4-364B-402D-A774-90F21D73267F}">
      <formula1>$AU$83:$AU$87</formula1>
    </dataValidation>
    <dataValidation type="list" allowBlank="1" showInputMessage="1" showErrorMessage="1" sqref="Q16:AB16" xr:uid="{67752538-E6DB-48AE-A650-36167832796A}">
      <formula1>$BI$9:$BI$12</formula1>
    </dataValidation>
    <dataValidation type="list" allowBlank="1" showInputMessage="1" showErrorMessage="1" sqref="T105 Z105" xr:uid="{54B36C34-8FEB-413A-8A1D-22A062E7C15F}">
      <formula1>$BB$84:$BB$86</formula1>
    </dataValidation>
    <dataValidation type="list" allowBlank="1" showInputMessage="1" showErrorMessage="1" sqref="AE16:AH16" xr:uid="{668C25C7-88FB-43BF-B2BB-8860A77375BE}">
      <formula1>$BP$7:$BP$9</formula1>
    </dataValidation>
    <dataValidation type="list" allowBlank="1" showInputMessage="1" showErrorMessage="1" sqref="Q15:U15 W15:AA15" xr:uid="{91891158-1B7A-4EC8-B847-5E227194CBF8}">
      <formula1>$BD$9:$BD$11</formula1>
    </dataValidation>
    <dataValidation type="list" allowBlank="1" showInputMessage="1" showErrorMessage="1" sqref="Q13:U13 W13:AA13" xr:uid="{5E26377B-E42F-4B02-99AB-D48DA130F717}">
      <formula1>$AT$9:$AT$13</formula1>
    </dataValidation>
    <dataValidation type="list" showInputMessage="1" showErrorMessage="1" sqref="AN31:AN32" xr:uid="{D451C2CF-2B32-4AF9-BEE1-2198449AF3B4}">
      <formula1>$AN$22:$AN$28</formula1>
    </dataValidation>
    <dataValidation type="list" allowBlank="1" showInputMessage="1" showErrorMessage="1" sqref="Q18:AB18" xr:uid="{B552E8C2-C568-4CF8-8321-150A707C84E5}">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01CC5-05D2-434D-88EF-D134DF7227F8}">
  <sheetPr>
    <tabColor rgb="FFFFFF00"/>
  </sheetPr>
  <dimension ref="A1:CB267"/>
  <sheetViews>
    <sheetView topLeftCell="A6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GR-174</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1064</v>
      </c>
      <c r="R17" s="486"/>
      <c r="S17" s="486"/>
      <c r="T17" s="486"/>
      <c r="U17" s="486"/>
      <c r="V17" s="486"/>
      <c r="W17" s="486">
        <v>1064</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186.66666666666669</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130.66666666666669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186.66666666666669</v>
      </c>
      <c r="Q106" s="353"/>
      <c r="R106" s="353"/>
      <c r="S106" s="353"/>
      <c r="T106" s="116" t="str">
        <f>T105</f>
        <v>RT</v>
      </c>
      <c r="V106" s="353">
        <f>IF(P105&lt;V105,V105+IF(AE97&lt;0,0,AE97),V105-IF(AE97&lt;0,0,AE97))</f>
        <v>-130.66666666666669</v>
      </c>
      <c r="W106" s="353"/>
      <c r="X106" s="353"/>
      <c r="Y106" s="353"/>
      <c r="Z106" s="114" t="str">
        <f>Z105</f>
        <v>LT</v>
      </c>
      <c r="AB106" s="169"/>
      <c r="AC106" s="120"/>
      <c r="AD106" s="124"/>
      <c r="AE106" s="187"/>
      <c r="AF106" s="124"/>
      <c r="AG106" s="124"/>
      <c r="AH106" s="124"/>
      <c r="AI106" s="124"/>
      <c r="AJ106" s="117"/>
      <c r="AL106" s="359">
        <f>(ROUNDUP(IF(P105&lt;V105,V106-P106,P106-V106),1))</f>
        <v>317.40000000000003</v>
      </c>
      <c r="AM106" s="359"/>
      <c r="AN106" s="359">
        <f>CEILING(AL106,12.5)</f>
        <v>325</v>
      </c>
      <c r="AO106" s="359"/>
      <c r="AP106" s="360">
        <f>AN106-(AL106+P107+V107)</f>
        <v>7.5999999999999659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20" priority="1" stopIfTrue="1" operator="equal">
      <formula>$Y$52</formula>
    </cfRule>
  </conditionalFormatting>
  <conditionalFormatting sqref="I113:L113">
    <cfRule type="cellIs" priority="9" stopIfTrue="1" operator="equal">
      <formula>0</formula>
    </cfRule>
  </conditionalFormatting>
  <conditionalFormatting sqref="K55 K96">
    <cfRule type="cellIs" dxfId="119" priority="2" stopIfTrue="1" operator="equal">
      <formula>$AE$53</formula>
    </cfRule>
  </conditionalFormatting>
  <conditionalFormatting sqref="L55 P55 L96 P96">
    <cfRule type="cellIs" dxfId="118" priority="4" stopIfTrue="1" operator="equal">
      <formula>")"</formula>
    </cfRule>
  </conditionalFormatting>
  <conditionalFormatting sqref="M55 M96">
    <cfRule type="cellIs" dxfId="117" priority="5" stopIfTrue="1" operator="equal">
      <formula>"("</formula>
    </cfRule>
  </conditionalFormatting>
  <conditionalFormatting sqref="N55:O55">
    <cfRule type="cellIs" dxfId="116" priority="11" stopIfTrue="1" operator="equal">
      <formula>$AE$52</formula>
    </cfRule>
    <cfRule type="cellIs" dxfId="115" priority="12" stopIfTrue="1" operator="equal">
      <formula>0</formula>
    </cfRule>
  </conditionalFormatting>
  <conditionalFormatting sqref="N96:O96">
    <cfRule type="cellIs" dxfId="114" priority="7" stopIfTrue="1" operator="equal">
      <formula>$AE$93</formula>
    </cfRule>
    <cfRule type="cellIs" priority="8" stopIfTrue="1" operator="equal">
      <formula>0</formula>
    </cfRule>
  </conditionalFormatting>
  <conditionalFormatting sqref="Q55 Q96">
    <cfRule type="cellIs" dxfId="113" priority="6" stopIfTrue="1" operator="equal">
      <formula>"-"</formula>
    </cfRule>
  </conditionalFormatting>
  <conditionalFormatting sqref="Q52:T52">
    <cfRule type="cellIs" dxfId="112" priority="10" stopIfTrue="1" operator="equal">
      <formula>"LA"</formula>
    </cfRule>
  </conditionalFormatting>
  <conditionalFormatting sqref="R55 R96">
    <cfRule type="cellIs" dxfId="111" priority="3" stopIfTrue="1" operator="equal">
      <formula>$Y$53</formula>
    </cfRule>
  </conditionalFormatting>
  <conditionalFormatting sqref="AN108">
    <cfRule type="cellIs" dxfId="110" priority="13" operator="notEqual">
      <formula>$AN$106</formula>
    </cfRule>
  </conditionalFormatting>
  <dataValidations count="9">
    <dataValidation type="list" allowBlank="1" showInputMessage="1" showErrorMessage="1" sqref="Q14:AB14" xr:uid="{BF11F99F-CBC9-44B1-A052-60C211D7C492}">
      <formula1>$AY$9:$AY$19</formula1>
    </dataValidation>
    <dataValidation type="list" allowBlank="1" showInputMessage="1" showErrorMessage="1" sqref="Q27:AB27" xr:uid="{7F80E12B-A0CA-4AD6-8432-2F6916A465FA}">
      <formula1>$AU$83:$AU$87</formula1>
    </dataValidation>
    <dataValidation type="list" allowBlank="1" showInputMessage="1" showErrorMessage="1" sqref="Q16:AB16" xr:uid="{A3BCB948-1452-47DD-826A-ABC1D1420AA1}">
      <formula1>$BI$9:$BI$12</formula1>
    </dataValidation>
    <dataValidation type="list" allowBlank="1" showInputMessage="1" showErrorMessage="1" sqref="T105 Z105" xr:uid="{10D4A873-C571-4443-B55A-3CDBD3F500CE}">
      <formula1>$BB$84:$BB$86</formula1>
    </dataValidation>
    <dataValidation type="list" allowBlank="1" showInputMessage="1" showErrorMessage="1" sqref="AE16:AH16" xr:uid="{F53288EC-A583-4603-993A-5F809044E269}">
      <formula1>$BP$7:$BP$9</formula1>
    </dataValidation>
    <dataValidation type="list" allowBlank="1" showInputMessage="1" showErrorMessage="1" sqref="Q15:U15 W15:AA15" xr:uid="{2DB75F65-E899-4688-9023-01193B1B4EC4}">
      <formula1>$BD$9:$BD$11</formula1>
    </dataValidation>
    <dataValidation type="list" allowBlank="1" showInputMessage="1" showErrorMessage="1" sqref="Q13:U13 W13:AA13" xr:uid="{A2D04572-6AB1-4742-8B79-ED9C9A9DB067}">
      <formula1>$AT$9:$AT$13</formula1>
    </dataValidation>
    <dataValidation type="list" showInputMessage="1" showErrorMessage="1" sqref="AN31:AN32" xr:uid="{7197A76B-B038-4C74-AAF7-9D9CE989421D}">
      <formula1>$AN$22:$AN$28</formula1>
    </dataValidation>
    <dataValidation type="list" allowBlank="1" showInputMessage="1" showErrorMessage="1" sqref="Q18:AB18" xr:uid="{6A22D661-0C5D-40F4-8C1B-1BC2EEEBE98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0BF89-3943-4F2B-9787-50EEEC76F44C}">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45475</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GR-175</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1064</v>
      </c>
      <c r="R17" s="486"/>
      <c r="S17" s="486"/>
      <c r="T17" s="486"/>
      <c r="U17" s="486"/>
      <c r="V17" s="486"/>
      <c r="W17" s="486">
        <v>1064</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8</v>
      </c>
      <c r="R23" s="350"/>
      <c r="S23" s="350"/>
      <c r="T23" s="350"/>
      <c r="U23" s="350"/>
      <c r="V23" s="350"/>
      <c r="W23" s="350">
        <f>W24+W26</f>
        <v>20</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8</v>
      </c>
      <c r="R26" s="475"/>
      <c r="S26" s="475"/>
      <c r="T26" s="475"/>
      <c r="U26" s="475"/>
      <c r="V26" s="475"/>
      <c r="W26" s="475">
        <v>8</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8</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8</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154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GR-175</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45475</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20</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20</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70</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154</v>
      </c>
      <c r="Q106" s="353"/>
      <c r="R106" s="353"/>
      <c r="S106" s="353"/>
      <c r="T106" s="116" t="str">
        <f>T105</f>
        <v>RT</v>
      </c>
      <c r="V106" s="353">
        <f>IF(P105&lt;V105,V105+IF(AE97&lt;0,0,AE97),V105-IF(AE97&lt;0,0,AE97))</f>
        <v>-70</v>
      </c>
      <c r="W106" s="353"/>
      <c r="X106" s="353"/>
      <c r="Y106" s="353"/>
      <c r="Z106" s="114" t="str">
        <f>Z105</f>
        <v>LT</v>
      </c>
      <c r="AB106" s="169"/>
      <c r="AC106" s="120"/>
      <c r="AD106" s="124"/>
      <c r="AE106" s="187"/>
      <c r="AF106" s="124"/>
      <c r="AG106" s="124"/>
      <c r="AH106" s="124"/>
      <c r="AI106" s="124"/>
      <c r="AJ106" s="117"/>
      <c r="AL106" s="359">
        <f>(ROUNDUP(IF(P105&lt;V105,V106-P106,P106-V106),1))</f>
        <v>224</v>
      </c>
      <c r="AM106" s="359"/>
      <c r="AN106" s="359">
        <f>CEILING(AL106,12.5)</f>
        <v>225</v>
      </c>
      <c r="AO106" s="359"/>
      <c r="AP106" s="360">
        <f>AN106-(AL106+P107+V107)</f>
        <v>1</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GR-175</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09" priority="1" stopIfTrue="1" operator="equal">
      <formula>$Y$52</formula>
    </cfRule>
  </conditionalFormatting>
  <conditionalFormatting sqref="I113:L113">
    <cfRule type="cellIs" priority="9" stopIfTrue="1" operator="equal">
      <formula>0</formula>
    </cfRule>
  </conditionalFormatting>
  <conditionalFormatting sqref="K55 K96">
    <cfRule type="cellIs" dxfId="108" priority="2" stopIfTrue="1" operator="equal">
      <formula>$AE$53</formula>
    </cfRule>
  </conditionalFormatting>
  <conditionalFormatting sqref="L55 P55 L96 P96">
    <cfRule type="cellIs" dxfId="107" priority="4" stopIfTrue="1" operator="equal">
      <formula>")"</formula>
    </cfRule>
  </conditionalFormatting>
  <conditionalFormatting sqref="M55 M96">
    <cfRule type="cellIs" dxfId="106" priority="5" stopIfTrue="1" operator="equal">
      <formula>"("</formula>
    </cfRule>
  </conditionalFormatting>
  <conditionalFormatting sqref="N55:O55">
    <cfRule type="cellIs" dxfId="105" priority="11" stopIfTrue="1" operator="equal">
      <formula>$AE$52</formula>
    </cfRule>
    <cfRule type="cellIs" dxfId="104" priority="12" stopIfTrue="1" operator="equal">
      <formula>0</formula>
    </cfRule>
  </conditionalFormatting>
  <conditionalFormatting sqref="N96:O96">
    <cfRule type="cellIs" dxfId="103" priority="7" stopIfTrue="1" operator="equal">
      <formula>$AE$93</formula>
    </cfRule>
    <cfRule type="cellIs" priority="8" stopIfTrue="1" operator="equal">
      <formula>0</formula>
    </cfRule>
  </conditionalFormatting>
  <conditionalFormatting sqref="Q55 Q96">
    <cfRule type="cellIs" dxfId="102" priority="6" stopIfTrue="1" operator="equal">
      <formula>"-"</formula>
    </cfRule>
  </conditionalFormatting>
  <conditionalFormatting sqref="Q52:T52">
    <cfRule type="cellIs" dxfId="101" priority="10" stopIfTrue="1" operator="equal">
      <formula>"LA"</formula>
    </cfRule>
  </conditionalFormatting>
  <conditionalFormatting sqref="R55 R96">
    <cfRule type="cellIs" dxfId="100" priority="3" stopIfTrue="1" operator="equal">
      <formula>$Y$53</formula>
    </cfRule>
  </conditionalFormatting>
  <conditionalFormatting sqref="AN108">
    <cfRule type="cellIs" dxfId="99" priority="13" operator="notEqual">
      <formula>$AN$106</formula>
    </cfRule>
  </conditionalFormatting>
  <dataValidations count="9">
    <dataValidation type="list" allowBlank="1" showInputMessage="1" showErrorMessage="1" sqref="Q14:AB14" xr:uid="{5EA8BC63-2EB8-4674-B8EA-84E882D04CDB}">
      <formula1>$AY$9:$AY$19</formula1>
    </dataValidation>
    <dataValidation type="list" allowBlank="1" showInputMessage="1" showErrorMessage="1" sqref="Q27:AB27" xr:uid="{4304A4F3-E472-4AC6-B0D5-A107C7B6393F}">
      <formula1>$AU$83:$AU$87</formula1>
    </dataValidation>
    <dataValidation type="list" allowBlank="1" showInputMessage="1" showErrorMessage="1" sqref="Q16:AB16" xr:uid="{21DCF6A6-1ACF-4DB5-B5AF-18CFF2E9F58F}">
      <formula1>$BI$9:$BI$12</formula1>
    </dataValidation>
    <dataValidation type="list" allowBlank="1" showInputMessage="1" showErrorMessage="1" sqref="T105 Z105" xr:uid="{9227D92D-7C80-4A94-8E3F-264EB2ABF4C1}">
      <formula1>$BB$84:$BB$86</formula1>
    </dataValidation>
    <dataValidation type="list" allowBlank="1" showInputMessage="1" showErrorMessage="1" sqref="AE16:AH16" xr:uid="{E13259CF-380B-4482-90F5-569661465625}">
      <formula1>$BP$7:$BP$9</formula1>
    </dataValidation>
    <dataValidation type="list" allowBlank="1" showInputMessage="1" showErrorMessage="1" sqref="Q15:U15 W15:AA15" xr:uid="{F7D092A7-11AA-47AF-9F6D-683BDE3012E3}">
      <formula1>$BD$9:$BD$11</formula1>
    </dataValidation>
    <dataValidation type="list" allowBlank="1" showInputMessage="1" showErrorMessage="1" sqref="Q13:U13 W13:AA13" xr:uid="{54BCA58D-259B-41A1-A76A-998FC94CB215}">
      <formula1>$AT$9:$AT$13</formula1>
    </dataValidation>
    <dataValidation type="list" showInputMessage="1" showErrorMessage="1" sqref="AN31:AN32" xr:uid="{846B30CA-48B6-4A05-9E86-7E9BCA63215A}">
      <formula1>$AN$22:$AN$28</formula1>
    </dataValidation>
    <dataValidation type="list" allowBlank="1" showInputMessage="1" showErrorMessage="1" sqref="Q18:AB18" xr:uid="{FD2530DA-5676-4C76-805E-F5060E048B5F}">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9513-22BB-4FDB-B336-77A5CB0FD61A}">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GR-176</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1205</v>
      </c>
      <c r="R17" s="486"/>
      <c r="S17" s="486"/>
      <c r="T17" s="486"/>
      <c r="U17" s="486"/>
      <c r="V17" s="486"/>
      <c r="W17" s="486">
        <v>1205</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296</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4</v>
      </c>
      <c r="R23" s="350"/>
      <c r="S23" s="350"/>
      <c r="T23" s="350"/>
      <c r="U23" s="350"/>
      <c r="V23" s="350"/>
      <c r="W23" s="350">
        <f>W24+W26</f>
        <v>16</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4</v>
      </c>
      <c r="R26" s="475"/>
      <c r="S26" s="475"/>
      <c r="T26" s="475"/>
      <c r="U26" s="475"/>
      <c r="V26" s="475"/>
      <c r="W26" s="475">
        <v>4</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4</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4</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GR-176</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16</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16</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98</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-98</v>
      </c>
      <c r="W106" s="353"/>
      <c r="X106" s="353"/>
      <c r="Y106" s="353"/>
      <c r="Z106" s="114" t="str">
        <f>Z105</f>
        <v>LT</v>
      </c>
      <c r="AB106" s="169"/>
      <c r="AC106" s="120"/>
      <c r="AD106" s="124"/>
      <c r="AE106" s="187"/>
      <c r="AF106" s="124"/>
      <c r="AG106" s="124"/>
      <c r="AH106" s="124"/>
      <c r="AI106" s="124"/>
      <c r="AJ106" s="117"/>
      <c r="AL106" s="359">
        <f>(ROUNDUP(IF(P105&lt;V105,V106-P106,P106-V106),1))</f>
        <v>280</v>
      </c>
      <c r="AM106" s="359"/>
      <c r="AN106" s="359">
        <f>CEILING(AL106,12.5)</f>
        <v>287.5</v>
      </c>
      <c r="AO106" s="359"/>
      <c r="AP106" s="360">
        <f>AN106-(AL106+P107+V107)</f>
        <v>7.5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GR-176</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98" priority="1" stopIfTrue="1" operator="equal">
      <formula>$Y$52</formula>
    </cfRule>
  </conditionalFormatting>
  <conditionalFormatting sqref="I113:L113">
    <cfRule type="cellIs" priority="9" stopIfTrue="1" operator="equal">
      <formula>0</formula>
    </cfRule>
  </conditionalFormatting>
  <conditionalFormatting sqref="K55 K96">
    <cfRule type="cellIs" dxfId="97" priority="2" stopIfTrue="1" operator="equal">
      <formula>$AE$53</formula>
    </cfRule>
  </conditionalFormatting>
  <conditionalFormatting sqref="L55 P55 L96 P96">
    <cfRule type="cellIs" dxfId="96" priority="4" stopIfTrue="1" operator="equal">
      <formula>")"</formula>
    </cfRule>
  </conditionalFormatting>
  <conditionalFormatting sqref="M55 M96">
    <cfRule type="cellIs" dxfId="95" priority="5" stopIfTrue="1" operator="equal">
      <formula>"("</formula>
    </cfRule>
  </conditionalFormatting>
  <conditionalFormatting sqref="N55:O55">
    <cfRule type="cellIs" dxfId="94" priority="11" stopIfTrue="1" operator="equal">
      <formula>$AE$52</formula>
    </cfRule>
    <cfRule type="cellIs" dxfId="93" priority="12" stopIfTrue="1" operator="equal">
      <formula>0</formula>
    </cfRule>
  </conditionalFormatting>
  <conditionalFormatting sqref="N96:O96">
    <cfRule type="cellIs" dxfId="92" priority="7" stopIfTrue="1" operator="equal">
      <formula>$AE$93</formula>
    </cfRule>
    <cfRule type="cellIs" priority="8" stopIfTrue="1" operator="equal">
      <formula>0</formula>
    </cfRule>
  </conditionalFormatting>
  <conditionalFormatting sqref="Q55 Q96">
    <cfRule type="cellIs" dxfId="91" priority="6" stopIfTrue="1" operator="equal">
      <formula>"-"</formula>
    </cfRule>
  </conditionalFormatting>
  <conditionalFormatting sqref="Q52:T52">
    <cfRule type="cellIs" dxfId="90" priority="10" stopIfTrue="1" operator="equal">
      <formula>"LA"</formula>
    </cfRule>
  </conditionalFormatting>
  <conditionalFormatting sqref="R55 R96">
    <cfRule type="cellIs" dxfId="89" priority="3" stopIfTrue="1" operator="equal">
      <formula>$Y$53</formula>
    </cfRule>
  </conditionalFormatting>
  <conditionalFormatting sqref="AN108">
    <cfRule type="cellIs" dxfId="88" priority="13" operator="notEqual">
      <formula>$AN$106</formula>
    </cfRule>
  </conditionalFormatting>
  <dataValidations count="9">
    <dataValidation type="list" allowBlank="1" showInputMessage="1" showErrorMessage="1" sqref="Q14:AB14" xr:uid="{23315683-30C8-47BD-BAF1-A2E09C1F4731}">
      <formula1>$AY$9:$AY$19</formula1>
    </dataValidation>
    <dataValidation type="list" allowBlank="1" showInputMessage="1" showErrorMessage="1" sqref="Q27:AB27" xr:uid="{88E9D997-F6B7-4B28-8879-BEBC7DF4A6F9}">
      <formula1>$AU$83:$AU$87</formula1>
    </dataValidation>
    <dataValidation type="list" allowBlank="1" showInputMessage="1" showErrorMessage="1" sqref="Q16:AB16" xr:uid="{043DB2E2-E57B-4F88-8A76-CAC7ABBCF776}">
      <formula1>$BI$9:$BI$12</formula1>
    </dataValidation>
    <dataValidation type="list" allowBlank="1" showInputMessage="1" showErrorMessage="1" sqref="T105 Z105" xr:uid="{5E7859CA-DF99-4FA2-A6B0-C0211FA19205}">
      <formula1>$BB$84:$BB$86</formula1>
    </dataValidation>
    <dataValidation type="list" allowBlank="1" showInputMessage="1" showErrorMessage="1" sqref="AE16:AH16" xr:uid="{E1EE9B04-79CC-4D0F-AF78-819EA6552372}">
      <formula1>$BP$7:$BP$9</formula1>
    </dataValidation>
    <dataValidation type="list" allowBlank="1" showInputMessage="1" showErrorMessage="1" sqref="Q15:U15 W15:AA15" xr:uid="{48C1F9B8-0B4B-4421-9407-2EB9C4292BC9}">
      <formula1>$BD$9:$BD$11</formula1>
    </dataValidation>
    <dataValidation type="list" allowBlank="1" showInputMessage="1" showErrorMessage="1" sqref="Q13:U13 W13:AA13" xr:uid="{23B9E6A4-A0A6-417F-AB05-B89B183C20CD}">
      <formula1>$AT$9:$AT$13</formula1>
    </dataValidation>
    <dataValidation type="list" showInputMessage="1" showErrorMessage="1" sqref="AN31:AN32" xr:uid="{53282460-5D8E-453E-A3D3-E1E433979016}">
      <formula1>$AN$22:$AN$28</formula1>
    </dataValidation>
    <dataValidation type="list" allowBlank="1" showInputMessage="1" showErrorMessage="1" sqref="Q18:AB18" xr:uid="{84D4DAE1-081F-4E6A-9CF7-FB3E9CC8F40D}">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665D2-3B8C-4E92-8735-65B3344F30A2}">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GR-177</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1176</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GR-177</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252</v>
      </c>
      <c r="AM106" s="359"/>
      <c r="AN106" s="359">
        <f>CEILING(AL106,12.5)</f>
        <v>262.5</v>
      </c>
      <c r="AO106" s="359"/>
      <c r="AP106" s="360">
        <f>AN106-(AL106+P107+V107)</f>
        <v>10.5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GR-177</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87" priority="1" stopIfTrue="1" operator="equal">
      <formula>$Y$52</formula>
    </cfRule>
  </conditionalFormatting>
  <conditionalFormatting sqref="I113:L113">
    <cfRule type="cellIs" priority="9" stopIfTrue="1" operator="equal">
      <formula>0</formula>
    </cfRule>
  </conditionalFormatting>
  <conditionalFormatting sqref="K55 K96">
    <cfRule type="cellIs" dxfId="86" priority="2" stopIfTrue="1" operator="equal">
      <formula>$AE$53</formula>
    </cfRule>
  </conditionalFormatting>
  <conditionalFormatting sqref="L55 P55 L96 P96">
    <cfRule type="cellIs" dxfId="85" priority="4" stopIfTrue="1" operator="equal">
      <formula>")"</formula>
    </cfRule>
  </conditionalFormatting>
  <conditionalFormatting sqref="M55 M96">
    <cfRule type="cellIs" dxfId="84" priority="5" stopIfTrue="1" operator="equal">
      <formula>"("</formula>
    </cfRule>
  </conditionalFormatting>
  <conditionalFormatting sqref="N55:O55">
    <cfRule type="cellIs" dxfId="83" priority="11" stopIfTrue="1" operator="equal">
      <formula>$AE$52</formula>
    </cfRule>
    <cfRule type="cellIs" dxfId="82" priority="12" stopIfTrue="1" operator="equal">
      <formula>0</formula>
    </cfRule>
  </conditionalFormatting>
  <conditionalFormatting sqref="N96:O96">
    <cfRule type="cellIs" dxfId="81" priority="7" stopIfTrue="1" operator="equal">
      <formula>$AE$93</formula>
    </cfRule>
    <cfRule type="cellIs" priority="8" stopIfTrue="1" operator="equal">
      <formula>0</formula>
    </cfRule>
  </conditionalFormatting>
  <conditionalFormatting sqref="Q55 Q96">
    <cfRule type="cellIs" dxfId="80" priority="6" stopIfTrue="1" operator="equal">
      <formula>"-"</formula>
    </cfRule>
  </conditionalFormatting>
  <conditionalFormatting sqref="Q52:T52">
    <cfRule type="cellIs" dxfId="79" priority="10" stopIfTrue="1" operator="equal">
      <formula>"LA"</formula>
    </cfRule>
  </conditionalFormatting>
  <conditionalFormatting sqref="R55 R96">
    <cfRule type="cellIs" dxfId="78" priority="3" stopIfTrue="1" operator="equal">
      <formula>$Y$53</formula>
    </cfRule>
  </conditionalFormatting>
  <conditionalFormatting sqref="AN108">
    <cfRule type="cellIs" dxfId="77" priority="13" operator="notEqual">
      <formula>$AN$106</formula>
    </cfRule>
  </conditionalFormatting>
  <dataValidations count="9">
    <dataValidation type="list" allowBlank="1" showInputMessage="1" showErrorMessage="1" sqref="Q14:AB14" xr:uid="{904D67FB-03C6-4C0F-AB6F-499D4E2586E4}">
      <formula1>$AY$9:$AY$19</formula1>
    </dataValidation>
    <dataValidation type="list" allowBlank="1" showInputMessage="1" showErrorMessage="1" sqref="Q27:AB27" xr:uid="{3CA04AC1-2EE0-41FB-A84B-707638E5B1D4}">
      <formula1>$AU$83:$AU$87</formula1>
    </dataValidation>
    <dataValidation type="list" allowBlank="1" showInputMessage="1" showErrorMessage="1" sqref="Q16:AB16" xr:uid="{CE36D7E4-E5A0-4671-9FD9-4D5F42AB4A68}">
      <formula1>$BI$9:$BI$12</formula1>
    </dataValidation>
    <dataValidation type="list" allowBlank="1" showInputMessage="1" showErrorMessage="1" sqref="T105 Z105" xr:uid="{3E786D3A-68EC-4060-A10A-D417EC980119}">
      <formula1>$BB$84:$BB$86</formula1>
    </dataValidation>
    <dataValidation type="list" allowBlank="1" showInputMessage="1" showErrorMessage="1" sqref="AE16:AH16" xr:uid="{702FD1C0-12FE-47DF-BF7B-721979B0AB58}">
      <formula1>$BP$7:$BP$9</formula1>
    </dataValidation>
    <dataValidation type="list" allowBlank="1" showInputMessage="1" showErrorMessage="1" sqref="Q15:U15 W15:AA15" xr:uid="{F9E3C989-4473-4B04-87EB-698487404B18}">
      <formula1>$BD$9:$BD$11</formula1>
    </dataValidation>
    <dataValidation type="list" allowBlank="1" showInputMessage="1" showErrorMessage="1" sqref="Q13:U13 W13:AA13" xr:uid="{FEB4A6CA-5BAF-48D0-A3C4-347AAB5222F5}">
      <formula1>$AT$9:$AT$13</formula1>
    </dataValidation>
    <dataValidation type="list" showInputMessage="1" showErrorMessage="1" sqref="AN31:AN32" xr:uid="{983F4B2D-B86B-4919-800B-DB34B1F0BA78}">
      <formula1>$AN$22:$AN$28</formula1>
    </dataValidation>
    <dataValidation type="list" allowBlank="1" showInputMessage="1" showErrorMessage="1" sqref="Q18:AB18" xr:uid="{F5B8BDE5-6E4F-49A6-AB33-DF1E1F5E1555}">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B0948-C7EC-490A-861A-DD9A6FF15C44}">
  <sheetPr>
    <tabColor rgb="FFFFFF00"/>
  </sheetPr>
  <dimension ref="A1:CB267"/>
  <sheetViews>
    <sheetView topLeftCell="A62"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GR-178</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949</v>
      </c>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GR-178</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-84</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GR-178</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76" priority="1" stopIfTrue="1" operator="equal">
      <formula>$Y$52</formula>
    </cfRule>
  </conditionalFormatting>
  <conditionalFormatting sqref="I113:L113">
    <cfRule type="cellIs" priority="9" stopIfTrue="1" operator="equal">
      <formula>0</formula>
    </cfRule>
  </conditionalFormatting>
  <conditionalFormatting sqref="K55 K96">
    <cfRule type="cellIs" dxfId="75" priority="2" stopIfTrue="1" operator="equal">
      <formula>$AE$53</formula>
    </cfRule>
  </conditionalFormatting>
  <conditionalFormatting sqref="L55 P55 L96 P96">
    <cfRule type="cellIs" dxfId="74" priority="4" stopIfTrue="1" operator="equal">
      <formula>")"</formula>
    </cfRule>
  </conditionalFormatting>
  <conditionalFormatting sqref="M55 M96">
    <cfRule type="cellIs" dxfId="73" priority="5" stopIfTrue="1" operator="equal">
      <formula>"("</formula>
    </cfRule>
  </conditionalFormatting>
  <conditionalFormatting sqref="N55:O55">
    <cfRule type="cellIs" dxfId="72" priority="11" stopIfTrue="1" operator="equal">
      <formula>$AE$52</formula>
    </cfRule>
    <cfRule type="cellIs" dxfId="71" priority="12" stopIfTrue="1" operator="equal">
      <formula>0</formula>
    </cfRule>
  </conditionalFormatting>
  <conditionalFormatting sqref="N96:O96">
    <cfRule type="cellIs" dxfId="70" priority="7" stopIfTrue="1" operator="equal">
      <formula>$AE$93</formula>
    </cfRule>
    <cfRule type="cellIs" priority="8" stopIfTrue="1" operator="equal">
      <formula>0</formula>
    </cfRule>
  </conditionalFormatting>
  <conditionalFormatting sqref="Q55 Q96">
    <cfRule type="cellIs" dxfId="69" priority="6" stopIfTrue="1" operator="equal">
      <formula>"-"</formula>
    </cfRule>
  </conditionalFormatting>
  <conditionalFormatting sqref="Q52:T52">
    <cfRule type="cellIs" dxfId="68" priority="10" stopIfTrue="1" operator="equal">
      <formula>"LA"</formula>
    </cfRule>
  </conditionalFormatting>
  <conditionalFormatting sqref="R55 R96">
    <cfRule type="cellIs" dxfId="67" priority="3" stopIfTrue="1" operator="equal">
      <formula>$Y$53</formula>
    </cfRule>
  </conditionalFormatting>
  <conditionalFormatting sqref="AN108">
    <cfRule type="cellIs" dxfId="66" priority="13" operator="notEqual">
      <formula>$AN$106</formula>
    </cfRule>
  </conditionalFormatting>
  <dataValidations count="9">
    <dataValidation type="list" allowBlank="1" showInputMessage="1" showErrorMessage="1" sqref="Q14:AB14" xr:uid="{A0E6CC92-5FEB-4DEE-A3C5-AAB9E5C3E820}">
      <formula1>$AY$9:$AY$19</formula1>
    </dataValidation>
    <dataValidation type="list" allowBlank="1" showInputMessage="1" showErrorMessage="1" sqref="Q27:AB27" xr:uid="{84494535-77B1-4751-9D00-E2FDDDCF0313}">
      <formula1>$AU$83:$AU$87</formula1>
    </dataValidation>
    <dataValidation type="list" allowBlank="1" showInputMessage="1" showErrorMessage="1" sqref="Q16:AB16" xr:uid="{64FF29DF-0B2F-470B-A6DE-A2D0C4583261}">
      <formula1>$BI$9:$BI$12</formula1>
    </dataValidation>
    <dataValidation type="list" allowBlank="1" showInputMessage="1" showErrorMessage="1" sqref="T105 Z105" xr:uid="{834D8DFA-DF3B-4B3E-BF1A-E04A4D71EAAD}">
      <formula1>$BB$84:$BB$86</formula1>
    </dataValidation>
    <dataValidation type="list" allowBlank="1" showInputMessage="1" showErrorMessage="1" sqref="AE16:AH16" xr:uid="{082AD23D-68AE-425D-B5C4-A94061B6B560}">
      <formula1>$BP$7:$BP$9</formula1>
    </dataValidation>
    <dataValidation type="list" allowBlank="1" showInputMessage="1" showErrorMessage="1" sqref="Q15:U15 W15:AA15" xr:uid="{C16FD63C-D423-478A-A6BE-9BA76F3F9905}">
      <formula1>$BD$9:$BD$11</formula1>
    </dataValidation>
    <dataValidation type="list" allowBlank="1" showInputMessage="1" showErrorMessage="1" sqref="Q13:U13 W13:AA13" xr:uid="{20ADD183-552D-4AC1-9855-8F686E53AB98}">
      <formula1>$AT$9:$AT$13</formula1>
    </dataValidation>
    <dataValidation type="list" showInputMessage="1" showErrorMessage="1" sqref="AN31:AN32" xr:uid="{64A06005-F441-4921-9B05-166789EAA99F}">
      <formula1>$AN$22:$AN$28</formula1>
    </dataValidation>
    <dataValidation type="list" allowBlank="1" showInputMessage="1" showErrorMessage="1" sqref="Q18:AB18" xr:uid="{213604D9-9282-475D-8B8F-DDD95BB0AC2E}">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0F3DD-1BD7-4AEA-BDC3-339B033E7EA0}">
  <sheetPr>
    <tabColor rgb="FFFFFF00"/>
  </sheetPr>
  <dimension ref="A1:CB267"/>
  <sheetViews>
    <sheetView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GR-179</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v>483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168</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GR-179</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126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168</v>
      </c>
      <c r="Q106" s="353"/>
      <c r="R106" s="353"/>
      <c r="S106" s="353"/>
      <c r="T106" s="116" t="str">
        <f>T105</f>
        <v>RT</v>
      </c>
      <c r="V106" s="353">
        <f>IF(P105&lt;V105,V105+IF(AE97&lt;0,0,AE97),V105-IF(AE97&lt;0,0,AE97))</f>
        <v>-126</v>
      </c>
      <c r="W106" s="353"/>
      <c r="X106" s="353"/>
      <c r="Y106" s="353"/>
      <c r="Z106" s="114" t="str">
        <f>Z105</f>
        <v>LT</v>
      </c>
      <c r="AB106" s="169"/>
      <c r="AC106" s="120"/>
      <c r="AD106" s="124"/>
      <c r="AE106" s="187"/>
      <c r="AF106" s="124"/>
      <c r="AG106" s="124"/>
      <c r="AH106" s="124"/>
      <c r="AI106" s="124"/>
      <c r="AJ106" s="117"/>
      <c r="AL106" s="359">
        <f>(ROUNDUP(IF(P105&lt;V105,V106-P106,P106-V106),1))</f>
        <v>294</v>
      </c>
      <c r="AM106" s="359"/>
      <c r="AN106" s="359">
        <f>CEILING(AL106,12.5)</f>
        <v>300</v>
      </c>
      <c r="AO106" s="359"/>
      <c r="AP106" s="360">
        <f>AN106-(AL106+P107+V107)</f>
        <v>6</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GR-179</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65" priority="1" stopIfTrue="1" operator="equal">
      <formula>$Y$52</formula>
    </cfRule>
  </conditionalFormatting>
  <conditionalFormatting sqref="I113:L113">
    <cfRule type="cellIs" priority="9" stopIfTrue="1" operator="equal">
      <formula>0</formula>
    </cfRule>
  </conditionalFormatting>
  <conditionalFormatting sqref="K55 K96">
    <cfRule type="cellIs" dxfId="64" priority="2" stopIfTrue="1" operator="equal">
      <formula>$AE$53</formula>
    </cfRule>
  </conditionalFormatting>
  <conditionalFormatting sqref="L55 P55 L96 P96">
    <cfRule type="cellIs" dxfId="63" priority="4" stopIfTrue="1" operator="equal">
      <formula>")"</formula>
    </cfRule>
  </conditionalFormatting>
  <conditionalFormatting sqref="M55 M96">
    <cfRule type="cellIs" dxfId="62" priority="5" stopIfTrue="1" operator="equal">
      <formula>"("</formula>
    </cfRule>
  </conditionalFormatting>
  <conditionalFormatting sqref="N55:O55">
    <cfRule type="cellIs" dxfId="61" priority="11" stopIfTrue="1" operator="equal">
      <formula>$AE$52</formula>
    </cfRule>
    <cfRule type="cellIs" dxfId="60" priority="12" stopIfTrue="1" operator="equal">
      <formula>0</formula>
    </cfRule>
  </conditionalFormatting>
  <conditionalFormatting sqref="N96:O96">
    <cfRule type="cellIs" dxfId="59" priority="7" stopIfTrue="1" operator="equal">
      <formula>$AE$93</formula>
    </cfRule>
    <cfRule type="cellIs" priority="8" stopIfTrue="1" operator="equal">
      <formula>0</formula>
    </cfRule>
  </conditionalFormatting>
  <conditionalFormatting sqref="Q55 Q96">
    <cfRule type="cellIs" dxfId="58" priority="6" stopIfTrue="1" operator="equal">
      <formula>"-"</formula>
    </cfRule>
  </conditionalFormatting>
  <conditionalFormatting sqref="Q52:T52">
    <cfRule type="cellIs" dxfId="57" priority="10" stopIfTrue="1" operator="equal">
      <formula>"LA"</formula>
    </cfRule>
  </conditionalFormatting>
  <conditionalFormatting sqref="R55 R96">
    <cfRule type="cellIs" dxfId="56" priority="3" stopIfTrue="1" operator="equal">
      <formula>$Y$53</formula>
    </cfRule>
  </conditionalFormatting>
  <conditionalFormatting sqref="AN108">
    <cfRule type="cellIs" dxfId="55" priority="13" operator="notEqual">
      <formula>$AN$106</formula>
    </cfRule>
  </conditionalFormatting>
  <dataValidations count="9">
    <dataValidation type="list" allowBlank="1" showInputMessage="1" showErrorMessage="1" sqref="Q14:AB14" xr:uid="{5B469999-CEFE-45EE-A137-F4FC8944FEA9}">
      <formula1>$AY$9:$AY$19</formula1>
    </dataValidation>
    <dataValidation type="list" allowBlank="1" showInputMessage="1" showErrorMessage="1" sqref="Q27:AB27" xr:uid="{8A96D350-40D2-40D9-B1CC-32A96F48C31A}">
      <formula1>$AU$83:$AU$87</formula1>
    </dataValidation>
    <dataValidation type="list" allowBlank="1" showInputMessage="1" showErrorMessage="1" sqref="Q16:AB16" xr:uid="{B50155F9-1EE3-435C-A05E-E1CBEC6E6FDC}">
      <formula1>$BI$9:$BI$12</formula1>
    </dataValidation>
    <dataValidation type="list" allowBlank="1" showInputMessage="1" showErrorMessage="1" sqref="T105 Z105" xr:uid="{3F83504C-9DE4-4244-9C74-0408F520CCED}">
      <formula1>$BB$84:$BB$86</formula1>
    </dataValidation>
    <dataValidation type="list" allowBlank="1" showInputMessage="1" showErrorMessage="1" sqref="AE16:AH16" xr:uid="{23E02203-44C1-437E-93BD-F6FF3D78D0E7}">
      <formula1>$BP$7:$BP$9</formula1>
    </dataValidation>
    <dataValidation type="list" allowBlank="1" showInputMessage="1" showErrorMessage="1" sqref="Q15:U15 W15:AA15" xr:uid="{CB58FE74-50C6-4944-B7FD-957AC65221C8}">
      <formula1>$BD$9:$BD$11</formula1>
    </dataValidation>
    <dataValidation type="list" allowBlank="1" showInputMessage="1" showErrorMessage="1" sqref="Q13:U13 W13:AA13" xr:uid="{C0EA9E66-26EF-46E7-AA36-934023F649F6}">
      <formula1>$AT$9:$AT$13</formula1>
    </dataValidation>
    <dataValidation type="list" showInputMessage="1" showErrorMessage="1" sqref="AN31:AN32" xr:uid="{6A47F6B8-7005-4411-9902-DEBEF0A2923B}">
      <formula1>$AN$22:$AN$28</formula1>
    </dataValidation>
    <dataValidation type="list" allowBlank="1" showInputMessage="1" showErrorMessage="1" sqref="Q18:AB18" xr:uid="{01780757-C969-433F-AA04-960E39A81D00}">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B16F0-FD2B-4DF5-B4F7-40929D3953A4}">
  <sheetPr>
    <tabColor rgb="FFFFFF00"/>
  </sheetPr>
  <dimension ref="A1:CB267"/>
  <sheetViews>
    <sheetView topLeftCell="A65"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45476</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GR-180</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c r="R17" s="486"/>
      <c r="S17" s="486"/>
      <c r="T17" s="486"/>
      <c r="U17" s="486"/>
      <c r="V17" s="486"/>
      <c r="W17" s="486"/>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c r="R18" s="486"/>
      <c r="S18" s="486"/>
      <c r="T18" s="486"/>
      <c r="U18" s="486"/>
      <c r="V18" s="486"/>
      <c r="W18" s="486"/>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f>IF(AND(W18=BP12,W17&gt;=AW22,W17&lt;=AW34),CA24,1)</f>
        <v>1</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30</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e">
        <f>IF(Q14&lt;=40,LOOKUP(Q17,AW22:AW34,AZ22:AZ34),IF(Q14=45,LOOKUP(Q17,AW22:AW34,BC22:BC34),IF(Q14=50,LOOKUP(Q17,AW22:AW34,BF22:BF34),IF(Q14=55,LOOKUP(Q17,AW22:AW34,BI22:BI34),IF(Q14=60,LOOKUP(Q17,AW22:AW34,BL22:BL34),IF(Q14=65,LOOKUP(Q17,AW22:AW34,BO22:BO34),IF(Q14=70,LOOKUP(Q17,AW22:AY34,BR22:BR34))))))))</f>
        <v>#N/A</v>
      </c>
      <c r="CA24" s="134" t="e">
        <f>IF(W14&lt;=40,LOOKUP(W17,AW22:AW34,AZ22:AZ34),IF(W14=45,LOOKUP(W17,AW22:AW34,BC22:BC34),IF(W14=50,LOOKUP(W17,AW22:AW34,BF22:BF34),IF(W14=55,LOOKUP(W17,AW22:AW34,BI22:BI34),IF(W14=60,LOOKUP(W17,AW22:AW34,BL22:BL34),IF(W14=65,LOOKUP(W17,AW22:AW34,BO22:BO34),IF(W14=70,LOOKUP(W17,AW22:AW34,BR22:BR34),1)))))))</f>
        <v>#N/A</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GR-180</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45476</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30</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30</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30</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91</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-91</v>
      </c>
      <c r="W106" s="353"/>
      <c r="X106" s="353"/>
      <c r="Y106" s="353"/>
      <c r="Z106" s="114" t="str">
        <f>Z105</f>
        <v>LT</v>
      </c>
      <c r="AB106" s="169"/>
      <c r="AC106" s="120"/>
      <c r="AD106" s="124"/>
      <c r="AE106" s="187"/>
      <c r="AF106" s="124"/>
      <c r="AG106" s="124"/>
      <c r="AH106" s="124"/>
      <c r="AI106" s="124"/>
      <c r="AJ106" s="117"/>
      <c r="AL106" s="359">
        <f>(ROUNDUP(IF(P105&lt;V105,V106-P106,P106-V106),1))</f>
        <v>266</v>
      </c>
      <c r="AM106" s="359"/>
      <c r="AN106" s="359">
        <f>CEILING(AL106,12.5)</f>
        <v>275</v>
      </c>
      <c r="AO106" s="359"/>
      <c r="AP106" s="360">
        <f>AN106-(AL106+P107+V107)</f>
        <v>9</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GR-180</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B19:O19"/>
    <mergeCell ref="Q19:V19"/>
    <mergeCell ref="W19:AB19"/>
    <mergeCell ref="AL15:AP17"/>
    <mergeCell ref="B16:O16"/>
    <mergeCell ref="Q16:V16"/>
    <mergeCell ref="W16:AB16"/>
    <mergeCell ref="AE16:AH16"/>
    <mergeCell ref="B17:O17"/>
    <mergeCell ref="Q17:V17"/>
    <mergeCell ref="W17:AB17"/>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F26:BG26"/>
    <mergeCell ref="BI26:BJ26"/>
    <mergeCell ref="BL26:BM26"/>
    <mergeCell ref="BO26:BP26"/>
    <mergeCell ref="BR26:BS26"/>
    <mergeCell ref="B26:O26"/>
    <mergeCell ref="Q26:V26"/>
    <mergeCell ref="W26:AB26"/>
    <mergeCell ref="AT26:AV26"/>
    <mergeCell ref="AW26:AY26"/>
    <mergeCell ref="AZ26:BA26"/>
    <mergeCell ref="BC27:BD27"/>
    <mergeCell ref="BF27:BG27"/>
    <mergeCell ref="BI27:BJ27"/>
    <mergeCell ref="BL27:BM27"/>
    <mergeCell ref="BO27:BP27"/>
    <mergeCell ref="BR27:BS27"/>
    <mergeCell ref="B27:O27"/>
    <mergeCell ref="Q27:V27"/>
    <mergeCell ref="W27:AB27"/>
    <mergeCell ref="AT27:AV27"/>
    <mergeCell ref="AW27:AY27"/>
    <mergeCell ref="AZ27:BA27"/>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AT30:AV30"/>
    <mergeCell ref="AW30:AY30"/>
    <mergeCell ref="AZ30:BA30"/>
    <mergeCell ref="BC30:BD30"/>
    <mergeCell ref="BF30:BG30"/>
    <mergeCell ref="BI30:BJ30"/>
    <mergeCell ref="BL30:BM30"/>
    <mergeCell ref="BO30:BP30"/>
    <mergeCell ref="BR30:BS30"/>
    <mergeCell ref="AT31:AV31"/>
    <mergeCell ref="AW31:AY31"/>
    <mergeCell ref="AZ31:BA31"/>
    <mergeCell ref="BC31:BD31"/>
    <mergeCell ref="BF31:BG31"/>
    <mergeCell ref="BI31:BJ31"/>
    <mergeCell ref="BL31:BM31"/>
    <mergeCell ref="BO31:BP31"/>
    <mergeCell ref="BR31:BS31"/>
    <mergeCell ref="AT32:AV32"/>
    <mergeCell ref="AW32:AY32"/>
    <mergeCell ref="AZ32:BA32"/>
    <mergeCell ref="BC32:BD32"/>
    <mergeCell ref="BF32:BG32"/>
    <mergeCell ref="BI32:BJ32"/>
    <mergeCell ref="BL32:BM32"/>
    <mergeCell ref="BO32:BP32"/>
    <mergeCell ref="BR32:BS32"/>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8:AW40"/>
    <mergeCell ref="AX38:BA40"/>
    <mergeCell ref="BB38:BM38"/>
    <mergeCell ref="BN38:BY38"/>
    <mergeCell ref="BB39:BE40"/>
    <mergeCell ref="BF39:BI40"/>
    <mergeCell ref="BJ39:BM40"/>
    <mergeCell ref="BN39:BQ40"/>
    <mergeCell ref="BR39:BU40"/>
    <mergeCell ref="BV39:BY40"/>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BB48:BE48"/>
    <mergeCell ref="BF48:BI48"/>
    <mergeCell ref="BJ48:BM48"/>
    <mergeCell ref="BN48:BQ48"/>
    <mergeCell ref="BR48:BU48"/>
    <mergeCell ref="BV48:BY48"/>
    <mergeCell ref="AX47:BA47"/>
    <mergeCell ref="BB47:BE47"/>
    <mergeCell ref="BF47:BI47"/>
    <mergeCell ref="BJ47:BM47"/>
    <mergeCell ref="BN47:BQ47"/>
    <mergeCell ref="BR47:BU47"/>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H56:I56"/>
    <mergeCell ref="O56:P56"/>
    <mergeCell ref="AE56:AG56"/>
    <mergeCell ref="AX56:BA56"/>
    <mergeCell ref="BB56:BE56"/>
    <mergeCell ref="BF56:BI56"/>
    <mergeCell ref="BJ56:BM56"/>
    <mergeCell ref="BN56:BQ56"/>
    <mergeCell ref="BR56:BU56"/>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A62:H66"/>
    <mergeCell ref="I62:R63"/>
    <mergeCell ref="V62:AI62"/>
    <mergeCell ref="S63:W63"/>
    <mergeCell ref="X63:AI63"/>
    <mergeCell ref="I64:R65"/>
    <mergeCell ref="S64:X64"/>
    <mergeCell ref="Y64:AB64"/>
    <mergeCell ref="AC64:AE64"/>
    <mergeCell ref="AF64:AI6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T73:AX73"/>
    <mergeCell ref="AY73:BC73"/>
    <mergeCell ref="BD73:BH73"/>
    <mergeCell ref="BI73:BM73"/>
    <mergeCell ref="BN73:BR73"/>
    <mergeCell ref="AT74:AX74"/>
    <mergeCell ref="AY74:BC74"/>
    <mergeCell ref="BD74:BH74"/>
    <mergeCell ref="BI74:BM74"/>
    <mergeCell ref="BN74:BR74"/>
    <mergeCell ref="AT75:AX75"/>
    <mergeCell ref="AY75:BC75"/>
    <mergeCell ref="BD75:BH75"/>
    <mergeCell ref="BI75:BM75"/>
    <mergeCell ref="BN75:BR75"/>
    <mergeCell ref="AT76:AX76"/>
    <mergeCell ref="AY76:BC76"/>
    <mergeCell ref="BD76:BH76"/>
    <mergeCell ref="BI76:BM76"/>
    <mergeCell ref="BN76:BR76"/>
    <mergeCell ref="AT77:AX77"/>
    <mergeCell ref="AY77:BC77"/>
    <mergeCell ref="BD77:BH77"/>
    <mergeCell ref="BI77:BM77"/>
    <mergeCell ref="BN77:BR77"/>
    <mergeCell ref="AT78:AX78"/>
    <mergeCell ref="AY78:BC78"/>
    <mergeCell ref="BD78:BH78"/>
    <mergeCell ref="BI78:BM78"/>
    <mergeCell ref="BN78:BR78"/>
    <mergeCell ref="AT79:AX79"/>
    <mergeCell ref="AY79:BC79"/>
    <mergeCell ref="BD79:BH79"/>
    <mergeCell ref="BI79:BM79"/>
    <mergeCell ref="BN79:BR79"/>
    <mergeCell ref="AT80:AX80"/>
    <mergeCell ref="AY80:BC80"/>
    <mergeCell ref="BD80:BH80"/>
    <mergeCell ref="BI80:BM80"/>
    <mergeCell ref="BN80:BR80"/>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B91:AH91"/>
    <mergeCell ref="E93:L93"/>
    <mergeCell ref="Q93:T93"/>
    <mergeCell ref="Y93:AA93"/>
    <mergeCell ref="AE93:AG93"/>
    <mergeCell ref="AW93:BA93"/>
    <mergeCell ref="BE86:BI86"/>
    <mergeCell ref="BK86:BN86"/>
    <mergeCell ref="BP86:BS86"/>
    <mergeCell ref="BE87:BI87"/>
    <mergeCell ref="BK87:BN87"/>
    <mergeCell ref="BP87:BS87"/>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B111:AH111"/>
    <mergeCell ref="AU111:AW111"/>
    <mergeCell ref="AY111:BA111"/>
    <mergeCell ref="BC111:BE111"/>
    <mergeCell ref="AL112:AR115"/>
    <mergeCell ref="N113:S113"/>
    <mergeCell ref="AU113:BE113"/>
    <mergeCell ref="N114:P114"/>
    <mergeCell ref="N115:T115"/>
    <mergeCell ref="AU115:AW115"/>
    <mergeCell ref="BH119:BJ119"/>
    <mergeCell ref="AY115:BA115"/>
    <mergeCell ref="BC115:BE115"/>
    <mergeCell ref="B116:AH116"/>
    <mergeCell ref="AU117:BE117"/>
    <mergeCell ref="AL118:AR121"/>
    <mergeCell ref="AU118:AW118"/>
    <mergeCell ref="AY118:BA118"/>
    <mergeCell ref="B119:AH124"/>
    <mergeCell ref="AU119:AW119"/>
    <mergeCell ref="AY119:BA119"/>
  </mergeCells>
  <conditionalFormatting sqref="G58:H58 H99:I99">
    <cfRule type="cellIs" dxfId="54" priority="1" stopIfTrue="1" operator="equal">
      <formula>$Y$52</formula>
    </cfRule>
  </conditionalFormatting>
  <conditionalFormatting sqref="I113:L113">
    <cfRule type="cellIs" priority="9" stopIfTrue="1" operator="equal">
      <formula>0</formula>
    </cfRule>
  </conditionalFormatting>
  <conditionalFormatting sqref="K55 K96">
    <cfRule type="cellIs" dxfId="53" priority="2" stopIfTrue="1" operator="equal">
      <formula>$AE$53</formula>
    </cfRule>
  </conditionalFormatting>
  <conditionalFormatting sqref="L55 P55 L96 P96">
    <cfRule type="cellIs" dxfId="52" priority="4" stopIfTrue="1" operator="equal">
      <formula>")"</formula>
    </cfRule>
  </conditionalFormatting>
  <conditionalFormatting sqref="M55 M96">
    <cfRule type="cellIs" dxfId="51" priority="5" stopIfTrue="1" operator="equal">
      <formula>"("</formula>
    </cfRule>
  </conditionalFormatting>
  <conditionalFormatting sqref="N55:O55">
    <cfRule type="cellIs" dxfId="50" priority="11" stopIfTrue="1" operator="equal">
      <formula>$AE$52</formula>
    </cfRule>
    <cfRule type="cellIs" dxfId="49" priority="12" stopIfTrue="1" operator="equal">
      <formula>0</formula>
    </cfRule>
  </conditionalFormatting>
  <conditionalFormatting sqref="N96:O96">
    <cfRule type="cellIs" dxfId="48" priority="7" stopIfTrue="1" operator="equal">
      <formula>$AE$93</formula>
    </cfRule>
    <cfRule type="cellIs" priority="8" stopIfTrue="1" operator="equal">
      <formula>0</formula>
    </cfRule>
  </conditionalFormatting>
  <conditionalFormatting sqref="Q55 Q96">
    <cfRule type="cellIs" dxfId="47" priority="6" stopIfTrue="1" operator="equal">
      <formula>"-"</formula>
    </cfRule>
  </conditionalFormatting>
  <conditionalFormatting sqref="Q52:T52">
    <cfRule type="cellIs" dxfId="46" priority="10" stopIfTrue="1" operator="equal">
      <formula>"LA"</formula>
    </cfRule>
  </conditionalFormatting>
  <conditionalFormatting sqref="R55 R96">
    <cfRule type="cellIs" dxfId="45" priority="3" stopIfTrue="1" operator="equal">
      <formula>$Y$53</formula>
    </cfRule>
  </conditionalFormatting>
  <conditionalFormatting sqref="AN108">
    <cfRule type="cellIs" dxfId="44" priority="13" operator="notEqual">
      <formula>$AN$106</formula>
    </cfRule>
  </conditionalFormatting>
  <dataValidations count="9">
    <dataValidation type="list" allowBlank="1" showInputMessage="1" showErrorMessage="1" sqref="Q14:AB14" xr:uid="{8B942C2C-404F-402E-9BD4-9555C23C3F67}">
      <formula1>$AY$9:$AY$19</formula1>
    </dataValidation>
    <dataValidation type="list" allowBlank="1" showInputMessage="1" showErrorMessage="1" sqref="Q27:AB27" xr:uid="{51C6C107-BB19-4650-BE34-B7F3B18D08D9}">
      <formula1>$AU$83:$AU$87</formula1>
    </dataValidation>
    <dataValidation type="list" allowBlank="1" showInputMessage="1" showErrorMessage="1" sqref="Q16:AB16" xr:uid="{AD50D714-2B32-4C3F-8AC1-9FC2DB9FFFB8}">
      <formula1>$BI$9:$BI$12</formula1>
    </dataValidation>
    <dataValidation type="list" allowBlank="1" showInputMessage="1" showErrorMessage="1" sqref="T105 Z105" xr:uid="{A6C8B717-8118-4846-A4B3-8898DAE801D4}">
      <formula1>$BB$84:$BB$86</formula1>
    </dataValidation>
    <dataValidation type="list" allowBlank="1" showInputMessage="1" showErrorMessage="1" sqref="AE16:AH16" xr:uid="{BC32DA72-5F63-4B04-B377-C7A05473ED26}">
      <formula1>$BP$7:$BP$9</formula1>
    </dataValidation>
    <dataValidation type="list" allowBlank="1" showInputMessage="1" showErrorMessage="1" sqref="Q15:U15 W15:AA15" xr:uid="{FB64CE68-36F9-407D-8B87-E04D710AFF1A}">
      <formula1>$BD$9:$BD$11</formula1>
    </dataValidation>
    <dataValidation type="list" allowBlank="1" showInputMessage="1" showErrorMessage="1" sqref="Q13:U13 W13:AA13" xr:uid="{CD5B46F4-6AAD-4645-B689-A42754013148}">
      <formula1>$AT$9:$AT$13</formula1>
    </dataValidation>
    <dataValidation type="list" showInputMessage="1" showErrorMessage="1" sqref="AN31:AN32" xr:uid="{80B5BDA9-F984-4F7B-9679-0DD6407D6D7C}">
      <formula1>$AN$22:$AN$28</formula1>
    </dataValidation>
    <dataValidation type="list" allowBlank="1" showInputMessage="1" showErrorMessage="1" sqref="Q18:AB18" xr:uid="{49095224-E5CC-4506-A152-78162A47980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639F5-79A5-4888-A5A2-191C74D8EEDE}">
  <sheetPr>
    <tabColor rgb="FFFFFF00"/>
  </sheetPr>
  <dimension ref="A1:CB267"/>
  <sheetViews>
    <sheetView topLeftCell="A69"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GR-181</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401</v>
      </c>
      <c r="R17" s="486"/>
      <c r="S17" s="486"/>
      <c r="T17" s="486"/>
      <c r="U17" s="486"/>
      <c r="V17" s="486"/>
      <c r="W17" s="486">
        <v>479</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296</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30</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5</v>
      </c>
      <c r="R23" s="350"/>
      <c r="S23" s="350"/>
      <c r="T23" s="350"/>
      <c r="U23" s="350"/>
      <c r="V23" s="350"/>
      <c r="W23" s="350">
        <f>W24+W26</f>
        <v>17</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5</v>
      </c>
      <c r="R26" s="475"/>
      <c r="S26" s="475"/>
      <c r="T26" s="475"/>
      <c r="U26" s="475"/>
      <c r="V26" s="475"/>
      <c r="W26" s="475">
        <v>5</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30</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5</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30</v>
      </c>
      <c r="G55" s="140" t="str">
        <f>IF(Q15=BD10,"+","-")</f>
        <v>-</v>
      </c>
      <c r="H55" s="140">
        <f>IF(Q15=BD10,"(",Y53)</f>
        <v>5</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30</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175</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GR-181</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17</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17</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130.66666666666669</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175</v>
      </c>
      <c r="Q106" s="353"/>
      <c r="R106" s="353"/>
      <c r="S106" s="353"/>
      <c r="T106" s="116" t="str">
        <f>T105</f>
        <v>RT</v>
      </c>
      <c r="V106" s="353">
        <f>IF(P105&lt;V105,V105+IF(AE97&lt;0,0,AE97),V105-IF(AE97&lt;0,0,AE97))</f>
        <v>-130.66666666666669</v>
      </c>
      <c r="W106" s="353"/>
      <c r="X106" s="353"/>
      <c r="Y106" s="353"/>
      <c r="Z106" s="114" t="str">
        <f>Z105</f>
        <v>LT</v>
      </c>
      <c r="AB106" s="169"/>
      <c r="AC106" s="120"/>
      <c r="AD106" s="124"/>
      <c r="AE106" s="187"/>
      <c r="AF106" s="124"/>
      <c r="AG106" s="124"/>
      <c r="AH106" s="124"/>
      <c r="AI106" s="124"/>
      <c r="AJ106" s="117"/>
      <c r="AL106" s="359">
        <f>(ROUNDUP(IF(P105&lt;V105,V106-P106,P106-V106),1))</f>
        <v>305.70000000000005</v>
      </c>
      <c r="AM106" s="359"/>
      <c r="AN106" s="359">
        <f>CEILING(AL106,12.5)</f>
        <v>312.5</v>
      </c>
      <c r="AO106" s="359"/>
      <c r="AP106" s="360">
        <f>AN106-(AL106+P107+V107)</f>
        <v>6.7999999999999545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GR-181</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43" priority="1" stopIfTrue="1" operator="equal">
      <formula>$Y$52</formula>
    </cfRule>
  </conditionalFormatting>
  <conditionalFormatting sqref="I113:L113">
    <cfRule type="cellIs" priority="9" stopIfTrue="1" operator="equal">
      <formula>0</formula>
    </cfRule>
  </conditionalFormatting>
  <conditionalFormatting sqref="K55 K96">
    <cfRule type="cellIs" dxfId="42" priority="2" stopIfTrue="1" operator="equal">
      <formula>$AE$53</formula>
    </cfRule>
  </conditionalFormatting>
  <conditionalFormatting sqref="L55 P55 L96 P96">
    <cfRule type="cellIs" dxfId="41" priority="4" stopIfTrue="1" operator="equal">
      <formula>")"</formula>
    </cfRule>
  </conditionalFormatting>
  <conditionalFormatting sqref="M55 M96">
    <cfRule type="cellIs" dxfId="40" priority="5" stopIfTrue="1" operator="equal">
      <formula>"("</formula>
    </cfRule>
  </conditionalFormatting>
  <conditionalFormatting sqref="N55:O55">
    <cfRule type="cellIs" dxfId="39" priority="11" stopIfTrue="1" operator="equal">
      <formula>$AE$52</formula>
    </cfRule>
    <cfRule type="cellIs" dxfId="38" priority="12" stopIfTrue="1" operator="equal">
      <formula>0</formula>
    </cfRule>
  </conditionalFormatting>
  <conditionalFormatting sqref="N96:O96">
    <cfRule type="cellIs" dxfId="37" priority="7" stopIfTrue="1" operator="equal">
      <formula>$AE$93</formula>
    </cfRule>
    <cfRule type="cellIs" priority="8" stopIfTrue="1" operator="equal">
      <formula>0</formula>
    </cfRule>
  </conditionalFormatting>
  <conditionalFormatting sqref="Q55 Q96">
    <cfRule type="cellIs" dxfId="36" priority="6" stopIfTrue="1" operator="equal">
      <formula>"-"</formula>
    </cfRule>
  </conditionalFormatting>
  <conditionalFormatting sqref="Q52:T52">
    <cfRule type="cellIs" dxfId="35" priority="10" stopIfTrue="1" operator="equal">
      <formula>"LA"</formula>
    </cfRule>
  </conditionalFormatting>
  <conditionalFormatting sqref="R55 R96">
    <cfRule type="cellIs" dxfId="34" priority="3" stopIfTrue="1" operator="equal">
      <formula>$Y$53</formula>
    </cfRule>
  </conditionalFormatting>
  <conditionalFormatting sqref="AN108">
    <cfRule type="cellIs" dxfId="33" priority="13" operator="notEqual">
      <formula>$AN$106</formula>
    </cfRule>
  </conditionalFormatting>
  <dataValidations count="9">
    <dataValidation type="list" allowBlank="1" showInputMessage="1" showErrorMessage="1" sqref="Q14:AB14" xr:uid="{C0E3056C-2FDE-4A70-AC8D-1D752D30017D}">
      <formula1>$AY$9:$AY$19</formula1>
    </dataValidation>
    <dataValidation type="list" allowBlank="1" showInputMessage="1" showErrorMessage="1" sqref="Q27:AB27" xr:uid="{47C6FCC6-AB19-46A9-95D5-3E2C98538D33}">
      <formula1>$AU$83:$AU$87</formula1>
    </dataValidation>
    <dataValidation type="list" allowBlank="1" showInputMessage="1" showErrorMessage="1" sqref="Q16:AB16" xr:uid="{BBB2A0C6-E90D-4C23-B6AB-FECB6ABAF186}">
      <formula1>$BI$9:$BI$12</formula1>
    </dataValidation>
    <dataValidation type="list" allowBlank="1" showInputMessage="1" showErrorMessage="1" sqref="T105 Z105" xr:uid="{31ED8A30-31BB-47DE-A4D4-758FE9BAD6CD}">
      <formula1>$BB$84:$BB$86</formula1>
    </dataValidation>
    <dataValidation type="list" allowBlank="1" showInputMessage="1" showErrorMessage="1" sqref="AE16:AH16" xr:uid="{88284193-9B57-4887-89B1-4D152DE3A649}">
      <formula1>$BP$7:$BP$9</formula1>
    </dataValidation>
    <dataValidation type="list" allowBlank="1" showInputMessage="1" showErrorMessage="1" sqref="Q15:U15 W15:AA15" xr:uid="{B9F3D775-06C9-42DC-816C-63F63EF049B6}">
      <formula1>$BD$9:$BD$11</formula1>
    </dataValidation>
    <dataValidation type="list" allowBlank="1" showInputMessage="1" showErrorMessage="1" sqref="Q13:U13 W13:AA13" xr:uid="{0B38D96D-3A8F-411B-9F1F-FBE82F68290B}">
      <formula1>$AT$9:$AT$13</formula1>
    </dataValidation>
    <dataValidation type="list" showInputMessage="1" showErrorMessage="1" sqref="AN31:AN32" xr:uid="{E9E06A43-E0C2-412E-BC9C-C39BC165260C}">
      <formula1>$AN$22:$AN$28</formula1>
    </dataValidation>
    <dataValidation type="list" allowBlank="1" showInputMessage="1" showErrorMessage="1" sqref="Q18:AB18" xr:uid="{DC678537-2F3F-43DB-A483-FB70C778C6E1}">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E281F-6E20-4A96-81E3-BD0602EEE621}">
  <sheetPr>
    <tabColor rgb="FFFFFF00"/>
  </sheetPr>
  <dimension ref="A1:CB267"/>
  <sheetViews>
    <sheetView topLeftCell="A64"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GR-182</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479</v>
      </c>
      <c r="R17" s="486"/>
      <c r="S17" s="486"/>
      <c r="T17" s="486"/>
      <c r="U17" s="486"/>
      <c r="V17" s="486"/>
      <c r="W17" s="486">
        <v>558</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177.33333333333334</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GR-182</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121.33333333333334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177.33333333333334</v>
      </c>
      <c r="Q106" s="353"/>
      <c r="R106" s="353"/>
      <c r="S106" s="353"/>
      <c r="T106" s="116" t="str">
        <f>T105</f>
        <v>RT</v>
      </c>
      <c r="V106" s="353">
        <f>IF(P105&lt;V105,V105+IF(AE97&lt;0,0,AE97),V105-IF(AE97&lt;0,0,AE97))</f>
        <v>-121.33333333333334</v>
      </c>
      <c r="W106" s="353"/>
      <c r="X106" s="353"/>
      <c r="Y106" s="353"/>
      <c r="Z106" s="114" t="str">
        <f>Z105</f>
        <v>LT</v>
      </c>
      <c r="AB106" s="169"/>
      <c r="AC106" s="120"/>
      <c r="AD106" s="124"/>
      <c r="AE106" s="187"/>
      <c r="AF106" s="124"/>
      <c r="AG106" s="124"/>
      <c r="AH106" s="124"/>
      <c r="AI106" s="124"/>
      <c r="AJ106" s="117"/>
      <c r="AL106" s="359">
        <f>(ROUNDUP(IF(P105&lt;V105,V106-P106,P106-V106),1))</f>
        <v>298.70000000000005</v>
      </c>
      <c r="AM106" s="359"/>
      <c r="AN106" s="359">
        <f>CEILING(AL106,12.5)</f>
        <v>300</v>
      </c>
      <c r="AO106" s="359"/>
      <c r="AP106" s="360">
        <f>AN106-(AL106+P107+V107)</f>
        <v>1.2999999999999545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GR-182</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32" priority="1" stopIfTrue="1" operator="equal">
      <formula>$Y$52</formula>
    </cfRule>
  </conditionalFormatting>
  <conditionalFormatting sqref="I113:L113">
    <cfRule type="cellIs" priority="9" stopIfTrue="1" operator="equal">
      <formula>0</formula>
    </cfRule>
  </conditionalFormatting>
  <conditionalFormatting sqref="K55 K96">
    <cfRule type="cellIs" dxfId="31" priority="2" stopIfTrue="1" operator="equal">
      <formula>$AE$53</formula>
    </cfRule>
  </conditionalFormatting>
  <conditionalFormatting sqref="L55 P55 L96 P96">
    <cfRule type="cellIs" dxfId="30" priority="4" stopIfTrue="1" operator="equal">
      <formula>")"</formula>
    </cfRule>
  </conditionalFormatting>
  <conditionalFormatting sqref="M55 M96">
    <cfRule type="cellIs" dxfId="29" priority="5" stopIfTrue="1" operator="equal">
      <formula>"("</formula>
    </cfRule>
  </conditionalFormatting>
  <conditionalFormatting sqref="N55:O55">
    <cfRule type="cellIs" dxfId="28" priority="11" stopIfTrue="1" operator="equal">
      <formula>$AE$52</formula>
    </cfRule>
    <cfRule type="cellIs" dxfId="27" priority="12" stopIfTrue="1" operator="equal">
      <formula>0</formula>
    </cfRule>
  </conditionalFormatting>
  <conditionalFormatting sqref="N96:O96">
    <cfRule type="cellIs" dxfId="26" priority="7" stopIfTrue="1" operator="equal">
      <formula>$AE$93</formula>
    </cfRule>
    <cfRule type="cellIs" priority="8" stopIfTrue="1" operator="equal">
      <formula>0</formula>
    </cfRule>
  </conditionalFormatting>
  <conditionalFormatting sqref="Q55 Q96">
    <cfRule type="cellIs" dxfId="25" priority="6" stopIfTrue="1" operator="equal">
      <formula>"-"</formula>
    </cfRule>
  </conditionalFormatting>
  <conditionalFormatting sqref="Q52:T52">
    <cfRule type="cellIs" dxfId="24" priority="10" stopIfTrue="1" operator="equal">
      <formula>"LA"</formula>
    </cfRule>
  </conditionalFormatting>
  <conditionalFormatting sqref="R55 R96">
    <cfRule type="cellIs" dxfId="23" priority="3" stopIfTrue="1" operator="equal">
      <formula>$Y$53</formula>
    </cfRule>
  </conditionalFormatting>
  <conditionalFormatting sqref="AN108">
    <cfRule type="cellIs" dxfId="22" priority="13" operator="notEqual">
      <formula>$AN$106</formula>
    </cfRule>
  </conditionalFormatting>
  <dataValidations count="9">
    <dataValidation type="list" allowBlank="1" showInputMessage="1" showErrorMessage="1" sqref="Q14:AB14" xr:uid="{905CB754-20B6-45E7-A6E6-3F8871FF49D1}">
      <formula1>$AY$9:$AY$19</formula1>
    </dataValidation>
    <dataValidation type="list" allowBlank="1" showInputMessage="1" showErrorMessage="1" sqref="Q27:AB27" xr:uid="{188054C8-A6EE-47D9-8238-D922BEE08D9C}">
      <formula1>$AU$83:$AU$87</formula1>
    </dataValidation>
    <dataValidation type="list" allowBlank="1" showInputMessage="1" showErrorMessage="1" sqref="Q16:AB16" xr:uid="{5F6E1ACC-7EFC-495B-9E44-072695CA9FF8}">
      <formula1>$BI$9:$BI$12</formula1>
    </dataValidation>
    <dataValidation type="list" allowBlank="1" showInputMessage="1" showErrorMessage="1" sqref="T105 Z105" xr:uid="{238C7F54-DDBC-445F-A8FF-BD869F134070}">
      <formula1>$BB$84:$BB$86</formula1>
    </dataValidation>
    <dataValidation type="list" allowBlank="1" showInputMessage="1" showErrorMessage="1" sqref="AE16:AH16" xr:uid="{93009375-BBA6-4FCC-8343-8BB84542B22D}">
      <formula1>$BP$7:$BP$9</formula1>
    </dataValidation>
    <dataValidation type="list" allowBlank="1" showInputMessage="1" showErrorMessage="1" sqref="Q15:U15 W15:AA15" xr:uid="{49DDE5BF-C545-48D1-A72A-BDABA72B8178}">
      <formula1>$BD$9:$BD$11</formula1>
    </dataValidation>
    <dataValidation type="list" allowBlank="1" showInputMessage="1" showErrorMessage="1" sqref="Q13:U13 W13:AA13" xr:uid="{7B808FCF-F0D8-43AF-8BAF-6196C0468DA8}">
      <formula1>$AT$9:$AT$13</formula1>
    </dataValidation>
    <dataValidation type="list" showInputMessage="1" showErrorMessage="1" sqref="AN31:AN32" xr:uid="{A0F0DEAF-EF9A-4921-AF3B-A237978F701F}">
      <formula1>$AN$22:$AN$28</formula1>
    </dataValidation>
    <dataValidation type="list" allowBlank="1" showInputMessage="1" showErrorMessage="1" sqref="Q18:AB18" xr:uid="{F06809AE-3203-4558-9F3B-63E4C7EFDC02}">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AC943-5D9C-4AAD-82D7-FA65151A7EEC}">
  <sheetPr>
    <tabColor rgb="FFFFFF00"/>
  </sheetPr>
  <dimension ref="A1:CB267"/>
  <sheetViews>
    <sheetView topLeftCell="A73"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GR-183</v>
      </c>
      <c r="J8" s="492"/>
      <c r="K8" s="492"/>
      <c r="L8" s="492"/>
      <c r="M8" s="114"/>
      <c r="N8" s="112" t="s">
        <v>69</v>
      </c>
      <c r="O8" s="113"/>
      <c r="P8" s="113"/>
      <c r="Q8" s="113"/>
      <c r="R8" s="113"/>
      <c r="S8" s="493">
        <v>60</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60</v>
      </c>
      <c r="R14" s="474"/>
      <c r="S14" s="474"/>
      <c r="T14" s="474"/>
      <c r="U14" s="474"/>
      <c r="V14" s="474"/>
      <c r="W14" s="474">
        <v>60</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558</v>
      </c>
      <c r="R17" s="486"/>
      <c r="S17" s="486"/>
      <c r="T17" s="486"/>
      <c r="U17" s="486"/>
      <c r="V17" s="486"/>
      <c r="W17" s="486">
        <v>558</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v>1.5</v>
      </c>
      <c r="R19" s="350"/>
      <c r="S19" s="350"/>
      <c r="T19" s="350"/>
      <c r="U19" s="350"/>
      <c r="V19" s="350"/>
      <c r="W19" s="350">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30</v>
      </c>
      <c r="R20" s="486"/>
      <c r="S20" s="486"/>
      <c r="T20" s="486"/>
      <c r="U20" s="486"/>
      <c r="V20" s="486"/>
      <c r="W20" s="486">
        <v>30</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45</v>
      </c>
      <c r="R21" s="349"/>
      <c r="S21" s="349"/>
      <c r="T21" s="349"/>
      <c r="U21" s="349"/>
      <c r="V21" s="349"/>
      <c r="W21" s="349">
        <f>W19*W20</f>
        <v>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210</v>
      </c>
      <c r="R22" s="349"/>
      <c r="S22" s="349"/>
      <c r="T22" s="349"/>
      <c r="U22" s="349"/>
      <c r="V22" s="349"/>
      <c r="W22" s="349">
        <f>IF(AA8&gt;=10000,LOOKUP(W14,AT72:AT81,AY72:AY81),IF(AND(AA8&gt;=5000,AA8&lt;10000),LOOKUP(W14,AT72:AT81,BD72:BD81),IF(AND(AA8&gt;=1000,AA8&lt;5000),LOOKUP(W14,AT72:AT81,BI72:BI81),IF(1000&gt;=AA8,LOOKUP(W14,AT72:AT81,BN72:BN81)))))</f>
        <v>210</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6</v>
      </c>
      <c r="R23" s="350"/>
      <c r="S23" s="350"/>
      <c r="T23" s="350"/>
      <c r="U23" s="350"/>
      <c r="V23" s="350"/>
      <c r="W23" s="350">
        <f>W24+W26</f>
        <v>18</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t="str">
        <f>IF(Q14&lt;=40,LOOKUP(Q17,AW22:AW34,AZ22:AZ34),IF(Q14=45,LOOKUP(Q17,AW22:AW34,BC22:BC34),IF(Q14=50,LOOKUP(Q17,AW22:AW34,BF22:BF34),IF(Q14=55,LOOKUP(Q17,AW22:AW34,BI22:BI34),IF(Q14=60,LOOKUP(Q17,AW22:AW34,BL22:BL34),IF(Q14=65,LOOKUP(Q17,AW22:AW34,BO22:BO34),IF(Q14=70,LOOKUP(Q17,AW22:AY34,BR22:BR34))))))))</f>
        <v>--</v>
      </c>
      <c r="CA24" s="134" t="str">
        <f>IF(W14&lt;=40,LOOKUP(W17,AW22:AW34,AZ22:AZ34),IF(W14=45,LOOKUP(W17,AW22:AW34,BC22:BC34),IF(W14=50,LOOKUP(W17,AW22:AW34,BF22:BF34),IF(W14=55,LOOKUP(W17,AW22:AW34,BI22:BI34),IF(W14=60,LOOKUP(W17,AW22:AW34,BL22:BL34),IF(W14=65,LOOKUP(W17,AW22:AW34,BO22:BO34),IF(W14=70,LOOKUP(W17,AW22:AW34,BR22:BR34),1)))))))</f>
        <v>--</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6</v>
      </c>
      <c r="R26" s="475"/>
      <c r="S26" s="475"/>
      <c r="T26" s="475"/>
      <c r="U26" s="475"/>
      <c r="V26" s="475"/>
      <c r="W26" s="475">
        <v>6</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6</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210</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45</v>
      </c>
      <c r="G55" s="140" t="str">
        <f>IF(Q15=BD10,"+","-")</f>
        <v>-</v>
      </c>
      <c r="H55" s="140">
        <f>IF(Q15=BD10,"(",Y53)</f>
        <v>6</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45</v>
      </c>
      <c r="G56" s="138" t="s">
        <v>10</v>
      </c>
      <c r="H56" s="381">
        <f>IF(Q15=BD10,AE53,Y54)</f>
        <v>210</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182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GR-183</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18</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210</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45</v>
      </c>
      <c r="F96" s="366"/>
      <c r="G96" s="140" t="str">
        <f>IF(W15=BD10,"+","-")</f>
        <v>-</v>
      </c>
      <c r="H96" s="140">
        <f>IF(W15=BD10,"(",Y94)</f>
        <v>18</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45</v>
      </c>
      <c r="G97" s="138" t="s">
        <v>10</v>
      </c>
      <c r="H97" s="381">
        <f>IF(W15=BD10,AE94,Y95)</f>
        <v>210</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126</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182</v>
      </c>
      <c r="Q106" s="353"/>
      <c r="R106" s="353"/>
      <c r="S106" s="353"/>
      <c r="T106" s="116" t="str">
        <f>T105</f>
        <v>RT</v>
      </c>
      <c r="V106" s="353">
        <f>IF(P105&lt;V105,V105+IF(AE97&lt;0,0,AE97),V105-IF(AE97&lt;0,0,AE97))</f>
        <v>-126</v>
      </c>
      <c r="W106" s="353"/>
      <c r="X106" s="353"/>
      <c r="Y106" s="353"/>
      <c r="Z106" s="114" t="str">
        <f>Z105</f>
        <v>LT</v>
      </c>
      <c r="AB106" s="169"/>
      <c r="AC106" s="120"/>
      <c r="AD106" s="124"/>
      <c r="AE106" s="187"/>
      <c r="AF106" s="124"/>
      <c r="AG106" s="124"/>
      <c r="AH106" s="124"/>
      <c r="AI106" s="124"/>
      <c r="AJ106" s="117"/>
      <c r="AL106" s="359">
        <f>(ROUNDUP(IF(P105&lt;V105,V106-P106,P106-V106),1))</f>
        <v>308</v>
      </c>
      <c r="AM106" s="359"/>
      <c r="AN106" s="359">
        <f>CEILING(AL106,12.5)</f>
        <v>312.5</v>
      </c>
      <c r="AO106" s="359"/>
      <c r="AP106" s="360">
        <f>AN106-(AL106+P107+V107)</f>
        <v>4.5</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GR-183</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21" priority="1" stopIfTrue="1" operator="equal">
      <formula>$Y$52</formula>
    </cfRule>
  </conditionalFormatting>
  <conditionalFormatting sqref="I113:L113">
    <cfRule type="cellIs" priority="9" stopIfTrue="1" operator="equal">
      <formula>0</formula>
    </cfRule>
  </conditionalFormatting>
  <conditionalFormatting sqref="K55 K96">
    <cfRule type="cellIs" dxfId="20" priority="2" stopIfTrue="1" operator="equal">
      <formula>$AE$53</formula>
    </cfRule>
  </conditionalFormatting>
  <conditionalFormatting sqref="L55 P55 L96 P96">
    <cfRule type="cellIs" dxfId="19" priority="4" stopIfTrue="1" operator="equal">
      <formula>")"</formula>
    </cfRule>
  </conditionalFormatting>
  <conditionalFormatting sqref="M55 M96">
    <cfRule type="cellIs" dxfId="18" priority="5" stopIfTrue="1" operator="equal">
      <formula>"("</formula>
    </cfRule>
  </conditionalFormatting>
  <conditionalFormatting sqref="N55:O55">
    <cfRule type="cellIs" dxfId="17" priority="11" stopIfTrue="1" operator="equal">
      <formula>$AE$52</formula>
    </cfRule>
    <cfRule type="cellIs" dxfId="16" priority="12" stopIfTrue="1" operator="equal">
      <formula>0</formula>
    </cfRule>
  </conditionalFormatting>
  <conditionalFormatting sqref="N96:O96">
    <cfRule type="cellIs" dxfId="15" priority="7" stopIfTrue="1" operator="equal">
      <formula>$AE$93</formula>
    </cfRule>
    <cfRule type="cellIs" priority="8" stopIfTrue="1" operator="equal">
      <formula>0</formula>
    </cfRule>
  </conditionalFormatting>
  <conditionalFormatting sqref="Q55 Q96">
    <cfRule type="cellIs" dxfId="14" priority="6" stopIfTrue="1" operator="equal">
      <formula>"-"</formula>
    </cfRule>
  </conditionalFormatting>
  <conditionalFormatting sqref="Q52:T52">
    <cfRule type="cellIs" dxfId="13" priority="10" stopIfTrue="1" operator="equal">
      <formula>"LA"</formula>
    </cfRule>
  </conditionalFormatting>
  <conditionalFormatting sqref="R55 R96">
    <cfRule type="cellIs" dxfId="12" priority="3" stopIfTrue="1" operator="equal">
      <formula>$Y$53</formula>
    </cfRule>
  </conditionalFormatting>
  <conditionalFormatting sqref="AN108">
    <cfRule type="cellIs" dxfId="11" priority="13" operator="notEqual">
      <formula>$AN$106</formula>
    </cfRule>
  </conditionalFormatting>
  <dataValidations count="9">
    <dataValidation type="list" allowBlank="1" showInputMessage="1" showErrorMessage="1" sqref="Q14:AB14" xr:uid="{B0C6BC78-7FB7-4EB5-849A-3447698DE864}">
      <formula1>$AY$9:$AY$19</formula1>
    </dataValidation>
    <dataValidation type="list" allowBlank="1" showInputMessage="1" showErrorMessage="1" sqref="Q27:AB27" xr:uid="{E6C5CE33-45AF-47D3-9D4A-49FDDBB9B1B6}">
      <formula1>$AU$83:$AU$87</formula1>
    </dataValidation>
    <dataValidation type="list" allowBlank="1" showInputMessage="1" showErrorMessage="1" sqref="Q16:AB16" xr:uid="{FC657CD9-A5D7-42F6-AEC1-AC49EF01BEC7}">
      <formula1>$BI$9:$BI$12</formula1>
    </dataValidation>
    <dataValidation type="list" allowBlank="1" showInputMessage="1" showErrorMessage="1" sqref="T105 Z105" xr:uid="{1D1A3CF7-7AD5-4B91-9EB3-C89DA2632155}">
      <formula1>$BB$84:$BB$86</formula1>
    </dataValidation>
    <dataValidation type="list" allowBlank="1" showInputMessage="1" showErrorMessage="1" sqref="AE16:AH16" xr:uid="{47C33B55-8C3C-441F-B9A3-353BF319E1E6}">
      <formula1>$BP$7:$BP$9</formula1>
    </dataValidation>
    <dataValidation type="list" allowBlank="1" showInputMessage="1" showErrorMessage="1" sqref="Q15:U15 W15:AA15" xr:uid="{8043D4ED-EBB2-4A60-9593-B9301A63F684}">
      <formula1>$BD$9:$BD$11</formula1>
    </dataValidation>
    <dataValidation type="list" allowBlank="1" showInputMessage="1" showErrorMessage="1" sqref="Q13:U13 W13:AA13" xr:uid="{9B6F8093-774B-433F-BD10-B5B4F20C2C6A}">
      <formula1>$AT$9:$AT$13</formula1>
    </dataValidation>
    <dataValidation type="list" showInputMessage="1" showErrorMessage="1" sqref="AN31:AN32" xr:uid="{20A7CC8C-6830-4A9B-96E8-97AE1C0337E9}">
      <formula1>$AN$22:$AN$28</formula1>
    </dataValidation>
    <dataValidation type="list" allowBlank="1" showInputMessage="1" showErrorMessage="1" sqref="Q18:AB18" xr:uid="{F35A1AE0-5359-46B4-8A71-C067246CEB49}">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EEF8-2FEB-4E4C-845E-1AA27D21BE55}">
  <sheetPr>
    <tabColor rgb="FFFFFF00"/>
  </sheetPr>
  <dimension ref="A1:CB267"/>
  <sheetViews>
    <sheetView tabSelected="1" topLeftCell="A60" zoomScaleNormal="100" workbookViewId="0">
      <selection activeCell="W25" sqref="W24:AB26"/>
    </sheetView>
  </sheetViews>
  <sheetFormatPr defaultRowHeight="12.75" x14ac:dyDescent="0.2"/>
  <cols>
    <col min="1" max="7" width="2.7109375" style="116" customWidth="1"/>
    <col min="8" max="8" width="4.7109375" style="116" customWidth="1"/>
    <col min="9" max="35" width="2.7109375" style="116" customWidth="1"/>
    <col min="36" max="36" width="1.42578125" style="116" customWidth="1"/>
    <col min="37" max="44" width="9.140625" style="102"/>
    <col min="45" max="45" width="9.140625" style="102" customWidth="1"/>
    <col min="46" max="77" width="2.7109375" style="102" customWidth="1"/>
    <col min="78" max="78" width="10.85546875" style="102" customWidth="1"/>
    <col min="79" max="79" width="11.140625" style="102" customWidth="1"/>
    <col min="80" max="16384" width="9.140625" style="102"/>
  </cols>
  <sheetData>
    <row r="1" spans="1:80" ht="13.5" customHeight="1" x14ac:dyDescent="0.2">
      <c r="A1" s="406"/>
      <c r="B1" s="407"/>
      <c r="C1" s="407"/>
      <c r="D1" s="407"/>
      <c r="E1" s="407"/>
      <c r="F1" s="407"/>
      <c r="G1" s="407"/>
      <c r="H1" s="407"/>
      <c r="I1" s="409" t="s">
        <v>430</v>
      </c>
      <c r="J1" s="409"/>
      <c r="K1" s="409"/>
      <c r="L1" s="409"/>
      <c r="M1" s="409"/>
      <c r="N1" s="409"/>
      <c r="O1" s="409"/>
      <c r="P1" s="409"/>
      <c r="Q1" s="409"/>
      <c r="R1" s="409"/>
      <c r="S1" s="99" t="s">
        <v>0</v>
      </c>
      <c r="T1" s="99"/>
      <c r="U1" s="100"/>
      <c r="V1" s="229" t="str">
        <f>'Info Sheet'!H11</f>
        <v>COS-83</v>
      </c>
      <c r="W1" s="229"/>
      <c r="X1" s="229"/>
      <c r="Y1" s="229"/>
      <c r="Z1" s="229"/>
      <c r="AA1" s="229"/>
      <c r="AB1" s="229"/>
      <c r="AC1" s="229"/>
      <c r="AD1" s="229"/>
      <c r="AE1" s="229"/>
      <c r="AF1" s="229"/>
      <c r="AG1" s="229"/>
      <c r="AH1" s="229"/>
      <c r="AI1" s="229"/>
      <c r="AJ1" s="101"/>
      <c r="AS1" s="103"/>
      <c r="CB1" s="103"/>
    </row>
    <row r="2" spans="1:80" ht="13.5" customHeight="1" x14ac:dyDescent="0.2">
      <c r="A2" s="408"/>
      <c r="B2" s="339"/>
      <c r="C2" s="339"/>
      <c r="D2" s="339"/>
      <c r="E2" s="339"/>
      <c r="F2" s="339"/>
      <c r="G2" s="339"/>
      <c r="H2" s="339"/>
      <c r="I2" s="410"/>
      <c r="J2" s="410"/>
      <c r="K2" s="410"/>
      <c r="L2" s="410"/>
      <c r="M2" s="410"/>
      <c r="N2" s="410"/>
      <c r="O2" s="410"/>
      <c r="P2" s="410"/>
      <c r="Q2" s="410"/>
      <c r="R2" s="410"/>
      <c r="S2" s="412" t="s">
        <v>1</v>
      </c>
      <c r="T2" s="412"/>
      <c r="U2" s="412"/>
      <c r="V2" s="412"/>
      <c r="W2" s="412"/>
      <c r="X2" s="495">
        <f>'Info Sheet'!H13</f>
        <v>105784</v>
      </c>
      <c r="Y2" s="495"/>
      <c r="Z2" s="495"/>
      <c r="AA2" s="495"/>
      <c r="AB2" s="495"/>
      <c r="AC2" s="495"/>
      <c r="AD2" s="495"/>
      <c r="AE2" s="495"/>
      <c r="AF2" s="495"/>
      <c r="AG2" s="495"/>
      <c r="AH2" s="495"/>
      <c r="AI2" s="495"/>
      <c r="AJ2" s="104"/>
      <c r="AS2" s="103" t="s">
        <v>140</v>
      </c>
      <c r="CB2" s="103" t="s">
        <v>141</v>
      </c>
    </row>
    <row r="3" spans="1:80" ht="12.75" customHeight="1" x14ac:dyDescent="0.2">
      <c r="A3" s="408"/>
      <c r="B3" s="339"/>
      <c r="C3" s="339"/>
      <c r="D3" s="339"/>
      <c r="E3" s="339"/>
      <c r="F3" s="339"/>
      <c r="G3" s="339"/>
      <c r="H3" s="339"/>
      <c r="I3" s="414" t="s">
        <v>2</v>
      </c>
      <c r="J3" s="414"/>
      <c r="K3" s="414"/>
      <c r="L3" s="414"/>
      <c r="M3" s="414"/>
      <c r="N3" s="414"/>
      <c r="O3" s="414"/>
      <c r="P3" s="414"/>
      <c r="Q3" s="414"/>
      <c r="R3" s="414"/>
      <c r="S3" s="412" t="s">
        <v>3</v>
      </c>
      <c r="T3" s="412"/>
      <c r="U3" s="412"/>
      <c r="V3" s="412"/>
      <c r="W3" s="412"/>
      <c r="X3" s="412"/>
      <c r="Y3" s="415" t="s">
        <v>429</v>
      </c>
      <c r="Z3" s="415"/>
      <c r="AA3" s="415"/>
      <c r="AB3" s="415"/>
      <c r="AC3" s="416" t="s">
        <v>4</v>
      </c>
      <c r="AD3" s="416"/>
      <c r="AE3" s="416"/>
      <c r="AF3" s="417">
        <v>45478</v>
      </c>
      <c r="AG3" s="417"/>
      <c r="AH3" s="417"/>
      <c r="AI3" s="417"/>
      <c r="AJ3" s="104"/>
      <c r="AS3" s="103"/>
      <c r="AT3" s="491" t="s">
        <v>143</v>
      </c>
      <c r="AU3" s="491"/>
      <c r="AV3" s="491"/>
      <c r="AW3" s="491"/>
      <c r="AX3" s="491"/>
      <c r="AY3" s="491"/>
      <c r="AZ3" s="491"/>
      <c r="BA3" s="491"/>
      <c r="BB3" s="491"/>
      <c r="BC3" s="491"/>
      <c r="BD3" s="491"/>
      <c r="BE3" s="491"/>
      <c r="BF3" s="491"/>
      <c r="BG3" s="491"/>
      <c r="BH3" s="491"/>
      <c r="BI3" s="491"/>
      <c r="BJ3" s="491"/>
      <c r="BK3" s="491"/>
      <c r="BL3" s="491"/>
      <c r="BM3" s="491"/>
      <c r="BN3" s="491"/>
      <c r="BO3" s="491"/>
      <c r="BP3" s="491"/>
      <c r="BQ3" s="491"/>
      <c r="BR3" s="491"/>
      <c r="BS3" s="491"/>
      <c r="BT3" s="491"/>
      <c r="BU3" s="491"/>
      <c r="BV3" s="491"/>
      <c r="BW3" s="491"/>
      <c r="BX3" s="491"/>
      <c r="BY3" s="491"/>
      <c r="CB3" s="103"/>
    </row>
    <row r="4" spans="1:80" ht="12.75" customHeight="1" x14ac:dyDescent="0.2">
      <c r="A4" s="408"/>
      <c r="B4" s="339"/>
      <c r="C4" s="339"/>
      <c r="D4" s="339"/>
      <c r="E4" s="339"/>
      <c r="F4" s="339"/>
      <c r="G4" s="339"/>
      <c r="H4" s="339"/>
      <c r="I4" s="414"/>
      <c r="J4" s="414"/>
      <c r="K4" s="414"/>
      <c r="L4" s="414"/>
      <c r="M4" s="414"/>
      <c r="N4" s="414"/>
      <c r="O4" s="414"/>
      <c r="P4" s="414"/>
      <c r="Q4" s="414"/>
      <c r="R4" s="414"/>
      <c r="S4" s="412" t="s">
        <v>5</v>
      </c>
      <c r="T4" s="412"/>
      <c r="U4" s="412"/>
      <c r="V4" s="412"/>
      <c r="W4" s="412"/>
      <c r="X4" s="415" t="s">
        <v>12</v>
      </c>
      <c r="Y4" s="415"/>
      <c r="Z4" s="415"/>
      <c r="AA4" s="415"/>
      <c r="AB4" s="415"/>
      <c r="AC4" s="421" t="s">
        <v>4</v>
      </c>
      <c r="AD4" s="421"/>
      <c r="AE4" s="421"/>
      <c r="AF4" s="422" t="s">
        <v>12</v>
      </c>
      <c r="AG4" s="422"/>
      <c r="AH4" s="422"/>
      <c r="AI4" s="422"/>
      <c r="AJ4" s="104"/>
      <c r="AS4" s="103"/>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CB4" s="103"/>
    </row>
    <row r="5" spans="1:80" x14ac:dyDescent="0.2">
      <c r="A5" s="408"/>
      <c r="B5" s="339"/>
      <c r="C5" s="339"/>
      <c r="D5" s="339"/>
      <c r="E5" s="339"/>
      <c r="F5" s="339"/>
      <c r="G5" s="339"/>
      <c r="H5" s="339"/>
      <c r="I5" s="421" t="s">
        <v>6</v>
      </c>
      <c r="J5" s="421"/>
      <c r="K5" s="421"/>
      <c r="L5" s="421"/>
      <c r="M5" s="421"/>
      <c r="N5" s="421"/>
      <c r="O5" s="421"/>
      <c r="P5" s="421"/>
      <c r="Q5" s="415" t="s">
        <v>27</v>
      </c>
      <c r="R5" s="415"/>
      <c r="S5" s="415"/>
      <c r="T5" s="415"/>
      <c r="U5" s="415"/>
      <c r="V5" s="415"/>
      <c r="W5" s="415"/>
      <c r="X5" s="415"/>
      <c r="Y5" s="415"/>
      <c r="Z5" s="415"/>
      <c r="AA5" s="415"/>
      <c r="AB5" s="415"/>
      <c r="AC5" s="421" t="s">
        <v>7</v>
      </c>
      <c r="AD5" s="421"/>
      <c r="AE5" s="421"/>
      <c r="AF5" s="105">
        <v>1</v>
      </c>
      <c r="AG5" s="423" t="s">
        <v>8</v>
      </c>
      <c r="AH5" s="423"/>
      <c r="AI5" s="105">
        <v>2</v>
      </c>
      <c r="AJ5" s="104"/>
      <c r="AS5" s="103"/>
      <c r="CB5" s="103"/>
    </row>
    <row r="6" spans="1:80" ht="2.25" customHeight="1" x14ac:dyDescent="0.2">
      <c r="A6" s="396"/>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106"/>
      <c r="AJ6" s="107"/>
      <c r="AS6" s="103"/>
      <c r="CB6" s="103"/>
    </row>
    <row r="7" spans="1:80" x14ac:dyDescent="0.2">
      <c r="A7" s="108"/>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10"/>
      <c r="AS7" s="103"/>
      <c r="CB7" s="103"/>
    </row>
    <row r="8" spans="1:80" x14ac:dyDescent="0.2">
      <c r="A8" s="111"/>
      <c r="B8" s="112" t="s">
        <v>23</v>
      </c>
      <c r="C8" s="106"/>
      <c r="D8" s="113"/>
      <c r="E8" s="113"/>
      <c r="F8" s="113"/>
      <c r="G8" s="113"/>
      <c r="H8" s="113"/>
      <c r="I8" s="492" t="str">
        <f ca="1">MID(CELL("filename",A1),FIND("]",CELL("filename",A1))+1,255)</f>
        <v>GR-184</v>
      </c>
      <c r="J8" s="492"/>
      <c r="K8" s="492"/>
      <c r="L8" s="492"/>
      <c r="M8" s="114"/>
      <c r="N8" s="112" t="s">
        <v>69</v>
      </c>
      <c r="O8" s="113"/>
      <c r="P8" s="113"/>
      <c r="Q8" s="113"/>
      <c r="R8" s="113"/>
      <c r="S8" s="493">
        <v>45</v>
      </c>
      <c r="T8" s="493"/>
      <c r="U8" s="113" t="s">
        <v>70</v>
      </c>
      <c r="V8" s="115"/>
      <c r="Y8" s="112" t="s">
        <v>71</v>
      </c>
      <c r="Z8" s="115"/>
      <c r="AA8" s="494">
        <v>2227</v>
      </c>
      <c r="AB8" s="494"/>
      <c r="AC8" s="494"/>
      <c r="AD8" s="115" t="s">
        <v>72</v>
      </c>
      <c r="AE8" s="115"/>
      <c r="AF8" s="114"/>
      <c r="AG8" s="114"/>
      <c r="AH8" s="114"/>
      <c r="AI8" s="114"/>
      <c r="AJ8" s="117"/>
      <c r="AS8" s="103"/>
      <c r="AT8" s="339" t="s">
        <v>81</v>
      </c>
      <c r="AU8" s="339"/>
      <c r="AV8" s="339"/>
      <c r="AW8" s="339"/>
      <c r="AX8" s="339" t="s">
        <v>38</v>
      </c>
      <c r="AY8" s="339"/>
      <c r="AZ8" s="339"/>
      <c r="BA8" s="339"/>
      <c r="BB8" s="339"/>
      <c r="BC8" s="339"/>
      <c r="BD8" s="339" t="s">
        <v>96</v>
      </c>
      <c r="BE8" s="339"/>
      <c r="BF8" s="339"/>
      <c r="BG8" s="339"/>
      <c r="BI8" s="349" t="s">
        <v>98</v>
      </c>
      <c r="BJ8" s="349"/>
      <c r="BK8" s="349"/>
      <c r="BL8" s="349"/>
      <c r="BM8" s="349"/>
      <c r="BP8" s="102" t="s">
        <v>137</v>
      </c>
      <c r="BZ8" s="102" t="s">
        <v>81</v>
      </c>
      <c r="CB8" s="103"/>
    </row>
    <row r="9" spans="1:80" x14ac:dyDescent="0.2">
      <c r="A9" s="111"/>
      <c r="B9" s="114"/>
      <c r="C9" s="114"/>
      <c r="D9" s="118"/>
      <c r="E9" s="118"/>
      <c r="F9" s="114"/>
      <c r="G9" s="114"/>
      <c r="H9" s="119"/>
      <c r="I9" s="119"/>
      <c r="J9" s="119"/>
      <c r="K9" s="119"/>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7"/>
      <c r="AX9" s="116"/>
      <c r="BC9" s="116"/>
      <c r="BI9" s="120"/>
      <c r="BJ9" s="120"/>
      <c r="BK9" s="120"/>
      <c r="BL9" s="120"/>
      <c r="BM9" s="120"/>
      <c r="BP9" s="102" t="s">
        <v>138</v>
      </c>
      <c r="BZ9" s="102" t="s">
        <v>38</v>
      </c>
    </row>
    <row r="10" spans="1:80" x14ac:dyDescent="0.2">
      <c r="A10" s="111"/>
      <c r="B10" s="347" t="s">
        <v>100</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114"/>
      <c r="AJ10" s="117"/>
      <c r="AT10" s="121" t="s">
        <v>94</v>
      </c>
      <c r="AU10" s="121"/>
      <c r="AV10" s="121"/>
      <c r="AW10" s="121"/>
      <c r="AY10" s="102">
        <v>30</v>
      </c>
      <c r="BD10" s="102" t="s">
        <v>96</v>
      </c>
      <c r="BI10" s="120" t="s">
        <v>223</v>
      </c>
      <c r="BJ10" s="120"/>
      <c r="BK10" s="120"/>
      <c r="BL10" s="120"/>
      <c r="BM10" s="120"/>
      <c r="BZ10" s="102" t="s">
        <v>92</v>
      </c>
    </row>
    <row r="11" spans="1:80" ht="12.75" customHeight="1" x14ac:dyDescent="0.2">
      <c r="A11" s="111"/>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14"/>
      <c r="AJ11" s="117"/>
      <c r="AT11" s="121" t="s">
        <v>34</v>
      </c>
      <c r="AU11" s="121"/>
      <c r="AV11" s="121"/>
      <c r="AW11" s="121"/>
      <c r="AY11" s="102">
        <v>35</v>
      </c>
      <c r="BD11" s="102" t="s">
        <v>97</v>
      </c>
      <c r="BI11" s="120" t="s">
        <v>236</v>
      </c>
      <c r="BJ11" s="120"/>
      <c r="BK11" s="120"/>
      <c r="BL11" s="120"/>
      <c r="BM11" s="120"/>
      <c r="BP11" s="102" t="s">
        <v>296</v>
      </c>
      <c r="BZ11" s="102" t="s">
        <v>82</v>
      </c>
    </row>
    <row r="12" spans="1:80" x14ac:dyDescent="0.2">
      <c r="A12" s="111"/>
      <c r="B12" s="114"/>
      <c r="C12" s="102"/>
      <c r="D12" s="102"/>
      <c r="E12" s="102"/>
      <c r="F12" s="102"/>
      <c r="G12" s="102"/>
      <c r="H12" s="102"/>
      <c r="I12" s="102"/>
      <c r="J12" s="102"/>
      <c r="K12" s="102"/>
      <c r="L12" s="102"/>
      <c r="M12" s="123"/>
      <c r="N12" s="123"/>
      <c r="P12" s="102"/>
      <c r="Q12" s="347" t="s">
        <v>93</v>
      </c>
      <c r="R12" s="347"/>
      <c r="S12" s="347"/>
      <c r="T12" s="347"/>
      <c r="U12" s="347"/>
      <c r="V12" s="347"/>
      <c r="W12" s="347" t="s">
        <v>122</v>
      </c>
      <c r="X12" s="347"/>
      <c r="Y12" s="347"/>
      <c r="Z12" s="347"/>
      <c r="AA12" s="347"/>
      <c r="AB12" s="347"/>
      <c r="AC12" s="124"/>
      <c r="AD12" s="124"/>
      <c r="AE12" s="124"/>
      <c r="AF12" s="114"/>
      <c r="AI12" s="114"/>
      <c r="AJ12" s="117"/>
      <c r="AL12" s="103"/>
      <c r="AM12" s="102" t="s">
        <v>139</v>
      </c>
      <c r="AT12" s="121" t="s">
        <v>35</v>
      </c>
      <c r="AU12" s="121"/>
      <c r="AV12" s="121"/>
      <c r="AW12" s="121"/>
      <c r="AY12" s="102">
        <v>40</v>
      </c>
      <c r="BE12" s="120"/>
      <c r="BF12" s="120"/>
      <c r="BG12" s="120"/>
      <c r="BI12" s="120" t="s">
        <v>33</v>
      </c>
      <c r="BJ12" s="120"/>
      <c r="BK12" s="120"/>
      <c r="BL12" s="120"/>
      <c r="BM12" s="120"/>
      <c r="BP12" s="102" t="s">
        <v>297</v>
      </c>
      <c r="BZ12" s="102" t="s">
        <v>83</v>
      </c>
    </row>
    <row r="13" spans="1:80" ht="15.75" x14ac:dyDescent="0.3">
      <c r="A13" s="111"/>
      <c r="B13" s="473" t="s">
        <v>81</v>
      </c>
      <c r="C13" s="473"/>
      <c r="D13" s="473"/>
      <c r="E13" s="473"/>
      <c r="F13" s="473"/>
      <c r="G13" s="473"/>
      <c r="H13" s="473"/>
      <c r="I13" s="473"/>
      <c r="J13" s="473"/>
      <c r="K13" s="473"/>
      <c r="L13" s="473"/>
      <c r="M13" s="473"/>
      <c r="N13" s="473"/>
      <c r="O13" s="473"/>
      <c r="P13" s="125" t="s">
        <v>9</v>
      </c>
      <c r="Q13" s="474" t="s">
        <v>35</v>
      </c>
      <c r="R13" s="474"/>
      <c r="S13" s="474"/>
      <c r="T13" s="474"/>
      <c r="U13" s="474"/>
      <c r="V13" s="474"/>
      <c r="W13" s="474" t="s">
        <v>35</v>
      </c>
      <c r="X13" s="474"/>
      <c r="Y13" s="474"/>
      <c r="Z13" s="474"/>
      <c r="AA13" s="474"/>
      <c r="AB13" s="474"/>
      <c r="AC13" s="102" t="s">
        <v>123</v>
      </c>
      <c r="AD13" s="102"/>
      <c r="AE13" s="126"/>
      <c r="AF13" s="114"/>
      <c r="AG13" s="114"/>
      <c r="AH13" s="114"/>
      <c r="AI13" s="114"/>
      <c r="AJ13" s="117"/>
      <c r="AT13" s="121" t="s">
        <v>95</v>
      </c>
      <c r="AU13" s="121"/>
      <c r="AV13" s="121"/>
      <c r="AW13" s="121"/>
      <c r="AY13" s="102">
        <v>45</v>
      </c>
      <c r="BE13" s="120"/>
      <c r="BF13" s="120"/>
      <c r="BG13" s="120"/>
      <c r="BI13" s="120"/>
      <c r="BJ13" s="120"/>
      <c r="BK13" s="120"/>
      <c r="BL13" s="120"/>
      <c r="BM13" s="120"/>
      <c r="BZ13" s="102" t="s">
        <v>88</v>
      </c>
    </row>
    <row r="14" spans="1:80" ht="15.75" x14ac:dyDescent="0.3">
      <c r="A14" s="111"/>
      <c r="B14" s="473" t="s">
        <v>38</v>
      </c>
      <c r="C14" s="473"/>
      <c r="D14" s="473"/>
      <c r="E14" s="473"/>
      <c r="F14" s="473"/>
      <c r="G14" s="473"/>
      <c r="H14" s="473"/>
      <c r="I14" s="473"/>
      <c r="J14" s="473"/>
      <c r="K14" s="473"/>
      <c r="L14" s="473"/>
      <c r="M14" s="473"/>
      <c r="N14" s="473"/>
      <c r="O14" s="473"/>
      <c r="P14" s="125" t="s">
        <v>9</v>
      </c>
      <c r="Q14" s="474">
        <v>45</v>
      </c>
      <c r="R14" s="474"/>
      <c r="S14" s="474"/>
      <c r="T14" s="474"/>
      <c r="U14" s="474"/>
      <c r="V14" s="474"/>
      <c r="W14" s="474">
        <v>45</v>
      </c>
      <c r="X14" s="474"/>
      <c r="Y14" s="474"/>
      <c r="Z14" s="474"/>
      <c r="AA14" s="474"/>
      <c r="AB14" s="474"/>
      <c r="AC14" s="102" t="s">
        <v>124</v>
      </c>
      <c r="AD14" s="102"/>
      <c r="AE14" s="126"/>
      <c r="AF14" s="114"/>
      <c r="AG14" s="114"/>
      <c r="AH14" s="114"/>
      <c r="AI14" s="114"/>
      <c r="AJ14" s="117"/>
      <c r="AT14" s="121"/>
      <c r="AU14" s="121"/>
      <c r="AV14" s="121"/>
      <c r="AW14" s="121"/>
      <c r="AY14" s="102">
        <v>50</v>
      </c>
      <c r="BC14" s="127"/>
      <c r="BD14" s="127"/>
      <c r="BE14" s="120"/>
      <c r="BF14" s="120"/>
      <c r="BG14" s="120"/>
      <c r="BI14" s="120"/>
      <c r="BJ14" s="120"/>
      <c r="BK14" s="120"/>
      <c r="BL14" s="120"/>
      <c r="BM14" s="120"/>
      <c r="BZ14" s="102" t="s">
        <v>89</v>
      </c>
    </row>
    <row r="15" spans="1:80" ht="12.75" customHeight="1" x14ac:dyDescent="0.2">
      <c r="A15" s="111"/>
      <c r="B15" s="473" t="s">
        <v>92</v>
      </c>
      <c r="C15" s="473"/>
      <c r="D15" s="473"/>
      <c r="E15" s="473"/>
      <c r="F15" s="473"/>
      <c r="G15" s="473"/>
      <c r="H15" s="473"/>
      <c r="I15" s="473"/>
      <c r="J15" s="473"/>
      <c r="K15" s="473"/>
      <c r="L15" s="473"/>
      <c r="M15" s="473"/>
      <c r="N15" s="473"/>
      <c r="O15" s="473"/>
      <c r="P15" s="125" t="s">
        <v>9</v>
      </c>
      <c r="Q15" s="474" t="s">
        <v>97</v>
      </c>
      <c r="R15" s="474"/>
      <c r="S15" s="474"/>
      <c r="T15" s="474"/>
      <c r="U15" s="474"/>
      <c r="V15" s="474"/>
      <c r="W15" s="474" t="s">
        <v>97</v>
      </c>
      <c r="X15" s="474"/>
      <c r="Y15" s="474"/>
      <c r="Z15" s="474"/>
      <c r="AA15" s="474"/>
      <c r="AB15" s="474"/>
      <c r="AC15" s="102"/>
      <c r="AD15" s="114"/>
      <c r="AE15" s="126"/>
      <c r="AF15" s="114"/>
      <c r="AG15" s="114"/>
      <c r="AH15" s="114"/>
      <c r="AJ15" s="117"/>
      <c r="AK15" s="169" t="s">
        <v>311</v>
      </c>
      <c r="AL15" s="490" t="s">
        <v>312</v>
      </c>
      <c r="AM15" s="490"/>
      <c r="AN15" s="490"/>
      <c r="AO15" s="490"/>
      <c r="AP15" s="490"/>
      <c r="AT15" s="121"/>
      <c r="AU15" s="121"/>
      <c r="AV15" s="121"/>
      <c r="AW15" s="121"/>
      <c r="AY15" s="102">
        <v>55</v>
      </c>
      <c r="BC15" s="127"/>
      <c r="BD15" s="127"/>
      <c r="BE15" s="120"/>
      <c r="BF15" s="120"/>
      <c r="BG15" s="120"/>
      <c r="BI15" s="120"/>
      <c r="BJ15" s="120"/>
      <c r="BK15" s="120"/>
      <c r="BL15" s="120"/>
      <c r="BM15" s="120"/>
      <c r="BZ15" s="102" t="s">
        <v>84</v>
      </c>
    </row>
    <row r="16" spans="1:80" ht="15.75" x14ac:dyDescent="0.3">
      <c r="A16" s="111"/>
      <c r="B16" s="473" t="s">
        <v>82</v>
      </c>
      <c r="C16" s="473"/>
      <c r="D16" s="473"/>
      <c r="E16" s="473"/>
      <c r="F16" s="473"/>
      <c r="G16" s="473"/>
      <c r="H16" s="473"/>
      <c r="I16" s="473"/>
      <c r="J16" s="473"/>
      <c r="K16" s="473"/>
      <c r="L16" s="473"/>
      <c r="M16" s="473"/>
      <c r="N16" s="473"/>
      <c r="O16" s="473"/>
      <c r="P16" s="125" t="s">
        <v>9</v>
      </c>
      <c r="Q16" s="474" t="s">
        <v>236</v>
      </c>
      <c r="R16" s="474"/>
      <c r="S16" s="474"/>
      <c r="T16" s="474"/>
      <c r="U16" s="474"/>
      <c r="V16" s="474"/>
      <c r="W16" s="474" t="s">
        <v>236</v>
      </c>
      <c r="X16" s="474"/>
      <c r="Y16" s="474"/>
      <c r="Z16" s="474"/>
      <c r="AA16" s="474"/>
      <c r="AB16" s="474"/>
      <c r="AC16" s="124" t="s">
        <v>125</v>
      </c>
      <c r="AD16" s="124"/>
      <c r="AE16" s="352" t="s">
        <v>137</v>
      </c>
      <c r="AF16" s="352"/>
      <c r="AG16" s="352"/>
      <c r="AH16" s="352"/>
      <c r="AJ16" s="117"/>
      <c r="AL16" s="490"/>
      <c r="AM16" s="490"/>
      <c r="AN16" s="490"/>
      <c r="AO16" s="490"/>
      <c r="AP16" s="490"/>
      <c r="AY16" s="102">
        <v>60</v>
      </c>
      <c r="BZ16" s="102" t="s">
        <v>90</v>
      </c>
    </row>
    <row r="17" spans="1:79" x14ac:dyDescent="0.2">
      <c r="A17" s="111"/>
      <c r="B17" s="473" t="s">
        <v>83</v>
      </c>
      <c r="C17" s="473"/>
      <c r="D17" s="473"/>
      <c r="E17" s="473"/>
      <c r="F17" s="473"/>
      <c r="G17" s="473"/>
      <c r="H17" s="473"/>
      <c r="I17" s="473"/>
      <c r="J17" s="473"/>
      <c r="K17" s="473"/>
      <c r="L17" s="473"/>
      <c r="M17" s="473"/>
      <c r="N17" s="473"/>
      <c r="O17" s="473"/>
      <c r="P17" s="125" t="s">
        <v>9</v>
      </c>
      <c r="Q17" s="486">
        <v>593</v>
      </c>
      <c r="R17" s="486"/>
      <c r="S17" s="486"/>
      <c r="T17" s="486"/>
      <c r="U17" s="486"/>
      <c r="V17" s="486"/>
      <c r="W17" s="486">
        <v>593</v>
      </c>
      <c r="X17" s="486"/>
      <c r="Y17" s="486"/>
      <c r="Z17" s="486"/>
      <c r="AA17" s="486"/>
      <c r="AB17" s="486"/>
      <c r="AC17" s="124" t="s">
        <v>11</v>
      </c>
      <c r="AD17" s="124"/>
      <c r="AJ17" s="117"/>
      <c r="AL17" s="490"/>
      <c r="AM17" s="490"/>
      <c r="AN17" s="490"/>
      <c r="AO17" s="490"/>
      <c r="AP17" s="490"/>
      <c r="AY17" s="102">
        <v>65</v>
      </c>
      <c r="BZ17" s="102" t="s">
        <v>85</v>
      </c>
    </row>
    <row r="18" spans="1:79" x14ac:dyDescent="0.2">
      <c r="A18" s="111"/>
      <c r="B18" s="473" t="s">
        <v>298</v>
      </c>
      <c r="C18" s="473"/>
      <c r="D18" s="473"/>
      <c r="E18" s="473"/>
      <c r="F18" s="473"/>
      <c r="G18" s="473"/>
      <c r="H18" s="473"/>
      <c r="I18" s="473"/>
      <c r="J18" s="473"/>
      <c r="K18" s="473"/>
      <c r="L18" s="473"/>
      <c r="M18" s="473"/>
      <c r="N18" s="473"/>
      <c r="O18" s="473"/>
      <c r="P18" s="125" t="s">
        <v>9</v>
      </c>
      <c r="Q18" s="486" t="s">
        <v>297</v>
      </c>
      <c r="R18" s="486"/>
      <c r="S18" s="486"/>
      <c r="T18" s="486"/>
      <c r="U18" s="486"/>
      <c r="V18" s="486"/>
      <c r="W18" s="486" t="s">
        <v>297</v>
      </c>
      <c r="X18" s="486"/>
      <c r="Y18" s="486"/>
      <c r="Z18" s="486"/>
      <c r="AA18" s="486"/>
      <c r="AB18" s="486"/>
      <c r="AC18" s="124"/>
      <c r="AD18" s="124"/>
      <c r="AJ18" s="117"/>
      <c r="AY18" s="102">
        <v>70</v>
      </c>
      <c r="BZ18" s="102" t="s">
        <v>86</v>
      </c>
    </row>
    <row r="19" spans="1:79" ht="15.75" x14ac:dyDescent="0.3">
      <c r="A19" s="111"/>
      <c r="B19" s="473" t="s">
        <v>88</v>
      </c>
      <c r="C19" s="473"/>
      <c r="D19" s="473"/>
      <c r="E19" s="473"/>
      <c r="F19" s="473"/>
      <c r="G19" s="473"/>
      <c r="H19" s="473"/>
      <c r="I19" s="473"/>
      <c r="J19" s="473"/>
      <c r="K19" s="473"/>
      <c r="L19" s="473"/>
      <c r="M19" s="473"/>
      <c r="N19" s="473"/>
      <c r="O19" s="473"/>
      <c r="P19" s="125" t="s">
        <v>9</v>
      </c>
      <c r="Q19" s="350">
        <f>IF(AND(Q18=BP12,Q17&gt;=AW22,Q17&lt;=AW34),BZ24,1)</f>
        <v>1.5</v>
      </c>
      <c r="R19" s="350"/>
      <c r="S19" s="350"/>
      <c r="T19" s="350"/>
      <c r="U19" s="350"/>
      <c r="V19" s="350"/>
      <c r="W19" s="350">
        <f>IF(AND(W18=BP12,W17&gt;=AW22,W17&lt;=AW34),CA24,1)</f>
        <v>1.5</v>
      </c>
      <c r="X19" s="350"/>
      <c r="Y19" s="350"/>
      <c r="Z19" s="350"/>
      <c r="AA19" s="350"/>
      <c r="AB19" s="350"/>
      <c r="AC19" s="123" t="s">
        <v>225</v>
      </c>
      <c r="AD19" s="128"/>
      <c r="AE19" s="129"/>
      <c r="AF19" s="102"/>
      <c r="AG19" s="114"/>
      <c r="AH19" s="114"/>
      <c r="AJ19" s="117"/>
      <c r="AY19" s="102">
        <v>80</v>
      </c>
      <c r="BZ19" s="102" t="s">
        <v>87</v>
      </c>
    </row>
    <row r="20" spans="1:79" ht="15.75" customHeight="1" x14ac:dyDescent="0.3">
      <c r="A20" s="111"/>
      <c r="B20" s="473" t="s">
        <v>89</v>
      </c>
      <c r="C20" s="473"/>
      <c r="D20" s="473"/>
      <c r="E20" s="473"/>
      <c r="F20" s="473"/>
      <c r="G20" s="473"/>
      <c r="H20" s="473"/>
      <c r="I20" s="473"/>
      <c r="J20" s="473"/>
      <c r="K20" s="473"/>
      <c r="L20" s="473"/>
      <c r="M20" s="473"/>
      <c r="N20" s="473"/>
      <c r="O20" s="473"/>
      <c r="P20" s="125" t="s">
        <v>9</v>
      </c>
      <c r="Q20" s="486">
        <v>23</v>
      </c>
      <c r="R20" s="486"/>
      <c r="S20" s="486"/>
      <c r="T20" s="486"/>
      <c r="U20" s="486"/>
      <c r="V20" s="486"/>
      <c r="W20" s="486">
        <v>23</v>
      </c>
      <c r="X20" s="486"/>
      <c r="Y20" s="486"/>
      <c r="Z20" s="486"/>
      <c r="AA20" s="486"/>
      <c r="AB20" s="486"/>
      <c r="AC20" s="124" t="s">
        <v>226</v>
      </c>
      <c r="AD20" s="124"/>
      <c r="AE20" s="124"/>
      <c r="AF20" s="102"/>
      <c r="AG20" s="114"/>
      <c r="AH20" s="114"/>
      <c r="AJ20" s="117"/>
      <c r="AT20" s="367" t="s">
        <v>436</v>
      </c>
      <c r="AU20" s="373"/>
      <c r="AV20" s="368"/>
      <c r="AW20" s="450" t="s">
        <v>437</v>
      </c>
      <c r="AX20" s="450"/>
      <c r="AY20" s="450"/>
      <c r="AZ20" s="389" t="s">
        <v>438</v>
      </c>
      <c r="BA20" s="390"/>
      <c r="BB20" s="390"/>
      <c r="BC20" s="390"/>
      <c r="BD20" s="390"/>
      <c r="BE20" s="390"/>
      <c r="BF20" s="390"/>
      <c r="BG20" s="390"/>
      <c r="BH20" s="390"/>
      <c r="BI20" s="390"/>
      <c r="BJ20" s="390"/>
      <c r="BK20" s="390"/>
      <c r="BL20" s="390"/>
      <c r="BM20" s="390"/>
      <c r="BN20" s="390"/>
      <c r="BO20" s="390"/>
      <c r="BP20" s="390"/>
      <c r="BQ20" s="390"/>
      <c r="BR20" s="390"/>
      <c r="BS20" s="403"/>
      <c r="BT20" s="131"/>
      <c r="BU20" s="131"/>
      <c r="BV20" s="131"/>
      <c r="BW20" s="131"/>
      <c r="BX20" s="131"/>
      <c r="BY20" s="131"/>
      <c r="BZ20" s="102" t="s">
        <v>91</v>
      </c>
    </row>
    <row r="21" spans="1:79" ht="15.75" customHeight="1" x14ac:dyDescent="0.2">
      <c r="A21" s="111"/>
      <c r="B21" s="473" t="s">
        <v>84</v>
      </c>
      <c r="C21" s="473"/>
      <c r="D21" s="473"/>
      <c r="E21" s="473"/>
      <c r="F21" s="473"/>
      <c r="G21" s="473"/>
      <c r="H21" s="473"/>
      <c r="I21" s="473"/>
      <c r="J21" s="473"/>
      <c r="K21" s="473"/>
      <c r="L21" s="473"/>
      <c r="M21" s="473"/>
      <c r="N21" s="473"/>
      <c r="O21" s="473"/>
      <c r="P21" s="125" t="s">
        <v>9</v>
      </c>
      <c r="Q21" s="349">
        <f>Q19*Q20</f>
        <v>34.5</v>
      </c>
      <c r="R21" s="349"/>
      <c r="S21" s="349"/>
      <c r="T21" s="349"/>
      <c r="U21" s="349"/>
      <c r="V21" s="349"/>
      <c r="W21" s="349">
        <f>W19*W20</f>
        <v>34.5</v>
      </c>
      <c r="X21" s="349"/>
      <c r="Y21" s="349"/>
      <c r="Z21" s="349"/>
      <c r="AA21" s="349"/>
      <c r="AB21" s="349"/>
      <c r="AC21" s="126" t="s">
        <v>11</v>
      </c>
      <c r="AD21" s="126"/>
      <c r="AE21" s="124"/>
      <c r="AF21" s="102"/>
      <c r="AG21" s="114"/>
      <c r="AH21" s="114"/>
      <c r="AJ21" s="117"/>
      <c r="AT21" s="369"/>
      <c r="AU21" s="374"/>
      <c r="AV21" s="370"/>
      <c r="AW21" s="450"/>
      <c r="AX21" s="450"/>
      <c r="AY21" s="450"/>
      <c r="AZ21" s="359">
        <v>40</v>
      </c>
      <c r="BA21" s="359"/>
      <c r="BB21" s="480"/>
      <c r="BC21" s="356">
        <v>45</v>
      </c>
      <c r="BD21" s="358"/>
      <c r="BE21" s="487"/>
      <c r="BF21" s="452">
        <v>50</v>
      </c>
      <c r="BG21" s="454"/>
      <c r="BH21" s="487"/>
      <c r="BI21" s="452">
        <v>55</v>
      </c>
      <c r="BJ21" s="454"/>
      <c r="BK21" s="451"/>
      <c r="BL21" s="452">
        <v>60</v>
      </c>
      <c r="BM21" s="454"/>
      <c r="BN21" s="480"/>
      <c r="BO21" s="359">
        <v>65</v>
      </c>
      <c r="BP21" s="359"/>
      <c r="BQ21" s="487"/>
      <c r="BR21" s="359">
        <v>70</v>
      </c>
      <c r="BS21" s="359"/>
      <c r="BV21" s="208"/>
      <c r="BW21" s="209"/>
    </row>
    <row r="22" spans="1:79" ht="15.75" x14ac:dyDescent="0.3">
      <c r="A22" s="111"/>
      <c r="B22" s="473" t="s">
        <v>90</v>
      </c>
      <c r="C22" s="473"/>
      <c r="D22" s="473"/>
      <c r="E22" s="473"/>
      <c r="F22" s="473"/>
      <c r="G22" s="473"/>
      <c r="H22" s="473"/>
      <c r="I22" s="473"/>
      <c r="J22" s="473"/>
      <c r="K22" s="473"/>
      <c r="L22" s="473"/>
      <c r="M22" s="473"/>
      <c r="N22" s="473"/>
      <c r="O22" s="473"/>
      <c r="P22" s="125" t="s">
        <v>9</v>
      </c>
      <c r="Q22" s="349">
        <f>IF(AA8&gt;=10000,LOOKUP(Q14,AT72:AT81,AY72:AY81),IF(AND(AA8&gt;=5000,AA8&lt;10000),LOOKUP(Q14,AT72:AT81,BD72:BD81),IF(AND(AA8&gt;=1000,AA8&lt;5000),LOOKUP(Q14,AT72:AT81,BI72:BI81),IF(1000&gt;=AA8,LOOKUP(Q14,AT72:AT81,BN72:BN81)))))</f>
        <v>135</v>
      </c>
      <c r="R22" s="349"/>
      <c r="S22" s="349"/>
      <c r="T22" s="349"/>
      <c r="U22" s="349"/>
      <c r="V22" s="349"/>
      <c r="W22" s="349">
        <f>IF(AA8&gt;=10000,LOOKUP(W14,AT72:AT81,AY72:AY81),IF(AND(AA8&gt;=5000,AA8&lt;10000),LOOKUP(W14,AT72:AT81,BD72:BD81),IF(AND(AA8&gt;=1000,AA8&lt;5000),LOOKUP(W14,AT72:AT81,BI72:BI81),IF(1000&gt;=AA8,LOOKUP(W14,AT72:AT81,BN72:BN81)))))</f>
        <v>135</v>
      </c>
      <c r="X22" s="349"/>
      <c r="Y22" s="349"/>
      <c r="Z22" s="349"/>
      <c r="AA22" s="349"/>
      <c r="AB22" s="349"/>
      <c r="AC22" s="124" t="s">
        <v>227</v>
      </c>
      <c r="AD22" s="124"/>
      <c r="AE22" s="126"/>
      <c r="AF22" s="114"/>
      <c r="AG22" s="114"/>
      <c r="AH22" s="114"/>
      <c r="AJ22" s="117"/>
      <c r="AT22" s="464">
        <v>15</v>
      </c>
      <c r="AU22" s="469"/>
      <c r="AV22" s="465"/>
      <c r="AW22" s="470">
        <v>382</v>
      </c>
      <c r="AX22" s="471"/>
      <c r="AY22" s="472"/>
      <c r="AZ22" s="360">
        <v>1.5</v>
      </c>
      <c r="BA22" s="360"/>
      <c r="BB22" s="481"/>
      <c r="BC22" s="466" t="s">
        <v>197</v>
      </c>
      <c r="BD22" s="466"/>
      <c r="BE22" s="488"/>
      <c r="BF22" s="467" t="s">
        <v>197</v>
      </c>
      <c r="BG22" s="468"/>
      <c r="BH22" s="488"/>
      <c r="BI22" s="476" t="s">
        <v>197</v>
      </c>
      <c r="BJ22" s="477"/>
      <c r="BK22" s="478"/>
      <c r="BL22" s="467" t="s">
        <v>197</v>
      </c>
      <c r="BM22" s="468"/>
      <c r="BN22" s="481"/>
      <c r="BO22" s="466" t="s">
        <v>197</v>
      </c>
      <c r="BP22" s="466"/>
      <c r="BQ22" s="488"/>
      <c r="BR22" s="467" t="s">
        <v>197</v>
      </c>
      <c r="BS22" s="468"/>
      <c r="BU22" s="210"/>
      <c r="BZ22" s="116"/>
      <c r="CA22" s="116"/>
    </row>
    <row r="23" spans="1:79" ht="15.75" x14ac:dyDescent="0.3">
      <c r="A23" s="111"/>
      <c r="B23" s="473" t="s">
        <v>91</v>
      </c>
      <c r="C23" s="473"/>
      <c r="D23" s="473"/>
      <c r="E23" s="473"/>
      <c r="F23" s="473"/>
      <c r="G23" s="473"/>
      <c r="H23" s="473"/>
      <c r="I23" s="473"/>
      <c r="J23" s="473"/>
      <c r="K23" s="473"/>
      <c r="L23" s="473"/>
      <c r="M23" s="473"/>
      <c r="N23" s="473"/>
      <c r="O23" s="473"/>
      <c r="P23" s="125" t="s">
        <v>9</v>
      </c>
      <c r="Q23" s="350">
        <f>Q26</f>
        <v>7</v>
      </c>
      <c r="R23" s="350"/>
      <c r="S23" s="350"/>
      <c r="T23" s="350"/>
      <c r="U23" s="350"/>
      <c r="V23" s="350"/>
      <c r="W23" s="350">
        <f>W24+W26</f>
        <v>19</v>
      </c>
      <c r="X23" s="350"/>
      <c r="Y23" s="350"/>
      <c r="Z23" s="350"/>
      <c r="AA23" s="350"/>
      <c r="AB23" s="350"/>
      <c r="AC23" s="124" t="s">
        <v>11</v>
      </c>
      <c r="AD23" s="124"/>
      <c r="AE23" s="126"/>
      <c r="AF23" s="114"/>
      <c r="AG23" s="114"/>
      <c r="AH23" s="114"/>
      <c r="AJ23" s="117"/>
      <c r="AT23" s="464">
        <v>10</v>
      </c>
      <c r="AU23" s="469"/>
      <c r="AV23" s="465"/>
      <c r="AW23" s="483">
        <v>573</v>
      </c>
      <c r="AX23" s="484"/>
      <c r="AY23" s="485"/>
      <c r="AZ23" s="360">
        <v>1.4</v>
      </c>
      <c r="BA23" s="360"/>
      <c r="BB23" s="481"/>
      <c r="BC23" s="466">
        <v>1.5</v>
      </c>
      <c r="BD23" s="466"/>
      <c r="BE23" s="488"/>
      <c r="BF23" s="467" t="s">
        <v>197</v>
      </c>
      <c r="BG23" s="468"/>
      <c r="BH23" s="488"/>
      <c r="BI23" s="476" t="s">
        <v>197</v>
      </c>
      <c r="BJ23" s="477"/>
      <c r="BK23" s="478"/>
      <c r="BL23" s="467" t="s">
        <v>197</v>
      </c>
      <c r="BM23" s="468"/>
      <c r="BN23" s="481"/>
      <c r="BO23" s="466" t="s">
        <v>197</v>
      </c>
      <c r="BP23" s="466"/>
      <c r="BQ23" s="488"/>
      <c r="BR23" s="467" t="s">
        <v>197</v>
      </c>
      <c r="BS23" s="468"/>
      <c r="BU23" s="210"/>
      <c r="BZ23" s="188" t="s">
        <v>439</v>
      </c>
      <c r="CA23" s="188" t="s">
        <v>440</v>
      </c>
    </row>
    <row r="24" spans="1:79" x14ac:dyDescent="0.2">
      <c r="A24" s="111"/>
      <c r="B24" s="473" t="s">
        <v>85</v>
      </c>
      <c r="C24" s="473"/>
      <c r="D24" s="473"/>
      <c r="E24" s="473"/>
      <c r="F24" s="473"/>
      <c r="G24" s="473"/>
      <c r="H24" s="473"/>
      <c r="I24" s="473"/>
      <c r="J24" s="473"/>
      <c r="K24" s="473"/>
      <c r="L24" s="473"/>
      <c r="M24" s="473"/>
      <c r="N24" s="473"/>
      <c r="O24" s="473"/>
      <c r="P24" s="125" t="s">
        <v>9</v>
      </c>
      <c r="Q24" s="475">
        <v>12</v>
      </c>
      <c r="R24" s="475"/>
      <c r="S24" s="475"/>
      <c r="T24" s="475"/>
      <c r="U24" s="475"/>
      <c r="V24" s="475"/>
      <c r="W24" s="475">
        <v>12</v>
      </c>
      <c r="X24" s="475"/>
      <c r="Y24" s="475"/>
      <c r="Z24" s="475"/>
      <c r="AA24" s="475"/>
      <c r="AB24" s="475"/>
      <c r="AC24" s="124" t="s">
        <v>11</v>
      </c>
      <c r="AD24" s="124"/>
      <c r="AE24" s="126"/>
      <c r="AF24" s="114"/>
      <c r="AG24" s="114"/>
      <c r="AH24" s="114"/>
      <c r="AJ24" s="117"/>
      <c r="AT24" s="464">
        <v>9</v>
      </c>
      <c r="AU24" s="469"/>
      <c r="AV24" s="465"/>
      <c r="AW24" s="470">
        <v>637</v>
      </c>
      <c r="AX24" s="471"/>
      <c r="AY24" s="472"/>
      <c r="AZ24" s="360">
        <v>1.3</v>
      </c>
      <c r="BA24" s="360"/>
      <c r="BB24" s="481"/>
      <c r="BC24" s="360">
        <v>1.4</v>
      </c>
      <c r="BD24" s="360"/>
      <c r="BE24" s="488"/>
      <c r="BF24" s="467">
        <v>1.5</v>
      </c>
      <c r="BG24" s="468"/>
      <c r="BH24" s="488"/>
      <c r="BI24" s="476" t="s">
        <v>197</v>
      </c>
      <c r="BJ24" s="477"/>
      <c r="BK24" s="478"/>
      <c r="BL24" s="467" t="s">
        <v>197</v>
      </c>
      <c r="BM24" s="468"/>
      <c r="BN24" s="481"/>
      <c r="BO24" s="466" t="s">
        <v>197</v>
      </c>
      <c r="BP24" s="466"/>
      <c r="BQ24" s="488"/>
      <c r="BR24" s="467" t="s">
        <v>197</v>
      </c>
      <c r="BS24" s="468"/>
      <c r="BU24" s="210"/>
      <c r="BZ24" s="134">
        <f>IF(Q14&lt;=40,LOOKUP(Q17,AW22:AW34,AZ22:AZ34),IF(Q14=45,LOOKUP(Q17,AW22:AW34,BC22:BC34),IF(Q14=50,LOOKUP(Q17,AW22:AW34,BF22:BF34),IF(Q14=55,LOOKUP(Q17,AW22:AW34,BI22:BI34),IF(Q14=60,LOOKUP(Q17,AW22:AW34,BL22:BL34),IF(Q14=65,LOOKUP(Q17,AW22:AW34,BO22:BO34),IF(Q14=70,LOOKUP(Q17,AW22:AY34,BR22:BR34))))))))</f>
        <v>1.5</v>
      </c>
      <c r="CA24" s="134">
        <f>IF(W14&lt;=40,LOOKUP(W17,AW22:AW34,AZ22:AZ34),IF(W14=45,LOOKUP(W17,AW22:AW34,BC22:BC34),IF(W14=50,LOOKUP(W17,AW22:AW34,BF22:BF34),IF(W14=55,LOOKUP(W17,AW22:AW34,BI22:BI34),IF(W14=60,LOOKUP(W17,AW22:AW34,BL22:BL34),IF(W14=65,LOOKUP(W17,AW22:AW34,BO22:BO34),IF(W14=70,LOOKUP(W17,AW22:AW34,BR22:BR34),1)))))))</f>
        <v>1.5</v>
      </c>
    </row>
    <row r="25" spans="1:79" x14ac:dyDescent="0.2">
      <c r="A25" s="111"/>
      <c r="B25" s="473" t="s">
        <v>86</v>
      </c>
      <c r="C25" s="473"/>
      <c r="D25" s="473"/>
      <c r="E25" s="473"/>
      <c r="F25" s="473"/>
      <c r="G25" s="473"/>
      <c r="H25" s="473"/>
      <c r="I25" s="473"/>
      <c r="J25" s="473"/>
      <c r="K25" s="473"/>
      <c r="L25" s="473"/>
      <c r="M25" s="473"/>
      <c r="N25" s="473"/>
      <c r="O25" s="473"/>
      <c r="P25" s="125" t="s">
        <v>9</v>
      </c>
      <c r="Q25" s="475">
        <v>4</v>
      </c>
      <c r="R25" s="475"/>
      <c r="S25" s="475"/>
      <c r="T25" s="475"/>
      <c r="U25" s="475"/>
      <c r="V25" s="475"/>
      <c r="W25" s="475">
        <v>4</v>
      </c>
      <c r="X25" s="475"/>
      <c r="Y25" s="475"/>
      <c r="Z25" s="475"/>
      <c r="AA25" s="475"/>
      <c r="AB25" s="475"/>
      <c r="AC25" s="124" t="s">
        <v>11</v>
      </c>
      <c r="AD25" s="124"/>
      <c r="AE25" s="124"/>
      <c r="AF25" s="114"/>
      <c r="AG25" s="114"/>
      <c r="AH25" s="114"/>
      <c r="AJ25" s="117"/>
      <c r="AT25" s="464">
        <v>8</v>
      </c>
      <c r="AU25" s="469"/>
      <c r="AV25" s="465"/>
      <c r="AW25" s="470">
        <v>716</v>
      </c>
      <c r="AX25" s="471"/>
      <c r="AY25" s="472"/>
      <c r="AZ25" s="360">
        <v>1.3</v>
      </c>
      <c r="BA25" s="360"/>
      <c r="BB25" s="481"/>
      <c r="BC25" s="360">
        <v>1.4</v>
      </c>
      <c r="BD25" s="360"/>
      <c r="BE25" s="488"/>
      <c r="BF25" s="464">
        <v>1.5</v>
      </c>
      <c r="BG25" s="465"/>
      <c r="BH25" s="488"/>
      <c r="BI25" s="476" t="s">
        <v>197</v>
      </c>
      <c r="BJ25" s="477"/>
      <c r="BK25" s="478"/>
      <c r="BL25" s="467" t="s">
        <v>197</v>
      </c>
      <c r="BM25" s="468"/>
      <c r="BN25" s="481"/>
      <c r="BO25" s="466" t="s">
        <v>197</v>
      </c>
      <c r="BP25" s="466"/>
      <c r="BQ25" s="488"/>
      <c r="BR25" s="467" t="s">
        <v>197</v>
      </c>
      <c r="BS25" s="468"/>
      <c r="BU25" s="210"/>
      <c r="BZ25" s="124"/>
    </row>
    <row r="26" spans="1:79" x14ac:dyDescent="0.2">
      <c r="A26" s="111"/>
      <c r="B26" s="473" t="s">
        <v>435</v>
      </c>
      <c r="C26" s="473"/>
      <c r="D26" s="473"/>
      <c r="E26" s="473"/>
      <c r="F26" s="473"/>
      <c r="G26" s="473"/>
      <c r="H26" s="473"/>
      <c r="I26" s="473"/>
      <c r="J26" s="473"/>
      <c r="K26" s="473"/>
      <c r="L26" s="473"/>
      <c r="M26" s="473"/>
      <c r="N26" s="473"/>
      <c r="O26" s="473"/>
      <c r="P26" s="125" t="s">
        <v>9</v>
      </c>
      <c r="Q26" s="475">
        <v>7</v>
      </c>
      <c r="R26" s="475"/>
      <c r="S26" s="475"/>
      <c r="T26" s="475"/>
      <c r="U26" s="475"/>
      <c r="V26" s="475"/>
      <c r="W26" s="475">
        <v>7</v>
      </c>
      <c r="X26" s="475"/>
      <c r="Y26" s="475"/>
      <c r="Z26" s="475"/>
      <c r="AA26" s="475"/>
      <c r="AB26" s="475"/>
      <c r="AC26" s="124" t="s">
        <v>11</v>
      </c>
      <c r="AD26" s="124"/>
      <c r="AE26" s="124"/>
      <c r="AF26" s="114"/>
      <c r="AG26" s="114"/>
      <c r="AH26" s="114"/>
      <c r="AJ26" s="117"/>
      <c r="AL26" s="131"/>
      <c r="AM26" s="131"/>
      <c r="AN26" s="131"/>
      <c r="AO26" s="131"/>
      <c r="AP26" s="131"/>
      <c r="AQ26" s="131"/>
      <c r="AT26" s="464">
        <v>7</v>
      </c>
      <c r="AU26" s="469"/>
      <c r="AV26" s="465"/>
      <c r="AW26" s="470">
        <v>819</v>
      </c>
      <c r="AX26" s="471"/>
      <c r="AY26" s="472"/>
      <c r="AZ26" s="360">
        <v>1.3</v>
      </c>
      <c r="BA26" s="360"/>
      <c r="BB26" s="481"/>
      <c r="BC26" s="360">
        <v>1.3</v>
      </c>
      <c r="BD26" s="360"/>
      <c r="BE26" s="488"/>
      <c r="BF26" s="464">
        <v>1.4</v>
      </c>
      <c r="BG26" s="465"/>
      <c r="BH26" s="488"/>
      <c r="BI26" s="464">
        <v>1.5</v>
      </c>
      <c r="BJ26" s="465"/>
      <c r="BK26" s="478"/>
      <c r="BL26" s="467" t="s">
        <v>197</v>
      </c>
      <c r="BM26" s="468"/>
      <c r="BN26" s="481"/>
      <c r="BO26" s="466" t="s">
        <v>197</v>
      </c>
      <c r="BP26" s="466"/>
      <c r="BQ26" s="488"/>
      <c r="BR26" s="467" t="s">
        <v>197</v>
      </c>
      <c r="BS26" s="468"/>
      <c r="BU26" s="210"/>
    </row>
    <row r="27" spans="1:79" ht="12.75" customHeight="1" x14ac:dyDescent="0.2">
      <c r="A27" s="111"/>
      <c r="B27" s="473" t="s">
        <v>99</v>
      </c>
      <c r="C27" s="473"/>
      <c r="D27" s="473"/>
      <c r="E27" s="473"/>
      <c r="F27" s="473"/>
      <c r="G27" s="473"/>
      <c r="H27" s="473"/>
      <c r="I27" s="473"/>
      <c r="J27" s="473"/>
      <c r="K27" s="473"/>
      <c r="L27" s="473"/>
      <c r="M27" s="473"/>
      <c r="N27" s="473"/>
      <c r="O27" s="473"/>
      <c r="P27" s="125" t="s">
        <v>9</v>
      </c>
      <c r="Q27" s="474"/>
      <c r="R27" s="474"/>
      <c r="S27" s="474"/>
      <c r="T27" s="474"/>
      <c r="U27" s="474"/>
      <c r="V27" s="474"/>
      <c r="W27" s="474"/>
      <c r="X27" s="474"/>
      <c r="Y27" s="474"/>
      <c r="Z27" s="474"/>
      <c r="AA27" s="474"/>
      <c r="AB27" s="474"/>
      <c r="AC27" s="126"/>
      <c r="AD27" s="126"/>
      <c r="AE27" s="124"/>
      <c r="AF27" s="114"/>
      <c r="AG27" s="114"/>
      <c r="AH27" s="114"/>
      <c r="AJ27" s="117"/>
      <c r="AK27" s="169"/>
      <c r="AL27" s="131"/>
      <c r="AM27" s="131"/>
      <c r="AN27" s="131"/>
      <c r="AO27" s="131"/>
      <c r="AP27" s="131"/>
      <c r="AT27" s="464">
        <v>6</v>
      </c>
      <c r="AU27" s="469"/>
      <c r="AV27" s="465"/>
      <c r="AW27" s="470">
        <v>955</v>
      </c>
      <c r="AX27" s="471"/>
      <c r="AY27" s="472"/>
      <c r="AZ27" s="360">
        <v>1.2</v>
      </c>
      <c r="BA27" s="360"/>
      <c r="BB27" s="481"/>
      <c r="BC27" s="360">
        <v>1.3</v>
      </c>
      <c r="BD27" s="360"/>
      <c r="BE27" s="488"/>
      <c r="BF27" s="464">
        <v>1.4</v>
      </c>
      <c r="BG27" s="465"/>
      <c r="BH27" s="488"/>
      <c r="BI27" s="464">
        <v>1.4</v>
      </c>
      <c r="BJ27" s="465"/>
      <c r="BK27" s="478"/>
      <c r="BL27" s="464">
        <v>1.5</v>
      </c>
      <c r="BM27" s="465"/>
      <c r="BN27" s="481"/>
      <c r="BO27" s="466" t="s">
        <v>197</v>
      </c>
      <c r="BP27" s="466"/>
      <c r="BQ27" s="488"/>
      <c r="BR27" s="467" t="s">
        <v>197</v>
      </c>
      <c r="BS27" s="468"/>
      <c r="BU27" s="210"/>
    </row>
    <row r="28" spans="1:79" x14ac:dyDescent="0.2">
      <c r="A28" s="111"/>
      <c r="B28" s="114"/>
      <c r="C28" s="102"/>
      <c r="D28" s="102"/>
      <c r="E28" s="102"/>
      <c r="F28" s="102"/>
      <c r="G28" s="102"/>
      <c r="H28" s="132"/>
      <c r="I28" s="132"/>
      <c r="J28" s="132"/>
      <c r="K28" s="114"/>
      <c r="L28" s="132"/>
      <c r="M28" s="132"/>
      <c r="N28" s="132"/>
      <c r="O28" s="114"/>
      <c r="P28" s="114"/>
      <c r="Q28" s="114"/>
      <c r="R28" s="102"/>
      <c r="S28" s="102"/>
      <c r="T28" s="102"/>
      <c r="U28" s="102"/>
      <c r="V28" s="114"/>
      <c r="W28" s="114"/>
      <c r="X28" s="118"/>
      <c r="Y28" s="118"/>
      <c r="Z28" s="118"/>
      <c r="AA28" s="118"/>
      <c r="AB28" s="126"/>
      <c r="AC28" s="126"/>
      <c r="AD28" s="126"/>
      <c r="AE28" s="124"/>
      <c r="AF28" s="102"/>
      <c r="AG28" s="114"/>
      <c r="AH28" s="114"/>
      <c r="AJ28" s="117"/>
      <c r="AL28" s="131"/>
      <c r="AM28" s="131"/>
      <c r="AN28" s="131"/>
      <c r="AO28" s="131"/>
      <c r="AP28" s="131"/>
      <c r="AT28" s="464">
        <v>5</v>
      </c>
      <c r="AU28" s="469"/>
      <c r="AV28" s="465"/>
      <c r="AW28" s="470">
        <v>1146</v>
      </c>
      <c r="AX28" s="471"/>
      <c r="AY28" s="472"/>
      <c r="AZ28" s="360">
        <v>1.2</v>
      </c>
      <c r="BA28" s="360"/>
      <c r="BB28" s="481"/>
      <c r="BC28" s="360">
        <v>1.2</v>
      </c>
      <c r="BD28" s="360"/>
      <c r="BE28" s="488"/>
      <c r="BF28" s="464">
        <v>1.3</v>
      </c>
      <c r="BG28" s="465"/>
      <c r="BH28" s="488"/>
      <c r="BI28" s="464">
        <v>1.4</v>
      </c>
      <c r="BJ28" s="465"/>
      <c r="BK28" s="478"/>
      <c r="BL28" s="464">
        <v>1.5</v>
      </c>
      <c r="BM28" s="465"/>
      <c r="BN28" s="481"/>
      <c r="BO28" s="466" t="s">
        <v>197</v>
      </c>
      <c r="BP28" s="466"/>
      <c r="BQ28" s="488"/>
      <c r="BR28" s="467" t="s">
        <v>197</v>
      </c>
      <c r="BS28" s="468"/>
      <c r="BU28" s="210"/>
    </row>
    <row r="29" spans="1:79" x14ac:dyDescent="0.2">
      <c r="A29" s="111"/>
      <c r="B29" s="347" t="s">
        <v>80</v>
      </c>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J29" s="117"/>
      <c r="AL29" s="131"/>
      <c r="AM29" s="131"/>
      <c r="AN29" s="131"/>
      <c r="AO29" s="131"/>
      <c r="AP29" s="131"/>
      <c r="AT29" s="464">
        <v>4.5</v>
      </c>
      <c r="AU29" s="469"/>
      <c r="AV29" s="465"/>
      <c r="AW29" s="470">
        <v>1273</v>
      </c>
      <c r="AX29" s="471"/>
      <c r="AY29" s="472"/>
      <c r="AZ29" s="360">
        <v>1.2</v>
      </c>
      <c r="BA29" s="360"/>
      <c r="BB29" s="481"/>
      <c r="BC29" s="360">
        <v>1.2</v>
      </c>
      <c r="BD29" s="360"/>
      <c r="BE29" s="488"/>
      <c r="BF29" s="464">
        <v>1.3</v>
      </c>
      <c r="BG29" s="465"/>
      <c r="BH29" s="488"/>
      <c r="BI29" s="464">
        <v>1.3</v>
      </c>
      <c r="BJ29" s="465"/>
      <c r="BK29" s="478"/>
      <c r="BL29" s="464">
        <v>1.4</v>
      </c>
      <c r="BM29" s="465"/>
      <c r="BN29" s="481"/>
      <c r="BO29" s="360">
        <v>1.5</v>
      </c>
      <c r="BP29" s="360"/>
      <c r="BQ29" s="488"/>
      <c r="BR29" s="467" t="s">
        <v>197</v>
      </c>
      <c r="BS29" s="468"/>
      <c r="BU29" s="124"/>
    </row>
    <row r="30" spans="1:79" x14ac:dyDescent="0.2">
      <c r="A30" s="111"/>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J30" s="117"/>
      <c r="AL30" s="131"/>
      <c r="AM30" s="131"/>
      <c r="AN30" s="131"/>
      <c r="AO30" s="131"/>
      <c r="AP30" s="131"/>
      <c r="AT30" s="464">
        <v>4</v>
      </c>
      <c r="AU30" s="469"/>
      <c r="AV30" s="465"/>
      <c r="AW30" s="470">
        <v>1432</v>
      </c>
      <c r="AX30" s="471"/>
      <c r="AY30" s="472"/>
      <c r="AZ30" s="360">
        <v>1.2</v>
      </c>
      <c r="BA30" s="360"/>
      <c r="BB30" s="481"/>
      <c r="BC30" s="360">
        <v>1.2</v>
      </c>
      <c r="BD30" s="360"/>
      <c r="BE30" s="488"/>
      <c r="BF30" s="464">
        <v>1.2</v>
      </c>
      <c r="BG30" s="465"/>
      <c r="BH30" s="488"/>
      <c r="BI30" s="464">
        <v>1.3</v>
      </c>
      <c r="BJ30" s="465"/>
      <c r="BK30" s="478"/>
      <c r="BL30" s="464">
        <v>1.4</v>
      </c>
      <c r="BM30" s="465"/>
      <c r="BN30" s="481"/>
      <c r="BO30" s="360">
        <v>1.4</v>
      </c>
      <c r="BP30" s="360"/>
      <c r="BQ30" s="488"/>
      <c r="BR30" s="467" t="s">
        <v>197</v>
      </c>
      <c r="BS30" s="468"/>
      <c r="BU30" s="124"/>
    </row>
    <row r="31" spans="1:79" x14ac:dyDescent="0.2">
      <c r="A31" s="111"/>
      <c r="B31" s="114"/>
      <c r="C31" s="133" t="s">
        <v>135</v>
      </c>
      <c r="D31" s="102"/>
      <c r="E31" s="102"/>
      <c r="F31" s="102"/>
      <c r="G31" s="102"/>
      <c r="H31" s="102"/>
      <c r="I31" s="102"/>
      <c r="J31" s="102"/>
      <c r="K31" s="102"/>
      <c r="L31" s="102"/>
      <c r="M31" s="123"/>
      <c r="N31" s="123"/>
      <c r="O31" s="123"/>
      <c r="P31" s="102"/>
      <c r="Q31" s="123"/>
      <c r="R31" s="123"/>
      <c r="S31" s="123"/>
      <c r="T31" s="123"/>
      <c r="U31" s="114"/>
      <c r="V31" s="102"/>
      <c r="W31" s="102"/>
      <c r="X31" s="102"/>
      <c r="Y31" s="102"/>
      <c r="Z31" s="114"/>
      <c r="AA31" s="123"/>
      <c r="AB31" s="123"/>
      <c r="AC31" s="123"/>
      <c r="AD31" s="123"/>
      <c r="AE31" s="134"/>
      <c r="AF31" s="114"/>
      <c r="AJ31" s="117"/>
      <c r="AL31" s="131"/>
      <c r="AM31" s="131"/>
      <c r="AN31" s="131"/>
      <c r="AO31" s="131"/>
      <c r="AP31" s="131"/>
      <c r="AT31" s="464">
        <v>3.5</v>
      </c>
      <c r="AU31" s="469"/>
      <c r="AV31" s="465"/>
      <c r="AW31" s="470">
        <v>1637</v>
      </c>
      <c r="AX31" s="471"/>
      <c r="AY31" s="472"/>
      <c r="AZ31" s="360">
        <v>1.1000000000000001</v>
      </c>
      <c r="BA31" s="360"/>
      <c r="BB31" s="481"/>
      <c r="BC31" s="360">
        <v>1.2</v>
      </c>
      <c r="BD31" s="360"/>
      <c r="BE31" s="488"/>
      <c r="BF31" s="464">
        <v>1.2</v>
      </c>
      <c r="BG31" s="465"/>
      <c r="BH31" s="488"/>
      <c r="BI31" s="467">
        <v>1.3</v>
      </c>
      <c r="BJ31" s="468"/>
      <c r="BK31" s="478"/>
      <c r="BL31" s="464">
        <v>1.3</v>
      </c>
      <c r="BM31" s="465"/>
      <c r="BN31" s="481"/>
      <c r="BO31" s="466">
        <v>1.4</v>
      </c>
      <c r="BP31" s="466"/>
      <c r="BQ31" s="488"/>
      <c r="BR31" s="467">
        <v>1.5</v>
      </c>
      <c r="BS31" s="468"/>
      <c r="BU31" s="210"/>
    </row>
    <row r="32" spans="1:79" x14ac:dyDescent="0.2">
      <c r="A32" s="111"/>
      <c r="AJ32" s="117"/>
      <c r="AL32" s="131"/>
      <c r="AM32" s="131"/>
      <c r="AN32" s="131"/>
      <c r="AO32" s="131"/>
      <c r="AP32" s="131"/>
      <c r="AT32" s="464">
        <v>3</v>
      </c>
      <c r="AU32" s="469"/>
      <c r="AV32" s="465"/>
      <c r="AW32" s="470">
        <v>1910</v>
      </c>
      <c r="AX32" s="471"/>
      <c r="AY32" s="472"/>
      <c r="AZ32" s="360">
        <v>1.1000000000000001</v>
      </c>
      <c r="BA32" s="360"/>
      <c r="BB32" s="481"/>
      <c r="BC32" s="360">
        <v>1.2</v>
      </c>
      <c r="BD32" s="360"/>
      <c r="BE32" s="488"/>
      <c r="BF32" s="464">
        <v>1.2</v>
      </c>
      <c r="BG32" s="465"/>
      <c r="BH32" s="488"/>
      <c r="BI32" s="467">
        <v>1.2</v>
      </c>
      <c r="BJ32" s="468"/>
      <c r="BK32" s="478"/>
      <c r="BL32" s="464">
        <v>1.3</v>
      </c>
      <c r="BM32" s="465"/>
      <c r="BN32" s="481"/>
      <c r="BO32" s="466">
        <v>1.3</v>
      </c>
      <c r="BP32" s="466"/>
      <c r="BQ32" s="488"/>
      <c r="BR32" s="467">
        <v>1.4</v>
      </c>
      <c r="BS32" s="468"/>
      <c r="BU32" s="210"/>
    </row>
    <row r="33" spans="1:77" x14ac:dyDescent="0.2">
      <c r="A33" s="111"/>
      <c r="AJ33" s="117"/>
      <c r="AL33" s="131"/>
      <c r="AM33" s="131"/>
      <c r="AN33" s="131"/>
      <c r="AO33" s="131"/>
      <c r="AP33" s="131"/>
      <c r="AT33" s="464">
        <v>2.5</v>
      </c>
      <c r="AU33" s="469"/>
      <c r="AV33" s="465"/>
      <c r="AW33" s="470">
        <v>2292</v>
      </c>
      <c r="AX33" s="471"/>
      <c r="AY33" s="472"/>
      <c r="AZ33" s="360">
        <v>1.1000000000000001</v>
      </c>
      <c r="BA33" s="360"/>
      <c r="BB33" s="481"/>
      <c r="BC33" s="360">
        <v>1.1000000000000001</v>
      </c>
      <c r="BD33" s="360"/>
      <c r="BE33" s="488"/>
      <c r="BF33" s="467">
        <v>1.2</v>
      </c>
      <c r="BG33" s="468"/>
      <c r="BH33" s="488"/>
      <c r="BI33" s="467">
        <v>1.2</v>
      </c>
      <c r="BJ33" s="468"/>
      <c r="BK33" s="478"/>
      <c r="BL33" s="464">
        <v>1.2</v>
      </c>
      <c r="BM33" s="465"/>
      <c r="BN33" s="481"/>
      <c r="BO33" s="466">
        <v>1.3</v>
      </c>
      <c r="BP33" s="466"/>
      <c r="BQ33" s="488"/>
      <c r="BR33" s="467">
        <v>1.3</v>
      </c>
      <c r="BS33" s="468"/>
      <c r="BU33" s="210"/>
    </row>
    <row r="34" spans="1:77" ht="12.75" customHeight="1" x14ac:dyDescent="0.2">
      <c r="A34" s="111"/>
      <c r="AJ34" s="117"/>
      <c r="AL34" s="131"/>
      <c r="AM34" s="124"/>
      <c r="AN34" s="124"/>
      <c r="AO34" s="124"/>
      <c r="AP34" s="124"/>
      <c r="AQ34" s="131"/>
      <c r="AT34" s="464">
        <v>2</v>
      </c>
      <c r="AU34" s="469"/>
      <c r="AV34" s="465"/>
      <c r="AW34" s="470">
        <v>2865</v>
      </c>
      <c r="AX34" s="471"/>
      <c r="AY34" s="472"/>
      <c r="AZ34" s="360">
        <v>1.1000000000000001</v>
      </c>
      <c r="BA34" s="360"/>
      <c r="BB34" s="482"/>
      <c r="BC34" s="466">
        <v>1.1000000000000001</v>
      </c>
      <c r="BD34" s="466"/>
      <c r="BE34" s="489"/>
      <c r="BF34" s="467">
        <v>1.1000000000000001</v>
      </c>
      <c r="BG34" s="468"/>
      <c r="BH34" s="489"/>
      <c r="BI34" s="467">
        <v>1.2</v>
      </c>
      <c r="BJ34" s="468"/>
      <c r="BK34" s="479"/>
      <c r="BL34" s="464">
        <v>1.2</v>
      </c>
      <c r="BM34" s="465"/>
      <c r="BN34" s="482"/>
      <c r="BO34" s="466">
        <v>1.2</v>
      </c>
      <c r="BP34" s="466"/>
      <c r="BQ34" s="489"/>
      <c r="BR34" s="467">
        <v>1.3</v>
      </c>
      <c r="BS34" s="468"/>
      <c r="BU34" s="210"/>
    </row>
    <row r="35" spans="1:77" ht="12.75" customHeight="1" x14ac:dyDescent="0.2">
      <c r="A35" s="111"/>
      <c r="AI35" s="114"/>
      <c r="AJ35" s="117"/>
      <c r="AL35" s="131"/>
      <c r="AM35" s="131"/>
      <c r="AN35" s="131"/>
      <c r="AO35" s="131"/>
      <c r="AP35" s="131"/>
      <c r="AQ35" s="131"/>
      <c r="AT35" s="131"/>
      <c r="AU35" s="131"/>
      <c r="AV35" s="131"/>
      <c r="AW35" s="131"/>
      <c r="AX35" s="131"/>
      <c r="BB35" s="135"/>
      <c r="BC35" s="135"/>
      <c r="BD35" s="135"/>
      <c r="BE35" s="135"/>
      <c r="BF35" s="135"/>
      <c r="BG35" s="135"/>
      <c r="BH35" s="135"/>
      <c r="BI35" s="135"/>
      <c r="BJ35" s="135"/>
      <c r="BK35" s="135"/>
      <c r="BL35" s="135"/>
      <c r="BM35" s="135"/>
      <c r="BN35" s="135"/>
      <c r="BO35" s="135"/>
      <c r="BP35" s="135"/>
      <c r="BQ35" s="135"/>
      <c r="BR35" s="135"/>
      <c r="BS35" s="135"/>
    </row>
    <row r="36" spans="1:77" ht="12.75" customHeight="1" x14ac:dyDescent="0.2">
      <c r="A36" s="111"/>
      <c r="AI36" s="114"/>
      <c r="AJ36" s="117"/>
      <c r="AL36" s="131"/>
      <c r="AM36" s="131"/>
      <c r="AN36" s="131"/>
      <c r="AO36" s="131"/>
      <c r="AP36" s="131"/>
    </row>
    <row r="37" spans="1:77" ht="12.75" customHeight="1" x14ac:dyDescent="0.2">
      <c r="A37" s="111"/>
      <c r="AI37" s="114"/>
      <c r="AJ37" s="117"/>
      <c r="AL37" s="131"/>
      <c r="AM37" s="131"/>
      <c r="AN37" s="131"/>
      <c r="AO37" s="131"/>
      <c r="AP37" s="131"/>
    </row>
    <row r="38" spans="1:77" ht="12.75" customHeight="1" x14ac:dyDescent="0.2">
      <c r="A38" s="111"/>
      <c r="AI38" s="114"/>
      <c r="AJ38" s="117"/>
      <c r="AL38" s="131"/>
      <c r="AM38" s="131"/>
      <c r="AN38" s="131"/>
      <c r="AO38" s="131"/>
      <c r="AT38" s="450" t="s">
        <v>148</v>
      </c>
      <c r="AU38" s="450"/>
      <c r="AV38" s="450"/>
      <c r="AW38" s="450"/>
      <c r="AX38" s="397" t="s">
        <v>30</v>
      </c>
      <c r="AY38" s="378"/>
      <c r="AZ38" s="378"/>
      <c r="BA38" s="398"/>
      <c r="BB38" s="452" t="s">
        <v>31</v>
      </c>
      <c r="BC38" s="453"/>
      <c r="BD38" s="453"/>
      <c r="BE38" s="453"/>
      <c r="BF38" s="453"/>
      <c r="BG38" s="453"/>
      <c r="BH38" s="453"/>
      <c r="BI38" s="453"/>
      <c r="BJ38" s="453"/>
      <c r="BK38" s="453"/>
      <c r="BL38" s="453"/>
      <c r="BM38" s="454"/>
      <c r="BN38" s="455" t="s">
        <v>32</v>
      </c>
      <c r="BO38" s="456"/>
      <c r="BP38" s="456"/>
      <c r="BQ38" s="456"/>
      <c r="BR38" s="456"/>
      <c r="BS38" s="456"/>
      <c r="BT38" s="456"/>
      <c r="BU38" s="456"/>
      <c r="BV38" s="456"/>
      <c r="BW38" s="456"/>
      <c r="BX38" s="456"/>
      <c r="BY38" s="457"/>
    </row>
    <row r="39" spans="1:77" ht="12.75" customHeight="1" x14ac:dyDescent="0.2">
      <c r="A39" s="111"/>
      <c r="AI39" s="114"/>
      <c r="AJ39" s="117"/>
      <c r="AT39" s="450"/>
      <c r="AU39" s="450"/>
      <c r="AV39" s="450"/>
      <c r="AW39" s="450"/>
      <c r="AX39" s="399"/>
      <c r="AY39" s="365"/>
      <c r="AZ39" s="365"/>
      <c r="BA39" s="365"/>
      <c r="BB39" s="433" t="s">
        <v>149</v>
      </c>
      <c r="BC39" s="434"/>
      <c r="BD39" s="434"/>
      <c r="BE39" s="435"/>
      <c r="BF39" s="433" t="s">
        <v>146</v>
      </c>
      <c r="BG39" s="434"/>
      <c r="BH39" s="434"/>
      <c r="BI39" s="435"/>
      <c r="BJ39" s="458" t="s">
        <v>33</v>
      </c>
      <c r="BK39" s="459"/>
      <c r="BL39" s="459"/>
      <c r="BM39" s="460"/>
      <c r="BN39" s="458" t="s">
        <v>33</v>
      </c>
      <c r="BO39" s="459"/>
      <c r="BP39" s="459"/>
      <c r="BQ39" s="460"/>
      <c r="BR39" s="433" t="s">
        <v>146</v>
      </c>
      <c r="BS39" s="434"/>
      <c r="BT39" s="434"/>
      <c r="BU39" s="435"/>
      <c r="BV39" s="433" t="s">
        <v>149</v>
      </c>
      <c r="BW39" s="434"/>
      <c r="BX39" s="434"/>
      <c r="BY39" s="435"/>
    </row>
    <row r="40" spans="1:77" ht="12.75" customHeight="1" x14ac:dyDescent="0.2">
      <c r="A40" s="111"/>
      <c r="AI40" s="114"/>
      <c r="AJ40" s="117"/>
      <c r="AT40" s="451"/>
      <c r="AU40" s="451"/>
      <c r="AV40" s="451"/>
      <c r="AW40" s="451"/>
      <c r="AX40" s="399"/>
      <c r="AY40" s="365"/>
      <c r="AZ40" s="365"/>
      <c r="BA40" s="365"/>
      <c r="BB40" s="436"/>
      <c r="BC40" s="437"/>
      <c r="BD40" s="437"/>
      <c r="BE40" s="438"/>
      <c r="BF40" s="436"/>
      <c r="BG40" s="437"/>
      <c r="BH40" s="437"/>
      <c r="BI40" s="438"/>
      <c r="BJ40" s="461"/>
      <c r="BK40" s="462"/>
      <c r="BL40" s="462"/>
      <c r="BM40" s="463"/>
      <c r="BN40" s="461"/>
      <c r="BO40" s="462"/>
      <c r="BP40" s="462"/>
      <c r="BQ40" s="463"/>
      <c r="BR40" s="436"/>
      <c r="BS40" s="437"/>
      <c r="BT40" s="437"/>
      <c r="BU40" s="438"/>
      <c r="BV40" s="436"/>
      <c r="BW40" s="437"/>
      <c r="BX40" s="437"/>
      <c r="BY40" s="438"/>
    </row>
    <row r="41" spans="1:77" ht="12.75" customHeight="1" x14ac:dyDescent="0.2">
      <c r="A41" s="111"/>
      <c r="AI41" s="114"/>
      <c r="AJ41" s="117"/>
      <c r="AT41" s="448" t="s">
        <v>144</v>
      </c>
      <c r="AU41" s="448"/>
      <c r="AV41" s="448"/>
      <c r="AW41" s="448"/>
      <c r="AX41" s="442" t="s">
        <v>145</v>
      </c>
      <c r="AY41" s="443"/>
      <c r="AZ41" s="443"/>
      <c r="BA41" s="443"/>
      <c r="BB41" s="444" t="s">
        <v>150</v>
      </c>
      <c r="BC41" s="445"/>
      <c r="BD41" s="445"/>
      <c r="BE41" s="446"/>
      <c r="BF41" s="444" t="s">
        <v>150</v>
      </c>
      <c r="BG41" s="445"/>
      <c r="BH41" s="445"/>
      <c r="BI41" s="445"/>
      <c r="BJ41" s="447" t="s">
        <v>26</v>
      </c>
      <c r="BK41" s="445"/>
      <c r="BL41" s="445"/>
      <c r="BM41" s="446"/>
      <c r="BN41" s="445" t="s">
        <v>150</v>
      </c>
      <c r="BO41" s="445"/>
      <c r="BP41" s="445"/>
      <c r="BQ41" s="446"/>
      <c r="BR41" s="444" t="s">
        <v>150</v>
      </c>
      <c r="BS41" s="445"/>
      <c r="BT41" s="445"/>
      <c r="BU41" s="446"/>
      <c r="BV41" s="444" t="s">
        <v>150</v>
      </c>
      <c r="BW41" s="445"/>
      <c r="BX41" s="445"/>
      <c r="BY41" s="446"/>
    </row>
    <row r="42" spans="1:77" ht="12.75" customHeight="1" x14ac:dyDescent="0.2">
      <c r="A42" s="111"/>
      <c r="AI42" s="114"/>
      <c r="AJ42" s="117"/>
      <c r="AT42" s="448"/>
      <c r="AU42" s="448"/>
      <c r="AV42" s="448"/>
      <c r="AW42" s="448"/>
      <c r="AX42" s="430" t="s">
        <v>34</v>
      </c>
      <c r="AY42" s="431"/>
      <c r="AZ42" s="431"/>
      <c r="BA42" s="431"/>
      <c r="BB42" s="418" t="s">
        <v>151</v>
      </c>
      <c r="BC42" s="419"/>
      <c r="BD42" s="419"/>
      <c r="BE42" s="420"/>
      <c r="BF42" s="418" t="s">
        <v>152</v>
      </c>
      <c r="BG42" s="419"/>
      <c r="BH42" s="419"/>
      <c r="BI42" s="419"/>
      <c r="BJ42" s="432" t="s">
        <v>26</v>
      </c>
      <c r="BK42" s="419"/>
      <c r="BL42" s="419"/>
      <c r="BM42" s="420"/>
      <c r="BN42" s="419" t="s">
        <v>152</v>
      </c>
      <c r="BO42" s="419"/>
      <c r="BP42" s="419"/>
      <c r="BQ42" s="420"/>
      <c r="BR42" s="418" t="s">
        <v>152</v>
      </c>
      <c r="BS42" s="419"/>
      <c r="BT42" s="419"/>
      <c r="BU42" s="420"/>
      <c r="BV42" s="418" t="s">
        <v>152</v>
      </c>
      <c r="BW42" s="419"/>
      <c r="BX42" s="419"/>
      <c r="BY42" s="420"/>
    </row>
    <row r="43" spans="1:77" ht="12.75" customHeight="1" x14ac:dyDescent="0.2">
      <c r="A43" s="111"/>
      <c r="AI43" s="114"/>
      <c r="AJ43" s="117"/>
      <c r="AT43" s="448"/>
      <c r="AU43" s="448"/>
      <c r="AV43" s="448"/>
      <c r="AW43" s="448"/>
      <c r="AX43" s="430" t="s">
        <v>35</v>
      </c>
      <c r="AY43" s="431"/>
      <c r="AZ43" s="431"/>
      <c r="BA43" s="431"/>
      <c r="BB43" s="418" t="s">
        <v>152</v>
      </c>
      <c r="BC43" s="419"/>
      <c r="BD43" s="419"/>
      <c r="BE43" s="420"/>
      <c r="BF43" s="418" t="s">
        <v>153</v>
      </c>
      <c r="BG43" s="419"/>
      <c r="BH43" s="419"/>
      <c r="BI43" s="419"/>
      <c r="BJ43" s="432" t="s">
        <v>26</v>
      </c>
      <c r="BK43" s="419"/>
      <c r="BL43" s="419"/>
      <c r="BM43" s="420"/>
      <c r="BN43" s="419" t="s">
        <v>153</v>
      </c>
      <c r="BO43" s="419"/>
      <c r="BP43" s="419"/>
      <c r="BQ43" s="420"/>
      <c r="BR43" s="418" t="s">
        <v>153</v>
      </c>
      <c r="BS43" s="419"/>
      <c r="BT43" s="419"/>
      <c r="BU43" s="420"/>
      <c r="BV43" s="418" t="s">
        <v>153</v>
      </c>
      <c r="BW43" s="419"/>
      <c r="BX43" s="419"/>
      <c r="BY43" s="420"/>
    </row>
    <row r="44" spans="1:77" ht="12.75" customHeight="1" x14ac:dyDescent="0.2">
      <c r="A44" s="111"/>
      <c r="AI44" s="114"/>
      <c r="AJ44" s="117"/>
      <c r="AT44" s="449"/>
      <c r="AU44" s="449"/>
      <c r="AV44" s="449"/>
      <c r="AW44" s="449"/>
      <c r="AX44" s="430" t="s">
        <v>36</v>
      </c>
      <c r="AY44" s="431"/>
      <c r="AZ44" s="431"/>
      <c r="BA44" s="431"/>
      <c r="BB44" s="426" t="s">
        <v>153</v>
      </c>
      <c r="BC44" s="427"/>
      <c r="BD44" s="427"/>
      <c r="BE44" s="428"/>
      <c r="BF44" s="426" t="s">
        <v>154</v>
      </c>
      <c r="BG44" s="427"/>
      <c r="BH44" s="427"/>
      <c r="BI44" s="427"/>
      <c r="BJ44" s="429" t="s">
        <v>26</v>
      </c>
      <c r="BK44" s="427"/>
      <c r="BL44" s="427"/>
      <c r="BM44" s="428"/>
      <c r="BN44" s="427" t="s">
        <v>154</v>
      </c>
      <c r="BO44" s="427"/>
      <c r="BP44" s="427"/>
      <c r="BQ44" s="428"/>
      <c r="BR44" s="426" t="s">
        <v>154</v>
      </c>
      <c r="BS44" s="427"/>
      <c r="BT44" s="427"/>
      <c r="BU44" s="428"/>
      <c r="BV44" s="426" t="s">
        <v>154</v>
      </c>
      <c r="BW44" s="427"/>
      <c r="BX44" s="427"/>
      <c r="BY44" s="428"/>
    </row>
    <row r="45" spans="1:77" ht="12.75" customHeight="1" x14ac:dyDescent="0.2">
      <c r="A45" s="111"/>
      <c r="AI45" s="114"/>
      <c r="AJ45" s="117"/>
      <c r="AT45" s="448" t="s">
        <v>147</v>
      </c>
      <c r="AU45" s="448"/>
      <c r="AV45" s="448"/>
      <c r="AW45" s="448"/>
      <c r="AX45" s="442" t="s">
        <v>145</v>
      </c>
      <c r="AY45" s="443"/>
      <c r="AZ45" s="443"/>
      <c r="BA45" s="443"/>
      <c r="BB45" s="444" t="s">
        <v>151</v>
      </c>
      <c r="BC45" s="445"/>
      <c r="BD45" s="445"/>
      <c r="BE45" s="446"/>
      <c r="BF45" s="444" t="s">
        <v>152</v>
      </c>
      <c r="BG45" s="445"/>
      <c r="BH45" s="445"/>
      <c r="BI45" s="446"/>
      <c r="BJ45" s="447" t="s">
        <v>26</v>
      </c>
      <c r="BK45" s="445"/>
      <c r="BL45" s="445"/>
      <c r="BM45" s="446"/>
      <c r="BN45" s="444" t="s">
        <v>175</v>
      </c>
      <c r="BO45" s="445"/>
      <c r="BP45" s="445"/>
      <c r="BQ45" s="446"/>
      <c r="BR45" s="444" t="s">
        <v>175</v>
      </c>
      <c r="BS45" s="445"/>
      <c r="BT45" s="445"/>
      <c r="BU45" s="446"/>
      <c r="BV45" s="444" t="s">
        <v>151</v>
      </c>
      <c r="BW45" s="445"/>
      <c r="BX45" s="445"/>
      <c r="BY45" s="446"/>
    </row>
    <row r="46" spans="1:77" ht="12.75" customHeight="1" x14ac:dyDescent="0.2">
      <c r="A46" s="111"/>
      <c r="AI46" s="114"/>
      <c r="AJ46" s="117"/>
      <c r="AT46" s="448"/>
      <c r="AU46" s="448"/>
      <c r="AV46" s="448"/>
      <c r="AW46" s="448"/>
      <c r="AX46" s="430" t="s">
        <v>34</v>
      </c>
      <c r="AY46" s="431"/>
      <c r="AZ46" s="431"/>
      <c r="BA46" s="431"/>
      <c r="BB46" s="418" t="s">
        <v>153</v>
      </c>
      <c r="BC46" s="419"/>
      <c r="BD46" s="419"/>
      <c r="BE46" s="420"/>
      <c r="BF46" s="418" t="s">
        <v>164</v>
      </c>
      <c r="BG46" s="419"/>
      <c r="BH46" s="419"/>
      <c r="BI46" s="420"/>
      <c r="BJ46" s="432" t="s">
        <v>26</v>
      </c>
      <c r="BK46" s="419"/>
      <c r="BL46" s="419"/>
      <c r="BM46" s="420"/>
      <c r="BN46" s="418" t="s">
        <v>151</v>
      </c>
      <c r="BO46" s="419"/>
      <c r="BP46" s="419"/>
      <c r="BQ46" s="420"/>
      <c r="BR46" s="418" t="s">
        <v>152</v>
      </c>
      <c r="BS46" s="419"/>
      <c r="BT46" s="419"/>
      <c r="BU46" s="420"/>
      <c r="BV46" s="418" t="s">
        <v>153</v>
      </c>
      <c r="BW46" s="419"/>
      <c r="BX46" s="419"/>
      <c r="BY46" s="420"/>
    </row>
    <row r="47" spans="1:77" x14ac:dyDescent="0.2">
      <c r="A47" s="111"/>
      <c r="AI47" s="114"/>
      <c r="AJ47" s="117"/>
      <c r="AT47" s="448"/>
      <c r="AU47" s="448"/>
      <c r="AV47" s="448"/>
      <c r="AW47" s="448"/>
      <c r="AX47" s="430" t="s">
        <v>35</v>
      </c>
      <c r="AY47" s="431"/>
      <c r="AZ47" s="431"/>
      <c r="BA47" s="431"/>
      <c r="BB47" s="418" t="s">
        <v>154</v>
      </c>
      <c r="BC47" s="419"/>
      <c r="BD47" s="419"/>
      <c r="BE47" s="420"/>
      <c r="BF47" s="418" t="s">
        <v>165</v>
      </c>
      <c r="BG47" s="419"/>
      <c r="BH47" s="419"/>
      <c r="BI47" s="420"/>
      <c r="BJ47" s="432" t="s">
        <v>26</v>
      </c>
      <c r="BK47" s="419"/>
      <c r="BL47" s="419"/>
      <c r="BM47" s="420"/>
      <c r="BN47" s="418" t="s">
        <v>152</v>
      </c>
      <c r="BO47" s="419"/>
      <c r="BP47" s="419"/>
      <c r="BQ47" s="420"/>
      <c r="BR47" s="418" t="s">
        <v>153</v>
      </c>
      <c r="BS47" s="419"/>
      <c r="BT47" s="419"/>
      <c r="BU47" s="420"/>
      <c r="BV47" s="418" t="s">
        <v>154</v>
      </c>
      <c r="BW47" s="419"/>
      <c r="BX47" s="419"/>
      <c r="BY47" s="420"/>
    </row>
    <row r="48" spans="1:77" ht="12.75" customHeight="1" x14ac:dyDescent="0.2">
      <c r="A48" s="111"/>
      <c r="B48" s="114"/>
      <c r="C48" s="114"/>
      <c r="F48" s="102"/>
      <c r="I48" s="136"/>
      <c r="J48" s="136"/>
      <c r="L48" s="102"/>
      <c r="M48" s="102"/>
      <c r="N48" s="102"/>
      <c r="O48" s="114"/>
      <c r="P48" s="120"/>
      <c r="Q48" s="102"/>
      <c r="R48" s="102"/>
      <c r="S48" s="124"/>
      <c r="T48" s="126"/>
      <c r="U48" s="114"/>
      <c r="V48" s="114"/>
      <c r="W48" s="114"/>
      <c r="X48" s="114"/>
      <c r="Y48" s="114"/>
      <c r="Z48" s="114"/>
      <c r="AA48" s="114"/>
      <c r="AB48" s="126"/>
      <c r="AC48" s="126"/>
      <c r="AD48" s="126"/>
      <c r="AE48" s="124"/>
      <c r="AF48" s="114"/>
      <c r="AG48" s="114"/>
      <c r="AH48" s="114"/>
      <c r="AI48" s="114"/>
      <c r="AJ48" s="117"/>
      <c r="AT48" s="448"/>
      <c r="AU48" s="448"/>
      <c r="AV48" s="448"/>
      <c r="AW48" s="448"/>
      <c r="AX48" s="424" t="s">
        <v>36</v>
      </c>
      <c r="AY48" s="425"/>
      <c r="AZ48" s="425"/>
      <c r="BA48" s="425"/>
      <c r="BB48" s="426" t="s">
        <v>155</v>
      </c>
      <c r="BC48" s="427"/>
      <c r="BD48" s="427"/>
      <c r="BE48" s="428"/>
      <c r="BF48" s="426" t="s">
        <v>166</v>
      </c>
      <c r="BG48" s="427"/>
      <c r="BH48" s="427"/>
      <c r="BI48" s="428"/>
      <c r="BJ48" s="429" t="s">
        <v>26</v>
      </c>
      <c r="BK48" s="427"/>
      <c r="BL48" s="427"/>
      <c r="BM48" s="428"/>
      <c r="BN48" s="426" t="s">
        <v>153</v>
      </c>
      <c r="BO48" s="427"/>
      <c r="BP48" s="427"/>
      <c r="BQ48" s="428"/>
      <c r="BR48" s="426" t="s">
        <v>159</v>
      </c>
      <c r="BS48" s="427"/>
      <c r="BT48" s="427"/>
      <c r="BU48" s="428"/>
      <c r="BV48" s="426" t="s">
        <v>155</v>
      </c>
      <c r="BW48" s="427"/>
      <c r="BX48" s="427"/>
      <c r="BY48" s="428"/>
    </row>
    <row r="49" spans="1:77" x14ac:dyDescent="0.2">
      <c r="A49" s="111"/>
      <c r="AI49" s="114"/>
      <c r="AJ49" s="117"/>
      <c r="AT49" s="448">
        <v>55</v>
      </c>
      <c r="AU49" s="448"/>
      <c r="AV49" s="448"/>
      <c r="AW49" s="448"/>
      <c r="AX49" s="442" t="s">
        <v>145</v>
      </c>
      <c r="AY49" s="443"/>
      <c r="AZ49" s="443"/>
      <c r="BA49" s="443"/>
      <c r="BB49" s="444" t="s">
        <v>152</v>
      </c>
      <c r="BC49" s="445"/>
      <c r="BD49" s="445"/>
      <c r="BE49" s="446"/>
      <c r="BF49" s="444" t="s">
        <v>167</v>
      </c>
      <c r="BG49" s="445"/>
      <c r="BH49" s="445"/>
      <c r="BI49" s="446"/>
      <c r="BJ49" s="447" t="s">
        <v>26</v>
      </c>
      <c r="BK49" s="445"/>
      <c r="BL49" s="445"/>
      <c r="BM49" s="446"/>
      <c r="BN49" s="444" t="s">
        <v>175</v>
      </c>
      <c r="BO49" s="445"/>
      <c r="BP49" s="445"/>
      <c r="BQ49" s="446"/>
      <c r="BR49" s="444" t="s">
        <v>151</v>
      </c>
      <c r="BS49" s="445"/>
      <c r="BT49" s="445"/>
      <c r="BU49" s="446"/>
      <c r="BV49" s="444" t="s">
        <v>151</v>
      </c>
      <c r="BW49" s="445"/>
      <c r="BX49" s="445"/>
      <c r="BY49" s="446"/>
    </row>
    <row r="50" spans="1:77" ht="12.75" customHeight="1" x14ac:dyDescent="0.2">
      <c r="A50" s="111"/>
      <c r="B50" s="385" t="s">
        <v>316</v>
      </c>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114"/>
      <c r="AJ50" s="117"/>
      <c r="AT50" s="448"/>
      <c r="AU50" s="448"/>
      <c r="AV50" s="448"/>
      <c r="AW50" s="448"/>
      <c r="AX50" s="430" t="s">
        <v>34</v>
      </c>
      <c r="AY50" s="431"/>
      <c r="AZ50" s="431"/>
      <c r="BA50" s="431"/>
      <c r="BB50" s="418" t="s">
        <v>154</v>
      </c>
      <c r="BC50" s="419"/>
      <c r="BD50" s="419"/>
      <c r="BE50" s="420"/>
      <c r="BF50" s="418" t="s">
        <v>157</v>
      </c>
      <c r="BG50" s="419"/>
      <c r="BH50" s="419"/>
      <c r="BI50" s="420"/>
      <c r="BJ50" s="432" t="s">
        <v>26</v>
      </c>
      <c r="BK50" s="419"/>
      <c r="BL50" s="419"/>
      <c r="BM50" s="420"/>
      <c r="BN50" s="418" t="s">
        <v>151</v>
      </c>
      <c r="BO50" s="419"/>
      <c r="BP50" s="419"/>
      <c r="BQ50" s="420"/>
      <c r="BR50" s="418" t="s">
        <v>153</v>
      </c>
      <c r="BS50" s="419"/>
      <c r="BT50" s="419"/>
      <c r="BU50" s="420"/>
      <c r="BV50" s="418" t="s">
        <v>154</v>
      </c>
      <c r="BW50" s="419"/>
      <c r="BX50" s="419"/>
      <c r="BY50" s="420"/>
    </row>
    <row r="51" spans="1:77" ht="12.75" customHeight="1" x14ac:dyDescent="0.2">
      <c r="A51" s="111"/>
      <c r="B51" s="114"/>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14"/>
      <c r="AJ51" s="117"/>
      <c r="AT51" s="448"/>
      <c r="AU51" s="448"/>
      <c r="AV51" s="448"/>
      <c r="AW51" s="448"/>
      <c r="AX51" s="430" t="s">
        <v>35</v>
      </c>
      <c r="AY51" s="431"/>
      <c r="AZ51" s="431"/>
      <c r="BA51" s="431"/>
      <c r="BB51" s="418" t="s">
        <v>155</v>
      </c>
      <c r="BC51" s="419"/>
      <c r="BD51" s="419"/>
      <c r="BE51" s="420"/>
      <c r="BF51" s="418" t="s">
        <v>168</v>
      </c>
      <c r="BG51" s="419"/>
      <c r="BH51" s="419"/>
      <c r="BI51" s="420"/>
      <c r="BJ51" s="432" t="s">
        <v>26</v>
      </c>
      <c r="BK51" s="419"/>
      <c r="BL51" s="419"/>
      <c r="BM51" s="420"/>
      <c r="BN51" s="418" t="s">
        <v>153</v>
      </c>
      <c r="BO51" s="419"/>
      <c r="BP51" s="419"/>
      <c r="BQ51" s="420"/>
      <c r="BR51" s="418" t="s">
        <v>154</v>
      </c>
      <c r="BS51" s="419"/>
      <c r="BT51" s="419"/>
      <c r="BU51" s="420"/>
      <c r="BV51" s="418" t="s">
        <v>155</v>
      </c>
      <c r="BW51" s="419"/>
      <c r="BX51" s="419"/>
      <c r="BY51" s="420"/>
    </row>
    <row r="52" spans="1:77" ht="12.75" customHeight="1" x14ac:dyDescent="0.3">
      <c r="A52" s="111"/>
      <c r="C52" s="137"/>
      <c r="D52" s="137"/>
      <c r="E52" s="386" t="str">
        <f>IF(Q15=BD10,BF93,AW93)</f>
        <v>(LA - L2)</v>
      </c>
      <c r="F52" s="386"/>
      <c r="G52" s="386"/>
      <c r="H52" s="386"/>
      <c r="I52" s="386"/>
      <c r="J52" s="386"/>
      <c r="K52" s="386"/>
      <c r="L52" s="386"/>
      <c r="M52" s="137"/>
      <c r="N52" s="102"/>
      <c r="O52" s="102"/>
      <c r="P52" s="102"/>
      <c r="Q52" s="382" t="str">
        <f>IF(Q15=BD10,BR93,"")</f>
        <v/>
      </c>
      <c r="R52" s="382"/>
      <c r="S52" s="382"/>
      <c r="T52" s="382"/>
      <c r="U52" s="102"/>
      <c r="V52" s="102"/>
      <c r="W52" s="116" t="s">
        <v>19</v>
      </c>
      <c r="X52" s="116" t="s">
        <v>9</v>
      </c>
      <c r="Y52" s="349">
        <f>Q21</f>
        <v>34.5</v>
      </c>
      <c r="Z52" s="339"/>
      <c r="AA52" s="339"/>
      <c r="AB52" s="137"/>
      <c r="AC52" s="138" t="s">
        <v>24</v>
      </c>
      <c r="AD52" s="138" t="s">
        <v>9</v>
      </c>
      <c r="AE52" s="387"/>
      <c r="AF52" s="387"/>
      <c r="AG52" s="387"/>
      <c r="AH52" s="137"/>
      <c r="AI52" s="114"/>
      <c r="AJ52" s="117"/>
      <c r="AL52" s="131"/>
      <c r="AM52" s="131"/>
      <c r="AN52" s="131"/>
      <c r="AO52" s="131"/>
      <c r="AP52" s="131"/>
      <c r="AQ52" s="131"/>
      <c r="AT52" s="448"/>
      <c r="AU52" s="448"/>
      <c r="AV52" s="448"/>
      <c r="AW52" s="448"/>
      <c r="AX52" s="424" t="s">
        <v>36</v>
      </c>
      <c r="AY52" s="425"/>
      <c r="AZ52" s="425"/>
      <c r="BA52" s="425"/>
      <c r="BB52" s="426" t="s">
        <v>156</v>
      </c>
      <c r="BC52" s="427"/>
      <c r="BD52" s="427"/>
      <c r="BE52" s="428"/>
      <c r="BF52" s="426" t="s">
        <v>169</v>
      </c>
      <c r="BG52" s="427"/>
      <c r="BH52" s="427"/>
      <c r="BI52" s="428"/>
      <c r="BJ52" s="429" t="s">
        <v>26</v>
      </c>
      <c r="BK52" s="427"/>
      <c r="BL52" s="427"/>
      <c r="BM52" s="428"/>
      <c r="BN52" s="426" t="s">
        <v>154</v>
      </c>
      <c r="BO52" s="427"/>
      <c r="BP52" s="427"/>
      <c r="BQ52" s="428"/>
      <c r="BR52" s="426" t="s">
        <v>155</v>
      </c>
      <c r="BS52" s="427"/>
      <c r="BT52" s="427"/>
      <c r="BU52" s="428"/>
      <c r="BV52" s="426" t="s">
        <v>156</v>
      </c>
      <c r="BW52" s="427"/>
      <c r="BX52" s="427"/>
      <c r="BY52" s="428"/>
    </row>
    <row r="53" spans="1:77" ht="12.75" customHeight="1" x14ac:dyDescent="0.3">
      <c r="A53" s="111"/>
      <c r="C53" s="116" t="s">
        <v>16</v>
      </c>
      <c r="D53" s="116" t="s">
        <v>9</v>
      </c>
      <c r="E53" s="383" t="str">
        <f>IF(Q15=BD10,BF94,AW94)</f>
        <v>(LA / LR)</v>
      </c>
      <c r="F53" s="383"/>
      <c r="G53" s="383"/>
      <c r="H53" s="383"/>
      <c r="I53" s="383"/>
      <c r="J53" s="383"/>
      <c r="K53" s="383"/>
      <c r="L53" s="383"/>
      <c r="M53" s="137"/>
      <c r="N53" s="102"/>
      <c r="O53" s="116" t="str">
        <f>IF(Q15=BD10,BP94," ")</f>
        <v xml:space="preserve"> </v>
      </c>
      <c r="P53" s="116" t="str">
        <f>IF(Q15=BD10,BQ94," ")</f>
        <v xml:space="preserve"> </v>
      </c>
      <c r="Q53" s="339" t="str">
        <f>IF(Q15=BD10,BR94,"")</f>
        <v/>
      </c>
      <c r="R53" s="339"/>
      <c r="S53" s="339"/>
      <c r="T53" s="339"/>
      <c r="U53" s="102"/>
      <c r="V53" s="102"/>
      <c r="W53" s="116" t="s">
        <v>20</v>
      </c>
      <c r="X53" s="116" t="s">
        <v>9</v>
      </c>
      <c r="Y53" s="349">
        <f>Q23</f>
        <v>7</v>
      </c>
      <c r="Z53" s="339"/>
      <c r="AA53" s="339"/>
      <c r="AB53" s="137"/>
      <c r="AC53" s="138" t="s">
        <v>25</v>
      </c>
      <c r="AD53" s="138" t="s">
        <v>9</v>
      </c>
      <c r="AE53" s="384" t="str">
        <f>IF(Q15=BD10,LOOKUP(Q14,AY100:AY106,BT100:BT106),"N/A")</f>
        <v>N/A</v>
      </c>
      <c r="AF53" s="384"/>
      <c r="AG53" s="384"/>
      <c r="AH53" s="137"/>
      <c r="AI53" s="114"/>
      <c r="AJ53" s="117"/>
      <c r="AL53" s="131"/>
      <c r="AM53" s="131"/>
      <c r="AN53" s="131"/>
      <c r="AO53" s="131"/>
      <c r="AP53" s="131"/>
      <c r="AQ53" s="131"/>
      <c r="AT53" s="448">
        <v>60</v>
      </c>
      <c r="AU53" s="448"/>
      <c r="AV53" s="448"/>
      <c r="AW53" s="448"/>
      <c r="AX53" s="442" t="s">
        <v>145</v>
      </c>
      <c r="AY53" s="443"/>
      <c r="AZ53" s="443"/>
      <c r="BA53" s="443"/>
      <c r="BB53" s="444" t="s">
        <v>154</v>
      </c>
      <c r="BC53" s="445"/>
      <c r="BD53" s="445"/>
      <c r="BE53" s="446"/>
      <c r="BF53" s="444" t="s">
        <v>157</v>
      </c>
      <c r="BG53" s="445"/>
      <c r="BH53" s="445"/>
      <c r="BI53" s="446"/>
      <c r="BJ53" s="447" t="s">
        <v>26</v>
      </c>
      <c r="BK53" s="445"/>
      <c r="BL53" s="445"/>
      <c r="BM53" s="446"/>
      <c r="BN53" s="444" t="s">
        <v>151</v>
      </c>
      <c r="BO53" s="445"/>
      <c r="BP53" s="445"/>
      <c r="BQ53" s="446"/>
      <c r="BR53" s="444" t="s">
        <v>152</v>
      </c>
      <c r="BS53" s="445"/>
      <c r="BT53" s="445"/>
      <c r="BU53" s="446"/>
      <c r="BV53" s="444" t="s">
        <v>153</v>
      </c>
      <c r="BW53" s="445"/>
      <c r="BX53" s="445"/>
      <c r="BY53" s="446"/>
    </row>
    <row r="54" spans="1:77" ht="12.75" customHeight="1" x14ac:dyDescent="0.3">
      <c r="A54" s="111"/>
      <c r="C54" s="137"/>
      <c r="D54" s="137"/>
      <c r="E54" s="137"/>
      <c r="F54" s="137"/>
      <c r="G54" s="137"/>
      <c r="H54" s="137"/>
      <c r="I54" s="137"/>
      <c r="J54" s="137"/>
      <c r="K54" s="137"/>
      <c r="L54" s="137"/>
      <c r="M54" s="137"/>
      <c r="N54" s="102"/>
      <c r="O54" s="102"/>
      <c r="P54" s="102"/>
      <c r="Q54" s="102"/>
      <c r="R54" s="102"/>
      <c r="S54" s="102"/>
      <c r="T54" s="102"/>
      <c r="U54" s="102"/>
      <c r="V54" s="102"/>
      <c r="W54" s="116" t="s">
        <v>21</v>
      </c>
      <c r="X54" s="116" t="s">
        <v>9</v>
      </c>
      <c r="Y54" s="349">
        <f>Q22</f>
        <v>135</v>
      </c>
      <c r="Z54" s="339"/>
      <c r="AA54" s="339"/>
      <c r="AB54" s="137"/>
      <c r="AC54" s="138" t="s">
        <v>26</v>
      </c>
      <c r="AD54" s="138" t="s">
        <v>9</v>
      </c>
      <c r="AE54" s="376" t="str">
        <f>IF(Q15=BD10,1,"N/A")</f>
        <v>N/A</v>
      </c>
      <c r="AF54" s="376"/>
      <c r="AG54" s="376"/>
      <c r="AH54" s="137"/>
      <c r="AI54" s="114"/>
      <c r="AJ54" s="117"/>
      <c r="AL54" s="131"/>
      <c r="AM54" s="131"/>
      <c r="AN54" s="131"/>
      <c r="AO54" s="131"/>
      <c r="AP54" s="131"/>
      <c r="AQ54" s="131"/>
      <c r="AT54" s="448"/>
      <c r="AU54" s="448"/>
      <c r="AV54" s="448"/>
      <c r="AW54" s="448"/>
      <c r="AX54" s="430" t="s">
        <v>34</v>
      </c>
      <c r="AY54" s="431"/>
      <c r="AZ54" s="431"/>
      <c r="BA54" s="431"/>
      <c r="BB54" s="418" t="s">
        <v>157</v>
      </c>
      <c r="BC54" s="419"/>
      <c r="BD54" s="419"/>
      <c r="BE54" s="420"/>
      <c r="BF54" s="418" t="s">
        <v>169</v>
      </c>
      <c r="BG54" s="419"/>
      <c r="BH54" s="419"/>
      <c r="BI54" s="420"/>
      <c r="BJ54" s="432" t="s">
        <v>26</v>
      </c>
      <c r="BK54" s="419"/>
      <c r="BL54" s="419"/>
      <c r="BM54" s="420"/>
      <c r="BN54" s="418" t="s">
        <v>152</v>
      </c>
      <c r="BO54" s="419"/>
      <c r="BP54" s="419"/>
      <c r="BQ54" s="420"/>
      <c r="BR54" s="418" t="s">
        <v>154</v>
      </c>
      <c r="BS54" s="419"/>
      <c r="BT54" s="419"/>
      <c r="BU54" s="420"/>
      <c r="BV54" s="418" t="s">
        <v>155</v>
      </c>
      <c r="BW54" s="419"/>
      <c r="BX54" s="419"/>
      <c r="BY54" s="420"/>
    </row>
    <row r="55" spans="1:77" ht="12.75" customHeight="1" x14ac:dyDescent="0.2">
      <c r="A55" s="111"/>
      <c r="C55" s="137"/>
      <c r="D55" s="137"/>
      <c r="E55" s="106" t="str">
        <f>IF(Q15=BD10,"","(")</f>
        <v>(</v>
      </c>
      <c r="F55" s="139">
        <f>Y52</f>
        <v>34.5</v>
      </c>
      <c r="G55" s="140" t="str">
        <f>IF(Q15=BD10,"+","-")</f>
        <v>-</v>
      </c>
      <c r="H55" s="140">
        <f>IF(Q15=BD10,"(",Y53)</f>
        <v>7</v>
      </c>
      <c r="I55" s="140" t="str">
        <f>IF(Q15=BD10,AE54,")")</f>
        <v>)</v>
      </c>
      <c r="J55" s="140" t="str">
        <f>IF(Q15=BD10,"/","")</f>
        <v/>
      </c>
      <c r="K55" s="138" t="str">
        <f>IF(Q15=BD10,AE53,"")</f>
        <v/>
      </c>
      <c r="L55" s="138" t="str">
        <f>IF(Q15=BD10,")","")</f>
        <v/>
      </c>
      <c r="M55" s="138" t="str">
        <f>IF(Q15=BD10,"(","")</f>
        <v/>
      </c>
      <c r="N55" s="376" t="str">
        <f>IF(Q15=BD10,AE52,"")</f>
        <v/>
      </c>
      <c r="O55" s="376"/>
      <c r="P55" s="138" t="str">
        <f>IF(Q15=BD10,")","")</f>
        <v/>
      </c>
      <c r="Q55" s="138" t="str">
        <f>IF(Q15=BD10,"-","")</f>
        <v/>
      </c>
      <c r="R55" s="138" t="str">
        <f>IF(Q15=BD10,Y53,"")</f>
        <v/>
      </c>
      <c r="S55" s="137"/>
      <c r="T55" s="137"/>
      <c r="U55" s="137"/>
      <c r="V55" s="137"/>
      <c r="W55" s="137"/>
      <c r="X55" s="137"/>
      <c r="Y55" s="137"/>
      <c r="Z55" s="137"/>
      <c r="AA55" s="137"/>
      <c r="AB55" s="137"/>
      <c r="AC55" s="137"/>
      <c r="AD55" s="138"/>
      <c r="AE55" s="137"/>
      <c r="AF55" s="137"/>
      <c r="AG55" s="137"/>
      <c r="AH55" s="137"/>
      <c r="AI55" s="114"/>
      <c r="AJ55" s="117"/>
      <c r="AL55" s="131"/>
      <c r="AM55" s="131"/>
      <c r="AN55" s="131"/>
      <c r="AO55" s="131"/>
      <c r="AP55" s="131"/>
      <c r="AQ55" s="131"/>
      <c r="AT55" s="448"/>
      <c r="AU55" s="448"/>
      <c r="AV55" s="448"/>
      <c r="AW55" s="448"/>
      <c r="AX55" s="430" t="s">
        <v>35</v>
      </c>
      <c r="AY55" s="431"/>
      <c r="AZ55" s="431"/>
      <c r="BA55" s="431"/>
      <c r="BB55" s="418" t="s">
        <v>158</v>
      </c>
      <c r="BC55" s="419"/>
      <c r="BD55" s="419"/>
      <c r="BE55" s="420"/>
      <c r="BF55" s="418" t="s">
        <v>170</v>
      </c>
      <c r="BG55" s="419"/>
      <c r="BH55" s="419"/>
      <c r="BI55" s="420"/>
      <c r="BJ55" s="432" t="s">
        <v>26</v>
      </c>
      <c r="BK55" s="419"/>
      <c r="BL55" s="419"/>
      <c r="BM55" s="420"/>
      <c r="BN55" s="418" t="s">
        <v>167</v>
      </c>
      <c r="BO55" s="419"/>
      <c r="BP55" s="419"/>
      <c r="BQ55" s="420"/>
      <c r="BR55" s="418" t="s">
        <v>177</v>
      </c>
      <c r="BS55" s="419"/>
      <c r="BT55" s="419"/>
      <c r="BU55" s="420"/>
      <c r="BV55" s="418" t="s">
        <v>160</v>
      </c>
      <c r="BW55" s="419"/>
      <c r="BX55" s="419"/>
      <c r="BY55" s="420"/>
    </row>
    <row r="56" spans="1:77" ht="12.75" customHeight="1" x14ac:dyDescent="0.2">
      <c r="A56" s="111"/>
      <c r="C56" s="116" t="s">
        <v>16</v>
      </c>
      <c r="D56" s="116" t="s">
        <v>9</v>
      </c>
      <c r="E56" s="138" t="s">
        <v>17</v>
      </c>
      <c r="F56" s="138">
        <f>IF(Q15=BD10, AE54,Y52)</f>
        <v>34.5</v>
      </c>
      <c r="G56" s="138" t="s">
        <v>10</v>
      </c>
      <c r="H56" s="381">
        <f>IF(Q15=BD10,AE53,Y54)</f>
        <v>135</v>
      </c>
      <c r="I56" s="381"/>
      <c r="J56" s="138" t="s">
        <v>18</v>
      </c>
      <c r="K56" s="138" t="str">
        <f>IF(Q15=BD10,"+","")</f>
        <v/>
      </c>
      <c r="L56" s="138" t="str">
        <f>IF(Q15=BD10,"(","")</f>
        <v/>
      </c>
      <c r="M56" s="138" t="str">
        <f>IF(Q15=BD10,Y52,"")</f>
        <v/>
      </c>
      <c r="N56" s="138" t="str">
        <f>IF(Q15=BD10, "/","")</f>
        <v/>
      </c>
      <c r="O56" s="376" t="str">
        <f>IF(Q15=BD10,Y54,"")</f>
        <v/>
      </c>
      <c r="P56" s="376"/>
      <c r="Q56" s="138" t="str">
        <f>IF(Q15=BD10,")","")</f>
        <v/>
      </c>
      <c r="R56" s="137"/>
      <c r="S56" s="137"/>
      <c r="T56" s="137"/>
      <c r="U56" s="137"/>
      <c r="V56" s="137"/>
      <c r="W56" s="137"/>
      <c r="X56" s="137"/>
      <c r="Y56" s="137"/>
      <c r="Z56" s="137"/>
      <c r="AA56" s="137"/>
      <c r="AB56" s="137"/>
      <c r="AC56" s="116" t="s">
        <v>16</v>
      </c>
      <c r="AD56" s="116" t="s">
        <v>9</v>
      </c>
      <c r="AE56" s="377">
        <f>IF(Q15=BD10,((Y52+(AE54/AE53)*(AE52)-Y53)/((AE54/AE53)+(Y52/Y54))),((Y52-Y53)/(Y52/Y54)))</f>
        <v>107.60869565217392</v>
      </c>
      <c r="AF56" s="377"/>
      <c r="AG56" s="377"/>
      <c r="AH56" s="137"/>
      <c r="AI56" s="114"/>
      <c r="AJ56" s="117"/>
      <c r="AL56" s="131"/>
      <c r="AM56" s="131"/>
      <c r="AN56" s="131"/>
      <c r="AO56" s="131"/>
      <c r="AP56" s="131"/>
      <c r="AQ56" s="131"/>
      <c r="AT56" s="448"/>
      <c r="AU56" s="448"/>
      <c r="AV56" s="448"/>
      <c r="AW56" s="448"/>
      <c r="AX56" s="424" t="s">
        <v>36</v>
      </c>
      <c r="AY56" s="425"/>
      <c r="AZ56" s="425"/>
      <c r="BA56" s="425"/>
      <c r="BB56" s="426" t="s">
        <v>161</v>
      </c>
      <c r="BC56" s="427"/>
      <c r="BD56" s="427"/>
      <c r="BE56" s="428"/>
      <c r="BF56" s="426" t="s">
        <v>171</v>
      </c>
      <c r="BG56" s="427"/>
      <c r="BH56" s="427"/>
      <c r="BI56" s="428"/>
      <c r="BJ56" s="429" t="s">
        <v>26</v>
      </c>
      <c r="BK56" s="427"/>
      <c r="BL56" s="427"/>
      <c r="BM56" s="428"/>
      <c r="BN56" s="426" t="s">
        <v>155</v>
      </c>
      <c r="BO56" s="427"/>
      <c r="BP56" s="427"/>
      <c r="BQ56" s="428"/>
      <c r="BR56" s="426" t="s">
        <v>160</v>
      </c>
      <c r="BS56" s="427"/>
      <c r="BT56" s="427"/>
      <c r="BU56" s="428"/>
      <c r="BV56" s="426" t="s">
        <v>178</v>
      </c>
      <c r="BW56" s="427"/>
      <c r="BX56" s="427"/>
      <c r="BY56" s="428"/>
    </row>
    <row r="57" spans="1:77" ht="12.75" customHeight="1" x14ac:dyDescent="0.2">
      <c r="A57" s="111"/>
      <c r="S57" s="137"/>
      <c r="Y57" s="137"/>
      <c r="Z57" s="137"/>
      <c r="AA57" s="137"/>
      <c r="AB57" s="137"/>
      <c r="AH57" s="137"/>
      <c r="AI57" s="114"/>
      <c r="AJ57" s="117"/>
      <c r="AL57" s="131"/>
      <c r="AM57" s="131"/>
      <c r="AN57" s="131"/>
      <c r="AO57" s="131"/>
      <c r="AP57" s="131"/>
      <c r="AQ57" s="131"/>
      <c r="AT57" s="433" t="s">
        <v>180</v>
      </c>
      <c r="AU57" s="434"/>
      <c r="AV57" s="434"/>
      <c r="AW57" s="435"/>
      <c r="AX57" s="442" t="s">
        <v>145</v>
      </c>
      <c r="AY57" s="443"/>
      <c r="AZ57" s="443"/>
      <c r="BA57" s="443"/>
      <c r="BB57" s="444" t="s">
        <v>159</v>
      </c>
      <c r="BC57" s="445"/>
      <c r="BD57" s="445"/>
      <c r="BE57" s="446"/>
      <c r="BF57" s="444" t="s">
        <v>165</v>
      </c>
      <c r="BG57" s="445"/>
      <c r="BH57" s="445"/>
      <c r="BI57" s="446"/>
      <c r="BJ57" s="447" t="s">
        <v>26</v>
      </c>
      <c r="BK57" s="445"/>
      <c r="BL57" s="445"/>
      <c r="BM57" s="446"/>
      <c r="BN57" s="444" t="s">
        <v>151</v>
      </c>
      <c r="BO57" s="445"/>
      <c r="BP57" s="445"/>
      <c r="BQ57" s="446"/>
      <c r="BR57" s="444" t="s">
        <v>153</v>
      </c>
      <c r="BS57" s="445"/>
      <c r="BT57" s="445"/>
      <c r="BU57" s="446"/>
      <c r="BV57" s="444" t="s">
        <v>153</v>
      </c>
      <c r="BW57" s="445"/>
      <c r="BX57" s="445"/>
      <c r="BY57" s="446"/>
    </row>
    <row r="58" spans="1:77" ht="12.75" customHeight="1" x14ac:dyDescent="0.2">
      <c r="A58" s="111"/>
      <c r="C58" s="137"/>
      <c r="D58" s="137"/>
      <c r="E58" s="137"/>
      <c r="F58" s="137"/>
      <c r="G58" s="376" t="str">
        <f>IF(Q15=BD10,Y52,"")</f>
        <v/>
      </c>
      <c r="H58" s="376"/>
      <c r="I58" s="137"/>
      <c r="J58" s="137"/>
      <c r="K58" s="137"/>
      <c r="L58" s="137"/>
      <c r="S58" s="137"/>
      <c r="T58" s="137"/>
      <c r="U58" s="137"/>
      <c r="V58" s="137"/>
      <c r="W58" s="137"/>
      <c r="X58" s="141"/>
      <c r="Y58" s="141"/>
      <c r="Z58" s="141"/>
      <c r="AA58" s="141"/>
      <c r="AB58" s="141"/>
      <c r="AC58" s="141"/>
      <c r="AD58" s="141"/>
      <c r="AE58" s="141"/>
      <c r="AF58" s="141"/>
      <c r="AG58" s="141"/>
      <c r="AH58" s="141"/>
      <c r="AI58" s="114"/>
      <c r="AJ58" s="117"/>
      <c r="AT58" s="436"/>
      <c r="AU58" s="437"/>
      <c r="AV58" s="437"/>
      <c r="AW58" s="438"/>
      <c r="AX58" s="430" t="s">
        <v>34</v>
      </c>
      <c r="AY58" s="431"/>
      <c r="AZ58" s="431"/>
      <c r="BA58" s="431"/>
      <c r="BB58" s="418" t="s">
        <v>160</v>
      </c>
      <c r="BC58" s="419"/>
      <c r="BD58" s="419"/>
      <c r="BE58" s="420"/>
      <c r="BF58" s="418" t="s">
        <v>172</v>
      </c>
      <c r="BG58" s="419"/>
      <c r="BH58" s="419"/>
      <c r="BI58" s="420"/>
      <c r="BJ58" s="432" t="s">
        <v>26</v>
      </c>
      <c r="BK58" s="419"/>
      <c r="BL58" s="419"/>
      <c r="BM58" s="420"/>
      <c r="BN58" s="418" t="s">
        <v>176</v>
      </c>
      <c r="BO58" s="419"/>
      <c r="BP58" s="419"/>
      <c r="BQ58" s="420"/>
      <c r="BR58" s="418" t="s">
        <v>159</v>
      </c>
      <c r="BS58" s="419"/>
      <c r="BT58" s="419"/>
      <c r="BU58" s="420"/>
      <c r="BV58" s="418" t="s">
        <v>155</v>
      </c>
      <c r="BW58" s="419"/>
      <c r="BX58" s="419"/>
      <c r="BY58" s="420"/>
    </row>
    <row r="59" spans="1:77" ht="12.75" customHeight="1" x14ac:dyDescent="0.2">
      <c r="A59" s="111"/>
      <c r="B59" s="114"/>
      <c r="C59" s="138" t="str">
        <f>IF(Q15=BD10,"Y"," ")</f>
        <v xml:space="preserve"> </v>
      </c>
      <c r="D59" s="138" t="str">
        <f>IF(Q15=BD10,"="," ")</f>
        <v xml:space="preserve"> </v>
      </c>
      <c r="E59" s="138" t="str">
        <f>IF(Q15=BD10,Y52,"")</f>
        <v/>
      </c>
      <c r="F59" s="138" t="str">
        <f>IF(Q15=BD10,"-","")</f>
        <v/>
      </c>
      <c r="G59" s="376" t="str">
        <f>IF(Q15=BD10,Y54,"")</f>
        <v/>
      </c>
      <c r="H59" s="376"/>
      <c r="I59" s="142" t="str">
        <f>IF(Q15=BD10,"(","")</f>
        <v/>
      </c>
      <c r="J59" s="376" t="str">
        <f>IF(Q15=BD10,AE56,"")</f>
        <v/>
      </c>
      <c r="K59" s="376"/>
      <c r="L59" s="137" t="str">
        <f>IF(Q15=BD10,")","")</f>
        <v/>
      </c>
      <c r="S59" s="137"/>
      <c r="T59" s="137"/>
      <c r="U59" s="137"/>
      <c r="V59" s="137"/>
      <c r="W59" s="137"/>
      <c r="X59" s="141"/>
      <c r="Y59" s="141"/>
      <c r="Z59" s="141"/>
      <c r="AA59" s="141"/>
      <c r="AB59" s="141"/>
      <c r="AC59" s="138" t="str">
        <f>IF(Q15=BD10,BP94," ")</f>
        <v xml:space="preserve"> </v>
      </c>
      <c r="AD59" s="138" t="str">
        <f>IF(Q15=BD10,BQ94," ")</f>
        <v xml:space="preserve"> </v>
      </c>
      <c r="AE59" s="377" t="str">
        <f>IF(Q15=BD10,(Y52-(Y52/Y54)*AE56),"")</f>
        <v/>
      </c>
      <c r="AF59" s="377"/>
      <c r="AG59" s="377"/>
      <c r="AH59" s="141"/>
      <c r="AI59" s="114"/>
      <c r="AJ59" s="117"/>
      <c r="AT59" s="436"/>
      <c r="AU59" s="437"/>
      <c r="AV59" s="437"/>
      <c r="AW59" s="438"/>
      <c r="AX59" s="430" t="s">
        <v>35</v>
      </c>
      <c r="AY59" s="431"/>
      <c r="AZ59" s="431"/>
      <c r="BA59" s="431"/>
      <c r="BB59" s="418" t="s">
        <v>162</v>
      </c>
      <c r="BC59" s="419"/>
      <c r="BD59" s="419"/>
      <c r="BE59" s="420"/>
      <c r="BF59" s="418" t="s">
        <v>173</v>
      </c>
      <c r="BG59" s="419"/>
      <c r="BH59" s="419"/>
      <c r="BI59" s="420"/>
      <c r="BJ59" s="432" t="s">
        <v>26</v>
      </c>
      <c r="BK59" s="419"/>
      <c r="BL59" s="419"/>
      <c r="BM59" s="420"/>
      <c r="BN59" s="418" t="s">
        <v>164</v>
      </c>
      <c r="BO59" s="419"/>
      <c r="BP59" s="419"/>
      <c r="BQ59" s="420"/>
      <c r="BR59" s="418" t="s">
        <v>156</v>
      </c>
      <c r="BS59" s="419"/>
      <c r="BT59" s="419"/>
      <c r="BU59" s="420"/>
      <c r="BV59" s="418" t="s">
        <v>178</v>
      </c>
      <c r="BW59" s="419"/>
      <c r="BX59" s="419"/>
      <c r="BY59" s="420"/>
    </row>
    <row r="60" spans="1:77" ht="12.75" customHeight="1" x14ac:dyDescent="0.3">
      <c r="A60" s="111"/>
      <c r="B60" s="114"/>
      <c r="M60" s="137"/>
      <c r="Y60" s="137"/>
      <c r="Z60" s="137"/>
      <c r="AA60" s="137"/>
      <c r="AG60" s="190"/>
      <c r="AH60" s="137"/>
      <c r="AI60" s="114"/>
      <c r="AJ60" s="117"/>
      <c r="AT60" s="439"/>
      <c r="AU60" s="440"/>
      <c r="AV60" s="440"/>
      <c r="AW60" s="441"/>
      <c r="AX60" s="424" t="s">
        <v>36</v>
      </c>
      <c r="AY60" s="425"/>
      <c r="AZ60" s="425"/>
      <c r="BA60" s="425"/>
      <c r="BB60" s="426" t="s">
        <v>163</v>
      </c>
      <c r="BC60" s="427"/>
      <c r="BD60" s="427"/>
      <c r="BE60" s="428"/>
      <c r="BF60" s="426" t="s">
        <v>174</v>
      </c>
      <c r="BG60" s="427"/>
      <c r="BH60" s="427"/>
      <c r="BI60" s="428"/>
      <c r="BJ60" s="429" t="s">
        <v>26</v>
      </c>
      <c r="BK60" s="427"/>
      <c r="BL60" s="427"/>
      <c r="BM60" s="428"/>
      <c r="BN60" s="426" t="s">
        <v>156</v>
      </c>
      <c r="BO60" s="427"/>
      <c r="BP60" s="427"/>
      <c r="BQ60" s="428"/>
      <c r="BR60" s="426" t="s">
        <v>158</v>
      </c>
      <c r="BS60" s="427"/>
      <c r="BT60" s="427"/>
      <c r="BU60" s="428"/>
      <c r="BV60" s="426" t="s">
        <v>179</v>
      </c>
      <c r="BW60" s="427"/>
      <c r="BX60" s="427"/>
      <c r="BY60" s="428"/>
    </row>
    <row r="61" spans="1:77" ht="12.75" customHeight="1" thickBot="1" x14ac:dyDescent="0.35">
      <c r="A61" s="143"/>
      <c r="B61" s="171" t="s">
        <v>313</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5"/>
      <c r="AE61" s="144"/>
      <c r="AF61" s="145" t="s">
        <v>134</v>
      </c>
      <c r="AG61" s="207"/>
      <c r="AH61" s="207"/>
      <c r="AI61" s="145" t="str">
        <f ca="1">I8</f>
        <v>GR-184</v>
      </c>
      <c r="AJ61" s="146"/>
      <c r="AT61" s="147"/>
      <c r="AU61" s="147"/>
      <c r="AV61" s="147"/>
      <c r="AW61" s="147"/>
      <c r="AX61" s="148"/>
      <c r="AY61" s="148"/>
      <c r="AZ61" s="148"/>
      <c r="BA61" s="148"/>
      <c r="BB61" s="148"/>
      <c r="BC61" s="149"/>
      <c r="BD61" s="149"/>
      <c r="BE61" s="150"/>
      <c r="BF61" s="150"/>
      <c r="BG61" s="150"/>
      <c r="BH61" s="150"/>
      <c r="BI61" s="150"/>
      <c r="BJ61" s="150"/>
      <c r="BK61" s="150"/>
      <c r="BL61" s="150"/>
      <c r="BM61" s="150"/>
      <c r="BN61" s="150"/>
      <c r="BO61" s="150"/>
      <c r="BP61" s="150"/>
      <c r="BQ61" s="150"/>
      <c r="BR61" s="150"/>
      <c r="BS61" s="150"/>
      <c r="BT61" s="150"/>
      <c r="BU61" s="150"/>
      <c r="BV61" s="150"/>
      <c r="BW61" s="150"/>
      <c r="BX61" s="150"/>
      <c r="BY61" s="150"/>
    </row>
    <row r="62" spans="1:77" ht="12.75" customHeight="1" x14ac:dyDescent="0.2">
      <c r="A62" s="406"/>
      <c r="B62" s="407"/>
      <c r="C62" s="407"/>
      <c r="D62" s="407"/>
      <c r="E62" s="407"/>
      <c r="F62" s="407"/>
      <c r="G62" s="407"/>
      <c r="H62" s="407"/>
      <c r="I62" s="409" t="s">
        <v>430</v>
      </c>
      <c r="J62" s="409"/>
      <c r="K62" s="409"/>
      <c r="L62" s="409"/>
      <c r="M62" s="409"/>
      <c r="N62" s="409"/>
      <c r="O62" s="409"/>
      <c r="P62" s="409"/>
      <c r="Q62" s="409"/>
      <c r="R62" s="409"/>
      <c r="S62" s="99" t="s">
        <v>0</v>
      </c>
      <c r="T62" s="99"/>
      <c r="U62" s="100"/>
      <c r="V62" s="411" t="str">
        <f>V1</f>
        <v>COS-83</v>
      </c>
      <c r="W62" s="411"/>
      <c r="X62" s="411"/>
      <c r="Y62" s="411"/>
      <c r="Z62" s="411"/>
      <c r="AA62" s="411"/>
      <c r="AB62" s="411"/>
      <c r="AC62" s="411"/>
      <c r="AD62" s="411"/>
      <c r="AE62" s="411"/>
      <c r="AF62" s="411"/>
      <c r="AG62" s="411"/>
      <c r="AH62" s="411"/>
      <c r="AI62" s="411"/>
      <c r="AJ62" s="101"/>
      <c r="AT62" s="147"/>
      <c r="AU62" s="147"/>
      <c r="AV62" s="147"/>
      <c r="AW62" s="147"/>
      <c r="AX62" s="148"/>
      <c r="AY62" s="148"/>
      <c r="AZ62" s="148"/>
      <c r="BA62" s="148"/>
      <c r="BB62" s="148"/>
      <c r="BC62" s="149"/>
      <c r="BD62" s="149"/>
      <c r="BE62" s="150"/>
      <c r="BF62" s="150"/>
      <c r="BG62" s="150"/>
      <c r="BH62" s="150"/>
      <c r="BI62" s="150"/>
      <c r="BJ62" s="150"/>
      <c r="BK62" s="150"/>
      <c r="BL62" s="150"/>
      <c r="BM62" s="150"/>
      <c r="BN62" s="150"/>
      <c r="BO62" s="150"/>
      <c r="BP62" s="150"/>
      <c r="BQ62" s="150"/>
      <c r="BR62" s="150"/>
      <c r="BS62" s="150"/>
      <c r="BT62" s="150"/>
      <c r="BU62" s="150"/>
      <c r="BV62" s="150"/>
      <c r="BW62" s="150"/>
      <c r="BX62" s="150"/>
      <c r="BY62" s="150"/>
    </row>
    <row r="63" spans="1:77" x14ac:dyDescent="0.2">
      <c r="A63" s="408"/>
      <c r="B63" s="339"/>
      <c r="C63" s="339"/>
      <c r="D63" s="339"/>
      <c r="E63" s="339"/>
      <c r="F63" s="339"/>
      <c r="G63" s="339"/>
      <c r="H63" s="339"/>
      <c r="I63" s="410"/>
      <c r="J63" s="410"/>
      <c r="K63" s="410"/>
      <c r="L63" s="410"/>
      <c r="M63" s="410"/>
      <c r="N63" s="410"/>
      <c r="O63" s="410"/>
      <c r="P63" s="410"/>
      <c r="Q63" s="410"/>
      <c r="R63" s="410"/>
      <c r="S63" s="412" t="s">
        <v>1</v>
      </c>
      <c r="T63" s="412"/>
      <c r="U63" s="412"/>
      <c r="V63" s="412"/>
      <c r="W63" s="412"/>
      <c r="X63" s="413">
        <f>X2</f>
        <v>105784</v>
      </c>
      <c r="Y63" s="413"/>
      <c r="Z63" s="413"/>
      <c r="AA63" s="413"/>
      <c r="AB63" s="413"/>
      <c r="AC63" s="413"/>
      <c r="AD63" s="413"/>
      <c r="AE63" s="413"/>
      <c r="AF63" s="413"/>
      <c r="AG63" s="413"/>
      <c r="AH63" s="413"/>
      <c r="AI63" s="413"/>
      <c r="AJ63" s="104"/>
      <c r="AT63" s="147"/>
      <c r="AU63" s="147"/>
      <c r="AV63" s="147"/>
      <c r="AW63" s="147"/>
      <c r="AX63" s="148"/>
      <c r="AY63" s="148"/>
      <c r="AZ63" s="148"/>
      <c r="BA63" s="148"/>
      <c r="BB63" s="148"/>
      <c r="BC63" s="149"/>
      <c r="BD63" s="149"/>
      <c r="BE63" s="150"/>
      <c r="BF63" s="150"/>
      <c r="BG63" s="150"/>
      <c r="BH63" s="150"/>
      <c r="BI63" s="150"/>
      <c r="BJ63" s="150"/>
      <c r="BK63" s="150"/>
      <c r="BL63" s="150"/>
      <c r="BM63" s="150"/>
      <c r="BN63" s="150"/>
      <c r="BO63" s="150"/>
      <c r="BP63" s="150"/>
      <c r="BQ63" s="150"/>
      <c r="BR63" s="150"/>
      <c r="BS63" s="150"/>
      <c r="BT63" s="150"/>
      <c r="BU63" s="150"/>
      <c r="BV63" s="150"/>
      <c r="BW63" s="150"/>
      <c r="BX63" s="150"/>
      <c r="BY63" s="150"/>
    </row>
    <row r="64" spans="1:77" x14ac:dyDescent="0.2">
      <c r="A64" s="408"/>
      <c r="B64" s="339"/>
      <c r="C64" s="339"/>
      <c r="D64" s="339"/>
      <c r="E64" s="339"/>
      <c r="F64" s="339"/>
      <c r="G64" s="339"/>
      <c r="H64" s="339"/>
      <c r="I64" s="414" t="s">
        <v>2</v>
      </c>
      <c r="J64" s="414"/>
      <c r="K64" s="414"/>
      <c r="L64" s="414"/>
      <c r="M64" s="414"/>
      <c r="N64" s="414"/>
      <c r="O64" s="414"/>
      <c r="P64" s="414"/>
      <c r="Q64" s="414"/>
      <c r="R64" s="414"/>
      <c r="S64" s="412" t="s">
        <v>3</v>
      </c>
      <c r="T64" s="412"/>
      <c r="U64" s="412"/>
      <c r="V64" s="412"/>
      <c r="W64" s="412"/>
      <c r="X64" s="412"/>
      <c r="Y64" s="415" t="str">
        <f>Y3</f>
        <v>TLR</v>
      </c>
      <c r="Z64" s="415"/>
      <c r="AA64" s="415"/>
      <c r="AB64" s="415"/>
      <c r="AC64" s="416" t="s">
        <v>4</v>
      </c>
      <c r="AD64" s="416"/>
      <c r="AE64" s="416"/>
      <c r="AF64" s="417">
        <f>AF3</f>
        <v>45478</v>
      </c>
      <c r="AG64" s="417"/>
      <c r="AH64" s="417"/>
      <c r="AI64" s="417"/>
      <c r="AJ64" s="104"/>
      <c r="AT64" s="147"/>
      <c r="AU64" s="147"/>
      <c r="AV64" s="147"/>
      <c r="AW64" s="147"/>
      <c r="AX64" s="148"/>
      <c r="AY64" s="148"/>
      <c r="AZ64" s="148"/>
      <c r="BA64" s="148"/>
      <c r="BB64" s="148"/>
      <c r="BC64" s="149"/>
      <c r="BD64" s="149"/>
      <c r="BE64" s="150"/>
      <c r="BF64" s="150"/>
      <c r="BG64" s="150"/>
      <c r="BH64" s="150"/>
      <c r="BI64" s="150"/>
      <c r="BJ64" s="150"/>
      <c r="BK64" s="150"/>
      <c r="BL64" s="150"/>
      <c r="BM64" s="150"/>
      <c r="BN64" s="150"/>
      <c r="BO64" s="150"/>
      <c r="BP64" s="150"/>
      <c r="BQ64" s="150"/>
      <c r="BR64" s="150"/>
      <c r="BS64" s="150"/>
      <c r="BT64" s="150"/>
      <c r="BU64" s="150"/>
      <c r="BV64" s="150"/>
      <c r="BW64" s="150"/>
      <c r="BX64" s="150"/>
      <c r="BY64" s="150"/>
    </row>
    <row r="65" spans="1:77" ht="12.75" customHeight="1" x14ac:dyDescent="0.2">
      <c r="A65" s="408"/>
      <c r="B65" s="339"/>
      <c r="C65" s="339"/>
      <c r="D65" s="339"/>
      <c r="E65" s="339"/>
      <c r="F65" s="339"/>
      <c r="G65" s="339"/>
      <c r="H65" s="339"/>
      <c r="I65" s="414"/>
      <c r="J65" s="414"/>
      <c r="K65" s="414"/>
      <c r="L65" s="414"/>
      <c r="M65" s="414"/>
      <c r="N65" s="414"/>
      <c r="O65" s="414"/>
      <c r="P65" s="414"/>
      <c r="Q65" s="414"/>
      <c r="R65" s="414"/>
      <c r="S65" s="412" t="s">
        <v>5</v>
      </c>
      <c r="T65" s="412"/>
      <c r="U65" s="412"/>
      <c r="V65" s="412"/>
      <c r="W65" s="412"/>
      <c r="X65" s="415" t="str">
        <f>X4</f>
        <v>???</v>
      </c>
      <c r="Y65" s="415"/>
      <c r="Z65" s="415"/>
      <c r="AA65" s="415"/>
      <c r="AB65" s="415"/>
      <c r="AC65" s="421" t="s">
        <v>4</v>
      </c>
      <c r="AD65" s="421"/>
      <c r="AE65" s="421"/>
      <c r="AF65" s="422" t="str">
        <f>AF4</f>
        <v>???</v>
      </c>
      <c r="AG65" s="422"/>
      <c r="AH65" s="422"/>
      <c r="AI65" s="422"/>
      <c r="AJ65" s="104"/>
      <c r="AT65" s="147"/>
      <c r="AU65" s="147"/>
      <c r="AV65" s="147"/>
      <c r="AW65" s="147"/>
      <c r="AX65" s="148"/>
      <c r="AY65" s="148"/>
      <c r="AZ65" s="148"/>
      <c r="BA65" s="148"/>
      <c r="BB65" s="148"/>
      <c r="BC65" s="149"/>
      <c r="BD65" s="149"/>
      <c r="BE65" s="150"/>
      <c r="BF65" s="150"/>
      <c r="BG65" s="150"/>
      <c r="BH65" s="150"/>
      <c r="BI65" s="150"/>
      <c r="BJ65" s="150"/>
      <c r="BK65" s="150"/>
      <c r="BL65" s="150"/>
      <c r="BM65" s="150"/>
      <c r="BN65" s="150"/>
      <c r="BO65" s="150"/>
      <c r="BP65" s="150"/>
      <c r="BQ65" s="150"/>
      <c r="BR65" s="150"/>
      <c r="BS65" s="150"/>
      <c r="BT65" s="150"/>
      <c r="BU65" s="150"/>
      <c r="BV65" s="150"/>
      <c r="BW65" s="150"/>
      <c r="BX65" s="150"/>
      <c r="BY65" s="150"/>
    </row>
    <row r="66" spans="1:77" ht="12.75" customHeight="1" x14ac:dyDescent="0.2">
      <c r="A66" s="408"/>
      <c r="B66" s="339"/>
      <c r="C66" s="339"/>
      <c r="D66" s="339"/>
      <c r="E66" s="339"/>
      <c r="F66" s="339"/>
      <c r="G66" s="339"/>
      <c r="H66" s="339"/>
      <c r="I66" s="421" t="s">
        <v>6</v>
      </c>
      <c r="J66" s="421"/>
      <c r="K66" s="421"/>
      <c r="L66" s="421"/>
      <c r="M66" s="421"/>
      <c r="N66" s="421"/>
      <c r="O66" s="421"/>
      <c r="P66" s="421"/>
      <c r="Q66" s="415" t="str">
        <f>Q5</f>
        <v>Guardrail Calculations</v>
      </c>
      <c r="R66" s="415"/>
      <c r="S66" s="415"/>
      <c r="T66" s="415"/>
      <c r="U66" s="415"/>
      <c r="V66" s="415"/>
      <c r="W66" s="415"/>
      <c r="X66" s="415"/>
      <c r="Y66" s="415"/>
      <c r="Z66" s="415"/>
      <c r="AA66" s="415"/>
      <c r="AB66" s="415"/>
      <c r="AC66" s="421" t="s">
        <v>7</v>
      </c>
      <c r="AD66" s="421"/>
      <c r="AE66" s="421"/>
      <c r="AF66" s="105">
        <v>2</v>
      </c>
      <c r="AG66" s="423" t="s">
        <v>8</v>
      </c>
      <c r="AH66" s="423"/>
      <c r="AI66" s="186">
        <f>AI5</f>
        <v>2</v>
      </c>
      <c r="AJ66" s="104"/>
      <c r="AT66" s="147"/>
      <c r="AU66" s="147"/>
      <c r="AV66" s="147"/>
      <c r="AW66" s="147"/>
      <c r="AX66" s="148"/>
      <c r="AY66" s="148"/>
      <c r="AZ66" s="148"/>
      <c r="BA66" s="148"/>
      <c r="BB66" s="148"/>
      <c r="BC66" s="149"/>
      <c r="BD66" s="149"/>
      <c r="BE66" s="150"/>
      <c r="BF66" s="150"/>
      <c r="BG66" s="150"/>
      <c r="BH66" s="150"/>
      <c r="BI66" s="150"/>
      <c r="BJ66" s="150"/>
      <c r="BK66" s="150"/>
      <c r="BL66" s="150"/>
      <c r="BM66" s="150"/>
      <c r="BN66" s="150"/>
      <c r="BO66" s="150"/>
      <c r="BP66" s="150"/>
      <c r="BQ66" s="150"/>
      <c r="BR66" s="150"/>
      <c r="BS66" s="150"/>
      <c r="BT66" s="150"/>
      <c r="BU66" s="150"/>
      <c r="BV66" s="150"/>
      <c r="BW66" s="150"/>
      <c r="BX66" s="150"/>
      <c r="BY66" s="150"/>
    </row>
    <row r="67" spans="1:77" ht="2.25" customHeight="1" x14ac:dyDescent="0.2">
      <c r="A67" s="396"/>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106"/>
      <c r="AJ67" s="107"/>
    </row>
    <row r="68" spans="1:77" ht="12.75" customHeight="1" x14ac:dyDescent="0.2">
      <c r="A68" s="108"/>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10"/>
    </row>
    <row r="69" spans="1:77" ht="12.75" customHeight="1" x14ac:dyDescent="0.2">
      <c r="A69" s="111"/>
      <c r="B69" s="347" t="s">
        <v>126</v>
      </c>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114"/>
      <c r="AJ69" s="117"/>
      <c r="AT69" s="397" t="s">
        <v>222</v>
      </c>
      <c r="AU69" s="378"/>
      <c r="AV69" s="378"/>
      <c r="AW69" s="378"/>
      <c r="AX69" s="398"/>
      <c r="AY69" s="389" t="s">
        <v>216</v>
      </c>
      <c r="AZ69" s="390"/>
      <c r="BA69" s="390"/>
      <c r="BB69" s="390"/>
      <c r="BC69" s="390"/>
      <c r="BD69" s="390"/>
      <c r="BE69" s="390"/>
      <c r="BF69" s="390"/>
      <c r="BG69" s="390"/>
      <c r="BH69" s="390"/>
      <c r="BI69" s="390"/>
      <c r="BJ69" s="390"/>
      <c r="BK69" s="390"/>
      <c r="BL69" s="390"/>
      <c r="BM69" s="390"/>
      <c r="BN69" s="390"/>
      <c r="BO69" s="390"/>
      <c r="BP69" s="390"/>
      <c r="BQ69" s="390"/>
      <c r="BR69" s="403"/>
      <c r="BS69" s="127"/>
      <c r="BT69" s="127"/>
      <c r="BU69" s="127"/>
      <c r="BV69" s="127"/>
      <c r="BW69" s="127"/>
      <c r="BX69" s="127"/>
      <c r="BY69" s="127"/>
    </row>
    <row r="70" spans="1:77" ht="12.75" customHeight="1" x14ac:dyDescent="0.2">
      <c r="A70" s="111"/>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14"/>
      <c r="AJ70" s="117"/>
      <c r="AT70" s="399"/>
      <c r="AU70" s="365"/>
      <c r="AV70" s="365"/>
      <c r="AW70" s="365"/>
      <c r="AX70" s="400"/>
      <c r="AY70" s="404" t="s">
        <v>217</v>
      </c>
      <c r="AZ70" s="375"/>
      <c r="BA70" s="375"/>
      <c r="BB70" s="375"/>
      <c r="BC70" s="405"/>
      <c r="BD70" s="404" t="s">
        <v>219</v>
      </c>
      <c r="BE70" s="375"/>
      <c r="BF70" s="375"/>
      <c r="BG70" s="375"/>
      <c r="BH70" s="405"/>
      <c r="BI70" s="404" t="s">
        <v>220</v>
      </c>
      <c r="BJ70" s="375"/>
      <c r="BK70" s="375"/>
      <c r="BL70" s="375"/>
      <c r="BM70" s="405"/>
      <c r="BN70" s="404" t="s">
        <v>221</v>
      </c>
      <c r="BO70" s="375"/>
      <c r="BP70" s="375"/>
      <c r="BQ70" s="375"/>
      <c r="BR70" s="405"/>
      <c r="BS70" s="127"/>
      <c r="BT70" s="127"/>
      <c r="BU70" s="127"/>
      <c r="BV70" s="127"/>
      <c r="BW70" s="127"/>
      <c r="BX70" s="127"/>
      <c r="BY70" s="127"/>
    </row>
    <row r="71" spans="1:77" ht="12.75" customHeight="1" x14ac:dyDescent="0.2">
      <c r="A71" s="111"/>
      <c r="B71" s="114"/>
      <c r="C71" s="133" t="s">
        <v>136</v>
      </c>
      <c r="D71" s="102"/>
      <c r="E71" s="102"/>
      <c r="F71" s="102"/>
      <c r="G71" s="102"/>
      <c r="H71" s="102"/>
      <c r="I71" s="102"/>
      <c r="J71" s="102"/>
      <c r="K71" s="102"/>
      <c r="L71" s="102"/>
      <c r="M71" s="123"/>
      <c r="N71" s="123"/>
      <c r="O71" s="123"/>
      <c r="P71" s="102"/>
      <c r="Q71" s="123"/>
      <c r="R71" s="123"/>
      <c r="S71" s="123"/>
      <c r="T71" s="123"/>
      <c r="U71" s="114"/>
      <c r="V71" s="102"/>
      <c r="W71" s="102"/>
      <c r="X71" s="102"/>
      <c r="Y71" s="102"/>
      <c r="Z71" s="114"/>
      <c r="AA71" s="123"/>
      <c r="AB71" s="123"/>
      <c r="AC71" s="123"/>
      <c r="AD71" s="123"/>
      <c r="AE71" s="134"/>
      <c r="AF71" s="114"/>
      <c r="AI71" s="114"/>
      <c r="AJ71" s="117"/>
      <c r="AT71" s="401"/>
      <c r="AU71" s="361"/>
      <c r="AV71" s="361"/>
      <c r="AW71" s="361"/>
      <c r="AX71" s="402"/>
      <c r="AY71" s="394" t="s">
        <v>218</v>
      </c>
      <c r="AZ71" s="351"/>
      <c r="BA71" s="351"/>
      <c r="BB71" s="351"/>
      <c r="BC71" s="395"/>
      <c r="BD71" s="394" t="s">
        <v>218</v>
      </c>
      <c r="BE71" s="351"/>
      <c r="BF71" s="351"/>
      <c r="BG71" s="351"/>
      <c r="BH71" s="395"/>
      <c r="BI71" s="394" t="s">
        <v>218</v>
      </c>
      <c r="BJ71" s="351"/>
      <c r="BK71" s="351"/>
      <c r="BL71" s="351"/>
      <c r="BM71" s="395"/>
      <c r="BN71" s="394" t="s">
        <v>218</v>
      </c>
      <c r="BO71" s="351"/>
      <c r="BP71" s="351"/>
      <c r="BQ71" s="351"/>
      <c r="BR71" s="395"/>
      <c r="BS71" s="127"/>
      <c r="BT71" s="127"/>
      <c r="BU71" s="127"/>
      <c r="BV71" s="127"/>
      <c r="BW71" s="127"/>
      <c r="BX71" s="127"/>
      <c r="BY71" s="127"/>
    </row>
    <row r="72" spans="1:77" ht="12.75" customHeight="1" x14ac:dyDescent="0.2">
      <c r="A72" s="111"/>
      <c r="B72" s="114"/>
      <c r="C72" s="114"/>
      <c r="D72" s="114"/>
      <c r="E72" s="114"/>
      <c r="F72" s="151"/>
      <c r="G72" s="151"/>
      <c r="H72" s="151"/>
      <c r="I72" s="151"/>
      <c r="J72" s="114"/>
      <c r="K72" s="114"/>
      <c r="L72" s="114"/>
      <c r="M72" s="114"/>
      <c r="N72" s="114"/>
      <c r="O72" s="114"/>
      <c r="P72" s="114"/>
      <c r="Q72" s="114"/>
      <c r="R72" s="151"/>
      <c r="S72" s="151"/>
      <c r="T72" s="151"/>
      <c r="U72" s="151"/>
      <c r="V72" s="152"/>
      <c r="W72" s="152"/>
      <c r="X72" s="152"/>
      <c r="Y72" s="152"/>
      <c r="Z72" s="153"/>
      <c r="AA72" s="153"/>
      <c r="AB72" s="114"/>
      <c r="AC72" s="114"/>
      <c r="AG72" s="114"/>
      <c r="AH72" s="114"/>
      <c r="AI72" s="114"/>
      <c r="AJ72" s="117"/>
      <c r="AT72" s="389">
        <v>30</v>
      </c>
      <c r="AU72" s="390"/>
      <c r="AV72" s="390"/>
      <c r="AW72" s="390"/>
      <c r="AX72" s="390"/>
      <c r="AY72" s="391">
        <v>110</v>
      </c>
      <c r="AZ72" s="392"/>
      <c r="BA72" s="392"/>
      <c r="BB72" s="392"/>
      <c r="BC72" s="393"/>
      <c r="BD72" s="391">
        <v>90</v>
      </c>
      <c r="BE72" s="392"/>
      <c r="BF72" s="392"/>
      <c r="BG72" s="392"/>
      <c r="BH72" s="393"/>
      <c r="BI72" s="391">
        <v>80</v>
      </c>
      <c r="BJ72" s="392"/>
      <c r="BK72" s="392"/>
      <c r="BL72" s="392"/>
      <c r="BM72" s="393"/>
      <c r="BN72" s="392">
        <v>70</v>
      </c>
      <c r="BO72" s="392"/>
      <c r="BP72" s="392"/>
      <c r="BQ72" s="392"/>
      <c r="BR72" s="393"/>
      <c r="BS72" s="127"/>
      <c r="BT72" s="127"/>
      <c r="BU72" s="127"/>
      <c r="BV72" s="127"/>
      <c r="BW72" s="127"/>
      <c r="BX72" s="127"/>
      <c r="BY72" s="127"/>
    </row>
    <row r="73" spans="1:77" ht="12.75" customHeight="1" x14ac:dyDescent="0.2">
      <c r="A73" s="111"/>
      <c r="B73" s="114"/>
      <c r="C73" s="114"/>
      <c r="D73" s="114"/>
      <c r="E73" s="114"/>
      <c r="F73" s="151"/>
      <c r="G73" s="151"/>
      <c r="H73" s="151"/>
      <c r="I73" s="151"/>
      <c r="J73" s="114"/>
      <c r="K73" s="114"/>
      <c r="L73" s="114"/>
      <c r="M73" s="114"/>
      <c r="N73" s="114"/>
      <c r="O73" s="114"/>
      <c r="P73" s="114"/>
      <c r="Q73" s="114"/>
      <c r="R73" s="151"/>
      <c r="S73" s="151"/>
      <c r="T73" s="151"/>
      <c r="U73" s="151"/>
      <c r="V73" s="152"/>
      <c r="W73" s="152"/>
      <c r="X73" s="152"/>
      <c r="Y73" s="152"/>
      <c r="Z73" s="153"/>
      <c r="AA73" s="153"/>
      <c r="AB73" s="114"/>
      <c r="AC73" s="114"/>
      <c r="AG73" s="114"/>
      <c r="AH73" s="114"/>
      <c r="AI73" s="114"/>
      <c r="AJ73" s="117"/>
      <c r="AT73" s="389">
        <v>35</v>
      </c>
      <c r="AU73" s="390"/>
      <c r="AV73" s="390"/>
      <c r="AW73" s="390"/>
      <c r="AX73" s="390"/>
      <c r="AY73" s="391">
        <f>(AY74+AY72)/2</f>
        <v>135</v>
      </c>
      <c r="AZ73" s="392"/>
      <c r="BA73" s="392"/>
      <c r="BB73" s="392"/>
      <c r="BC73" s="393"/>
      <c r="BD73" s="391">
        <f>(BD74+BD72)/2</f>
        <v>110</v>
      </c>
      <c r="BE73" s="392"/>
      <c r="BF73" s="392"/>
      <c r="BG73" s="392"/>
      <c r="BH73" s="393"/>
      <c r="BI73" s="391">
        <f>(BI74+BI72)/2</f>
        <v>95</v>
      </c>
      <c r="BJ73" s="392"/>
      <c r="BK73" s="392"/>
      <c r="BL73" s="392"/>
      <c r="BM73" s="393"/>
      <c r="BN73" s="391">
        <f>(BN74+BN72)/2</f>
        <v>85</v>
      </c>
      <c r="BO73" s="392"/>
      <c r="BP73" s="392"/>
      <c r="BQ73" s="392"/>
      <c r="BR73" s="393"/>
      <c r="BS73" s="127"/>
      <c r="BT73" s="127"/>
      <c r="BU73" s="127"/>
      <c r="BV73" s="127"/>
      <c r="BW73" s="127"/>
      <c r="BX73" s="127"/>
      <c r="BY73" s="127"/>
    </row>
    <row r="74" spans="1:77" ht="12.75" customHeight="1" x14ac:dyDescent="0.2">
      <c r="A74" s="111"/>
      <c r="B74" s="114"/>
      <c r="C74" s="114"/>
      <c r="D74" s="114"/>
      <c r="E74" s="114"/>
      <c r="F74" s="114"/>
      <c r="G74" s="114"/>
      <c r="H74" s="114"/>
      <c r="I74" s="114"/>
      <c r="J74" s="114"/>
      <c r="K74" s="114"/>
      <c r="L74" s="114"/>
      <c r="M74" s="114"/>
      <c r="N74" s="114"/>
      <c r="O74" s="114"/>
      <c r="P74" s="114"/>
      <c r="Q74" s="114"/>
      <c r="R74" s="114"/>
      <c r="S74" s="114"/>
      <c r="T74" s="114"/>
      <c r="U74" s="114"/>
      <c r="V74" s="130"/>
      <c r="W74" s="130"/>
      <c r="X74" s="130"/>
      <c r="Y74" s="130"/>
      <c r="Z74" s="118"/>
      <c r="AA74" s="154"/>
      <c r="AB74" s="154"/>
      <c r="AC74" s="154"/>
      <c r="AD74" s="154"/>
      <c r="AE74" s="118"/>
      <c r="AF74" s="114"/>
      <c r="AG74" s="114"/>
      <c r="AH74" s="114"/>
      <c r="AI74" s="114"/>
      <c r="AJ74" s="117"/>
      <c r="AT74" s="389">
        <v>40</v>
      </c>
      <c r="AU74" s="390"/>
      <c r="AV74" s="390"/>
      <c r="AW74" s="390"/>
      <c r="AX74" s="390"/>
      <c r="AY74" s="391">
        <v>160</v>
      </c>
      <c r="AZ74" s="392"/>
      <c r="BA74" s="392"/>
      <c r="BB74" s="392"/>
      <c r="BC74" s="393"/>
      <c r="BD74" s="391">
        <v>130</v>
      </c>
      <c r="BE74" s="392"/>
      <c r="BF74" s="392"/>
      <c r="BG74" s="392"/>
      <c r="BH74" s="393"/>
      <c r="BI74" s="391">
        <v>110</v>
      </c>
      <c r="BJ74" s="392"/>
      <c r="BK74" s="392"/>
      <c r="BL74" s="392"/>
      <c r="BM74" s="393"/>
      <c r="BN74" s="392">
        <v>100</v>
      </c>
      <c r="BO74" s="392"/>
      <c r="BP74" s="392"/>
      <c r="BQ74" s="392"/>
      <c r="BR74" s="393"/>
      <c r="BS74" s="127"/>
      <c r="BT74" s="127"/>
      <c r="BU74" s="127"/>
      <c r="BV74" s="127"/>
      <c r="BW74" s="127"/>
      <c r="BX74" s="127"/>
      <c r="BY74" s="127"/>
    </row>
    <row r="75" spans="1:77" ht="12.75" customHeight="1" x14ac:dyDescent="0.2">
      <c r="A75" s="111"/>
      <c r="B75" s="114"/>
      <c r="C75" s="114"/>
      <c r="D75" s="114"/>
      <c r="E75" s="114"/>
      <c r="F75" s="114"/>
      <c r="G75" s="114"/>
      <c r="H75" s="114"/>
      <c r="I75" s="114"/>
      <c r="J75" s="114"/>
      <c r="K75" s="114"/>
      <c r="L75" s="114"/>
      <c r="M75" s="114"/>
      <c r="N75" s="114"/>
      <c r="O75" s="114"/>
      <c r="P75" s="114"/>
      <c r="Q75" s="114"/>
      <c r="R75" s="114"/>
      <c r="S75" s="114"/>
      <c r="T75" s="114"/>
      <c r="U75" s="114"/>
      <c r="V75" s="130"/>
      <c r="W75" s="130"/>
      <c r="X75" s="130"/>
      <c r="Y75" s="130"/>
      <c r="Z75" s="118"/>
      <c r="AA75" s="154"/>
      <c r="AB75" s="154"/>
      <c r="AC75" s="154"/>
      <c r="AD75" s="154"/>
      <c r="AE75" s="118"/>
      <c r="AF75" s="114"/>
      <c r="AG75" s="114"/>
      <c r="AH75" s="114"/>
      <c r="AI75" s="114"/>
      <c r="AJ75" s="117"/>
      <c r="AT75" s="389">
        <v>45</v>
      </c>
      <c r="AU75" s="390"/>
      <c r="AV75" s="390"/>
      <c r="AW75" s="390"/>
      <c r="AX75" s="390"/>
      <c r="AY75" s="391">
        <f>(AY76+AY74)/2</f>
        <v>195</v>
      </c>
      <c r="AZ75" s="392"/>
      <c r="BA75" s="392"/>
      <c r="BB75" s="392"/>
      <c r="BC75" s="393"/>
      <c r="BD75" s="391">
        <f>(BD76+BD74)/2</f>
        <v>160</v>
      </c>
      <c r="BE75" s="392"/>
      <c r="BF75" s="392"/>
      <c r="BG75" s="392"/>
      <c r="BH75" s="393"/>
      <c r="BI75" s="391">
        <f>(BI76+BI74)/2</f>
        <v>135</v>
      </c>
      <c r="BJ75" s="392"/>
      <c r="BK75" s="392"/>
      <c r="BL75" s="392"/>
      <c r="BM75" s="393"/>
      <c r="BN75" s="391">
        <f>(BN76+BN74)/2</f>
        <v>125</v>
      </c>
      <c r="BO75" s="392"/>
      <c r="BP75" s="392"/>
      <c r="BQ75" s="392"/>
      <c r="BR75" s="393"/>
      <c r="BS75" s="127"/>
      <c r="BT75" s="127"/>
      <c r="BU75" s="127"/>
      <c r="BV75" s="127"/>
      <c r="BW75" s="127"/>
      <c r="BX75" s="127"/>
      <c r="BY75" s="127"/>
    </row>
    <row r="76" spans="1:77" ht="12.75" customHeight="1" x14ac:dyDescent="0.2">
      <c r="A76" s="111"/>
      <c r="B76" s="114"/>
      <c r="C76" s="151"/>
      <c r="D76" s="151"/>
      <c r="E76" s="151"/>
      <c r="F76" s="102"/>
      <c r="G76" s="102"/>
      <c r="H76" s="102"/>
      <c r="I76" s="102"/>
      <c r="J76" s="102"/>
      <c r="K76" s="102"/>
      <c r="L76" s="102"/>
      <c r="M76" s="102"/>
      <c r="N76" s="102"/>
      <c r="O76" s="102"/>
      <c r="P76" s="102"/>
      <c r="Q76" s="114"/>
      <c r="R76" s="102"/>
      <c r="S76" s="102"/>
      <c r="T76" s="102"/>
      <c r="U76" s="102"/>
      <c r="V76" s="151"/>
      <c r="W76" s="151"/>
      <c r="X76" s="151"/>
      <c r="Y76" s="151"/>
      <c r="AA76" s="151"/>
      <c r="AB76" s="151"/>
      <c r="AC76" s="151"/>
      <c r="AD76" s="151"/>
      <c r="AE76" s="114"/>
      <c r="AF76" s="114"/>
      <c r="AG76" s="114"/>
      <c r="AH76" s="114"/>
      <c r="AI76" s="114"/>
      <c r="AJ76" s="117"/>
      <c r="AT76" s="389">
        <v>50</v>
      </c>
      <c r="AU76" s="390"/>
      <c r="AV76" s="390"/>
      <c r="AW76" s="390"/>
      <c r="AX76" s="390"/>
      <c r="AY76" s="391">
        <v>230</v>
      </c>
      <c r="AZ76" s="392"/>
      <c r="BA76" s="392"/>
      <c r="BB76" s="392"/>
      <c r="BC76" s="393"/>
      <c r="BD76" s="391">
        <v>190</v>
      </c>
      <c r="BE76" s="392"/>
      <c r="BF76" s="392"/>
      <c r="BG76" s="392"/>
      <c r="BH76" s="393"/>
      <c r="BI76" s="391">
        <v>160</v>
      </c>
      <c r="BJ76" s="392"/>
      <c r="BK76" s="392"/>
      <c r="BL76" s="392"/>
      <c r="BM76" s="393"/>
      <c r="BN76" s="392">
        <v>150</v>
      </c>
      <c r="BO76" s="392"/>
      <c r="BP76" s="392"/>
      <c r="BQ76" s="392"/>
      <c r="BR76" s="393"/>
      <c r="BW76" s="155"/>
    </row>
    <row r="77" spans="1:77" ht="12.75" customHeight="1" x14ac:dyDescent="0.2">
      <c r="A77" s="111"/>
      <c r="B77" s="114"/>
      <c r="C77" s="151"/>
      <c r="D77" s="151"/>
      <c r="E77" s="151"/>
      <c r="F77" s="102"/>
      <c r="G77" s="102"/>
      <c r="H77" s="102"/>
      <c r="I77" s="102"/>
      <c r="J77" s="102"/>
      <c r="K77" s="102"/>
      <c r="L77" s="102"/>
      <c r="M77" s="102"/>
      <c r="N77" s="102"/>
      <c r="O77" s="102"/>
      <c r="P77" s="102"/>
      <c r="Q77" s="114"/>
      <c r="R77" s="102"/>
      <c r="S77" s="102"/>
      <c r="T77" s="102"/>
      <c r="U77" s="102"/>
      <c r="V77" s="151"/>
      <c r="W77" s="151"/>
      <c r="X77" s="151"/>
      <c r="Y77" s="151"/>
      <c r="AA77" s="151"/>
      <c r="AB77" s="151"/>
      <c r="AC77" s="151"/>
      <c r="AD77" s="151"/>
      <c r="AE77" s="114"/>
      <c r="AF77" s="114"/>
      <c r="AG77" s="114"/>
      <c r="AH77" s="114"/>
      <c r="AI77" s="114"/>
      <c r="AJ77" s="117"/>
      <c r="AT77" s="389">
        <v>55</v>
      </c>
      <c r="AU77" s="390"/>
      <c r="AV77" s="390"/>
      <c r="AW77" s="390"/>
      <c r="AX77" s="390"/>
      <c r="AY77" s="391">
        <f>(AY78+AY76)/2</f>
        <v>265</v>
      </c>
      <c r="AZ77" s="392"/>
      <c r="BA77" s="392"/>
      <c r="BB77" s="392"/>
      <c r="BC77" s="393"/>
      <c r="BD77" s="391">
        <f>(BD78+BD76)/2</f>
        <v>220</v>
      </c>
      <c r="BE77" s="392"/>
      <c r="BF77" s="392"/>
      <c r="BG77" s="392"/>
      <c r="BH77" s="393"/>
      <c r="BI77" s="391">
        <f>(BI78+BI76)/2</f>
        <v>185</v>
      </c>
      <c r="BJ77" s="392"/>
      <c r="BK77" s="392"/>
      <c r="BL77" s="392"/>
      <c r="BM77" s="393"/>
      <c r="BN77" s="391">
        <f>(BN78+BN76)/2</f>
        <v>175</v>
      </c>
      <c r="BO77" s="392"/>
      <c r="BP77" s="392"/>
      <c r="BQ77" s="392"/>
      <c r="BR77" s="393"/>
      <c r="BW77" s="155"/>
    </row>
    <row r="78" spans="1:77" ht="12.75" customHeight="1" x14ac:dyDescent="0.2">
      <c r="A78" s="111"/>
      <c r="B78" s="114"/>
      <c r="C78" s="102"/>
      <c r="D78" s="102"/>
      <c r="E78" s="102"/>
      <c r="F78" s="102"/>
      <c r="G78" s="102"/>
      <c r="H78" s="102"/>
      <c r="I78" s="102"/>
      <c r="J78" s="102"/>
      <c r="K78" s="102"/>
      <c r="L78" s="102"/>
      <c r="M78" s="102"/>
      <c r="N78" s="102"/>
      <c r="O78" s="102"/>
      <c r="P78" s="114"/>
      <c r="Q78" s="114"/>
      <c r="R78" s="102"/>
      <c r="S78" s="102"/>
      <c r="T78" s="102"/>
      <c r="U78" s="102"/>
      <c r="V78" s="102"/>
      <c r="W78" s="102"/>
      <c r="X78" s="102"/>
      <c r="Y78" s="102"/>
      <c r="Z78" s="156"/>
      <c r="AA78" s="123"/>
      <c r="AB78" s="123"/>
      <c r="AC78" s="123"/>
      <c r="AD78" s="123"/>
      <c r="AE78" s="114"/>
      <c r="AF78" s="114"/>
      <c r="AG78" s="114"/>
      <c r="AH78" s="114"/>
      <c r="AI78" s="114"/>
      <c r="AJ78" s="117"/>
      <c r="AT78" s="389">
        <v>60</v>
      </c>
      <c r="AU78" s="390"/>
      <c r="AV78" s="390"/>
      <c r="AW78" s="390"/>
      <c r="AX78" s="390"/>
      <c r="AY78" s="391">
        <v>300</v>
      </c>
      <c r="AZ78" s="392"/>
      <c r="BA78" s="392"/>
      <c r="BB78" s="392"/>
      <c r="BC78" s="393"/>
      <c r="BD78" s="391">
        <v>250</v>
      </c>
      <c r="BE78" s="392"/>
      <c r="BF78" s="392"/>
      <c r="BG78" s="392"/>
      <c r="BH78" s="393"/>
      <c r="BI78" s="391">
        <v>210</v>
      </c>
      <c r="BJ78" s="392"/>
      <c r="BK78" s="392"/>
      <c r="BL78" s="392"/>
      <c r="BM78" s="393"/>
      <c r="BN78" s="392">
        <v>200</v>
      </c>
      <c r="BO78" s="392"/>
      <c r="BP78" s="392"/>
      <c r="BQ78" s="392"/>
      <c r="BR78" s="393"/>
      <c r="BW78" s="155"/>
    </row>
    <row r="79" spans="1:77" ht="12.75" customHeight="1" x14ac:dyDescent="0.2">
      <c r="A79" s="111"/>
      <c r="B79" s="114"/>
      <c r="C79" s="102"/>
      <c r="D79" s="102"/>
      <c r="E79" s="102"/>
      <c r="F79" s="102"/>
      <c r="G79" s="102"/>
      <c r="H79" s="102"/>
      <c r="I79" s="102"/>
      <c r="J79" s="102"/>
      <c r="K79" s="102"/>
      <c r="L79" s="102"/>
      <c r="M79" s="102"/>
      <c r="N79" s="102"/>
      <c r="O79" s="102"/>
      <c r="P79" s="114"/>
      <c r="Q79" s="114"/>
      <c r="R79" s="102"/>
      <c r="S79" s="102"/>
      <c r="T79" s="102"/>
      <c r="U79" s="102"/>
      <c r="V79" s="102"/>
      <c r="W79" s="102"/>
      <c r="X79" s="102"/>
      <c r="Y79" s="102"/>
      <c r="Z79" s="156"/>
      <c r="AA79" s="123"/>
      <c r="AB79" s="123"/>
      <c r="AC79" s="123"/>
      <c r="AD79" s="123"/>
      <c r="AE79" s="114"/>
      <c r="AF79" s="114"/>
      <c r="AG79" s="114"/>
      <c r="AH79" s="114"/>
      <c r="AI79" s="114"/>
      <c r="AJ79" s="117"/>
      <c r="AT79" s="389">
        <v>65</v>
      </c>
      <c r="AU79" s="390"/>
      <c r="AV79" s="390"/>
      <c r="AW79" s="390"/>
      <c r="AX79" s="390"/>
      <c r="AY79" s="391">
        <f>(AY80+AY78)/2</f>
        <v>330</v>
      </c>
      <c r="AZ79" s="392"/>
      <c r="BA79" s="392"/>
      <c r="BB79" s="392"/>
      <c r="BC79" s="393"/>
      <c r="BD79" s="391">
        <f>(BD80+BD78)/2</f>
        <v>290</v>
      </c>
      <c r="BE79" s="392"/>
      <c r="BF79" s="392"/>
      <c r="BG79" s="392"/>
      <c r="BH79" s="393"/>
      <c r="BI79" s="391">
        <f>(BI80+BI78)/2</f>
        <v>250</v>
      </c>
      <c r="BJ79" s="392"/>
      <c r="BK79" s="392"/>
      <c r="BL79" s="392"/>
      <c r="BM79" s="393"/>
      <c r="BN79" s="391">
        <f>(BN80+BN78)/2</f>
        <v>225</v>
      </c>
      <c r="BO79" s="392"/>
      <c r="BP79" s="392"/>
      <c r="BQ79" s="392"/>
      <c r="BR79" s="393"/>
      <c r="BW79" s="155"/>
    </row>
    <row r="80" spans="1:77" ht="12.75" customHeight="1" x14ac:dyDescent="0.2">
      <c r="A80" s="111"/>
      <c r="B80" s="114"/>
      <c r="C80" s="102"/>
      <c r="D80" s="102"/>
      <c r="E80" s="102"/>
      <c r="F80" s="102"/>
      <c r="G80" s="102"/>
      <c r="H80" s="102"/>
      <c r="I80" s="102"/>
      <c r="J80" s="102"/>
      <c r="K80" s="102"/>
      <c r="L80" s="102"/>
      <c r="M80" s="102"/>
      <c r="N80" s="102"/>
      <c r="O80" s="102"/>
      <c r="P80" s="114"/>
      <c r="Q80" s="114"/>
      <c r="R80" s="102"/>
      <c r="S80" s="102"/>
      <c r="T80" s="102"/>
      <c r="U80" s="102"/>
      <c r="Z80" s="156"/>
      <c r="AA80" s="157"/>
      <c r="AB80" s="157"/>
      <c r="AC80" s="157"/>
      <c r="AD80" s="157"/>
      <c r="AE80" s="102"/>
      <c r="AF80" s="102"/>
      <c r="AJ80" s="117"/>
      <c r="AT80" s="389">
        <v>70</v>
      </c>
      <c r="AU80" s="390"/>
      <c r="AV80" s="390"/>
      <c r="AW80" s="390"/>
      <c r="AX80" s="390"/>
      <c r="AY80" s="391">
        <v>360</v>
      </c>
      <c r="AZ80" s="392"/>
      <c r="BA80" s="392"/>
      <c r="BB80" s="392"/>
      <c r="BC80" s="393"/>
      <c r="BD80" s="391">
        <v>330</v>
      </c>
      <c r="BE80" s="392"/>
      <c r="BF80" s="392"/>
      <c r="BG80" s="392"/>
      <c r="BH80" s="393"/>
      <c r="BI80" s="391">
        <v>290</v>
      </c>
      <c r="BJ80" s="392"/>
      <c r="BK80" s="392"/>
      <c r="BL80" s="392"/>
      <c r="BM80" s="393"/>
      <c r="BN80" s="392">
        <v>250</v>
      </c>
      <c r="BO80" s="392"/>
      <c r="BP80" s="392"/>
      <c r="BQ80" s="392"/>
      <c r="BR80" s="393"/>
      <c r="BT80" s="155"/>
      <c r="BU80" s="155"/>
      <c r="BV80" s="155"/>
      <c r="BW80" s="155"/>
    </row>
    <row r="81" spans="1:77" ht="12.75" customHeight="1" x14ac:dyDescent="0.2">
      <c r="A81" s="111"/>
      <c r="B81" s="114"/>
      <c r="C81" s="102"/>
      <c r="D81" s="102"/>
      <c r="E81" s="102"/>
      <c r="F81" s="114"/>
      <c r="G81" s="114"/>
      <c r="H81" s="114"/>
      <c r="I81" s="114"/>
      <c r="J81" s="114"/>
      <c r="K81" s="114"/>
      <c r="L81" s="114"/>
      <c r="M81" s="114"/>
      <c r="N81" s="114"/>
      <c r="O81" s="114"/>
      <c r="P81" s="114"/>
      <c r="Q81" s="114"/>
      <c r="R81" s="114"/>
      <c r="S81" s="114"/>
      <c r="T81" s="114"/>
      <c r="U81" s="114"/>
      <c r="Z81" s="156"/>
      <c r="AA81" s="157"/>
      <c r="AB81" s="157"/>
      <c r="AC81" s="157"/>
      <c r="AD81" s="157"/>
      <c r="AE81" s="102"/>
      <c r="AF81" s="102"/>
      <c r="AJ81" s="117"/>
      <c r="AT81" s="389">
        <v>80</v>
      </c>
      <c r="AU81" s="390"/>
      <c r="AV81" s="390"/>
      <c r="AW81" s="390"/>
      <c r="AX81" s="390"/>
      <c r="AY81" s="391">
        <v>470</v>
      </c>
      <c r="AZ81" s="392"/>
      <c r="BA81" s="392"/>
      <c r="BB81" s="392"/>
      <c r="BC81" s="393"/>
      <c r="BD81" s="391">
        <v>430</v>
      </c>
      <c r="BE81" s="392"/>
      <c r="BF81" s="392"/>
      <c r="BG81" s="392"/>
      <c r="BH81" s="393"/>
      <c r="BI81" s="391">
        <v>380</v>
      </c>
      <c r="BJ81" s="392"/>
      <c r="BK81" s="392"/>
      <c r="BL81" s="392"/>
      <c r="BM81" s="393"/>
      <c r="BN81" s="392">
        <v>330</v>
      </c>
      <c r="BO81" s="392"/>
      <c r="BP81" s="392"/>
      <c r="BQ81" s="392"/>
      <c r="BR81" s="393"/>
      <c r="BT81" s="155"/>
      <c r="BU81" s="155"/>
      <c r="BV81" s="155"/>
      <c r="BW81" s="155"/>
    </row>
    <row r="82" spans="1:77" ht="12.75" customHeight="1" x14ac:dyDescent="0.2">
      <c r="A82" s="111"/>
      <c r="B82" s="114"/>
      <c r="F82" s="102"/>
      <c r="G82" s="102"/>
      <c r="H82" s="102"/>
      <c r="I82" s="102"/>
      <c r="J82" s="102"/>
      <c r="K82" s="102"/>
      <c r="L82" s="102"/>
      <c r="M82" s="102"/>
      <c r="N82" s="102"/>
      <c r="O82" s="102"/>
      <c r="P82" s="102"/>
      <c r="Q82" s="114"/>
      <c r="R82" s="102"/>
      <c r="S82" s="102"/>
      <c r="T82" s="102"/>
      <c r="U82" s="102"/>
      <c r="Z82" s="156"/>
      <c r="AA82" s="157"/>
      <c r="AB82" s="157"/>
      <c r="AC82" s="157"/>
      <c r="AD82" s="157"/>
      <c r="AE82" s="124"/>
      <c r="AF82" s="114"/>
      <c r="AJ82" s="117"/>
      <c r="AT82" s="158"/>
      <c r="AU82" s="158"/>
      <c r="AV82" s="158"/>
      <c r="AW82" s="158"/>
      <c r="AX82" s="158"/>
      <c r="AY82" s="125"/>
      <c r="AZ82" s="125"/>
      <c r="BA82" s="125"/>
      <c r="BB82" s="125"/>
      <c r="BC82" s="125"/>
      <c r="BD82" s="125"/>
      <c r="BE82" s="125"/>
      <c r="BF82" s="125"/>
      <c r="BG82" s="125"/>
      <c r="BH82" s="125"/>
      <c r="BI82" s="125"/>
      <c r="BJ82" s="125"/>
      <c r="BK82" s="125"/>
      <c r="BL82" s="125"/>
      <c r="BM82" s="125"/>
      <c r="BN82" s="125"/>
      <c r="BO82" s="125"/>
      <c r="BP82" s="125"/>
      <c r="BQ82" s="125"/>
      <c r="BR82" s="125"/>
      <c r="BT82" s="155"/>
      <c r="BU82" s="155"/>
      <c r="BV82" s="155"/>
      <c r="BW82" s="155"/>
    </row>
    <row r="83" spans="1:77" ht="12.75" customHeight="1" x14ac:dyDescent="0.2">
      <c r="A83" s="111"/>
      <c r="B83" s="114"/>
      <c r="C83" s="102"/>
      <c r="D83" s="102"/>
      <c r="E83" s="102"/>
      <c r="F83" s="102"/>
      <c r="G83" s="102"/>
      <c r="H83" s="132"/>
      <c r="I83" s="132"/>
      <c r="J83" s="132"/>
      <c r="K83" s="114"/>
      <c r="L83" s="132"/>
      <c r="M83" s="132"/>
      <c r="N83" s="132"/>
      <c r="O83" s="102"/>
      <c r="P83" s="102"/>
      <c r="Q83" s="114"/>
      <c r="R83" s="102"/>
      <c r="S83" s="102"/>
      <c r="T83" s="102"/>
      <c r="U83" s="102"/>
      <c r="V83" s="114"/>
      <c r="X83" s="159"/>
      <c r="Y83" s="187"/>
      <c r="AA83" s="123"/>
      <c r="AB83" s="102"/>
      <c r="AC83" s="102"/>
      <c r="AD83" s="102"/>
      <c r="AE83" s="126"/>
      <c r="AF83" s="114"/>
      <c r="AG83" s="114"/>
      <c r="AH83" s="114"/>
      <c r="AJ83" s="117"/>
      <c r="AX83" s="155"/>
      <c r="AY83" s="155"/>
      <c r="AZ83" s="155"/>
      <c r="BA83" s="155"/>
      <c r="BB83" s="155"/>
      <c r="BC83" s="155"/>
      <c r="BD83" s="155"/>
      <c r="BE83" s="388" t="s">
        <v>428</v>
      </c>
      <c r="BF83" s="388"/>
      <c r="BG83" s="388"/>
      <c r="BH83" s="388"/>
      <c r="BI83" s="388"/>
      <c r="BJ83" s="155"/>
      <c r="BK83" s="388" t="s">
        <v>423</v>
      </c>
      <c r="BL83" s="388"/>
      <c r="BM83" s="388"/>
      <c r="BN83" s="388"/>
      <c r="BO83" s="155"/>
      <c r="BP83" s="388" t="s">
        <v>424</v>
      </c>
      <c r="BQ83" s="388"/>
      <c r="BR83" s="388"/>
      <c r="BS83" s="388"/>
      <c r="BT83" s="155"/>
      <c r="BU83" s="155"/>
      <c r="BV83" s="155"/>
      <c r="BW83" s="155"/>
    </row>
    <row r="84" spans="1:77" ht="12.75" customHeight="1" x14ac:dyDescent="0.2">
      <c r="A84" s="111"/>
      <c r="B84" s="114"/>
      <c r="C84" s="102"/>
      <c r="D84" s="102"/>
      <c r="E84" s="102"/>
      <c r="F84" s="102"/>
      <c r="G84" s="102"/>
      <c r="H84" s="132"/>
      <c r="I84" s="132"/>
      <c r="J84" s="132"/>
      <c r="K84" s="114"/>
      <c r="L84" s="132"/>
      <c r="M84" s="132"/>
      <c r="N84" s="132"/>
      <c r="O84" s="114"/>
      <c r="P84" s="114"/>
      <c r="Q84" s="114"/>
      <c r="R84" s="102"/>
      <c r="S84" s="102"/>
      <c r="T84" s="102"/>
      <c r="U84" s="102"/>
      <c r="V84" s="114"/>
      <c r="X84" s="159"/>
      <c r="Y84" s="114"/>
      <c r="Z84" s="114"/>
      <c r="AA84" s="114"/>
      <c r="AB84" s="160"/>
      <c r="AC84" s="124"/>
      <c r="AD84" s="124"/>
      <c r="AE84" s="126"/>
      <c r="AF84" s="114"/>
      <c r="AG84" s="114"/>
      <c r="AH84" s="114"/>
      <c r="AJ84" s="117"/>
      <c r="AU84" s="102" t="s">
        <v>431</v>
      </c>
      <c r="BE84" s="388">
        <v>50</v>
      </c>
      <c r="BF84" s="388"/>
      <c r="BG84" s="388"/>
      <c r="BH84" s="388"/>
      <c r="BI84" s="388"/>
      <c r="BJ84" s="155"/>
      <c r="BK84" s="388">
        <v>37.5</v>
      </c>
      <c r="BL84" s="388"/>
      <c r="BM84" s="388"/>
      <c r="BN84" s="388"/>
      <c r="BO84" s="155"/>
      <c r="BP84" s="388">
        <v>12.5</v>
      </c>
      <c r="BQ84" s="388"/>
      <c r="BR84" s="388"/>
      <c r="BS84" s="388"/>
    </row>
    <row r="85" spans="1:77" ht="12.75" customHeight="1" x14ac:dyDescent="0.2">
      <c r="A85" s="111"/>
      <c r="B85" s="114"/>
      <c r="F85" s="102"/>
      <c r="G85" s="102"/>
      <c r="H85" s="132"/>
      <c r="I85" s="132"/>
      <c r="J85" s="132"/>
      <c r="K85" s="114"/>
      <c r="L85" s="132"/>
      <c r="M85" s="132"/>
      <c r="N85" s="132"/>
      <c r="O85" s="114"/>
      <c r="P85" s="114"/>
      <c r="Q85" s="114"/>
      <c r="R85" s="102"/>
      <c r="S85" s="102"/>
      <c r="T85" s="102"/>
      <c r="U85" s="102"/>
      <c r="V85" s="114"/>
      <c r="X85" s="159"/>
      <c r="Y85" s="102"/>
      <c r="Z85" s="102"/>
      <c r="AA85" s="114"/>
      <c r="AB85" s="160"/>
      <c r="AC85" s="124"/>
      <c r="AD85" s="124"/>
      <c r="AE85" s="126"/>
      <c r="AF85" s="114"/>
      <c r="AG85" s="114"/>
      <c r="AH85" s="114"/>
      <c r="AJ85" s="117"/>
      <c r="AU85" s="102" t="s">
        <v>432</v>
      </c>
      <c r="BE85" s="388">
        <v>37.5</v>
      </c>
      <c r="BF85" s="388"/>
      <c r="BG85" s="388"/>
      <c r="BH85" s="388"/>
      <c r="BI85" s="388"/>
      <c r="BJ85" s="155"/>
      <c r="BK85" s="388">
        <v>25</v>
      </c>
      <c r="BL85" s="388"/>
      <c r="BM85" s="388"/>
      <c r="BN85" s="388"/>
      <c r="BO85" s="155"/>
      <c r="BP85" s="388">
        <v>12.5</v>
      </c>
      <c r="BQ85" s="388"/>
      <c r="BR85" s="388"/>
      <c r="BS85" s="388"/>
    </row>
    <row r="86" spans="1:77" ht="12.75" customHeight="1" x14ac:dyDescent="0.2">
      <c r="A86" s="111"/>
      <c r="B86" s="114"/>
      <c r="C86" s="102"/>
      <c r="D86" s="102"/>
      <c r="E86" s="102"/>
      <c r="F86" s="114"/>
      <c r="G86" s="114"/>
      <c r="H86" s="114"/>
      <c r="I86" s="114"/>
      <c r="J86" s="114"/>
      <c r="K86" s="114"/>
      <c r="L86" s="114"/>
      <c r="M86" s="114"/>
      <c r="N86" s="114"/>
      <c r="O86" s="114"/>
      <c r="P86" s="114"/>
      <c r="Q86" s="114"/>
      <c r="R86" s="114"/>
      <c r="S86" s="114"/>
      <c r="T86" s="114"/>
      <c r="U86" s="114"/>
      <c r="V86" s="114"/>
      <c r="X86" s="161"/>
      <c r="Y86" s="162"/>
      <c r="Z86" s="188"/>
      <c r="AA86" s="128"/>
      <c r="AB86" s="128"/>
      <c r="AC86" s="128"/>
      <c r="AD86" s="128"/>
      <c r="AE86" s="129"/>
      <c r="AF86" s="102"/>
      <c r="AG86" s="114"/>
      <c r="AH86" s="114"/>
      <c r="AJ86" s="117"/>
      <c r="AU86" s="102" t="s">
        <v>433</v>
      </c>
      <c r="BE86" s="388">
        <v>12.5</v>
      </c>
      <c r="BF86" s="388"/>
      <c r="BG86" s="388"/>
      <c r="BH86" s="388"/>
      <c r="BI86" s="388"/>
      <c r="BJ86" s="155"/>
      <c r="BK86" s="388">
        <v>0</v>
      </c>
      <c r="BL86" s="388"/>
      <c r="BM86" s="388"/>
      <c r="BN86" s="388"/>
      <c r="BO86" s="155"/>
      <c r="BP86" s="388">
        <v>12.5</v>
      </c>
      <c r="BQ86" s="388"/>
      <c r="BR86" s="388"/>
      <c r="BS86" s="388"/>
    </row>
    <row r="87" spans="1:77" ht="12.75" customHeight="1" x14ac:dyDescent="0.2">
      <c r="A87" s="111"/>
      <c r="B87" s="114"/>
      <c r="C87" s="102"/>
      <c r="D87" s="102"/>
      <c r="E87" s="102"/>
      <c r="F87" s="102"/>
      <c r="G87" s="102"/>
      <c r="H87" s="132"/>
      <c r="I87" s="132"/>
      <c r="J87" s="132"/>
      <c r="K87" s="114"/>
      <c r="L87" s="132"/>
      <c r="M87" s="132"/>
      <c r="N87" s="132"/>
      <c r="O87" s="102"/>
      <c r="P87" s="102"/>
      <c r="Q87" s="114"/>
      <c r="R87" s="102"/>
      <c r="S87" s="102"/>
      <c r="T87" s="102"/>
      <c r="U87" s="102"/>
      <c r="V87" s="114"/>
      <c r="W87" s="114"/>
      <c r="X87" s="118"/>
      <c r="Y87" s="102"/>
      <c r="Z87" s="102"/>
      <c r="AA87" s="118"/>
      <c r="AB87" s="126"/>
      <c r="AC87" s="124"/>
      <c r="AD87" s="124"/>
      <c r="AE87" s="124"/>
      <c r="AF87" s="102"/>
      <c r="AG87" s="114"/>
      <c r="AH87" s="114"/>
      <c r="AJ87" s="117"/>
      <c r="AU87" s="102" t="s">
        <v>434</v>
      </c>
      <c r="BE87" s="388">
        <v>25</v>
      </c>
      <c r="BF87" s="388"/>
      <c r="BG87" s="388"/>
      <c r="BH87" s="388"/>
      <c r="BI87" s="388"/>
      <c r="BJ87" s="155"/>
      <c r="BK87" s="388">
        <v>0</v>
      </c>
      <c r="BL87" s="388"/>
      <c r="BM87" s="388"/>
      <c r="BN87" s="388"/>
      <c r="BO87" s="155"/>
      <c r="BP87" s="388">
        <v>25</v>
      </c>
      <c r="BQ87" s="388"/>
      <c r="BR87" s="388"/>
      <c r="BS87" s="388"/>
    </row>
    <row r="88" spans="1:77" ht="12.75" customHeight="1" x14ac:dyDescent="0.2">
      <c r="A88" s="111"/>
      <c r="B88" s="114"/>
      <c r="C88" s="102"/>
      <c r="D88" s="102"/>
      <c r="E88" s="102"/>
      <c r="F88" s="102"/>
      <c r="G88" s="102"/>
      <c r="H88" s="132"/>
      <c r="I88" s="132"/>
      <c r="J88" s="132"/>
      <c r="K88" s="114"/>
      <c r="L88" s="132"/>
      <c r="M88" s="132"/>
      <c r="N88" s="132"/>
      <c r="O88" s="114"/>
      <c r="P88" s="114"/>
      <c r="Q88" s="114"/>
      <c r="R88" s="102"/>
      <c r="S88" s="102"/>
      <c r="T88" s="102"/>
      <c r="U88" s="102"/>
      <c r="V88" s="114"/>
      <c r="W88" s="114"/>
      <c r="X88" s="118"/>
      <c r="Y88" s="118"/>
      <c r="Z88" s="118"/>
      <c r="AA88" s="118"/>
      <c r="AB88" s="126"/>
      <c r="AC88" s="126"/>
      <c r="AD88" s="126"/>
      <c r="AE88" s="124"/>
      <c r="AF88" s="102"/>
      <c r="AG88" s="114"/>
      <c r="AH88" s="114"/>
      <c r="AJ88" s="117"/>
    </row>
    <row r="89" spans="1:77" ht="12.75" customHeight="1" x14ac:dyDescent="0.2">
      <c r="A89" s="111"/>
      <c r="B89" s="114"/>
      <c r="F89" s="102"/>
      <c r="G89" s="102"/>
      <c r="H89" s="132"/>
      <c r="I89" s="132"/>
      <c r="J89" s="132"/>
      <c r="K89" s="114"/>
      <c r="L89" s="132"/>
      <c r="M89" s="132"/>
      <c r="N89" s="132"/>
      <c r="O89" s="114"/>
      <c r="P89" s="114"/>
      <c r="Q89" s="114"/>
      <c r="R89" s="102"/>
      <c r="S89" s="102"/>
      <c r="T89" s="102"/>
      <c r="U89" s="102"/>
      <c r="V89" s="114"/>
      <c r="W89" s="114"/>
      <c r="X89" s="102"/>
      <c r="Y89" s="102"/>
      <c r="Z89" s="102"/>
      <c r="AA89" s="102"/>
      <c r="AB89" s="124"/>
      <c r="AC89" s="124"/>
      <c r="AD89" s="124"/>
      <c r="AE89" s="126"/>
      <c r="AF89" s="114"/>
      <c r="AG89" s="114"/>
      <c r="AH89" s="114"/>
      <c r="AJ89" s="117"/>
    </row>
    <row r="90" spans="1:77" ht="12.75" customHeight="1" x14ac:dyDescent="0.2">
      <c r="A90" s="111"/>
      <c r="B90" s="114"/>
      <c r="C90" s="102"/>
      <c r="D90" s="102"/>
      <c r="E90" s="102"/>
      <c r="F90" s="102"/>
      <c r="G90" s="102"/>
      <c r="H90" s="102"/>
      <c r="I90" s="102"/>
      <c r="J90" s="102"/>
      <c r="K90" s="102"/>
      <c r="L90" s="102"/>
      <c r="M90" s="123"/>
      <c r="N90" s="123"/>
      <c r="O90" s="123"/>
      <c r="P90" s="102"/>
      <c r="Q90" s="123"/>
      <c r="R90" s="123"/>
      <c r="S90" s="123"/>
      <c r="T90" s="123"/>
      <c r="U90" s="114"/>
      <c r="V90" s="102"/>
      <c r="W90" s="102"/>
      <c r="X90" s="102"/>
      <c r="Y90" s="102"/>
      <c r="Z90" s="114"/>
      <c r="AA90" s="123"/>
      <c r="AB90" s="123"/>
      <c r="AC90" s="123"/>
      <c r="AD90" s="123"/>
      <c r="AE90" s="134"/>
      <c r="AF90" s="114"/>
      <c r="AJ90" s="117"/>
    </row>
    <row r="91" spans="1:77" ht="12.75" customHeight="1" x14ac:dyDescent="0.2">
      <c r="A91" s="111"/>
      <c r="B91" s="385" t="s">
        <v>315</v>
      </c>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J91" s="117"/>
    </row>
    <row r="92" spans="1:77" ht="12.75" customHeight="1" x14ac:dyDescent="0.2">
      <c r="A92" s="111"/>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J92" s="117"/>
    </row>
    <row r="93" spans="1:77" ht="12.75" customHeight="1" x14ac:dyDescent="0.3">
      <c r="A93" s="111"/>
      <c r="B93" s="114"/>
      <c r="C93" s="137"/>
      <c r="D93" s="137"/>
      <c r="E93" s="386" t="str">
        <f>IF(W15=BD10,BF93,AW93)</f>
        <v>(LA - L2)</v>
      </c>
      <c r="F93" s="386"/>
      <c r="G93" s="386"/>
      <c r="H93" s="386"/>
      <c r="I93" s="386"/>
      <c r="J93" s="386"/>
      <c r="K93" s="386"/>
      <c r="L93" s="386"/>
      <c r="M93" s="137"/>
      <c r="N93" s="102"/>
      <c r="O93" s="102"/>
      <c r="P93" s="102"/>
      <c r="Q93" s="382" t="str">
        <f>IF(W15=BD10,BR93,"")</f>
        <v/>
      </c>
      <c r="R93" s="382"/>
      <c r="S93" s="382"/>
      <c r="T93" s="382"/>
      <c r="U93" s="102"/>
      <c r="V93" s="102"/>
      <c r="W93" s="116" t="s">
        <v>19</v>
      </c>
      <c r="X93" s="116" t="s">
        <v>9</v>
      </c>
      <c r="Y93" s="349">
        <f>W21</f>
        <v>34.5</v>
      </c>
      <c r="Z93" s="339"/>
      <c r="AA93" s="339"/>
      <c r="AB93" s="137"/>
      <c r="AC93" s="138" t="s">
        <v>24</v>
      </c>
      <c r="AD93" s="138" t="s">
        <v>9</v>
      </c>
      <c r="AE93" s="387"/>
      <c r="AF93" s="387"/>
      <c r="AG93" s="387"/>
      <c r="AH93" s="137"/>
      <c r="AJ93" s="117"/>
      <c r="AL93" s="131"/>
      <c r="AM93" s="131"/>
      <c r="AN93" s="131"/>
      <c r="AO93" s="131"/>
      <c r="AP93" s="131"/>
      <c r="AQ93" s="131"/>
      <c r="AU93" s="116"/>
      <c r="AV93" s="116"/>
      <c r="AW93" s="382" t="s">
        <v>105</v>
      </c>
      <c r="AX93" s="382"/>
      <c r="AY93" s="382"/>
      <c r="AZ93" s="382"/>
      <c r="BA93" s="382"/>
      <c r="BD93" s="116"/>
      <c r="BE93" s="116"/>
      <c r="BF93" s="382" t="s">
        <v>106</v>
      </c>
      <c r="BG93" s="382"/>
      <c r="BH93" s="382"/>
      <c r="BI93" s="382"/>
      <c r="BJ93" s="382"/>
      <c r="BK93" s="382"/>
      <c r="BL93" s="382"/>
      <c r="BM93" s="382"/>
      <c r="BP93" s="114"/>
      <c r="BR93" s="382" t="s">
        <v>104</v>
      </c>
      <c r="BS93" s="382"/>
      <c r="BT93" s="382"/>
      <c r="BU93" s="382"/>
      <c r="BV93" s="163"/>
      <c r="BW93" s="163"/>
      <c r="BX93" s="163"/>
      <c r="BY93" s="163"/>
    </row>
    <row r="94" spans="1:77" ht="12.75" customHeight="1" x14ac:dyDescent="0.3">
      <c r="A94" s="111"/>
      <c r="B94" s="102"/>
      <c r="C94" s="116" t="s">
        <v>16</v>
      </c>
      <c r="D94" s="116" t="s">
        <v>9</v>
      </c>
      <c r="E94" s="383" t="str">
        <f>IF(W15=BD10,BF94,AW94)</f>
        <v>(LA / LR)</v>
      </c>
      <c r="F94" s="383"/>
      <c r="G94" s="383"/>
      <c r="H94" s="383"/>
      <c r="I94" s="383"/>
      <c r="J94" s="383"/>
      <c r="K94" s="383"/>
      <c r="L94" s="383"/>
      <c r="M94" s="137"/>
      <c r="N94" s="102"/>
      <c r="O94" s="116" t="str">
        <f>IF(W15=BD10,"Y"," ")</f>
        <v xml:space="preserve"> </v>
      </c>
      <c r="P94" s="116" t="str">
        <f>IF(W15=BD10,"="," ")</f>
        <v xml:space="preserve"> </v>
      </c>
      <c r="Q94" s="339" t="str">
        <f>IF(W15=BD10,BR94,"")</f>
        <v/>
      </c>
      <c r="R94" s="339"/>
      <c r="S94" s="339"/>
      <c r="T94" s="339"/>
      <c r="U94" s="102"/>
      <c r="V94" s="102"/>
      <c r="W94" s="116" t="s">
        <v>20</v>
      </c>
      <c r="X94" s="116" t="s">
        <v>9</v>
      </c>
      <c r="Y94" s="349">
        <f>W23</f>
        <v>19</v>
      </c>
      <c r="Z94" s="339"/>
      <c r="AA94" s="339"/>
      <c r="AB94" s="137"/>
      <c r="AC94" s="138" t="s">
        <v>25</v>
      </c>
      <c r="AD94" s="138" t="s">
        <v>9</v>
      </c>
      <c r="AE94" s="384" t="str">
        <f>IF(W15=BD10,LOOKUP(W14,AY100:AY106,BT100:BT106),"N/A")</f>
        <v>N/A</v>
      </c>
      <c r="AF94" s="384"/>
      <c r="AG94" s="384"/>
      <c r="AH94" s="137"/>
      <c r="AI94" s="114"/>
      <c r="AJ94" s="117"/>
      <c r="AL94" s="131"/>
      <c r="AM94" s="131"/>
      <c r="AN94" s="131"/>
      <c r="AO94" s="131"/>
      <c r="AP94" s="131"/>
      <c r="AQ94" s="131"/>
      <c r="AU94" s="116" t="s">
        <v>16</v>
      </c>
      <c r="AV94" s="116" t="s">
        <v>9</v>
      </c>
      <c r="AW94" s="339" t="s">
        <v>101</v>
      </c>
      <c r="AX94" s="339"/>
      <c r="AY94" s="339"/>
      <c r="AZ94" s="339"/>
      <c r="BA94" s="339"/>
      <c r="BD94" s="116" t="s">
        <v>16</v>
      </c>
      <c r="BE94" s="116" t="s">
        <v>9</v>
      </c>
      <c r="BF94" s="339" t="s">
        <v>102</v>
      </c>
      <c r="BG94" s="339"/>
      <c r="BH94" s="339"/>
      <c r="BI94" s="339"/>
      <c r="BJ94" s="339"/>
      <c r="BK94" s="339"/>
      <c r="BL94" s="339"/>
      <c r="BM94" s="339"/>
      <c r="BP94" s="116" t="s">
        <v>28</v>
      </c>
      <c r="BQ94" s="116" t="s">
        <v>9</v>
      </c>
      <c r="BR94" s="339" t="s">
        <v>103</v>
      </c>
      <c r="BS94" s="339"/>
      <c r="BT94" s="339"/>
      <c r="BU94" s="339"/>
    </row>
    <row r="95" spans="1:77" ht="12.75" customHeight="1" x14ac:dyDescent="0.3">
      <c r="A95" s="111"/>
      <c r="B95" s="102"/>
      <c r="C95" s="137"/>
      <c r="D95" s="137"/>
      <c r="E95" s="137"/>
      <c r="F95" s="137"/>
      <c r="G95" s="137"/>
      <c r="H95" s="137"/>
      <c r="I95" s="137"/>
      <c r="J95" s="137"/>
      <c r="K95" s="137"/>
      <c r="L95" s="137"/>
      <c r="M95" s="137"/>
      <c r="N95" s="102"/>
      <c r="O95" s="102"/>
      <c r="P95" s="102"/>
      <c r="Q95" s="102"/>
      <c r="R95" s="102"/>
      <c r="S95" s="102"/>
      <c r="T95" s="102"/>
      <c r="U95" s="102"/>
      <c r="V95" s="102"/>
      <c r="W95" s="116" t="s">
        <v>21</v>
      </c>
      <c r="X95" s="116" t="s">
        <v>9</v>
      </c>
      <c r="Y95" s="349">
        <f>W22</f>
        <v>135</v>
      </c>
      <c r="Z95" s="339"/>
      <c r="AA95" s="339"/>
      <c r="AB95" s="137"/>
      <c r="AC95" s="138" t="s">
        <v>26</v>
      </c>
      <c r="AD95" s="138" t="s">
        <v>9</v>
      </c>
      <c r="AE95" s="376" t="str">
        <f>IF(W15=BD10,1,"N/A")</f>
        <v>N/A</v>
      </c>
      <c r="AF95" s="376"/>
      <c r="AG95" s="376"/>
      <c r="AH95" s="137"/>
      <c r="AI95" s="114"/>
      <c r="AJ95" s="117"/>
      <c r="AL95" s="131"/>
      <c r="AM95" s="131"/>
      <c r="AN95" s="131"/>
      <c r="AO95" s="131"/>
      <c r="AP95" s="131"/>
      <c r="AQ95" s="131"/>
    </row>
    <row r="96" spans="1:77" ht="12.75" customHeight="1" x14ac:dyDescent="0.2">
      <c r="A96" s="111"/>
      <c r="B96" s="102"/>
      <c r="C96" s="137"/>
      <c r="D96" s="137"/>
      <c r="E96" s="366">
        <f>Y93</f>
        <v>34.5</v>
      </c>
      <c r="F96" s="366"/>
      <c r="G96" s="140" t="str">
        <f>IF(W15=BD10,"+","-")</f>
        <v>-</v>
      </c>
      <c r="H96" s="140">
        <f>IF(W15=BD10,"(",Y94)</f>
        <v>19</v>
      </c>
      <c r="I96" s="140" t="str">
        <f>IF(W15=BD10,AE95,")")</f>
        <v>)</v>
      </c>
      <c r="J96" s="140" t="str">
        <f>IF(W15=BD10,"/","")</f>
        <v/>
      </c>
      <c r="K96" s="138" t="str">
        <f>IF(W15=BD10,AE94,"")</f>
        <v/>
      </c>
      <c r="L96" s="138" t="str">
        <f>IF(W15=BD10,")","")</f>
        <v/>
      </c>
      <c r="M96" s="138" t="str">
        <f>IF(W15=BD10,"(","")</f>
        <v/>
      </c>
      <c r="N96" s="376" t="str">
        <f>IF(W15=BD10,AE93,"")</f>
        <v/>
      </c>
      <c r="O96" s="376"/>
      <c r="P96" s="138" t="str">
        <f>IF(W15=BD10,")","")</f>
        <v/>
      </c>
      <c r="Q96" s="138" t="str">
        <f>IF(W15=BD10,"-","")</f>
        <v/>
      </c>
      <c r="R96" s="138" t="str">
        <f>IF(W15=BD10,Y94,"")</f>
        <v/>
      </c>
      <c r="S96" s="137"/>
      <c r="T96" s="137"/>
      <c r="U96" s="137"/>
      <c r="V96" s="137"/>
      <c r="W96" s="137"/>
      <c r="X96" s="137"/>
      <c r="Y96" s="137"/>
      <c r="Z96" s="137"/>
      <c r="AA96" s="137"/>
      <c r="AB96" s="137"/>
      <c r="AC96" s="137"/>
      <c r="AD96" s="138"/>
      <c r="AE96" s="137"/>
      <c r="AF96" s="137"/>
      <c r="AG96" s="137"/>
      <c r="AH96" s="137"/>
      <c r="AI96" s="114"/>
      <c r="AJ96" s="117"/>
      <c r="AL96" s="131"/>
      <c r="AM96" s="131"/>
      <c r="AN96" s="131"/>
      <c r="AO96" s="131"/>
      <c r="AP96" s="131"/>
      <c r="AQ96" s="131"/>
    </row>
    <row r="97" spans="1:77" ht="12.75" customHeight="1" x14ac:dyDescent="0.2">
      <c r="A97" s="111"/>
      <c r="B97" s="102"/>
      <c r="C97" s="116" t="s">
        <v>16</v>
      </c>
      <c r="D97" s="116" t="s">
        <v>9</v>
      </c>
      <c r="E97" s="138" t="s">
        <v>17</v>
      </c>
      <c r="F97" s="138">
        <f>IF(W15=BD10, AE95,Y93)</f>
        <v>34.5</v>
      </c>
      <c r="G97" s="138" t="s">
        <v>10</v>
      </c>
      <c r="H97" s="381">
        <f>IF(W15=BD10,AE94,Y95)</f>
        <v>135</v>
      </c>
      <c r="I97" s="381"/>
      <c r="J97" s="138" t="s">
        <v>18</v>
      </c>
      <c r="K97" s="138" t="str">
        <f>IF(W15=BD10,"+","")</f>
        <v/>
      </c>
      <c r="L97" s="138" t="str">
        <f>IF(W15=BD10,"(","")</f>
        <v/>
      </c>
      <c r="M97" s="138" t="str">
        <f>IF(W15=BD10,Y93,"")</f>
        <v/>
      </c>
      <c r="N97" s="138" t="str">
        <f>IF(W15=BD10, "/","")</f>
        <v/>
      </c>
      <c r="O97" s="376" t="str">
        <f>IF(W15=BD10,Y95,"")</f>
        <v/>
      </c>
      <c r="P97" s="376"/>
      <c r="Q97" s="138" t="str">
        <f>IF(W15=BD10,")","")</f>
        <v/>
      </c>
      <c r="R97" s="137"/>
      <c r="S97" s="137"/>
      <c r="T97" s="137"/>
      <c r="U97" s="137"/>
      <c r="V97" s="137"/>
      <c r="W97" s="137"/>
      <c r="X97" s="137"/>
      <c r="Y97" s="137"/>
      <c r="Z97" s="137"/>
      <c r="AA97" s="137"/>
      <c r="AB97" s="137"/>
      <c r="AC97" s="116" t="s">
        <v>16</v>
      </c>
      <c r="AD97" s="116" t="s">
        <v>9</v>
      </c>
      <c r="AE97" s="377">
        <f>IF(W15=BD10,((Y93+(AE95/AE94)*(AE93)-Y94)/((AE95/AE94)+(Y93/Y95))),((Y93-Y94)/(Y93/Y95)))</f>
        <v>60.652173913043484</v>
      </c>
      <c r="AF97" s="377"/>
      <c r="AG97" s="377"/>
      <c r="AH97" s="137"/>
      <c r="AI97" s="114"/>
      <c r="AJ97" s="117"/>
      <c r="AL97" s="131"/>
      <c r="AM97" s="131"/>
      <c r="AN97" s="131"/>
      <c r="AO97" s="131"/>
      <c r="AP97" s="131"/>
      <c r="AQ97" s="131"/>
      <c r="AT97" s="339" t="s">
        <v>38</v>
      </c>
      <c r="AU97" s="339"/>
      <c r="AV97" s="339"/>
      <c r="AW97" s="339"/>
      <c r="AX97" s="339"/>
      <c r="AY97" s="339"/>
      <c r="AZ97" s="339"/>
      <c r="BA97" s="339"/>
      <c r="BB97" s="339"/>
      <c r="BC97" s="339"/>
      <c r="BD97" s="339" t="s">
        <v>41</v>
      </c>
      <c r="BE97" s="339"/>
      <c r="BF97" s="339"/>
      <c r="BG97" s="339"/>
      <c r="BH97" s="339"/>
      <c r="BI97" s="339"/>
      <c r="BJ97" s="339"/>
      <c r="BK97" s="339"/>
      <c r="BL97" s="339"/>
      <c r="BM97" s="339"/>
      <c r="BN97" s="339" t="s">
        <v>43</v>
      </c>
      <c r="BO97" s="339"/>
      <c r="BP97" s="339"/>
      <c r="BQ97" s="339"/>
      <c r="BR97" s="339"/>
      <c r="BS97" s="339"/>
      <c r="BT97" s="339"/>
      <c r="BU97" s="339"/>
      <c r="BV97" s="339"/>
      <c r="BW97" s="339"/>
      <c r="BX97" s="339"/>
      <c r="BY97" s="339"/>
    </row>
    <row r="98" spans="1:77" ht="12.75" customHeight="1" x14ac:dyDescent="0.2">
      <c r="A98" s="111"/>
      <c r="B98" s="102"/>
      <c r="S98" s="137"/>
      <c r="Y98" s="137"/>
      <c r="Z98" s="137"/>
      <c r="AA98" s="137"/>
      <c r="AB98" s="137"/>
      <c r="AC98" s="137"/>
      <c r="AD98" s="138"/>
      <c r="AE98" s="137"/>
      <c r="AF98" s="137"/>
      <c r="AG98" s="137"/>
      <c r="AH98" s="137"/>
      <c r="AI98" s="114"/>
      <c r="AJ98" s="117"/>
      <c r="AL98" s="131"/>
      <c r="AM98" s="131"/>
      <c r="AN98" s="131"/>
      <c r="AO98" s="131"/>
      <c r="AP98" s="131"/>
      <c r="AQ98" s="131"/>
      <c r="AT98" s="365"/>
      <c r="AU98" s="365"/>
      <c r="AV98" s="365"/>
      <c r="AW98" s="365"/>
      <c r="AX98" s="365"/>
      <c r="AY98" s="365"/>
      <c r="AZ98" s="365"/>
      <c r="BA98" s="365"/>
      <c r="BB98" s="365"/>
      <c r="BC98" s="365"/>
      <c r="BD98" s="339" t="s">
        <v>42</v>
      </c>
      <c r="BE98" s="339"/>
      <c r="BF98" s="339"/>
      <c r="BG98" s="339"/>
      <c r="BH98" s="339"/>
      <c r="BI98" s="339"/>
      <c r="BJ98" s="339"/>
      <c r="BK98" s="339"/>
      <c r="BL98" s="339"/>
      <c r="BM98" s="339"/>
      <c r="BN98" s="339" t="s">
        <v>42</v>
      </c>
      <c r="BO98" s="339"/>
      <c r="BP98" s="339"/>
      <c r="BQ98" s="339"/>
      <c r="BR98" s="339"/>
      <c r="BS98" s="339"/>
      <c r="BT98" s="339"/>
      <c r="BU98" s="339"/>
      <c r="BV98" s="339"/>
      <c r="BW98" s="339"/>
      <c r="BX98" s="339"/>
      <c r="BY98" s="339"/>
    </row>
    <row r="99" spans="1:77" ht="12.75" customHeight="1" x14ac:dyDescent="0.2">
      <c r="A99" s="111"/>
      <c r="B99" s="102"/>
      <c r="C99" s="137"/>
      <c r="D99" s="137"/>
      <c r="E99" s="137"/>
      <c r="F99" s="137"/>
      <c r="H99" s="379" t="str">
        <f>IF(W15=BD10,Y93,"")</f>
        <v/>
      </c>
      <c r="I99" s="379"/>
      <c r="J99" s="137"/>
      <c r="K99" s="137"/>
      <c r="L99" s="137"/>
      <c r="M99" s="137"/>
      <c r="N99" s="137"/>
      <c r="O99" s="137"/>
      <c r="P99" s="137"/>
      <c r="Q99" s="137"/>
      <c r="R99" s="137"/>
      <c r="S99" s="137"/>
      <c r="T99" s="137"/>
      <c r="U99" s="137"/>
      <c r="V99" s="137"/>
      <c r="W99" s="137"/>
      <c r="X99" s="141"/>
      <c r="Y99" s="141"/>
      <c r="Z99" s="141"/>
      <c r="AA99" s="141"/>
      <c r="AB99" s="141"/>
      <c r="AC99" s="141"/>
      <c r="AD99" s="141"/>
      <c r="AE99" s="141"/>
      <c r="AF99" s="141"/>
      <c r="AG99" s="141"/>
      <c r="AH99" s="141"/>
      <c r="AI99" s="114"/>
      <c r="AJ99" s="117"/>
      <c r="AT99" s="361" t="s">
        <v>39</v>
      </c>
      <c r="AU99" s="361"/>
      <c r="AV99" s="361"/>
      <c r="AW99" s="361"/>
      <c r="AX99" s="361"/>
      <c r="AY99" s="361" t="s">
        <v>40</v>
      </c>
      <c r="AZ99" s="361"/>
      <c r="BA99" s="361"/>
      <c r="BB99" s="361"/>
      <c r="BC99" s="361"/>
      <c r="BD99" s="361"/>
      <c r="BE99" s="361"/>
      <c r="BF99" s="361"/>
      <c r="BG99" s="361"/>
      <c r="BH99" s="361"/>
      <c r="BI99" s="361"/>
      <c r="BJ99" s="361"/>
      <c r="BK99" s="361"/>
      <c r="BL99" s="361"/>
      <c r="BM99" s="361"/>
      <c r="BN99" s="345" t="s">
        <v>209</v>
      </c>
      <c r="BO99" s="345"/>
      <c r="BP99" s="345"/>
      <c r="BQ99" s="345"/>
      <c r="BR99" s="345"/>
      <c r="BS99" s="345"/>
      <c r="BT99" s="380" t="s">
        <v>210</v>
      </c>
      <c r="BU99" s="380"/>
      <c r="BV99" s="380"/>
      <c r="BW99" s="380"/>
      <c r="BX99" s="380"/>
      <c r="BY99" s="380"/>
    </row>
    <row r="100" spans="1:77" ht="12.75" customHeight="1" x14ac:dyDescent="0.2">
      <c r="A100" s="111"/>
      <c r="B100" s="102"/>
      <c r="C100" s="138" t="str">
        <f>IF(W15=BD10,"Y"," ")</f>
        <v xml:space="preserve"> </v>
      </c>
      <c r="D100" s="138" t="str">
        <f>IF(W15=BD10,"="," ")</f>
        <v xml:space="preserve"> </v>
      </c>
      <c r="E100" s="376" t="str">
        <f>IF(W15=BD10,Y93,"")</f>
        <v/>
      </c>
      <c r="F100" s="376"/>
      <c r="G100" s="138" t="str">
        <f>IF(W15=BD10,"-","")</f>
        <v/>
      </c>
      <c r="H100" s="376" t="str">
        <f>IF(W15=BD10,Y95,"")</f>
        <v/>
      </c>
      <c r="I100" s="376"/>
      <c r="J100" s="142" t="str">
        <f>IF(W15=BD10,"(","")</f>
        <v/>
      </c>
      <c r="K100" s="376" t="str">
        <f>IF(W15=BD10,AE97,"")</f>
        <v/>
      </c>
      <c r="L100" s="376"/>
      <c r="M100" s="137" t="str">
        <f>IF(W15=BD10,")","")</f>
        <v/>
      </c>
      <c r="N100" s="137"/>
      <c r="O100" s="137"/>
      <c r="P100" s="137"/>
      <c r="Q100" s="137"/>
      <c r="R100" s="137"/>
      <c r="S100" s="137"/>
      <c r="Y100" s="141"/>
      <c r="Z100" s="141"/>
      <c r="AA100" s="141"/>
      <c r="AB100" s="141"/>
      <c r="AC100" s="138" t="str">
        <f>IF(W15=BD10,"Y"," ")</f>
        <v xml:space="preserve"> </v>
      </c>
      <c r="AD100" s="138" t="str">
        <f>IF(W15=BD10,"="," ")</f>
        <v xml:space="preserve"> </v>
      </c>
      <c r="AE100" s="377" t="str">
        <f>IF(W15=BD10,(Y93-(Y93/Y95)*AE97),"")</f>
        <v/>
      </c>
      <c r="AF100" s="377"/>
      <c r="AG100" s="377"/>
      <c r="AH100" s="141"/>
      <c r="AI100" s="114"/>
      <c r="AJ100" s="117"/>
      <c r="AT100" s="378"/>
      <c r="AU100" s="378"/>
      <c r="AV100" s="378"/>
      <c r="AW100" s="378"/>
      <c r="AX100" s="378"/>
      <c r="AY100" s="357">
        <v>30</v>
      </c>
      <c r="AZ100" s="357"/>
      <c r="BA100" s="357"/>
      <c r="BB100" s="357"/>
      <c r="BC100" s="357"/>
      <c r="BD100" s="375" t="s">
        <v>107</v>
      </c>
      <c r="BE100" s="375"/>
      <c r="BF100" s="375"/>
      <c r="BG100" s="375"/>
      <c r="BH100" s="375"/>
      <c r="BI100" s="375"/>
      <c r="BJ100" s="375"/>
      <c r="BK100" s="375"/>
      <c r="BL100" s="375"/>
      <c r="BM100" s="375"/>
      <c r="BN100" s="375" t="s">
        <v>114</v>
      </c>
      <c r="BO100" s="375"/>
      <c r="BP100" s="375"/>
      <c r="BQ100" s="375"/>
      <c r="BR100" s="375"/>
      <c r="BS100" s="375"/>
      <c r="BT100" s="375" t="s">
        <v>119</v>
      </c>
      <c r="BU100" s="375"/>
      <c r="BV100" s="375"/>
      <c r="BW100" s="375"/>
      <c r="BX100" s="375"/>
      <c r="BY100" s="375"/>
    </row>
    <row r="101" spans="1:77" ht="12.75" customHeight="1" x14ac:dyDescent="0.2">
      <c r="A101" s="111"/>
      <c r="AJ101" s="117"/>
      <c r="AT101" s="365"/>
      <c r="AU101" s="365"/>
      <c r="AV101" s="365"/>
      <c r="AW101" s="365"/>
      <c r="AX101" s="365"/>
      <c r="AY101" s="339">
        <v>40</v>
      </c>
      <c r="AZ101" s="339"/>
      <c r="BA101" s="339"/>
      <c r="BB101" s="339"/>
      <c r="BC101" s="339"/>
      <c r="BD101" s="363" t="s">
        <v>108</v>
      </c>
      <c r="BE101" s="363"/>
      <c r="BF101" s="363"/>
      <c r="BG101" s="363"/>
      <c r="BH101" s="363"/>
      <c r="BI101" s="363"/>
      <c r="BJ101" s="363"/>
      <c r="BK101" s="363"/>
      <c r="BL101" s="363"/>
      <c r="BM101" s="363"/>
      <c r="BN101" s="363" t="s">
        <v>115</v>
      </c>
      <c r="BO101" s="363"/>
      <c r="BP101" s="363"/>
      <c r="BQ101" s="363"/>
      <c r="BR101" s="363"/>
      <c r="BS101" s="363"/>
      <c r="BT101" s="363" t="s">
        <v>114</v>
      </c>
      <c r="BU101" s="363"/>
      <c r="BV101" s="363"/>
      <c r="BW101" s="363"/>
      <c r="BX101" s="363"/>
      <c r="BY101" s="363"/>
    </row>
    <row r="102" spans="1:77" ht="12.75" customHeight="1" x14ac:dyDescent="0.2">
      <c r="A102" s="111"/>
      <c r="B102" s="347" t="s">
        <v>127</v>
      </c>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c r="AB102" s="347"/>
      <c r="AC102" s="347"/>
      <c r="AD102" s="347"/>
      <c r="AE102" s="347"/>
      <c r="AF102" s="347"/>
      <c r="AG102" s="347"/>
      <c r="AH102" s="347"/>
      <c r="AI102" s="114"/>
      <c r="AJ102" s="117"/>
      <c r="AL102" s="367" t="s">
        <v>314</v>
      </c>
      <c r="AM102" s="373"/>
      <c r="AN102" s="373"/>
      <c r="AO102" s="373"/>
      <c r="AP102" s="373"/>
      <c r="AQ102" s="373"/>
      <c r="AR102" s="368"/>
      <c r="AT102" s="365"/>
      <c r="AU102" s="365"/>
      <c r="AV102" s="365"/>
      <c r="AW102" s="365"/>
      <c r="AX102" s="365"/>
      <c r="AY102" s="339">
        <v>45</v>
      </c>
      <c r="AZ102" s="339"/>
      <c r="BA102" s="339"/>
      <c r="BB102" s="339"/>
      <c r="BC102" s="339"/>
      <c r="BD102" s="363" t="s">
        <v>109</v>
      </c>
      <c r="BE102" s="363"/>
      <c r="BF102" s="363"/>
      <c r="BG102" s="363"/>
      <c r="BH102" s="363"/>
      <c r="BI102" s="363"/>
      <c r="BJ102" s="363"/>
      <c r="BK102" s="363"/>
      <c r="BL102" s="363"/>
      <c r="BM102" s="363"/>
      <c r="BN102" s="363" t="s">
        <v>116</v>
      </c>
      <c r="BO102" s="363"/>
      <c r="BP102" s="363"/>
      <c r="BQ102" s="363"/>
      <c r="BR102" s="363"/>
      <c r="BS102" s="363"/>
      <c r="BT102" s="363" t="s">
        <v>115</v>
      </c>
      <c r="BU102" s="363"/>
      <c r="BV102" s="363"/>
      <c r="BW102" s="363"/>
      <c r="BX102" s="363"/>
      <c r="BY102" s="363"/>
    </row>
    <row r="103" spans="1:77" ht="12.75" customHeight="1" x14ac:dyDescent="0.2">
      <c r="A103" s="111"/>
      <c r="B103" s="102"/>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14"/>
      <c r="AJ103" s="117"/>
      <c r="AL103" s="369"/>
      <c r="AM103" s="374"/>
      <c r="AN103" s="374"/>
      <c r="AO103" s="374"/>
      <c r="AP103" s="374"/>
      <c r="AQ103" s="374"/>
      <c r="AR103" s="370"/>
      <c r="AT103" s="365"/>
      <c r="AU103" s="365"/>
      <c r="AV103" s="365"/>
      <c r="AW103" s="365"/>
      <c r="AX103" s="365"/>
      <c r="AY103" s="339">
        <v>50</v>
      </c>
      <c r="AZ103" s="339"/>
      <c r="BA103" s="339"/>
      <c r="BB103" s="339"/>
      <c r="BC103" s="339"/>
      <c r="BD103" s="363" t="s">
        <v>110</v>
      </c>
      <c r="BE103" s="363"/>
      <c r="BF103" s="363"/>
      <c r="BG103" s="363"/>
      <c r="BH103" s="363"/>
      <c r="BI103" s="363"/>
      <c r="BJ103" s="363"/>
      <c r="BK103" s="363"/>
      <c r="BL103" s="363"/>
      <c r="BM103" s="363"/>
      <c r="BN103" s="363" t="s">
        <v>117</v>
      </c>
      <c r="BO103" s="363"/>
      <c r="BP103" s="363"/>
      <c r="BQ103" s="363"/>
      <c r="BR103" s="363"/>
      <c r="BS103" s="363"/>
      <c r="BT103" s="363" t="s">
        <v>120</v>
      </c>
      <c r="BU103" s="363"/>
      <c r="BV103" s="363"/>
      <c r="BW103" s="363"/>
      <c r="BX103" s="363"/>
      <c r="BY103" s="363"/>
    </row>
    <row r="104" spans="1:77" ht="12.75" customHeight="1" x14ac:dyDescent="0.2">
      <c r="A104" s="111"/>
      <c r="P104" s="366" t="s">
        <v>93</v>
      </c>
      <c r="Q104" s="366"/>
      <c r="R104" s="366"/>
      <c r="S104" s="366"/>
      <c r="T104" s="366"/>
      <c r="U104" s="106"/>
      <c r="V104" s="366" t="s">
        <v>122</v>
      </c>
      <c r="W104" s="366"/>
      <c r="X104" s="366"/>
      <c r="Y104" s="366"/>
      <c r="Z104" s="366"/>
      <c r="AI104" s="114"/>
      <c r="AJ104" s="117"/>
      <c r="AL104" s="367" t="s">
        <v>305</v>
      </c>
      <c r="AM104" s="368"/>
      <c r="AN104" s="371" t="s">
        <v>304</v>
      </c>
      <c r="AO104" s="371"/>
      <c r="AP104" s="372" t="s">
        <v>307</v>
      </c>
      <c r="AQ104" s="372"/>
      <c r="AR104" s="372"/>
      <c r="AT104" s="365"/>
      <c r="AU104" s="365"/>
      <c r="AV104" s="365"/>
      <c r="AW104" s="365"/>
      <c r="AX104" s="365"/>
      <c r="AY104" s="339">
        <v>55</v>
      </c>
      <c r="AZ104" s="339"/>
      <c r="BA104" s="339"/>
      <c r="BB104" s="339"/>
      <c r="BC104" s="339"/>
      <c r="BD104" s="363" t="s">
        <v>111</v>
      </c>
      <c r="BE104" s="363"/>
      <c r="BF104" s="363"/>
      <c r="BG104" s="363"/>
      <c r="BH104" s="363"/>
      <c r="BI104" s="363"/>
      <c r="BJ104" s="363"/>
      <c r="BK104" s="363"/>
      <c r="BL104" s="363"/>
      <c r="BM104" s="363"/>
      <c r="BN104" s="363" t="s">
        <v>108</v>
      </c>
      <c r="BO104" s="363"/>
      <c r="BP104" s="363"/>
      <c r="BQ104" s="363"/>
      <c r="BR104" s="363"/>
      <c r="BS104" s="363"/>
      <c r="BT104" s="363" t="s">
        <v>116</v>
      </c>
      <c r="BU104" s="363"/>
      <c r="BV104" s="363"/>
      <c r="BW104" s="363"/>
      <c r="BX104" s="363"/>
      <c r="BY104" s="363"/>
    </row>
    <row r="105" spans="1:77" ht="12.75" customHeight="1" x14ac:dyDescent="0.2">
      <c r="A105" s="111"/>
      <c r="C105" s="188"/>
      <c r="E105" s="188"/>
      <c r="F105" s="102"/>
      <c r="G105" s="102"/>
      <c r="H105" s="102"/>
      <c r="I105" s="102"/>
      <c r="J105" s="102"/>
      <c r="K105" s="102"/>
      <c r="L105" s="102"/>
      <c r="M105" s="102"/>
      <c r="N105" s="187" t="s">
        <v>128</v>
      </c>
      <c r="O105" s="125" t="s">
        <v>9</v>
      </c>
      <c r="P105" s="364"/>
      <c r="Q105" s="364"/>
      <c r="R105" s="364"/>
      <c r="S105" s="364"/>
      <c r="T105" s="191" t="s">
        <v>130</v>
      </c>
      <c r="V105" s="364"/>
      <c r="W105" s="364"/>
      <c r="X105" s="364"/>
      <c r="Y105" s="364"/>
      <c r="Z105" s="191" t="s">
        <v>131</v>
      </c>
      <c r="AB105" s="188"/>
      <c r="AC105" s="188"/>
      <c r="AD105" s="188"/>
      <c r="AE105" s="188"/>
      <c r="AF105" s="188"/>
      <c r="AG105" s="188"/>
      <c r="AH105" s="188"/>
      <c r="AI105" s="114"/>
      <c r="AJ105" s="117"/>
      <c r="AL105" s="369"/>
      <c r="AM105" s="370"/>
      <c r="AN105" s="371"/>
      <c r="AO105" s="371"/>
      <c r="AP105" s="372"/>
      <c r="AQ105" s="372"/>
      <c r="AR105" s="372"/>
      <c r="AT105" s="365"/>
      <c r="AU105" s="365"/>
      <c r="AV105" s="365"/>
      <c r="AW105" s="365"/>
      <c r="AX105" s="365"/>
      <c r="AY105" s="339">
        <v>60</v>
      </c>
      <c r="AZ105" s="339"/>
      <c r="BA105" s="339"/>
      <c r="BB105" s="339"/>
      <c r="BC105" s="339"/>
      <c r="BD105" s="363" t="s">
        <v>112</v>
      </c>
      <c r="BE105" s="363"/>
      <c r="BF105" s="363"/>
      <c r="BG105" s="363"/>
      <c r="BH105" s="363"/>
      <c r="BI105" s="363"/>
      <c r="BJ105" s="363"/>
      <c r="BK105" s="363"/>
      <c r="BL105" s="363"/>
      <c r="BM105" s="363"/>
      <c r="BN105" s="363" t="s">
        <v>109</v>
      </c>
      <c r="BO105" s="363"/>
      <c r="BP105" s="363"/>
      <c r="BQ105" s="363"/>
      <c r="BR105" s="363"/>
      <c r="BS105" s="363"/>
      <c r="BT105" s="363" t="s">
        <v>117</v>
      </c>
      <c r="BU105" s="363"/>
      <c r="BV105" s="363"/>
      <c r="BW105" s="363"/>
      <c r="BX105" s="363"/>
      <c r="BY105" s="363"/>
    </row>
    <row r="106" spans="1:77" ht="12.75" customHeight="1" x14ac:dyDescent="0.2">
      <c r="A106" s="111"/>
      <c r="C106" s="102"/>
      <c r="E106" s="102"/>
      <c r="H106" s="136"/>
      <c r="I106" s="136"/>
      <c r="K106" s="102"/>
      <c r="L106" s="102"/>
      <c r="M106" s="102"/>
      <c r="N106" s="187" t="s">
        <v>294</v>
      </c>
      <c r="O106" s="125" t="s">
        <v>9</v>
      </c>
      <c r="P106" s="353">
        <f>IF(P105&lt;V105,P105-IF(AE56&lt;0,0,AE56),P105+IF(AE56&lt;0,0,AE56))</f>
        <v>107.60869565217392</v>
      </c>
      <c r="Q106" s="353"/>
      <c r="R106" s="353"/>
      <c r="S106" s="353"/>
      <c r="T106" s="116" t="str">
        <f>T105</f>
        <v>RT</v>
      </c>
      <c r="V106" s="353">
        <f>IF(P105&lt;V105,V105+IF(AE97&lt;0,0,AE97),V105-IF(AE97&lt;0,0,AE97))</f>
        <v>-60.652173913043484</v>
      </c>
      <c r="W106" s="353"/>
      <c r="X106" s="353"/>
      <c r="Y106" s="353"/>
      <c r="Z106" s="114" t="str">
        <f>Z105</f>
        <v>LT</v>
      </c>
      <c r="AB106" s="169"/>
      <c r="AC106" s="120"/>
      <c r="AD106" s="124"/>
      <c r="AE106" s="187"/>
      <c r="AF106" s="124"/>
      <c r="AG106" s="124"/>
      <c r="AH106" s="124"/>
      <c r="AI106" s="124"/>
      <c r="AJ106" s="117"/>
      <c r="AL106" s="359">
        <f>(ROUNDUP(IF(P105&lt;V105,V106-P106,P106-V106),1))</f>
        <v>168.29999999999998</v>
      </c>
      <c r="AM106" s="359"/>
      <c r="AN106" s="359">
        <f>CEILING(AL106,12.5)</f>
        <v>175</v>
      </c>
      <c r="AO106" s="359"/>
      <c r="AP106" s="360">
        <f>AN106-(AL106+P107+V107)</f>
        <v>6.7000000000000171</v>
      </c>
      <c r="AQ106" s="359"/>
      <c r="AR106" s="359"/>
      <c r="AT106" s="361"/>
      <c r="AU106" s="361"/>
      <c r="AV106" s="361"/>
      <c r="AW106" s="361"/>
      <c r="AX106" s="361"/>
      <c r="AY106" s="361">
        <v>70</v>
      </c>
      <c r="AZ106" s="361"/>
      <c r="BA106" s="361"/>
      <c r="BB106" s="361"/>
      <c r="BC106" s="361"/>
      <c r="BD106" s="362" t="s">
        <v>113</v>
      </c>
      <c r="BE106" s="362"/>
      <c r="BF106" s="362"/>
      <c r="BG106" s="362"/>
      <c r="BH106" s="362"/>
      <c r="BI106" s="362"/>
      <c r="BJ106" s="362"/>
      <c r="BK106" s="362"/>
      <c r="BL106" s="362"/>
      <c r="BM106" s="362"/>
      <c r="BN106" s="351" t="s">
        <v>118</v>
      </c>
      <c r="BO106" s="351"/>
      <c r="BP106" s="351"/>
      <c r="BQ106" s="351"/>
      <c r="BR106" s="351"/>
      <c r="BS106" s="351"/>
      <c r="BT106" s="351" t="s">
        <v>121</v>
      </c>
      <c r="BU106" s="351"/>
      <c r="BV106" s="351"/>
      <c r="BW106" s="351"/>
      <c r="BX106" s="351"/>
      <c r="BY106" s="351"/>
    </row>
    <row r="107" spans="1:77" ht="12.75" customHeight="1" x14ac:dyDescent="0.2">
      <c r="A107" s="111"/>
      <c r="C107" s="102"/>
      <c r="E107" s="102"/>
      <c r="N107" s="187" t="s">
        <v>310</v>
      </c>
      <c r="O107" s="125" t="s">
        <v>9</v>
      </c>
      <c r="P107" s="352"/>
      <c r="Q107" s="352"/>
      <c r="R107" s="352"/>
      <c r="S107" s="352"/>
      <c r="V107" s="352"/>
      <c r="W107" s="352"/>
      <c r="X107" s="352"/>
      <c r="Y107" s="352"/>
      <c r="Z107" s="114"/>
      <c r="AB107" s="102"/>
      <c r="AC107" s="102"/>
      <c r="AD107" s="102"/>
      <c r="AE107" s="102"/>
      <c r="AF107" s="102"/>
      <c r="AG107" s="102"/>
      <c r="AH107" s="102"/>
      <c r="AI107" s="102"/>
      <c r="AJ107" s="117"/>
    </row>
    <row r="108" spans="1:77" ht="12.75" customHeight="1" x14ac:dyDescent="0.2">
      <c r="A108" s="111"/>
      <c r="C108" s="102"/>
      <c r="N108" s="192" t="s">
        <v>309</v>
      </c>
      <c r="O108" s="125" t="s">
        <v>9</v>
      </c>
      <c r="P108" s="353" t="str">
        <f>IF(P107="","",IF(P105&lt;V105,P106-P107,P106+P107))</f>
        <v/>
      </c>
      <c r="Q108" s="353"/>
      <c r="R108" s="353"/>
      <c r="S108" s="353"/>
      <c r="T108" s="116" t="str">
        <f>T105</f>
        <v>RT</v>
      </c>
      <c r="V108" s="353" t="str">
        <f>IF(V107="","",IF(P105&lt;V105,V106+V107,V106-V107))</f>
        <v/>
      </c>
      <c r="W108" s="353"/>
      <c r="X108" s="353"/>
      <c r="Y108" s="353"/>
      <c r="Z108" s="114" t="str">
        <f>Z105</f>
        <v>LT</v>
      </c>
      <c r="AB108" s="102"/>
      <c r="AC108" s="102"/>
      <c r="AD108" s="102"/>
      <c r="AE108" s="102"/>
      <c r="AF108" s="102"/>
      <c r="AG108" s="102"/>
      <c r="AH108" s="102"/>
      <c r="AI108" s="102"/>
      <c r="AJ108" s="117"/>
      <c r="AK108" s="116"/>
      <c r="AL108" s="339" t="s">
        <v>306</v>
      </c>
      <c r="AM108" s="339"/>
      <c r="AN108" s="168" t="str">
        <f>IF(NOT(OR(AP106=0,AP106=12.5)),"ERROR",AL106+P107+V107)</f>
        <v>ERROR</v>
      </c>
      <c r="AO108" s="116"/>
      <c r="AP108" s="354" t="s">
        <v>295</v>
      </c>
      <c r="AQ108" s="354"/>
      <c r="AR108" s="354"/>
      <c r="AS108" s="124"/>
    </row>
    <row r="109" spans="1:77" ht="12.75" customHeight="1" x14ac:dyDescent="0.2">
      <c r="A109" s="111"/>
      <c r="B109" s="130"/>
      <c r="C109" s="130"/>
      <c r="D109" s="130"/>
      <c r="G109" s="130"/>
      <c r="J109" s="130"/>
      <c r="K109" s="130"/>
      <c r="L109" s="130"/>
      <c r="M109" s="130"/>
      <c r="N109" s="187" t="s">
        <v>129</v>
      </c>
      <c r="O109" s="188" t="s">
        <v>9</v>
      </c>
      <c r="P109" s="355" t="str">
        <f>IF(P105="","",IF(P105&lt;V105,P108-AU118,P108+AU118))</f>
        <v/>
      </c>
      <c r="Q109" s="355"/>
      <c r="R109" s="355"/>
      <c r="S109" s="355"/>
      <c r="T109" s="116" t="str">
        <f>T105</f>
        <v>RT</v>
      </c>
      <c r="V109" s="355" t="str">
        <f>IF(V105="","",IF(P105&lt;V105,V108+AY118,V108-AY118))</f>
        <v/>
      </c>
      <c r="W109" s="355"/>
      <c r="X109" s="355"/>
      <c r="Y109" s="355"/>
      <c r="Z109" s="102" t="str">
        <f>Z105</f>
        <v>LT</v>
      </c>
      <c r="AB109" s="130"/>
      <c r="AC109" s="130"/>
      <c r="AD109" s="130"/>
      <c r="AE109" s="130"/>
      <c r="AF109" s="130"/>
      <c r="AG109" s="130"/>
      <c r="AH109" s="130"/>
      <c r="AI109" s="114"/>
      <c r="AJ109" s="117"/>
      <c r="AP109" s="354"/>
      <c r="AQ109" s="354"/>
      <c r="AR109" s="354"/>
      <c r="AU109" s="356" t="s">
        <v>425</v>
      </c>
      <c r="AV109" s="357"/>
      <c r="AW109" s="357"/>
      <c r="AX109" s="357"/>
      <c r="AY109" s="357"/>
      <c r="AZ109" s="357"/>
      <c r="BA109" s="357"/>
      <c r="BB109" s="357"/>
      <c r="BC109" s="357"/>
      <c r="BD109" s="357"/>
      <c r="BE109" s="358"/>
    </row>
    <row r="110" spans="1:77" ht="12.75" customHeight="1" x14ac:dyDescent="0.2">
      <c r="A110" s="111"/>
      <c r="B110" s="122"/>
      <c r="C110" s="122"/>
      <c r="D110" s="122"/>
      <c r="E110" s="130"/>
      <c r="F110" s="130"/>
      <c r="AB110" s="122"/>
      <c r="AC110" s="122"/>
      <c r="AD110" s="122"/>
      <c r="AE110" s="122"/>
      <c r="AF110" s="122"/>
      <c r="AG110" s="122"/>
      <c r="AH110" s="122"/>
      <c r="AI110" s="114"/>
      <c r="AJ110" s="117"/>
      <c r="AM110" s="170"/>
      <c r="AN110" s="170"/>
      <c r="AO110" s="170"/>
      <c r="AP110" s="354"/>
      <c r="AQ110" s="354"/>
      <c r="AR110" s="354"/>
      <c r="AU110" s="200" t="s">
        <v>291</v>
      </c>
      <c r="AY110" s="102" t="s">
        <v>292</v>
      </c>
      <c r="BC110" s="102" t="s">
        <v>293</v>
      </c>
      <c r="BE110" s="201"/>
    </row>
    <row r="111" spans="1:77" ht="12.75" customHeight="1" x14ac:dyDescent="0.2">
      <c r="A111" s="111"/>
      <c r="B111" s="347" t="s">
        <v>299</v>
      </c>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c r="AB111" s="347"/>
      <c r="AC111" s="347"/>
      <c r="AD111" s="347"/>
      <c r="AE111" s="347"/>
      <c r="AF111" s="347"/>
      <c r="AG111" s="347"/>
      <c r="AH111" s="347"/>
      <c r="AI111" s="114"/>
      <c r="AJ111" s="117"/>
      <c r="AU111" s="342" t="b">
        <f>IF(Q27=AU84,BE84,IF(Q27=AU85,BE85,IF(Q27=AU86,BE86)))</f>
        <v>0</v>
      </c>
      <c r="AV111" s="339"/>
      <c r="AW111" s="339"/>
      <c r="AY111" s="339" t="b">
        <f>IF(W27=AU84,BE84,IF(W27=AU85,BE85,IF(W27=AU86,BE86, IF(W27=AU87,BE87))))</f>
        <v>0</v>
      </c>
      <c r="AZ111" s="339"/>
      <c r="BA111" s="339"/>
      <c r="BC111" s="339">
        <f>AU111+AY111</f>
        <v>0</v>
      </c>
      <c r="BD111" s="339"/>
      <c r="BE111" s="340"/>
    </row>
    <row r="112" spans="1:77" ht="12.75" customHeight="1" x14ac:dyDescent="0.2">
      <c r="A112" s="111"/>
      <c r="B112" s="114"/>
      <c r="C112" s="137"/>
      <c r="D112" s="137"/>
      <c r="E112" s="137"/>
      <c r="F112" s="137"/>
      <c r="G112" s="137"/>
      <c r="H112" s="137"/>
      <c r="I112" s="137"/>
      <c r="J112" s="137"/>
      <c r="K112" s="137"/>
      <c r="L112" s="137"/>
      <c r="M112" s="137"/>
      <c r="N112" s="137"/>
      <c r="O112" s="137"/>
      <c r="P112" s="137"/>
      <c r="Q112" s="137"/>
      <c r="R112" s="137"/>
      <c r="S112" s="137"/>
      <c r="T112" s="137"/>
      <c r="U112" s="137"/>
      <c r="Z112" s="137"/>
      <c r="AA112" s="137"/>
      <c r="AB112" s="137"/>
      <c r="AC112" s="137"/>
      <c r="AD112" s="137"/>
      <c r="AE112" s="137"/>
      <c r="AF112" s="137"/>
      <c r="AG112" s="137"/>
      <c r="AH112" s="137"/>
      <c r="AI112" s="114"/>
      <c r="AJ112" s="117"/>
      <c r="AL112" s="348" t="s">
        <v>308</v>
      </c>
      <c r="AM112" s="348"/>
      <c r="AN112" s="348"/>
      <c r="AO112" s="348"/>
      <c r="AP112" s="348"/>
      <c r="AQ112" s="348"/>
      <c r="AR112" s="348"/>
      <c r="AS112" s="170"/>
      <c r="AU112" s="202"/>
      <c r="AV112" s="116"/>
      <c r="AW112" s="116"/>
      <c r="AY112" s="116"/>
      <c r="AZ112" s="116"/>
      <c r="BA112" s="116"/>
      <c r="BC112" s="116"/>
      <c r="BD112" s="116"/>
      <c r="BE112" s="203"/>
    </row>
    <row r="113" spans="1:62" ht="12.75" customHeight="1" x14ac:dyDescent="0.2">
      <c r="A113" s="111"/>
      <c r="B113" s="114"/>
      <c r="C113" s="137"/>
      <c r="D113" s="137"/>
      <c r="E113" s="137"/>
      <c r="F113" s="142"/>
      <c r="G113" s="137"/>
      <c r="H113" s="137"/>
      <c r="I113" s="164"/>
      <c r="J113" s="164"/>
      <c r="K113" s="164"/>
      <c r="L113" s="164"/>
      <c r="M113" s="142" t="s">
        <v>132</v>
      </c>
      <c r="N113" s="349">
        <f>Q27</f>
        <v>0</v>
      </c>
      <c r="O113" s="349"/>
      <c r="P113" s="349"/>
      <c r="Q113" s="349"/>
      <c r="R113" s="349"/>
      <c r="S113" s="349"/>
      <c r="T113" s="137"/>
      <c r="U113" s="137"/>
      <c r="V113" s="137"/>
      <c r="W113" s="137"/>
      <c r="X113" s="102"/>
      <c r="Y113" s="102"/>
      <c r="Z113" s="102"/>
      <c r="AA113" s="102"/>
      <c r="AB113" s="102"/>
      <c r="AC113" s="102"/>
      <c r="AD113" s="102"/>
      <c r="AE113" s="102"/>
      <c r="AF113" s="102"/>
      <c r="AG113" s="102"/>
      <c r="AH113" s="137"/>
      <c r="AI113" s="114"/>
      <c r="AJ113" s="117"/>
      <c r="AL113" s="348"/>
      <c r="AM113" s="348"/>
      <c r="AN113" s="348"/>
      <c r="AO113" s="348"/>
      <c r="AP113" s="348"/>
      <c r="AQ113" s="348"/>
      <c r="AR113" s="348"/>
      <c r="AS113" s="170"/>
      <c r="AU113" s="342" t="s">
        <v>426</v>
      </c>
      <c r="AV113" s="339"/>
      <c r="AW113" s="339"/>
      <c r="AX113" s="339"/>
      <c r="AY113" s="339"/>
      <c r="AZ113" s="339"/>
      <c r="BA113" s="339"/>
      <c r="BB113" s="339"/>
      <c r="BC113" s="339"/>
      <c r="BD113" s="339"/>
      <c r="BE113" s="340"/>
    </row>
    <row r="114" spans="1:62" ht="12.75" customHeight="1" x14ac:dyDescent="0.2">
      <c r="A114" s="111"/>
      <c r="F114" s="142"/>
      <c r="G114" s="102"/>
      <c r="H114" s="102"/>
      <c r="I114" s="136"/>
      <c r="J114" s="136"/>
      <c r="K114" s="114"/>
      <c r="M114" s="142" t="s">
        <v>132</v>
      </c>
      <c r="N114" s="350" t="e">
        <f>CEILING(ABS(P109-V109)-BC111,12.5)</f>
        <v>#VALUE!</v>
      </c>
      <c r="O114" s="339"/>
      <c r="P114" s="339"/>
      <c r="Q114" s="114" t="s">
        <v>133</v>
      </c>
      <c r="X114" s="102"/>
      <c r="Y114" s="102"/>
      <c r="Z114" s="102"/>
      <c r="AA114" s="102"/>
      <c r="AB114" s="102"/>
      <c r="AC114" s="102"/>
      <c r="AD114" s="102"/>
      <c r="AE114" s="102"/>
      <c r="AF114" s="102"/>
      <c r="AG114" s="102"/>
      <c r="AI114" s="114"/>
      <c r="AJ114" s="117"/>
      <c r="AL114" s="348"/>
      <c r="AM114" s="348"/>
      <c r="AN114" s="348"/>
      <c r="AO114" s="348"/>
      <c r="AP114" s="348"/>
      <c r="AQ114" s="348"/>
      <c r="AR114" s="348"/>
      <c r="AS114" s="170"/>
      <c r="AU114" s="204" t="s">
        <v>291</v>
      </c>
      <c r="AV114" s="116"/>
      <c r="AW114" s="116"/>
      <c r="AY114" s="114" t="s">
        <v>292</v>
      </c>
      <c r="AZ114" s="116"/>
      <c r="BA114" s="116"/>
      <c r="BC114" s="114" t="s">
        <v>293</v>
      </c>
      <c r="BD114" s="116"/>
      <c r="BE114" s="203"/>
    </row>
    <row r="115" spans="1:62" ht="12.75" customHeight="1" x14ac:dyDescent="0.2">
      <c r="A115" s="111"/>
      <c r="F115" s="142"/>
      <c r="G115" s="102"/>
      <c r="H115" s="102"/>
      <c r="I115" s="120"/>
      <c r="J115" s="120"/>
      <c r="K115" s="120"/>
      <c r="L115" s="120"/>
      <c r="M115" s="142" t="s">
        <v>132</v>
      </c>
      <c r="N115" s="349">
        <f>W27</f>
        <v>0</v>
      </c>
      <c r="O115" s="349"/>
      <c r="P115" s="349"/>
      <c r="Q115" s="349"/>
      <c r="R115" s="349"/>
      <c r="S115" s="349"/>
      <c r="T115" s="349"/>
      <c r="X115" s="102"/>
      <c r="Y115" s="102"/>
      <c r="Z115" s="102"/>
      <c r="AA115" s="102"/>
      <c r="AB115" s="102"/>
      <c r="AC115" s="102"/>
      <c r="AD115" s="102"/>
      <c r="AE115" s="102"/>
      <c r="AF115" s="102"/>
      <c r="AG115" s="102"/>
      <c r="AI115" s="165"/>
      <c r="AJ115" s="117"/>
      <c r="AL115" s="348"/>
      <c r="AM115" s="348"/>
      <c r="AN115" s="348"/>
      <c r="AO115" s="348"/>
      <c r="AP115" s="348"/>
      <c r="AQ115" s="348"/>
      <c r="AR115" s="348"/>
      <c r="AS115" s="170"/>
      <c r="AU115" s="342" t="b">
        <f>IF(Q27=AU84,BK84,IF(Q27=AU85,BK85,IF(Q27=AU86,BK86)))</f>
        <v>0</v>
      </c>
      <c r="AV115" s="339"/>
      <c r="AW115" s="339"/>
      <c r="AY115" s="339" t="b">
        <f>IF(W27=AU84,BK84,IF(W27=AU85,BK85,IF(W27=AU86,BK86,IF(W27=AU87,BK87))))</f>
        <v>0</v>
      </c>
      <c r="AZ115" s="339"/>
      <c r="BA115" s="339"/>
      <c r="BC115" s="339">
        <f>AU115+AY115</f>
        <v>0</v>
      </c>
      <c r="BD115" s="339"/>
      <c r="BE115" s="340"/>
    </row>
    <row r="116" spans="1:62" ht="12.75" customHeight="1" x14ac:dyDescent="0.2">
      <c r="A116" s="111"/>
      <c r="B116" s="341" t="s">
        <v>142</v>
      </c>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165"/>
      <c r="AJ116" s="117"/>
      <c r="AU116" s="200"/>
      <c r="BE116" s="201"/>
    </row>
    <row r="117" spans="1:62" ht="12.75" customHeight="1" x14ac:dyDescent="0.2">
      <c r="A117" s="111"/>
      <c r="AI117" s="114"/>
      <c r="AJ117" s="117"/>
      <c r="AU117" s="342" t="s">
        <v>427</v>
      </c>
      <c r="AV117" s="339"/>
      <c r="AW117" s="339"/>
      <c r="AX117" s="339"/>
      <c r="AY117" s="339"/>
      <c r="AZ117" s="339"/>
      <c r="BA117" s="339"/>
      <c r="BB117" s="339"/>
      <c r="BC117" s="339"/>
      <c r="BD117" s="339"/>
      <c r="BE117" s="340"/>
    </row>
    <row r="118" spans="1:62" ht="12.75" customHeight="1" x14ac:dyDescent="0.2">
      <c r="A118" s="111"/>
      <c r="B118" s="151" t="s">
        <v>22</v>
      </c>
      <c r="AI118" s="114"/>
      <c r="AJ118" s="117"/>
      <c r="AL118" s="343" t="s">
        <v>402</v>
      </c>
      <c r="AM118" s="343"/>
      <c r="AN118" s="343"/>
      <c r="AO118" s="343"/>
      <c r="AP118" s="343"/>
      <c r="AQ118" s="343"/>
      <c r="AR118" s="343"/>
      <c r="AU118" s="344">
        <f>AU111-AU115</f>
        <v>0</v>
      </c>
      <c r="AV118" s="345"/>
      <c r="AW118" s="345"/>
      <c r="AX118" s="205"/>
      <c r="AY118" s="345">
        <f>AY111-AY115</f>
        <v>0</v>
      </c>
      <c r="AZ118" s="345"/>
      <c r="BA118" s="345"/>
      <c r="BB118" s="205"/>
      <c r="BC118" s="205"/>
      <c r="BD118" s="205"/>
      <c r="BE118" s="206"/>
      <c r="BH118" s="124"/>
      <c r="BI118" s="124"/>
      <c r="BJ118" s="124"/>
    </row>
    <row r="119" spans="1:62" ht="12.75" customHeight="1" x14ac:dyDescent="0.2">
      <c r="A119" s="111"/>
      <c r="B119" s="346"/>
      <c r="C119" s="346"/>
      <c r="D119" s="346"/>
      <c r="E119" s="346"/>
      <c r="F119" s="346"/>
      <c r="G119" s="346"/>
      <c r="H119" s="346"/>
      <c r="I119" s="346"/>
      <c r="J119" s="346"/>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114"/>
      <c r="AJ119" s="117"/>
      <c r="AL119" s="343"/>
      <c r="AM119" s="343"/>
      <c r="AN119" s="343"/>
      <c r="AO119" s="343"/>
      <c r="AP119" s="343"/>
      <c r="AQ119" s="343"/>
      <c r="AR119" s="343"/>
      <c r="AU119" s="339"/>
      <c r="AV119" s="339"/>
      <c r="AW119" s="339"/>
      <c r="AY119" s="339"/>
      <c r="AZ119" s="339"/>
      <c r="BA119" s="339"/>
      <c r="BH119" s="339"/>
      <c r="BI119" s="339"/>
      <c r="BJ119" s="339"/>
    </row>
    <row r="120" spans="1:62" ht="12.75" customHeight="1" x14ac:dyDescent="0.2">
      <c r="A120" s="111"/>
      <c r="B120" s="346"/>
      <c r="C120" s="346"/>
      <c r="D120" s="346"/>
      <c r="E120" s="346"/>
      <c r="F120" s="346"/>
      <c r="G120" s="346"/>
      <c r="H120" s="346"/>
      <c r="I120" s="346"/>
      <c r="J120" s="346"/>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114"/>
      <c r="AJ120" s="117"/>
      <c r="AL120" s="343"/>
      <c r="AM120" s="343"/>
      <c r="AN120" s="343"/>
      <c r="AO120" s="343"/>
      <c r="AP120" s="343"/>
      <c r="AQ120" s="343"/>
      <c r="AR120" s="343"/>
    </row>
    <row r="121" spans="1:62" ht="12.75" customHeight="1" x14ac:dyDescent="0.2">
      <c r="A121" s="111"/>
      <c r="B121" s="346"/>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114"/>
      <c r="AJ121" s="117"/>
      <c r="AL121" s="343"/>
      <c r="AM121" s="343"/>
      <c r="AN121" s="343"/>
      <c r="AO121" s="343"/>
      <c r="AP121" s="343"/>
      <c r="AQ121" s="343"/>
      <c r="AR121" s="343"/>
    </row>
    <row r="122" spans="1:62" ht="12.75" customHeight="1" x14ac:dyDescent="0.2">
      <c r="A122" s="111"/>
      <c r="B122" s="346"/>
      <c r="C122" s="346"/>
      <c r="D122" s="346"/>
      <c r="E122" s="346"/>
      <c r="F122" s="346"/>
      <c r="G122" s="346"/>
      <c r="H122" s="346"/>
      <c r="I122" s="346"/>
      <c r="J122" s="346"/>
      <c r="K122" s="346"/>
      <c r="L122" s="346"/>
      <c r="M122" s="346"/>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114"/>
      <c r="AJ122" s="117"/>
    </row>
    <row r="123" spans="1:62" ht="12.75" customHeight="1" x14ac:dyDescent="0.2">
      <c r="A123" s="111"/>
      <c r="B123" s="346"/>
      <c r="C123" s="346"/>
      <c r="D123" s="346"/>
      <c r="E123" s="346"/>
      <c r="F123" s="346"/>
      <c r="G123" s="346"/>
      <c r="H123" s="346"/>
      <c r="I123" s="346"/>
      <c r="J123" s="346"/>
      <c r="K123" s="346"/>
      <c r="L123" s="346"/>
      <c r="M123" s="346"/>
      <c r="N123" s="346"/>
      <c r="O123" s="346"/>
      <c r="P123" s="346"/>
      <c r="Q123" s="346"/>
      <c r="R123" s="346"/>
      <c r="S123" s="346"/>
      <c r="T123" s="346"/>
      <c r="U123" s="346"/>
      <c r="V123" s="346"/>
      <c r="W123" s="346"/>
      <c r="X123" s="346"/>
      <c r="Y123" s="346"/>
      <c r="Z123" s="346"/>
      <c r="AA123" s="346"/>
      <c r="AB123" s="346"/>
      <c r="AC123" s="346"/>
      <c r="AD123" s="346"/>
      <c r="AE123" s="346"/>
      <c r="AF123" s="346"/>
      <c r="AG123" s="346"/>
      <c r="AH123" s="346"/>
      <c r="AI123" s="114"/>
      <c r="AJ123" s="117"/>
    </row>
    <row r="124" spans="1:62" ht="12.75" customHeight="1" x14ac:dyDescent="0.2">
      <c r="A124" s="111"/>
      <c r="B124" s="346"/>
      <c r="C124" s="346"/>
      <c r="D124" s="346"/>
      <c r="E124" s="346"/>
      <c r="F124" s="346"/>
      <c r="G124" s="346"/>
      <c r="H124" s="346"/>
      <c r="I124" s="346"/>
      <c r="J124" s="346"/>
      <c r="K124" s="346"/>
      <c r="L124" s="346"/>
      <c r="M124" s="346"/>
      <c r="N124" s="346"/>
      <c r="O124" s="346"/>
      <c r="P124" s="346"/>
      <c r="Q124" s="346"/>
      <c r="R124" s="346"/>
      <c r="S124" s="346"/>
      <c r="T124" s="346"/>
      <c r="U124" s="346"/>
      <c r="V124" s="346"/>
      <c r="W124" s="346"/>
      <c r="X124" s="346"/>
      <c r="Y124" s="346"/>
      <c r="Z124" s="346"/>
      <c r="AA124" s="346"/>
      <c r="AB124" s="346"/>
      <c r="AC124" s="346"/>
      <c r="AD124" s="346"/>
      <c r="AE124" s="346"/>
      <c r="AF124" s="346"/>
      <c r="AG124" s="346"/>
      <c r="AH124" s="346"/>
      <c r="AI124" s="114"/>
      <c r="AJ124" s="117"/>
    </row>
    <row r="125" spans="1:62" ht="12.75" customHeight="1" thickBot="1" x14ac:dyDescent="0.35">
      <c r="A125" s="143"/>
      <c r="B125" s="171" t="s">
        <v>313</v>
      </c>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t="s">
        <v>134</v>
      </c>
      <c r="AG125" s="144"/>
      <c r="AH125" s="185"/>
      <c r="AI125" s="145" t="str">
        <f ca="1">I8</f>
        <v>GR-184</v>
      </c>
      <c r="AJ125" s="146"/>
    </row>
    <row r="126" spans="1:62" ht="12.75" customHeight="1" x14ac:dyDescent="0.2">
      <c r="A126" s="102"/>
      <c r="B126" s="102"/>
      <c r="C126" s="102"/>
      <c r="D126" s="102"/>
      <c r="E126" s="102"/>
      <c r="F126" s="102"/>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row>
    <row r="127" spans="1:62" ht="12.75" customHeight="1" x14ac:dyDescent="0.2">
      <c r="A127" s="102"/>
      <c r="AI127" s="102"/>
      <c r="AJ127" s="102"/>
    </row>
    <row r="128" spans="1:62" ht="12.75" customHeight="1" x14ac:dyDescent="0.2">
      <c r="A128" s="102"/>
      <c r="AJ128" s="102"/>
    </row>
    <row r="129" spans="2:35" s="102" customFormat="1" ht="12.75" customHeight="1" x14ac:dyDescent="0.2">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c r="AC129" s="116"/>
      <c r="AD129" s="116"/>
      <c r="AE129" s="116"/>
      <c r="AF129" s="116"/>
      <c r="AG129" s="116"/>
      <c r="AH129" s="116"/>
      <c r="AI129" s="116"/>
    </row>
    <row r="130" spans="2:35" s="102" customFormat="1" ht="12.75" customHeight="1" x14ac:dyDescent="0.2">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row>
    <row r="131" spans="2:35" s="102" customFormat="1" ht="12.75" customHeight="1" x14ac:dyDescent="0.2">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row>
    <row r="132" spans="2:35" s="102" customFormat="1" ht="12.75" customHeight="1" x14ac:dyDescent="0.2">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c r="AC132" s="116"/>
      <c r="AD132" s="116"/>
      <c r="AE132" s="116"/>
      <c r="AF132" s="116"/>
      <c r="AG132" s="116"/>
      <c r="AH132" s="116"/>
      <c r="AI132" s="116"/>
    </row>
    <row r="133" spans="2:35" s="102" customFormat="1" ht="12.75" customHeight="1" x14ac:dyDescent="0.2">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row>
    <row r="134" spans="2:35" s="102" customFormat="1" ht="12.75" customHeight="1" x14ac:dyDescent="0.2">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row>
    <row r="135" spans="2:35" s="102" customFormat="1" ht="12.75" customHeight="1" x14ac:dyDescent="0.2">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row>
    <row r="136" spans="2:35" s="102" customFormat="1" ht="12.75" customHeight="1" x14ac:dyDescent="0.2">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row>
    <row r="137" spans="2:35" s="102" customFormat="1" ht="12.75" customHeight="1" x14ac:dyDescent="0.2"/>
    <row r="138" spans="2:35" s="102" customFormat="1" ht="12.75" customHeight="1" x14ac:dyDescent="0.2"/>
    <row r="139" spans="2:35" s="102" customFormat="1" ht="12.75" customHeight="1" x14ac:dyDescent="0.2"/>
    <row r="140" spans="2:35" s="102" customFormat="1" ht="12.75" customHeight="1" x14ac:dyDescent="0.2"/>
    <row r="141" spans="2:35" s="102" customFormat="1" ht="12.75" customHeight="1" x14ac:dyDescent="0.2"/>
    <row r="142" spans="2:35" s="102" customFormat="1" ht="12.75" customHeight="1" x14ac:dyDescent="0.2"/>
    <row r="143" spans="2:35" s="102" customFormat="1" ht="12.75" customHeight="1" x14ac:dyDescent="0.2"/>
    <row r="144" spans="2:35" s="102" customFormat="1" ht="12.75" customHeight="1" x14ac:dyDescent="0.2"/>
    <row r="145" s="102" customFormat="1" ht="12.75" customHeight="1" x14ac:dyDescent="0.2"/>
    <row r="146" s="102" customFormat="1" ht="12.75" customHeight="1" x14ac:dyDescent="0.2"/>
    <row r="147" s="102" customFormat="1" ht="12.75" customHeight="1" x14ac:dyDescent="0.2"/>
    <row r="148" s="102" customFormat="1" ht="12.75" customHeight="1" x14ac:dyDescent="0.2"/>
    <row r="149" s="102" customFormat="1" ht="12.75" customHeight="1" x14ac:dyDescent="0.2"/>
    <row r="150" s="102" customFormat="1" ht="12.75" customHeight="1" x14ac:dyDescent="0.2"/>
    <row r="151" s="102" customFormat="1" ht="12.75" customHeight="1" x14ac:dyDescent="0.2"/>
    <row r="152" s="102" customFormat="1" ht="12.75" customHeight="1" x14ac:dyDescent="0.2"/>
    <row r="153" s="102" customFormat="1" ht="12.75" customHeight="1" x14ac:dyDescent="0.2"/>
    <row r="154" s="102" customFormat="1" ht="12.75" customHeight="1" x14ac:dyDescent="0.2"/>
    <row r="155" s="102" customFormat="1" ht="12.75" customHeight="1" x14ac:dyDescent="0.2"/>
    <row r="156" s="102" customFormat="1" ht="12.75" customHeight="1" x14ac:dyDescent="0.2"/>
    <row r="157" s="102" customFormat="1" ht="12.75" customHeight="1" x14ac:dyDescent="0.2"/>
    <row r="158" s="102" customFormat="1" ht="12.75" customHeight="1" x14ac:dyDescent="0.2"/>
    <row r="159" s="102" customFormat="1" ht="12.75" customHeight="1" x14ac:dyDescent="0.2"/>
    <row r="160" s="102" customFormat="1" ht="12.75" customHeight="1" x14ac:dyDescent="0.2"/>
    <row r="161" s="102" customFormat="1" ht="12.75" customHeight="1" x14ac:dyDescent="0.2"/>
    <row r="162" s="102" customFormat="1" ht="12.75" customHeight="1" x14ac:dyDescent="0.2"/>
    <row r="163" s="102" customFormat="1" ht="12.75" customHeight="1" x14ac:dyDescent="0.2"/>
    <row r="164" s="102" customFormat="1" ht="12.75" customHeight="1" x14ac:dyDescent="0.2"/>
    <row r="165" s="102" customFormat="1" ht="12.75" customHeight="1" x14ac:dyDescent="0.2"/>
    <row r="166" s="102" customFormat="1" ht="12.75" customHeight="1" x14ac:dyDescent="0.2"/>
    <row r="167" s="102" customFormat="1" ht="12.75" customHeight="1" x14ac:dyDescent="0.2"/>
    <row r="168" s="102" customFormat="1" ht="12.75" customHeight="1" x14ac:dyDescent="0.2"/>
    <row r="169" s="102" customFormat="1" ht="12.75" customHeight="1" x14ac:dyDescent="0.2"/>
    <row r="170" s="102" customFormat="1" ht="12.75" customHeight="1" x14ac:dyDescent="0.2"/>
    <row r="171" s="102" customFormat="1" ht="12.75" customHeight="1" x14ac:dyDescent="0.2"/>
    <row r="172" s="102" customFormat="1" ht="12.75" customHeight="1" x14ac:dyDescent="0.2"/>
    <row r="173" s="102" customFormat="1" ht="12.75" customHeight="1" x14ac:dyDescent="0.2"/>
    <row r="174" s="102" customFormat="1" ht="12.75" customHeight="1" x14ac:dyDescent="0.2"/>
    <row r="175" s="102" customFormat="1" ht="12.75" customHeight="1" x14ac:dyDescent="0.2"/>
    <row r="176" s="102" customFormat="1" ht="12.75" customHeight="1" x14ac:dyDescent="0.2"/>
    <row r="177" s="102" customFormat="1" ht="12.75" customHeight="1" x14ac:dyDescent="0.2"/>
    <row r="178" s="102" customFormat="1" ht="12.75" customHeight="1" x14ac:dyDescent="0.2"/>
    <row r="179" s="102" customFormat="1" ht="12.75" customHeight="1" x14ac:dyDescent="0.2"/>
    <row r="180" s="102" customFormat="1" ht="12.75" customHeight="1" x14ac:dyDescent="0.2"/>
    <row r="181" s="102" customFormat="1" ht="12.75" customHeight="1" x14ac:dyDescent="0.2"/>
    <row r="182" s="102" customFormat="1" ht="12.75" customHeight="1" x14ac:dyDescent="0.2"/>
    <row r="183" s="102" customFormat="1" ht="12.75" customHeight="1" x14ac:dyDescent="0.2"/>
    <row r="184" s="102" customFormat="1" ht="12.75" customHeight="1" x14ac:dyDescent="0.2"/>
    <row r="185" s="102" customFormat="1" ht="12.75" customHeight="1" x14ac:dyDescent="0.2"/>
    <row r="186" s="102" customFormat="1" ht="12.75" customHeight="1" x14ac:dyDescent="0.2"/>
    <row r="187" s="102" customFormat="1" ht="12.75" customHeight="1" x14ac:dyDescent="0.2"/>
    <row r="188" s="102" customFormat="1" ht="12.75" customHeight="1" x14ac:dyDescent="0.2"/>
    <row r="189" s="102" customFormat="1" ht="12.75" customHeight="1" x14ac:dyDescent="0.2"/>
    <row r="190" s="102" customFormat="1" ht="12.75" customHeight="1" x14ac:dyDescent="0.2"/>
    <row r="191" s="102" customFormat="1" ht="12.75" customHeight="1" x14ac:dyDescent="0.2"/>
    <row r="192" s="102" customFormat="1" ht="12.75" customHeight="1" x14ac:dyDescent="0.2"/>
    <row r="193" s="102" customFormat="1" ht="12.75" customHeight="1" x14ac:dyDescent="0.2"/>
    <row r="194" s="102" customFormat="1" ht="12.75" customHeight="1" x14ac:dyDescent="0.2"/>
    <row r="195" s="102" customFormat="1" ht="12.75" customHeight="1" x14ac:dyDescent="0.2"/>
    <row r="196" s="102" customFormat="1" ht="12.75" customHeight="1" x14ac:dyDescent="0.2"/>
    <row r="197" s="102" customFormat="1" ht="12.75" customHeight="1" x14ac:dyDescent="0.2"/>
    <row r="198" s="102" customFormat="1" ht="12.75" customHeight="1" x14ac:dyDescent="0.2"/>
    <row r="199" s="102" customFormat="1" ht="12.75" customHeight="1" x14ac:dyDescent="0.2"/>
    <row r="200" s="102" customFormat="1" ht="12.75" customHeight="1" x14ac:dyDescent="0.2"/>
    <row r="201" s="102" customFormat="1" ht="12.75" customHeight="1" x14ac:dyDescent="0.2"/>
    <row r="202" s="102" customFormat="1" ht="12.75" customHeight="1" x14ac:dyDescent="0.2"/>
    <row r="203" s="102" customFormat="1" ht="12.75" customHeight="1" x14ac:dyDescent="0.2"/>
    <row r="204" s="102" customFormat="1" ht="12.75" customHeight="1" x14ac:dyDescent="0.2"/>
    <row r="205" s="102" customFormat="1" ht="12.75" customHeight="1" x14ac:dyDescent="0.2"/>
    <row r="206" s="102" customFormat="1" ht="12.75" customHeight="1" x14ac:dyDescent="0.2"/>
    <row r="207" s="102" customFormat="1" ht="12.75" customHeight="1" x14ac:dyDescent="0.2"/>
    <row r="208" s="102" customFormat="1" ht="12.75" customHeight="1" x14ac:dyDescent="0.2"/>
    <row r="209" s="102" customFormat="1" ht="12.75" customHeight="1" x14ac:dyDescent="0.2"/>
    <row r="210" s="102" customFormat="1" ht="12.75" customHeight="1" x14ac:dyDescent="0.2"/>
    <row r="211" s="102" customFormat="1" ht="12.75" customHeight="1" x14ac:dyDescent="0.2"/>
    <row r="212" s="102" customFormat="1" ht="12.75" customHeight="1" x14ac:dyDescent="0.2"/>
    <row r="213" s="102" customFormat="1" ht="12.75" customHeight="1" x14ac:dyDescent="0.2"/>
    <row r="214" s="102" customFormat="1" ht="12.75" customHeight="1" x14ac:dyDescent="0.2"/>
    <row r="215" s="102" customFormat="1" ht="12.75" customHeight="1" x14ac:dyDescent="0.2"/>
    <row r="216" s="102" customFormat="1" ht="12.75" customHeight="1" x14ac:dyDescent="0.2"/>
    <row r="217" s="102" customFormat="1" ht="12.75" customHeight="1" x14ac:dyDescent="0.2"/>
    <row r="218" s="102" customFormat="1" ht="12.75" customHeight="1" x14ac:dyDescent="0.2"/>
    <row r="219" s="102" customFormat="1" ht="12.75" customHeight="1" x14ac:dyDescent="0.2"/>
    <row r="220" s="102" customFormat="1" ht="12.75" customHeight="1" x14ac:dyDescent="0.2"/>
    <row r="221" s="102" customFormat="1" ht="12.75" customHeight="1" x14ac:dyDescent="0.2"/>
    <row r="222" s="102" customFormat="1" ht="12.75" customHeight="1" x14ac:dyDescent="0.2"/>
    <row r="223" s="102" customFormat="1" ht="12.75" customHeight="1" x14ac:dyDescent="0.2"/>
    <row r="224" s="102" customFormat="1" ht="12.75" customHeight="1" x14ac:dyDescent="0.2"/>
    <row r="225" s="102" customFormat="1" ht="12.75" customHeight="1" x14ac:dyDescent="0.2"/>
    <row r="226" s="102" customFormat="1" ht="12.75" customHeight="1" x14ac:dyDescent="0.2"/>
    <row r="227" s="102" customFormat="1" ht="12.75" customHeight="1" x14ac:dyDescent="0.2"/>
    <row r="228" s="102" customFormat="1" ht="12.75" customHeight="1" x14ac:dyDescent="0.2"/>
    <row r="229" s="102" customFormat="1" ht="12.75" customHeight="1" x14ac:dyDescent="0.2"/>
    <row r="230" s="102" customFormat="1" ht="12.75" customHeight="1" x14ac:dyDescent="0.2"/>
    <row r="231" s="102" customFormat="1" ht="12.75" customHeight="1" x14ac:dyDescent="0.2"/>
    <row r="232" s="102" customFormat="1" ht="12.75" customHeight="1" x14ac:dyDescent="0.2"/>
    <row r="233" s="102" customFormat="1" ht="12.75" customHeight="1" x14ac:dyDescent="0.2"/>
    <row r="234" s="102" customFormat="1" ht="12.75" customHeight="1" x14ac:dyDescent="0.2"/>
    <row r="235" s="102" customFormat="1" ht="12.75" customHeight="1" x14ac:dyDescent="0.2"/>
    <row r="236" s="102" customFormat="1" ht="12.75" customHeight="1" x14ac:dyDescent="0.2"/>
    <row r="237" s="102" customFormat="1" ht="12.75" customHeight="1" x14ac:dyDescent="0.2"/>
    <row r="238" s="102" customFormat="1" ht="12.75" customHeight="1" x14ac:dyDescent="0.2"/>
    <row r="239" s="102" customFormat="1" ht="12.75" customHeight="1" x14ac:dyDescent="0.2"/>
    <row r="240" s="102" customFormat="1" ht="12.75" customHeight="1" x14ac:dyDescent="0.2"/>
    <row r="241" spans="1:36" ht="12.75" customHeight="1" x14ac:dyDescent="0.2">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102"/>
      <c r="AG241" s="102"/>
      <c r="AH241" s="102"/>
      <c r="AI241" s="102"/>
      <c r="AJ241" s="102"/>
    </row>
    <row r="242" spans="1:36" ht="12.75" customHeight="1" x14ac:dyDescent="0.2">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102"/>
      <c r="AG242" s="102"/>
      <c r="AH242" s="102"/>
      <c r="AI242" s="102"/>
      <c r="AJ242" s="102"/>
    </row>
    <row r="243" spans="1:36" ht="12.75" customHeight="1" x14ac:dyDescent="0.2">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row>
    <row r="244" spans="1:36" ht="12.75" customHeight="1" x14ac:dyDescent="0.2">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102"/>
      <c r="AG244" s="102"/>
      <c r="AH244" s="102"/>
      <c r="AI244" s="102"/>
      <c r="AJ244" s="102"/>
    </row>
    <row r="245" spans="1:36" ht="12.75" customHeight="1" x14ac:dyDescent="0.2">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102"/>
      <c r="AG245" s="102"/>
      <c r="AH245" s="102"/>
      <c r="AI245" s="102"/>
      <c r="AJ245" s="102"/>
    </row>
    <row r="246" spans="1:36" ht="12.75" customHeight="1" x14ac:dyDescent="0.2">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102"/>
      <c r="AG246" s="102"/>
      <c r="AH246" s="102"/>
      <c r="AI246" s="102"/>
      <c r="AJ246" s="102"/>
    </row>
    <row r="247" spans="1:36" ht="12.75" customHeight="1" x14ac:dyDescent="0.2">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102"/>
      <c r="AG247" s="102"/>
      <c r="AH247" s="102"/>
      <c r="AI247" s="102"/>
      <c r="AJ247" s="102"/>
    </row>
    <row r="248" spans="1:36" ht="12.75" customHeight="1" x14ac:dyDescent="0.2"/>
    <row r="249" spans="1:36" ht="12.75" customHeight="1" x14ac:dyDescent="0.2"/>
    <row r="250" spans="1:36" ht="12.75" customHeight="1" x14ac:dyDescent="0.2"/>
    <row r="251" spans="1:36" ht="12.75" customHeight="1" x14ac:dyDescent="0.2"/>
    <row r="252" spans="1:36" ht="12.75" customHeight="1" x14ac:dyDescent="0.2"/>
    <row r="253" spans="1:36" ht="12.75" customHeight="1" x14ac:dyDescent="0.2"/>
    <row r="254" spans="1:36" ht="12.75" customHeight="1" x14ac:dyDescent="0.2"/>
    <row r="255" spans="1:36" ht="12.75" customHeight="1" x14ac:dyDescent="0.2"/>
    <row r="256" spans="1:3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sheetData>
  <mergeCells count="598">
    <mergeCell ref="BH119:BJ119"/>
    <mergeCell ref="AY115:BA115"/>
    <mergeCell ref="BC115:BE115"/>
    <mergeCell ref="B116:AH116"/>
    <mergeCell ref="AU117:BE117"/>
    <mergeCell ref="AL118:AR121"/>
    <mergeCell ref="AU118:AW118"/>
    <mergeCell ref="AY118:BA118"/>
    <mergeCell ref="B119:AH124"/>
    <mergeCell ref="AU119:AW119"/>
    <mergeCell ref="AY119:BA119"/>
    <mergeCell ref="B111:AH111"/>
    <mergeCell ref="AU111:AW111"/>
    <mergeCell ref="AY111:BA111"/>
    <mergeCell ref="BC111:BE111"/>
    <mergeCell ref="AL112:AR115"/>
    <mergeCell ref="N113:S113"/>
    <mergeCell ref="AU113:BE113"/>
    <mergeCell ref="N114:P114"/>
    <mergeCell ref="N115:T115"/>
    <mergeCell ref="AU115:AW115"/>
    <mergeCell ref="BT106:BY106"/>
    <mergeCell ref="P107:S107"/>
    <mergeCell ref="V107:Y107"/>
    <mergeCell ref="P108:S108"/>
    <mergeCell ref="V108:Y108"/>
    <mergeCell ref="AL108:AM108"/>
    <mergeCell ref="AP108:AR110"/>
    <mergeCell ref="P109:S109"/>
    <mergeCell ref="V109:Y109"/>
    <mergeCell ref="AU109:BE109"/>
    <mergeCell ref="P106:S106"/>
    <mergeCell ref="V106:Y106"/>
    <mergeCell ref="AL106:AM106"/>
    <mergeCell ref="AN106:AO106"/>
    <mergeCell ref="AP106:AR106"/>
    <mergeCell ref="AT106:AX106"/>
    <mergeCell ref="AY106:BC106"/>
    <mergeCell ref="BD106:BM106"/>
    <mergeCell ref="BN106:BS106"/>
    <mergeCell ref="AY104:BC104"/>
    <mergeCell ref="BD104:BM104"/>
    <mergeCell ref="BN104:BS104"/>
    <mergeCell ref="BT104:BY104"/>
    <mergeCell ref="P105:S105"/>
    <mergeCell ref="V105:Y105"/>
    <mergeCell ref="AT105:AX105"/>
    <mergeCell ref="AY105:BC105"/>
    <mergeCell ref="BD105:BM105"/>
    <mergeCell ref="BN105:BS105"/>
    <mergeCell ref="P104:T104"/>
    <mergeCell ref="V104:Z104"/>
    <mergeCell ref="AL104:AM105"/>
    <mergeCell ref="AN104:AO105"/>
    <mergeCell ref="AP104:AR105"/>
    <mergeCell ref="AT104:AX104"/>
    <mergeCell ref="BT105:BY105"/>
    <mergeCell ref="BT102:BY102"/>
    <mergeCell ref="AT103:AX103"/>
    <mergeCell ref="AY103:BC103"/>
    <mergeCell ref="BD103:BM103"/>
    <mergeCell ref="BN103:BS103"/>
    <mergeCell ref="BT103:BY103"/>
    <mergeCell ref="B102:AH102"/>
    <mergeCell ref="AL102:AR103"/>
    <mergeCell ref="AT102:AX102"/>
    <mergeCell ref="AY102:BC102"/>
    <mergeCell ref="BD102:BM102"/>
    <mergeCell ref="BN102:BS102"/>
    <mergeCell ref="BD100:BM100"/>
    <mergeCell ref="BN100:BS100"/>
    <mergeCell ref="BT100:BY100"/>
    <mergeCell ref="AT101:AX101"/>
    <mergeCell ref="AY101:BC101"/>
    <mergeCell ref="BD101:BM101"/>
    <mergeCell ref="BN101:BS101"/>
    <mergeCell ref="BT101:BY101"/>
    <mergeCell ref="E100:F100"/>
    <mergeCell ref="H100:I100"/>
    <mergeCell ref="K100:L100"/>
    <mergeCell ref="AE100:AG100"/>
    <mergeCell ref="AT100:AX100"/>
    <mergeCell ref="AY100:BC100"/>
    <mergeCell ref="H99:I99"/>
    <mergeCell ref="AT99:AX99"/>
    <mergeCell ref="AY99:BC99"/>
    <mergeCell ref="BD99:BM99"/>
    <mergeCell ref="BN99:BS99"/>
    <mergeCell ref="BT99:BY99"/>
    <mergeCell ref="AT97:BC97"/>
    <mergeCell ref="BD97:BM97"/>
    <mergeCell ref="BN97:BY97"/>
    <mergeCell ref="AT98:AX98"/>
    <mergeCell ref="AY98:BC98"/>
    <mergeCell ref="BD98:BM98"/>
    <mergeCell ref="BN98:BY98"/>
    <mergeCell ref="Y95:AA95"/>
    <mergeCell ref="AE95:AG95"/>
    <mergeCell ref="E96:F96"/>
    <mergeCell ref="N96:O96"/>
    <mergeCell ref="H97:I97"/>
    <mergeCell ref="O97:P97"/>
    <mergeCell ref="AE97:AG97"/>
    <mergeCell ref="BF93:BM93"/>
    <mergeCell ref="BR93:BU93"/>
    <mergeCell ref="E94:L94"/>
    <mergeCell ref="Q94:T94"/>
    <mergeCell ref="Y94:AA94"/>
    <mergeCell ref="AE94:AG94"/>
    <mergeCell ref="AW94:BA94"/>
    <mergeCell ref="BF94:BM94"/>
    <mergeCell ref="BR94:BU94"/>
    <mergeCell ref="B91:AH91"/>
    <mergeCell ref="E93:L93"/>
    <mergeCell ref="Q93:T93"/>
    <mergeCell ref="Y93:AA93"/>
    <mergeCell ref="AE93:AG93"/>
    <mergeCell ref="AW93:BA93"/>
    <mergeCell ref="BE86:BI86"/>
    <mergeCell ref="BK86:BN86"/>
    <mergeCell ref="BP86:BS86"/>
    <mergeCell ref="BE87:BI87"/>
    <mergeCell ref="BK87:BN87"/>
    <mergeCell ref="BP87:BS87"/>
    <mergeCell ref="BE84:BI84"/>
    <mergeCell ref="BK84:BN84"/>
    <mergeCell ref="BP84:BS84"/>
    <mergeCell ref="BE85:BI85"/>
    <mergeCell ref="BK85:BN85"/>
    <mergeCell ref="BP85:BS85"/>
    <mergeCell ref="AT81:AX81"/>
    <mergeCell ref="AY81:BC81"/>
    <mergeCell ref="BD81:BH81"/>
    <mergeCell ref="BI81:BM81"/>
    <mergeCell ref="BN81:BR81"/>
    <mergeCell ref="BE83:BI83"/>
    <mergeCell ref="BK83:BN83"/>
    <mergeCell ref="BP83:BS83"/>
    <mergeCell ref="AT79:AX79"/>
    <mergeCell ref="AY79:BC79"/>
    <mergeCell ref="BD79:BH79"/>
    <mergeCell ref="BI79:BM79"/>
    <mergeCell ref="BN79:BR79"/>
    <mergeCell ref="AT80:AX80"/>
    <mergeCell ref="AY80:BC80"/>
    <mergeCell ref="BD80:BH80"/>
    <mergeCell ref="BI80:BM80"/>
    <mergeCell ref="BN80:BR80"/>
    <mergeCell ref="AT77:AX77"/>
    <mergeCell ref="AY77:BC77"/>
    <mergeCell ref="BD77:BH77"/>
    <mergeCell ref="BI77:BM77"/>
    <mergeCell ref="BN77:BR77"/>
    <mergeCell ref="AT78:AX78"/>
    <mergeCell ref="AY78:BC78"/>
    <mergeCell ref="BD78:BH78"/>
    <mergeCell ref="BI78:BM78"/>
    <mergeCell ref="BN78:BR78"/>
    <mergeCell ref="AT75:AX75"/>
    <mergeCell ref="AY75:BC75"/>
    <mergeCell ref="BD75:BH75"/>
    <mergeCell ref="BI75:BM75"/>
    <mergeCell ref="BN75:BR75"/>
    <mergeCell ref="AT76:AX76"/>
    <mergeCell ref="AY76:BC76"/>
    <mergeCell ref="BD76:BH76"/>
    <mergeCell ref="BI76:BM76"/>
    <mergeCell ref="BN76:BR76"/>
    <mergeCell ref="AT73:AX73"/>
    <mergeCell ref="AY73:BC73"/>
    <mergeCell ref="BD73:BH73"/>
    <mergeCell ref="BI73:BM73"/>
    <mergeCell ref="BN73:BR73"/>
    <mergeCell ref="AT74:AX74"/>
    <mergeCell ref="AY74:BC74"/>
    <mergeCell ref="BD74:BH74"/>
    <mergeCell ref="BI74:BM74"/>
    <mergeCell ref="BN74:BR74"/>
    <mergeCell ref="BI71:BM71"/>
    <mergeCell ref="BN71:BR71"/>
    <mergeCell ref="AT72:AX72"/>
    <mergeCell ref="AY72:BC72"/>
    <mergeCell ref="BD72:BH72"/>
    <mergeCell ref="BI72:BM72"/>
    <mergeCell ref="BN72:BR72"/>
    <mergeCell ref="A67:AH67"/>
    <mergeCell ref="B69:AH69"/>
    <mergeCell ref="AT69:AX71"/>
    <mergeCell ref="AY69:BR69"/>
    <mergeCell ref="AY70:BC70"/>
    <mergeCell ref="BD70:BH70"/>
    <mergeCell ref="BI70:BM70"/>
    <mergeCell ref="BN70:BR70"/>
    <mergeCell ref="AY71:BC71"/>
    <mergeCell ref="BD71:BH71"/>
    <mergeCell ref="A62:H66"/>
    <mergeCell ref="I62:R63"/>
    <mergeCell ref="V62:AI62"/>
    <mergeCell ref="S63:W63"/>
    <mergeCell ref="X63:AI63"/>
    <mergeCell ref="I64:R65"/>
    <mergeCell ref="S64:X64"/>
    <mergeCell ref="Y64:AB64"/>
    <mergeCell ref="AC64:AE64"/>
    <mergeCell ref="AF64:AI64"/>
    <mergeCell ref="BV58:BY58"/>
    <mergeCell ref="S65:W65"/>
    <mergeCell ref="X65:AB65"/>
    <mergeCell ref="AC65:AE65"/>
    <mergeCell ref="AF65:AI65"/>
    <mergeCell ref="I66:P66"/>
    <mergeCell ref="Q66:AB66"/>
    <mergeCell ref="AC66:AE66"/>
    <mergeCell ref="AG66:AH66"/>
    <mergeCell ref="BR59:BU59"/>
    <mergeCell ref="BV59:BY59"/>
    <mergeCell ref="AX60:BA60"/>
    <mergeCell ref="BB60:BE60"/>
    <mergeCell ref="BF60:BI60"/>
    <mergeCell ref="BJ60:BM60"/>
    <mergeCell ref="BN60:BQ60"/>
    <mergeCell ref="BR60:BU60"/>
    <mergeCell ref="BV60:BY60"/>
    <mergeCell ref="G58:H58"/>
    <mergeCell ref="AX58:BA58"/>
    <mergeCell ref="BB58:BE58"/>
    <mergeCell ref="BF58:BI58"/>
    <mergeCell ref="BJ58:BM58"/>
    <mergeCell ref="BN58:BQ58"/>
    <mergeCell ref="BV56:BY56"/>
    <mergeCell ref="AT57:AW60"/>
    <mergeCell ref="AX57:BA57"/>
    <mergeCell ref="BB57:BE57"/>
    <mergeCell ref="BF57:BI57"/>
    <mergeCell ref="BJ57:BM57"/>
    <mergeCell ref="BN57:BQ57"/>
    <mergeCell ref="BR57:BU57"/>
    <mergeCell ref="BV57:BY57"/>
    <mergeCell ref="BR58:BU58"/>
    <mergeCell ref="G59:H59"/>
    <mergeCell ref="J59:K59"/>
    <mergeCell ref="AE59:AG59"/>
    <mergeCell ref="AX59:BA59"/>
    <mergeCell ref="BB59:BE59"/>
    <mergeCell ref="BF59:BI59"/>
    <mergeCell ref="BJ59:BM59"/>
    <mergeCell ref="BN59:BQ59"/>
    <mergeCell ref="H56:I56"/>
    <mergeCell ref="O56:P56"/>
    <mergeCell ref="AE56:AG56"/>
    <mergeCell ref="AX56:BA56"/>
    <mergeCell ref="BB56:BE56"/>
    <mergeCell ref="BF56:BI56"/>
    <mergeCell ref="BJ56:BM56"/>
    <mergeCell ref="BN56:BQ56"/>
    <mergeCell ref="BR56:BU56"/>
    <mergeCell ref="BN54:BQ54"/>
    <mergeCell ref="BR54:BU54"/>
    <mergeCell ref="BV54:BY54"/>
    <mergeCell ref="N55:O55"/>
    <mergeCell ref="AX55:BA55"/>
    <mergeCell ref="BB55:BE55"/>
    <mergeCell ref="BF55:BI55"/>
    <mergeCell ref="BJ55:BM55"/>
    <mergeCell ref="BN55:BQ55"/>
    <mergeCell ref="BR55:BU55"/>
    <mergeCell ref="Y54:AA54"/>
    <mergeCell ref="AE54:AG54"/>
    <mergeCell ref="AX54:BA54"/>
    <mergeCell ref="BB54:BE54"/>
    <mergeCell ref="BF54:BI54"/>
    <mergeCell ref="BJ54:BM54"/>
    <mergeCell ref="BV55:BY55"/>
    <mergeCell ref="E53:L53"/>
    <mergeCell ref="Q53:T53"/>
    <mergeCell ref="Y53:AA53"/>
    <mergeCell ref="AE53:AG53"/>
    <mergeCell ref="AT53:AW56"/>
    <mergeCell ref="AX53:BA53"/>
    <mergeCell ref="BN51:BQ51"/>
    <mergeCell ref="BR51:BU51"/>
    <mergeCell ref="BV51:BY51"/>
    <mergeCell ref="E52:L52"/>
    <mergeCell ref="Q52:T52"/>
    <mergeCell ref="Y52:AA52"/>
    <mergeCell ref="AE52:AG52"/>
    <mergeCell ref="AX52:BA52"/>
    <mergeCell ref="BB52:BE52"/>
    <mergeCell ref="BF52:BI52"/>
    <mergeCell ref="BB53:BE53"/>
    <mergeCell ref="BF53:BI53"/>
    <mergeCell ref="BJ53:BM53"/>
    <mergeCell ref="BN53:BQ53"/>
    <mergeCell ref="BR53:BU53"/>
    <mergeCell ref="BV53:BY53"/>
    <mergeCell ref="BJ52:BM52"/>
    <mergeCell ref="BN52:BQ52"/>
    <mergeCell ref="BR49:BU49"/>
    <mergeCell ref="BV49:BY49"/>
    <mergeCell ref="B50:AH50"/>
    <mergeCell ref="AX50:BA50"/>
    <mergeCell ref="BB50:BE50"/>
    <mergeCell ref="BF50:BI50"/>
    <mergeCell ref="BJ50:BM50"/>
    <mergeCell ref="BN50:BQ50"/>
    <mergeCell ref="BR50:BU50"/>
    <mergeCell ref="BV50:BY50"/>
    <mergeCell ref="AT49:AW52"/>
    <mergeCell ref="AX49:BA49"/>
    <mergeCell ref="BB49:BE49"/>
    <mergeCell ref="BF49:BI49"/>
    <mergeCell ref="BJ49:BM49"/>
    <mergeCell ref="BN49:BQ49"/>
    <mergeCell ref="AX51:BA51"/>
    <mergeCell ref="BB51:BE51"/>
    <mergeCell ref="BF51:BI51"/>
    <mergeCell ref="BJ51:BM51"/>
    <mergeCell ref="BR52:BU52"/>
    <mergeCell ref="BV52:BY52"/>
    <mergeCell ref="BB48:BE48"/>
    <mergeCell ref="BF48:BI48"/>
    <mergeCell ref="BJ48:BM48"/>
    <mergeCell ref="BN48:BQ48"/>
    <mergeCell ref="BR48:BU48"/>
    <mergeCell ref="BV48:BY48"/>
    <mergeCell ref="AX47:BA47"/>
    <mergeCell ref="BB47:BE47"/>
    <mergeCell ref="BF47:BI47"/>
    <mergeCell ref="BJ47:BM47"/>
    <mergeCell ref="BN47:BQ47"/>
    <mergeCell ref="BR47:BU47"/>
    <mergeCell ref="BB46:BE46"/>
    <mergeCell ref="BF46:BI46"/>
    <mergeCell ref="BJ46:BM46"/>
    <mergeCell ref="BN46:BQ46"/>
    <mergeCell ref="BR46:BU46"/>
    <mergeCell ref="BV46:BY46"/>
    <mergeCell ref="BV44:BY44"/>
    <mergeCell ref="AT45:AW48"/>
    <mergeCell ref="AX45:BA45"/>
    <mergeCell ref="BB45:BE45"/>
    <mergeCell ref="BF45:BI45"/>
    <mergeCell ref="BJ45:BM45"/>
    <mergeCell ref="BN45:BQ45"/>
    <mergeCell ref="BR45:BU45"/>
    <mergeCell ref="BV45:BY45"/>
    <mergeCell ref="AX46:BA46"/>
    <mergeCell ref="AX44:BA44"/>
    <mergeCell ref="BB44:BE44"/>
    <mergeCell ref="BF44:BI44"/>
    <mergeCell ref="BJ44:BM44"/>
    <mergeCell ref="BN44:BQ44"/>
    <mergeCell ref="BR44:BU44"/>
    <mergeCell ref="BV47:BY47"/>
    <mergeCell ref="AX48:BA48"/>
    <mergeCell ref="AT41:AW44"/>
    <mergeCell ref="AX41:BA41"/>
    <mergeCell ref="BB41:BE41"/>
    <mergeCell ref="BF41:BI41"/>
    <mergeCell ref="BJ41:BM41"/>
    <mergeCell ref="BN41:BQ41"/>
    <mergeCell ref="BR41:BU41"/>
    <mergeCell ref="BV41:BY41"/>
    <mergeCell ref="BV42:BY42"/>
    <mergeCell ref="AX43:BA43"/>
    <mergeCell ref="BB43:BE43"/>
    <mergeCell ref="BF43:BI43"/>
    <mergeCell ref="BJ43:BM43"/>
    <mergeCell ref="BN43:BQ43"/>
    <mergeCell ref="BR43:BU43"/>
    <mergeCell ref="BV43:BY43"/>
    <mergeCell ref="AX42:BA42"/>
    <mergeCell ref="BB42:BE42"/>
    <mergeCell ref="BF42:BI42"/>
    <mergeCell ref="BJ42:BM42"/>
    <mergeCell ref="BN42:BQ42"/>
    <mergeCell ref="BR42:BU42"/>
    <mergeCell ref="AT38:AW40"/>
    <mergeCell ref="AX38:BA40"/>
    <mergeCell ref="BB38:BM38"/>
    <mergeCell ref="BN38:BY38"/>
    <mergeCell ref="BB39:BE40"/>
    <mergeCell ref="BF39:BI40"/>
    <mergeCell ref="BJ39:BM40"/>
    <mergeCell ref="BN39:BQ40"/>
    <mergeCell ref="BR39:BU40"/>
    <mergeCell ref="BV39:BY40"/>
    <mergeCell ref="BL33:BM33"/>
    <mergeCell ref="BO33:BP33"/>
    <mergeCell ref="BR33:BS33"/>
    <mergeCell ref="AT34:AV34"/>
    <mergeCell ref="AW34:AY34"/>
    <mergeCell ref="AZ34:BA34"/>
    <mergeCell ref="BC34:BD34"/>
    <mergeCell ref="BF34:BG34"/>
    <mergeCell ref="BI34:BJ34"/>
    <mergeCell ref="BL34:BM34"/>
    <mergeCell ref="AT33:AV33"/>
    <mergeCell ref="AW33:AY33"/>
    <mergeCell ref="AZ33:BA33"/>
    <mergeCell ref="BC33:BD33"/>
    <mergeCell ref="BF33:BG33"/>
    <mergeCell ref="BI33:BJ33"/>
    <mergeCell ref="BO34:BP34"/>
    <mergeCell ref="BR34:BS34"/>
    <mergeCell ref="AT32:AV32"/>
    <mergeCell ref="AW32:AY32"/>
    <mergeCell ref="AZ32:BA32"/>
    <mergeCell ref="BC32:BD32"/>
    <mergeCell ref="BF32:BG32"/>
    <mergeCell ref="BI32:BJ32"/>
    <mergeCell ref="BL32:BM32"/>
    <mergeCell ref="BO32:BP32"/>
    <mergeCell ref="BR32:BS32"/>
    <mergeCell ref="AT31:AV31"/>
    <mergeCell ref="AW31:AY31"/>
    <mergeCell ref="AZ31:BA31"/>
    <mergeCell ref="BC31:BD31"/>
    <mergeCell ref="BF31:BG31"/>
    <mergeCell ref="BI31:BJ31"/>
    <mergeCell ref="BL31:BM31"/>
    <mergeCell ref="BO31:BP31"/>
    <mergeCell ref="BR31:BS31"/>
    <mergeCell ref="AT30:AV30"/>
    <mergeCell ref="AW30:AY30"/>
    <mergeCell ref="AZ30:BA30"/>
    <mergeCell ref="BC30:BD30"/>
    <mergeCell ref="BF30:BG30"/>
    <mergeCell ref="BI30:BJ30"/>
    <mergeCell ref="BL30:BM30"/>
    <mergeCell ref="BO30:BP30"/>
    <mergeCell ref="BR30:BS30"/>
    <mergeCell ref="BL28:BM28"/>
    <mergeCell ref="BO28:BP28"/>
    <mergeCell ref="BR28:BS28"/>
    <mergeCell ref="B29:AH29"/>
    <mergeCell ref="AT29:AV29"/>
    <mergeCell ref="AW29:AY29"/>
    <mergeCell ref="AZ29:BA29"/>
    <mergeCell ref="BC29:BD29"/>
    <mergeCell ref="BF29:BG29"/>
    <mergeCell ref="BI29:BJ29"/>
    <mergeCell ref="AT28:AV28"/>
    <mergeCell ref="AW28:AY28"/>
    <mergeCell ref="AZ28:BA28"/>
    <mergeCell ref="BC28:BD28"/>
    <mergeCell ref="BF28:BG28"/>
    <mergeCell ref="BI28:BJ28"/>
    <mergeCell ref="BL29:BM29"/>
    <mergeCell ref="BO29:BP29"/>
    <mergeCell ref="BR29:BS29"/>
    <mergeCell ref="BC27:BD27"/>
    <mergeCell ref="BF27:BG27"/>
    <mergeCell ref="BI27:BJ27"/>
    <mergeCell ref="BL27:BM27"/>
    <mergeCell ref="BO27:BP27"/>
    <mergeCell ref="BR27:BS27"/>
    <mergeCell ref="B27:O27"/>
    <mergeCell ref="Q27:V27"/>
    <mergeCell ref="W27:AB27"/>
    <mergeCell ref="AT27:AV27"/>
    <mergeCell ref="AW27:AY27"/>
    <mergeCell ref="AZ27:BA27"/>
    <mergeCell ref="BF26:BG26"/>
    <mergeCell ref="BI26:BJ26"/>
    <mergeCell ref="BL26:BM26"/>
    <mergeCell ref="BO26:BP26"/>
    <mergeCell ref="BR26:BS26"/>
    <mergeCell ref="B26:O26"/>
    <mergeCell ref="Q26:V26"/>
    <mergeCell ref="W26:AB26"/>
    <mergeCell ref="AT26:AV26"/>
    <mergeCell ref="AW26:AY26"/>
    <mergeCell ref="AZ26:BA26"/>
    <mergeCell ref="BC25:BD25"/>
    <mergeCell ref="BF25:BG25"/>
    <mergeCell ref="BI25:BJ25"/>
    <mergeCell ref="BL25:BM25"/>
    <mergeCell ref="BO25:BP25"/>
    <mergeCell ref="BR25:BS25"/>
    <mergeCell ref="B25:O25"/>
    <mergeCell ref="Q25:V25"/>
    <mergeCell ref="W25:AB25"/>
    <mergeCell ref="AT25:AV25"/>
    <mergeCell ref="AW25:AY25"/>
    <mergeCell ref="AZ25:BA25"/>
    <mergeCell ref="BK21:BK34"/>
    <mergeCell ref="BL21:BM21"/>
    <mergeCell ref="BN21:BN34"/>
    <mergeCell ref="BR23:BS23"/>
    <mergeCell ref="B24:O24"/>
    <mergeCell ref="Q24:V24"/>
    <mergeCell ref="W24:AB24"/>
    <mergeCell ref="AT24:AV24"/>
    <mergeCell ref="AW24:AY24"/>
    <mergeCell ref="B23:O23"/>
    <mergeCell ref="Q23:V23"/>
    <mergeCell ref="BC26:BD26"/>
    <mergeCell ref="BO24:BP24"/>
    <mergeCell ref="BF23:BG23"/>
    <mergeCell ref="BI23:BJ23"/>
    <mergeCell ref="BL23:BM23"/>
    <mergeCell ref="BF22:BG22"/>
    <mergeCell ref="BI22:BJ22"/>
    <mergeCell ref="BC23:BD23"/>
    <mergeCell ref="B22:O22"/>
    <mergeCell ref="Q22:V22"/>
    <mergeCell ref="W22:AB22"/>
    <mergeCell ref="AT22:AV22"/>
    <mergeCell ref="AW22:AY22"/>
    <mergeCell ref="AZ22:BA22"/>
    <mergeCell ref="W23:AB23"/>
    <mergeCell ref="AT23:AV23"/>
    <mergeCell ref="AW23:AY23"/>
    <mergeCell ref="AZ23:BA23"/>
    <mergeCell ref="AZ24:BA24"/>
    <mergeCell ref="BC24:BD24"/>
    <mergeCell ref="BF24:BG24"/>
    <mergeCell ref="BI24:BJ24"/>
    <mergeCell ref="BL24:BM24"/>
    <mergeCell ref="BO23:BP23"/>
    <mergeCell ref="B20:O20"/>
    <mergeCell ref="Q20:V20"/>
    <mergeCell ref="W20:AB20"/>
    <mergeCell ref="AT20:AV21"/>
    <mergeCell ref="AW20:AY21"/>
    <mergeCell ref="AZ20:BS20"/>
    <mergeCell ref="B21:O21"/>
    <mergeCell ref="Q21:V21"/>
    <mergeCell ref="W21:AB21"/>
    <mergeCell ref="AZ21:BA21"/>
    <mergeCell ref="BO21:BP21"/>
    <mergeCell ref="BQ21:BQ34"/>
    <mergeCell ref="BR21:BS21"/>
    <mergeCell ref="BL22:BM22"/>
    <mergeCell ref="BO22:BP22"/>
    <mergeCell ref="BR22:BS22"/>
    <mergeCell ref="BR24:BS24"/>
    <mergeCell ref="BB21:BB34"/>
    <mergeCell ref="BC21:BD21"/>
    <mergeCell ref="BE21:BE34"/>
    <mergeCell ref="BF21:BG21"/>
    <mergeCell ref="BH21:BH34"/>
    <mergeCell ref="BI21:BJ21"/>
    <mergeCell ref="BC22:BD22"/>
    <mergeCell ref="B19:O19"/>
    <mergeCell ref="Q19:V19"/>
    <mergeCell ref="W19:AB19"/>
    <mergeCell ref="AL15:AP17"/>
    <mergeCell ref="B16:O16"/>
    <mergeCell ref="Q16:V16"/>
    <mergeCell ref="W16:AB16"/>
    <mergeCell ref="AE16:AH16"/>
    <mergeCell ref="B17:O17"/>
    <mergeCell ref="Q17:V17"/>
    <mergeCell ref="W17:AB17"/>
    <mergeCell ref="AT8:AW8"/>
    <mergeCell ref="AX8:BC8"/>
    <mergeCell ref="AT3:BY4"/>
    <mergeCell ref="S4:W4"/>
    <mergeCell ref="B18:O18"/>
    <mergeCell ref="Q18:V18"/>
    <mergeCell ref="W18:AB18"/>
    <mergeCell ref="B14:O14"/>
    <mergeCell ref="Q14:V14"/>
    <mergeCell ref="W14:AB14"/>
    <mergeCell ref="B15:O15"/>
    <mergeCell ref="Q15:V15"/>
    <mergeCell ref="W15:AB15"/>
    <mergeCell ref="BD8:BG8"/>
    <mergeCell ref="BI8:BM8"/>
    <mergeCell ref="B10:AH10"/>
    <mergeCell ref="Q12:V12"/>
    <mergeCell ref="W12:AB12"/>
    <mergeCell ref="B13:O13"/>
    <mergeCell ref="Q13:V13"/>
    <mergeCell ref="W13:AB13"/>
    <mergeCell ref="X4:AB4"/>
    <mergeCell ref="AC4:AE4"/>
    <mergeCell ref="AF4:AI4"/>
    <mergeCell ref="A6:AH6"/>
    <mergeCell ref="I8:L8"/>
    <mergeCell ref="S8:T8"/>
    <mergeCell ref="AA8:AC8"/>
    <mergeCell ref="I5:P5"/>
    <mergeCell ref="Q5:AB5"/>
    <mergeCell ref="AC5:AE5"/>
    <mergeCell ref="AG5:AH5"/>
    <mergeCell ref="A1:H5"/>
    <mergeCell ref="I1:R2"/>
    <mergeCell ref="V1:AI1"/>
    <mergeCell ref="S2:W2"/>
    <mergeCell ref="X2:AI2"/>
    <mergeCell ref="I3:R4"/>
    <mergeCell ref="S3:X3"/>
    <mergeCell ref="Y3:AB3"/>
    <mergeCell ref="AC3:AE3"/>
    <mergeCell ref="AF3:AI3"/>
  </mergeCells>
  <conditionalFormatting sqref="G58:H58 H99:I99">
    <cfRule type="cellIs" dxfId="10" priority="1" stopIfTrue="1" operator="equal">
      <formula>$Y$52</formula>
    </cfRule>
  </conditionalFormatting>
  <conditionalFormatting sqref="I113:L113">
    <cfRule type="cellIs" priority="9" stopIfTrue="1" operator="equal">
      <formula>0</formula>
    </cfRule>
  </conditionalFormatting>
  <conditionalFormatting sqref="K55 K96">
    <cfRule type="cellIs" dxfId="9" priority="2" stopIfTrue="1" operator="equal">
      <formula>$AE$53</formula>
    </cfRule>
  </conditionalFormatting>
  <conditionalFormatting sqref="L55 P55 L96 P96">
    <cfRule type="cellIs" dxfId="8" priority="4" stopIfTrue="1" operator="equal">
      <formula>")"</formula>
    </cfRule>
  </conditionalFormatting>
  <conditionalFormatting sqref="M55 M96">
    <cfRule type="cellIs" dxfId="7" priority="5" stopIfTrue="1" operator="equal">
      <formula>"("</formula>
    </cfRule>
  </conditionalFormatting>
  <conditionalFormatting sqref="N55:O55">
    <cfRule type="cellIs" dxfId="6" priority="11" stopIfTrue="1" operator="equal">
      <formula>$AE$52</formula>
    </cfRule>
    <cfRule type="cellIs" dxfId="5" priority="12" stopIfTrue="1" operator="equal">
      <formula>0</formula>
    </cfRule>
  </conditionalFormatting>
  <conditionalFormatting sqref="N96:O96">
    <cfRule type="cellIs" dxfId="4" priority="7" stopIfTrue="1" operator="equal">
      <formula>$AE$93</formula>
    </cfRule>
    <cfRule type="cellIs" priority="8" stopIfTrue="1" operator="equal">
      <formula>0</formula>
    </cfRule>
  </conditionalFormatting>
  <conditionalFormatting sqref="Q55 Q96">
    <cfRule type="cellIs" dxfId="3" priority="6" stopIfTrue="1" operator="equal">
      <formula>"-"</formula>
    </cfRule>
  </conditionalFormatting>
  <conditionalFormatting sqref="Q52:T52">
    <cfRule type="cellIs" dxfId="2" priority="10" stopIfTrue="1" operator="equal">
      <formula>"LA"</formula>
    </cfRule>
  </conditionalFormatting>
  <conditionalFormatting sqref="R55 R96">
    <cfRule type="cellIs" dxfId="1" priority="3" stopIfTrue="1" operator="equal">
      <formula>$Y$53</formula>
    </cfRule>
  </conditionalFormatting>
  <conditionalFormatting sqref="AN108">
    <cfRule type="cellIs" dxfId="0" priority="13" operator="notEqual">
      <formula>$AN$106</formula>
    </cfRule>
  </conditionalFormatting>
  <dataValidations count="9">
    <dataValidation type="list" allowBlank="1" showInputMessage="1" showErrorMessage="1" sqref="Q14:AB14" xr:uid="{89A96B2E-5C52-4883-9AE4-B19284D1FE94}">
      <formula1>$AY$9:$AY$19</formula1>
    </dataValidation>
    <dataValidation type="list" allowBlank="1" showInputMessage="1" showErrorMessage="1" sqref="Q27:AB27" xr:uid="{8F3BB8AE-487B-475B-B00A-AD62A80964B0}">
      <formula1>$AU$83:$AU$87</formula1>
    </dataValidation>
    <dataValidation type="list" allowBlank="1" showInputMessage="1" showErrorMessage="1" sqref="Q16:AB16" xr:uid="{47FC16A9-8E23-4249-9636-2459F12244AF}">
      <formula1>$BI$9:$BI$12</formula1>
    </dataValidation>
    <dataValidation type="list" allowBlank="1" showInputMessage="1" showErrorMessage="1" sqref="T105 Z105" xr:uid="{9EBE518E-6508-494D-A60C-3A3A9ABEF2DA}">
      <formula1>$BB$84:$BB$86</formula1>
    </dataValidation>
    <dataValidation type="list" allowBlank="1" showInputMessage="1" showErrorMessage="1" sqref="AE16:AH16" xr:uid="{531F73CB-2201-48B1-8667-580B17B01FC8}">
      <formula1>$BP$7:$BP$9</formula1>
    </dataValidation>
    <dataValidation type="list" allowBlank="1" showInputMessage="1" showErrorMessage="1" sqref="Q15:U15 W15:AA15" xr:uid="{A8289254-5D9C-4B6B-825E-81F7AA44763F}">
      <formula1>$BD$9:$BD$11</formula1>
    </dataValidation>
    <dataValidation type="list" allowBlank="1" showInputMessage="1" showErrorMessage="1" sqref="Q13:U13 W13:AA13" xr:uid="{17C7B624-FE15-4370-9D89-671A91459015}">
      <formula1>$AT$9:$AT$13</formula1>
    </dataValidation>
    <dataValidation type="list" showInputMessage="1" showErrorMessage="1" sqref="AN31:AN32" xr:uid="{179C60BB-D07C-4B54-A36D-16DFA978C37B}">
      <formula1>$AN$22:$AN$28</formula1>
    </dataValidation>
    <dataValidation type="list" allowBlank="1" showInputMessage="1" showErrorMessage="1" sqref="Q18:AB18" xr:uid="{30E2236A-DCAD-4C87-A785-33E96826B7BB}">
      <formula1>$BP$10:$BP$12</formula1>
    </dataValidation>
  </dataValidations>
  <printOptions horizontalCentered="1" verticalCentered="1"/>
  <pageMargins left="0.35" right="0.35" top="0" bottom="0" header="0" footer="0"/>
  <pageSetup scale="98" orientation="portrait" r:id="rId1"/>
  <headerFooter alignWithMargins="0"/>
  <rowBreaks count="1" manualBreakCount="1">
    <brk id="61" max="35" man="1"/>
  </row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HJ81"/>
  <sheetViews>
    <sheetView workbookViewId="0">
      <selection activeCell="HL20" sqref="HL20"/>
    </sheetView>
  </sheetViews>
  <sheetFormatPr defaultRowHeight="12.75" x14ac:dyDescent="0.2"/>
  <cols>
    <col min="1" max="64" width="2.7109375" customWidth="1"/>
    <col min="65" max="214" width="2.7109375" hidden="1" customWidth="1"/>
    <col min="215" max="311" width="2.7109375" customWidth="1"/>
  </cols>
  <sheetData>
    <row r="1" spans="1:218" x14ac:dyDescent="0.2">
      <c r="BI1" s="183"/>
      <c r="BJ1" s="183"/>
      <c r="BK1" s="183"/>
      <c r="BL1" s="184" t="s">
        <v>401</v>
      </c>
      <c r="HG1" s="183" t="s">
        <v>400</v>
      </c>
      <c r="HH1" s="183"/>
      <c r="HI1" s="183"/>
      <c r="HJ1" s="183"/>
    </row>
    <row r="2" spans="1:218" ht="13.5" thickBot="1" x14ac:dyDescent="0.25">
      <c r="A2" s="507" t="s">
        <v>399</v>
      </c>
      <c r="B2" s="507"/>
      <c r="C2" s="507"/>
      <c r="D2" s="500">
        <v>1</v>
      </c>
      <c r="E2" s="500"/>
      <c r="H2" s="507" t="s">
        <v>398</v>
      </c>
      <c r="I2" s="507"/>
      <c r="J2" s="507"/>
      <c r="K2" s="507"/>
      <c r="L2" s="507"/>
      <c r="M2" s="507"/>
      <c r="N2" s="508" t="s">
        <v>130</v>
      </c>
      <c r="O2" s="500"/>
      <c r="Z2" s="49" t="s">
        <v>397</v>
      </c>
      <c r="AA2" s="509">
        <v>0</v>
      </c>
      <c r="AB2" s="509"/>
      <c r="AC2" s="49" t="s">
        <v>240</v>
      </c>
      <c r="AD2" s="49"/>
      <c r="AE2" s="49"/>
      <c r="AF2" s="49"/>
      <c r="AH2" s="49"/>
      <c r="AL2" s="49"/>
      <c r="BT2" t="s">
        <v>130</v>
      </c>
      <c r="BW2" t="s">
        <v>396</v>
      </c>
      <c r="CB2" s="23" t="s">
        <v>395</v>
      </c>
      <c r="CJ2" s="51" t="s">
        <v>249</v>
      </c>
      <c r="CX2" s="23" t="s">
        <v>394</v>
      </c>
      <c r="DC2" s="182" t="s">
        <v>209</v>
      </c>
      <c r="DD2" s="181" t="s">
        <v>210</v>
      </c>
      <c r="DF2" s="182" t="s">
        <v>239</v>
      </c>
      <c r="DG2" s="181" t="s">
        <v>238</v>
      </c>
    </row>
    <row r="3" spans="1:218" ht="12.75" customHeight="1" x14ac:dyDescent="0.2">
      <c r="AJ3" s="513" t="s">
        <v>421</v>
      </c>
      <c r="AK3" s="514"/>
      <c r="AL3" s="514"/>
      <c r="AM3" s="514"/>
      <c r="AN3" s="514"/>
      <c r="AO3" s="514"/>
      <c r="AP3" s="514"/>
      <c r="AQ3" s="514"/>
      <c r="AR3" s="514"/>
      <c r="AS3" s="514"/>
      <c r="AT3" s="514"/>
      <c r="AU3" s="514"/>
      <c r="AV3" s="514"/>
      <c r="AW3" s="514"/>
      <c r="AX3" s="514"/>
      <c r="AY3" s="514"/>
      <c r="AZ3" s="514"/>
      <c r="BA3" s="514"/>
      <c r="BB3" s="514"/>
      <c r="BC3" s="514"/>
      <c r="BD3" s="514"/>
      <c r="BE3" s="515"/>
      <c r="BT3" t="s">
        <v>131</v>
      </c>
      <c r="BW3" t="s">
        <v>393</v>
      </c>
      <c r="CB3" s="23" t="s">
        <v>392</v>
      </c>
      <c r="CJ3" s="51" t="s">
        <v>250</v>
      </c>
      <c r="DC3" s="180" t="s">
        <v>210</v>
      </c>
      <c r="DD3" s="177" t="s">
        <v>387</v>
      </c>
      <c r="DF3" s="180" t="s">
        <v>238</v>
      </c>
      <c r="DG3" s="177" t="s">
        <v>237</v>
      </c>
    </row>
    <row r="4" spans="1:218" x14ac:dyDescent="0.2">
      <c r="A4" t="s">
        <v>391</v>
      </c>
      <c r="AJ4" s="516"/>
      <c r="AK4" s="270"/>
      <c r="AL4" s="270"/>
      <c r="AM4" s="270"/>
      <c r="AN4" s="270"/>
      <c r="AO4" s="270"/>
      <c r="AP4" s="270"/>
      <c r="AQ4" s="270"/>
      <c r="AR4" s="270"/>
      <c r="AS4" s="270"/>
      <c r="AT4" s="270"/>
      <c r="AU4" s="270"/>
      <c r="AV4" s="270"/>
      <c r="AW4" s="270"/>
      <c r="AX4" s="270"/>
      <c r="AY4" s="270"/>
      <c r="AZ4" s="270"/>
      <c r="BA4" s="270"/>
      <c r="BB4" s="270"/>
      <c r="BC4" s="270"/>
      <c r="BD4" s="270"/>
      <c r="BE4" s="517"/>
      <c r="BW4" t="s">
        <v>390</v>
      </c>
      <c r="DC4" s="180" t="s">
        <v>387</v>
      </c>
      <c r="DD4" s="177" t="s">
        <v>237</v>
      </c>
      <c r="DF4" s="180" t="s">
        <v>237</v>
      </c>
      <c r="DG4" s="177" t="s">
        <v>387</v>
      </c>
    </row>
    <row r="5" spans="1:218" x14ac:dyDescent="0.2">
      <c r="A5" s="510" t="s">
        <v>389</v>
      </c>
      <c r="B5" s="507"/>
      <c r="C5" s="507"/>
      <c r="D5" s="507"/>
      <c r="E5" s="507"/>
      <c r="F5" s="507"/>
      <c r="G5" s="507"/>
      <c r="H5" s="507"/>
      <c r="I5" s="507"/>
      <c r="J5" s="507"/>
      <c r="K5" s="507"/>
      <c r="L5" s="511">
        <v>10000</v>
      </c>
      <c r="M5" s="511"/>
      <c r="N5" s="511"/>
      <c r="O5" s="511"/>
      <c r="P5" s="511"/>
      <c r="T5" s="37" t="s">
        <v>422</v>
      </c>
      <c r="AJ5" s="516"/>
      <c r="AK5" s="270"/>
      <c r="AL5" s="270"/>
      <c r="AM5" s="270"/>
      <c r="AN5" s="270"/>
      <c r="AO5" s="270"/>
      <c r="AP5" s="270"/>
      <c r="AQ5" s="270"/>
      <c r="AR5" s="270"/>
      <c r="AS5" s="270"/>
      <c r="AT5" s="270"/>
      <c r="AU5" s="270"/>
      <c r="AV5" s="270"/>
      <c r="AW5" s="270"/>
      <c r="AX5" s="270"/>
      <c r="AY5" s="270"/>
      <c r="AZ5" s="270"/>
      <c r="BA5" s="270"/>
      <c r="BB5" s="270"/>
      <c r="BC5" s="270"/>
      <c r="BD5" s="270"/>
      <c r="BE5" s="517"/>
      <c r="CB5" s="23" t="s">
        <v>388</v>
      </c>
      <c r="CJ5" t="s">
        <v>407</v>
      </c>
      <c r="DC5" s="180" t="s">
        <v>237</v>
      </c>
      <c r="DD5" s="177" t="s">
        <v>238</v>
      </c>
      <c r="DF5" s="180" t="s">
        <v>387</v>
      </c>
      <c r="DG5" s="177" t="s">
        <v>210</v>
      </c>
    </row>
    <row r="6" spans="1:218" x14ac:dyDescent="0.2">
      <c r="A6" s="510" t="s">
        <v>386</v>
      </c>
      <c r="B6" s="507"/>
      <c r="C6" s="507"/>
      <c r="D6" s="507"/>
      <c r="E6" s="507"/>
      <c r="F6" s="507"/>
      <c r="G6" s="507"/>
      <c r="H6" s="507"/>
      <c r="I6" s="507"/>
      <c r="J6" s="507"/>
      <c r="K6" s="507"/>
      <c r="L6" s="512">
        <v>50000</v>
      </c>
      <c r="M6" s="512"/>
      <c r="N6" s="512"/>
      <c r="O6" s="512"/>
      <c r="P6" s="512"/>
      <c r="T6" s="503"/>
      <c r="U6" s="504"/>
      <c r="V6" s="504"/>
      <c r="W6" s="504"/>
      <c r="X6" s="504"/>
      <c r="Y6" s="504"/>
      <c r="Z6" s="504"/>
      <c r="AA6" s="504"/>
      <c r="AB6" s="504"/>
      <c r="AC6" s="504"/>
      <c r="AD6" s="504"/>
      <c r="AE6" s="504"/>
      <c r="AJ6" s="516"/>
      <c r="AK6" s="270"/>
      <c r="AL6" s="270"/>
      <c r="AM6" s="270"/>
      <c r="AN6" s="270"/>
      <c r="AO6" s="270"/>
      <c r="AP6" s="270"/>
      <c r="AQ6" s="270"/>
      <c r="AR6" s="270"/>
      <c r="AS6" s="270"/>
      <c r="AT6" s="270"/>
      <c r="AU6" s="270"/>
      <c r="AV6" s="270"/>
      <c r="AW6" s="270"/>
      <c r="AX6" s="270"/>
      <c r="AY6" s="270"/>
      <c r="AZ6" s="270"/>
      <c r="BA6" s="270"/>
      <c r="BB6" s="270"/>
      <c r="BC6" s="270"/>
      <c r="BD6" s="270"/>
      <c r="BE6" s="517"/>
      <c r="CB6" s="23" t="s">
        <v>385</v>
      </c>
      <c r="CJ6" t="s">
        <v>408</v>
      </c>
      <c r="DC6" s="180" t="s">
        <v>238</v>
      </c>
      <c r="DD6" s="177" t="s">
        <v>239</v>
      </c>
      <c r="DF6" s="180" t="s">
        <v>210</v>
      </c>
      <c r="DG6" s="177" t="s">
        <v>209</v>
      </c>
    </row>
    <row r="7" spans="1:218" x14ac:dyDescent="0.2">
      <c r="T7" s="504"/>
      <c r="U7" s="504"/>
      <c r="V7" s="504"/>
      <c r="W7" s="504"/>
      <c r="X7" s="504"/>
      <c r="Y7" s="504"/>
      <c r="Z7" s="504"/>
      <c r="AA7" s="504"/>
      <c r="AB7" s="504"/>
      <c r="AC7" s="504"/>
      <c r="AD7" s="504"/>
      <c r="AE7" s="504"/>
      <c r="AJ7" s="516"/>
      <c r="AK7" s="270"/>
      <c r="AL7" s="270"/>
      <c r="AM7" s="270"/>
      <c r="AN7" s="270"/>
      <c r="AO7" s="270"/>
      <c r="AP7" s="270"/>
      <c r="AQ7" s="270"/>
      <c r="AR7" s="270"/>
      <c r="AS7" s="270"/>
      <c r="AT7" s="270"/>
      <c r="AU7" s="270"/>
      <c r="AV7" s="270"/>
      <c r="AW7" s="270"/>
      <c r="AX7" s="270"/>
      <c r="AY7" s="270"/>
      <c r="AZ7" s="270"/>
      <c r="BA7" s="270"/>
      <c r="BB7" s="270"/>
      <c r="BC7" s="270"/>
      <c r="BD7" s="270"/>
      <c r="BE7" s="517"/>
      <c r="DC7" s="176"/>
      <c r="DD7" s="175"/>
      <c r="DF7" s="176"/>
      <c r="DG7" s="175"/>
    </row>
    <row r="8" spans="1:218" x14ac:dyDescent="0.2">
      <c r="B8" s="23"/>
      <c r="C8" s="23"/>
      <c r="D8" s="23"/>
      <c r="E8" s="23"/>
      <c r="F8" s="23"/>
      <c r="G8" s="23"/>
      <c r="H8" s="23"/>
      <c r="K8" s="24" t="s">
        <v>384</v>
      </c>
      <c r="L8" s="500" t="s">
        <v>396</v>
      </c>
      <c r="M8" s="500"/>
      <c r="N8" s="500"/>
      <c r="O8" s="500"/>
      <c r="P8" s="500"/>
      <c r="T8" s="504"/>
      <c r="U8" s="504"/>
      <c r="V8" s="504"/>
      <c r="W8" s="504"/>
      <c r="X8" s="504"/>
      <c r="Y8" s="504"/>
      <c r="Z8" s="504"/>
      <c r="AA8" s="504"/>
      <c r="AB8" s="504"/>
      <c r="AC8" s="504"/>
      <c r="AD8" s="504"/>
      <c r="AE8" s="504"/>
      <c r="AJ8" s="516"/>
      <c r="AK8" s="270"/>
      <c r="AL8" s="270"/>
      <c r="AM8" s="270"/>
      <c r="AN8" s="270"/>
      <c r="AO8" s="270"/>
      <c r="AP8" s="270"/>
      <c r="AQ8" s="270"/>
      <c r="AR8" s="270"/>
      <c r="AS8" s="270"/>
      <c r="AT8" s="270"/>
      <c r="AU8" s="270"/>
      <c r="AV8" s="270"/>
      <c r="AW8" s="270"/>
      <c r="AX8" s="270"/>
      <c r="AY8" s="270"/>
      <c r="AZ8" s="270"/>
      <c r="BA8" s="270"/>
      <c r="BB8" s="270"/>
      <c r="BC8" s="270"/>
      <c r="BD8" s="270"/>
      <c r="BE8" s="517"/>
      <c r="CJ8" t="s">
        <v>242</v>
      </c>
      <c r="DC8" s="505" t="s">
        <v>383</v>
      </c>
      <c r="DD8" s="506"/>
      <c r="DF8" s="505" t="s">
        <v>382</v>
      </c>
      <c r="DG8" s="506"/>
    </row>
    <row r="9" spans="1:218" ht="12.75" customHeight="1" thickBot="1" x14ac:dyDescent="0.25">
      <c r="B9" s="23"/>
      <c r="C9" s="23"/>
      <c r="D9" s="23"/>
      <c r="E9" s="23"/>
      <c r="F9" s="23"/>
      <c r="G9" s="23"/>
      <c r="H9" s="23"/>
      <c r="K9" s="24" t="s">
        <v>376</v>
      </c>
      <c r="L9" s="500" t="s">
        <v>388</v>
      </c>
      <c r="M9" s="500"/>
      <c r="N9" s="500"/>
      <c r="O9" s="500"/>
      <c r="P9" s="500"/>
      <c r="T9" s="504"/>
      <c r="U9" s="504"/>
      <c r="V9" s="504"/>
      <c r="W9" s="504"/>
      <c r="X9" s="504"/>
      <c r="Y9" s="504"/>
      <c r="Z9" s="504"/>
      <c r="AA9" s="504"/>
      <c r="AB9" s="504"/>
      <c r="AC9" s="504"/>
      <c r="AD9" s="504"/>
      <c r="AE9" s="504"/>
      <c r="AJ9" s="518"/>
      <c r="AK9" s="519"/>
      <c r="AL9" s="519"/>
      <c r="AM9" s="519"/>
      <c r="AN9" s="519"/>
      <c r="AO9" s="519"/>
      <c r="AP9" s="519"/>
      <c r="AQ9" s="519"/>
      <c r="AR9" s="519"/>
      <c r="AS9" s="519"/>
      <c r="AT9" s="519"/>
      <c r="AU9" s="519"/>
      <c r="AV9" s="519"/>
      <c r="AW9" s="519"/>
      <c r="AX9" s="519"/>
      <c r="AY9" s="519"/>
      <c r="AZ9" s="519"/>
      <c r="BA9" s="519"/>
      <c r="BB9" s="519"/>
      <c r="BC9" s="519"/>
      <c r="BD9" s="519"/>
      <c r="BE9" s="520"/>
      <c r="BT9" s="23" t="s">
        <v>381</v>
      </c>
      <c r="CJ9" t="s">
        <v>243</v>
      </c>
    </row>
    <row r="10" spans="1:218" ht="12.75" customHeight="1" x14ac:dyDescent="0.2">
      <c r="B10" s="23"/>
      <c r="C10" s="23"/>
      <c r="D10" s="23"/>
      <c r="E10" s="23"/>
      <c r="F10" s="23"/>
      <c r="G10" s="23"/>
      <c r="H10" s="23"/>
      <c r="K10" s="24" t="s">
        <v>374</v>
      </c>
      <c r="L10" s="221" t="str">
        <f>IF(OR(L8="",L8="25' EAGRT"),"",IF(OR(L8=BT17,L8=BT18),"",IF(AA2&lt;2.5,CB2,CB3)))</f>
        <v>&lt; 2.50' from EP</v>
      </c>
      <c r="M10" s="221"/>
      <c r="N10" s="221"/>
      <c r="O10" s="221"/>
      <c r="P10" s="221"/>
      <c r="Q10" s="221"/>
      <c r="T10" s="504"/>
      <c r="U10" s="504"/>
      <c r="V10" s="504"/>
      <c r="W10" s="504"/>
      <c r="X10" s="504"/>
      <c r="Y10" s="504"/>
      <c r="Z10" s="504"/>
      <c r="AA10" s="504"/>
      <c r="AB10" s="504"/>
      <c r="AC10" s="504"/>
      <c r="AD10" s="504"/>
      <c r="AE10" s="504"/>
      <c r="BT10" s="23" t="s">
        <v>380</v>
      </c>
    </row>
    <row r="11" spans="1:218" ht="12.75" customHeight="1" x14ac:dyDescent="0.2">
      <c r="B11" s="23"/>
      <c r="C11" s="23"/>
      <c r="D11" s="23"/>
      <c r="E11" s="23"/>
      <c r="F11" s="23"/>
      <c r="G11" s="23"/>
      <c r="H11" s="23"/>
      <c r="K11" s="24"/>
      <c r="L11" s="6"/>
      <c r="M11" s="6"/>
      <c r="N11" s="6"/>
      <c r="O11" s="6"/>
      <c r="P11" s="6"/>
      <c r="Q11" s="6"/>
      <c r="T11" s="504"/>
      <c r="U11" s="504"/>
      <c r="V11" s="504"/>
      <c r="W11" s="504"/>
      <c r="X11" s="504"/>
      <c r="Y11" s="504"/>
      <c r="Z11" s="504"/>
      <c r="AA11" s="504"/>
      <c r="AB11" s="504"/>
      <c r="AC11" s="504"/>
      <c r="AD11" s="504"/>
      <c r="AE11" s="504"/>
      <c r="BT11" s="23" t="s">
        <v>379</v>
      </c>
      <c r="CJ11" t="s">
        <v>251</v>
      </c>
    </row>
    <row r="12" spans="1:218" x14ac:dyDescent="0.2">
      <c r="B12" s="23"/>
      <c r="C12" s="23"/>
      <c r="D12" s="23"/>
      <c r="E12" s="23"/>
      <c r="F12" s="23"/>
      <c r="G12" s="23"/>
      <c r="H12" s="23"/>
      <c r="K12" s="24" t="s">
        <v>378</v>
      </c>
      <c r="L12" s="500" t="s">
        <v>396</v>
      </c>
      <c r="M12" s="500"/>
      <c r="N12" s="500"/>
      <c r="O12" s="500"/>
      <c r="P12" s="500"/>
      <c r="T12" s="504"/>
      <c r="U12" s="504"/>
      <c r="V12" s="504"/>
      <c r="W12" s="504"/>
      <c r="X12" s="504"/>
      <c r="Y12" s="504"/>
      <c r="Z12" s="504"/>
      <c r="AA12" s="504"/>
      <c r="AB12" s="504"/>
      <c r="AC12" s="504"/>
      <c r="AD12" s="504"/>
      <c r="AE12" s="504"/>
      <c r="BT12" s="23" t="s">
        <v>377</v>
      </c>
      <c r="CJ12" t="s">
        <v>252</v>
      </c>
    </row>
    <row r="13" spans="1:218" x14ac:dyDescent="0.2">
      <c r="B13" s="23"/>
      <c r="C13" s="23"/>
      <c r="D13" s="23"/>
      <c r="E13" s="23"/>
      <c r="F13" s="23"/>
      <c r="G13" s="23"/>
      <c r="H13" s="23"/>
      <c r="K13" s="24" t="s">
        <v>376</v>
      </c>
      <c r="L13" s="500" t="s">
        <v>388</v>
      </c>
      <c r="M13" s="500"/>
      <c r="N13" s="500"/>
      <c r="O13" s="500"/>
      <c r="P13" s="500"/>
      <c r="AA13" s="6"/>
      <c r="AB13" s="6"/>
      <c r="BT13" s="23" t="s">
        <v>375</v>
      </c>
    </row>
    <row r="14" spans="1:218" x14ac:dyDescent="0.2">
      <c r="B14" s="23"/>
      <c r="C14" s="23"/>
      <c r="D14" s="23"/>
      <c r="E14" s="23"/>
      <c r="F14" s="23"/>
      <c r="G14" s="23"/>
      <c r="H14" s="23"/>
      <c r="K14" s="24" t="s">
        <v>374</v>
      </c>
      <c r="L14" s="221" t="str">
        <f>IF(OR(L12="",L12="25' EAGRT"),"",IF(OR(L12=BT17,L12=BT18),"",IF(AA2&lt;2.5,CB2,CB3)))</f>
        <v>&lt; 2.50' from EP</v>
      </c>
      <c r="M14" s="221"/>
      <c r="N14" s="221"/>
      <c r="O14" s="221"/>
      <c r="P14" s="221"/>
      <c r="Q14" s="221"/>
      <c r="AA14" s="6"/>
      <c r="AB14" s="6"/>
      <c r="BT14" s="23" t="s">
        <v>373</v>
      </c>
      <c r="CJ14" s="286" t="str">
        <f>CONCATENATE($L$8," ",$L$9," ",$L$10)</f>
        <v>TL-3 Preferred &lt; 2.50' from EP</v>
      </c>
      <c r="CK14" s="287"/>
      <c r="CL14" s="287"/>
      <c r="CM14" s="287"/>
      <c r="CN14" s="287"/>
      <c r="CO14" s="287"/>
      <c r="CP14" s="287"/>
      <c r="CQ14" s="287"/>
      <c r="CR14" s="287"/>
      <c r="CS14" s="287"/>
      <c r="CT14" s="287"/>
      <c r="CU14" s="299"/>
      <c r="CV14" t="s">
        <v>93</v>
      </c>
    </row>
    <row r="15" spans="1:218" x14ac:dyDescent="0.2">
      <c r="A15" s="24"/>
      <c r="B15" s="24"/>
      <c r="C15" s="24"/>
      <c r="D15" s="24"/>
      <c r="E15" s="24"/>
      <c r="F15" s="24"/>
      <c r="G15" s="24"/>
      <c r="H15" s="24"/>
      <c r="I15" s="6"/>
      <c r="J15" s="6"/>
      <c r="K15" s="6"/>
      <c r="L15" s="6"/>
      <c r="M15" s="6"/>
      <c r="AJ15" s="197" t="s">
        <v>419</v>
      </c>
      <c r="AK15" s="196"/>
      <c r="AL15" s="70"/>
      <c r="AM15" s="70"/>
      <c r="AN15" s="70"/>
      <c r="AO15" s="499">
        <f>U19</f>
        <v>9968</v>
      </c>
      <c r="AP15" s="499"/>
      <c r="AQ15" s="499"/>
      <c r="AR15" s="499"/>
      <c r="AS15" s="499"/>
      <c r="AT15" s="70"/>
      <c r="AU15" s="198" t="s">
        <v>420</v>
      </c>
      <c r="AV15" s="70"/>
      <c r="AW15" s="70"/>
      <c r="AX15" s="70"/>
      <c r="AY15" s="70"/>
      <c r="AZ15" s="499">
        <f>Y23</f>
        <v>10062.5</v>
      </c>
      <c r="BA15" s="499"/>
      <c r="BB15" s="499"/>
      <c r="BC15" s="499"/>
      <c r="BD15" s="499"/>
      <c r="BE15" s="76"/>
      <c r="BT15" s="23" t="s">
        <v>372</v>
      </c>
    </row>
    <row r="16" spans="1:218" ht="13.5" thickBot="1" x14ac:dyDescent="0.25">
      <c r="A16" s="497" t="s">
        <v>371</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J16" s="276" t="s">
        <v>410</v>
      </c>
      <c r="AK16" s="276"/>
      <c r="AL16" s="276"/>
      <c r="AM16" s="276"/>
      <c r="AN16" s="276"/>
      <c r="AO16" s="276"/>
      <c r="AP16" s="276"/>
      <c r="AQ16" s="276"/>
      <c r="AR16" s="276"/>
      <c r="AS16" s="276"/>
      <c r="AT16" s="276"/>
      <c r="AU16" s="276"/>
      <c r="AV16" s="276"/>
      <c r="AW16" s="276"/>
      <c r="AX16" s="276"/>
      <c r="AY16" s="276"/>
      <c r="AZ16" s="276"/>
      <c r="BA16" s="276"/>
      <c r="BB16" s="276"/>
      <c r="BC16" s="276"/>
      <c r="BD16" s="276"/>
      <c r="BE16" s="276"/>
      <c r="BT16" s="23" t="s">
        <v>370</v>
      </c>
      <c r="CJ16" s="286" t="str">
        <f>CONCATENATE($L$12," ",$L$13," ",$L$14)</f>
        <v>TL-3 Preferred &lt; 2.50' from EP</v>
      </c>
      <c r="CK16" s="287"/>
      <c r="CL16" s="287"/>
      <c r="CM16" s="287"/>
      <c r="CN16" s="287"/>
      <c r="CO16" s="287"/>
      <c r="CP16" s="287"/>
      <c r="CQ16" s="287"/>
      <c r="CR16" s="287"/>
      <c r="CS16" s="287"/>
      <c r="CT16" s="287"/>
      <c r="CU16" s="299"/>
      <c r="CV16" t="s">
        <v>122</v>
      </c>
    </row>
    <row r="17" spans="1:213"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J17" s="276" t="s">
        <v>413</v>
      </c>
      <c r="AK17" s="276"/>
      <c r="AL17" s="276"/>
      <c r="AM17" s="276"/>
      <c r="AN17" s="276"/>
      <c r="AO17" s="276"/>
      <c r="AP17" s="276"/>
      <c r="AQ17" s="276"/>
      <c r="AR17" s="276"/>
      <c r="AS17" s="276"/>
      <c r="AT17" s="276"/>
      <c r="AU17" s="276"/>
      <c r="AV17" s="276"/>
      <c r="AW17" s="276"/>
      <c r="AX17" s="276"/>
      <c r="AY17" s="276"/>
      <c r="AZ17" s="276"/>
      <c r="BA17" s="276"/>
      <c r="BB17" s="276"/>
      <c r="BC17" s="276"/>
      <c r="BD17" s="276"/>
      <c r="BE17" s="276"/>
      <c r="BT17" s="23" t="s">
        <v>369</v>
      </c>
    </row>
    <row r="18" spans="1:213" x14ac:dyDescent="0.2">
      <c r="A18" s="319" t="s">
        <v>241</v>
      </c>
      <c r="B18" s="319"/>
      <c r="C18" s="319"/>
      <c r="D18" s="319"/>
      <c r="E18" s="319"/>
      <c r="F18" s="319"/>
      <c r="G18" s="319"/>
      <c r="H18" s="319"/>
      <c r="I18" s="319" t="s">
        <v>244</v>
      </c>
      <c r="J18" s="221"/>
      <c r="K18" s="221"/>
      <c r="L18" s="221"/>
      <c r="M18" s="319" t="s">
        <v>245</v>
      </c>
      <c r="N18" s="319"/>
      <c r="O18" s="319"/>
      <c r="P18" s="319"/>
      <c r="Q18" s="319" t="s">
        <v>349</v>
      </c>
      <c r="R18" s="319"/>
      <c r="S18" s="319"/>
      <c r="T18" s="319"/>
      <c r="U18" s="319" t="s">
        <v>247</v>
      </c>
      <c r="V18" s="319"/>
      <c r="W18" s="319"/>
      <c r="X18" s="319"/>
      <c r="Y18" s="319" t="s">
        <v>248</v>
      </c>
      <c r="Z18" s="319"/>
      <c r="AA18" s="319"/>
      <c r="AB18" s="319"/>
      <c r="AC18" s="319" t="s">
        <v>246</v>
      </c>
      <c r="AD18" s="319"/>
      <c r="AE18" s="319"/>
      <c r="BT18" s="23" t="s">
        <v>368</v>
      </c>
    </row>
    <row r="19" spans="1:213" x14ac:dyDescent="0.2">
      <c r="A19" s="225" t="str">
        <f>IF($N$2="","",IF($N$2=$BT$2,$CJ$12,$CJ$11))</f>
        <v>RT_Slope_Break_width</v>
      </c>
      <c r="B19" s="225"/>
      <c r="C19" s="225"/>
      <c r="D19" s="225"/>
      <c r="E19" s="225"/>
      <c r="F19" s="225"/>
      <c r="G19" s="225"/>
      <c r="H19" s="225"/>
      <c r="I19" s="276" t="str">
        <f>IF($N$2="","","|Distance")</f>
        <v>|Distance</v>
      </c>
      <c r="J19" s="276"/>
      <c r="K19" s="276"/>
      <c r="L19" s="276"/>
      <c r="M19" s="501">
        <f>IF(OR($N$2="",$L$8=""),"",IF(AND($N$2=$BT$2,OR($CJ$14=$BT$11,$CJ$14=$BT$9)),CE34,IF(AND($N$2=$BT$3,OR($CJ$14=$BT$11,$CJ$14=$BT$9)),BZ34,IF(AND($N$2=$BT$2,OR($CJ$14=$BT$12,$CJ$14=$BT$10)),DD34,IF(AND($N$2=$BT$3,OR($CJ$14=$BT$12,$CJ$14=$BT$10)),CY34,IF(AND($N$2=$BT$2,OR($CJ$14=$BT$13,$CJ$14=$BT$15)),EC34,IF(AND($N$2=$BT$3,OR($CJ$14=$BT$13,$CJ$14=$BT$15)),DX34,IF(AND($N$2=$BT$2,OR($CJ$14=$BT$14,$CJ$14=$BT$16)),FB34,IF(AND($N$2=$BT$3,OR($CJ$14=$BT$14,$CJ$14=$BT$16)),EW34,IF(AND($N$2=$BT$2,$CJ$14=$BT$17),GA34,IF(AND($N$2=$BT$3,$CJ$14=$BT$17),FV34,IF(AND($N$2=$BT$2,$CJ$14=$BT$18),GZ34,IF(AND($N$2=$BT$3,$CJ$14=$BT$18),GU34,"poop")))))))))))))</f>
        <v>1</v>
      </c>
      <c r="N19" s="501"/>
      <c r="O19" s="501"/>
      <c r="P19" s="501"/>
      <c r="Q19"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R19" s="501"/>
      <c r="S19" s="501"/>
      <c r="T19" s="501"/>
      <c r="U19" s="502">
        <f>IF(OR($N$2="",$L$8=""),"",IF(OR($CJ$14=$BT$11,$CJ$14=$BT$9),BZ26,IF(OR($CJ$14=$BT$12,$CJ$14=$BT$10),CY26,IF(OR($CJ$14=$BT$13,$CJ$14=$BT$15),DX26,IF(OR($CJ$14=$BT$14,$CJ$14=$BT$16),EW26,IF($CJ$14=$BT$17,FV26,IF($CJ$14=$BT$18,GU26,"poop")))))))</f>
        <v>9968</v>
      </c>
      <c r="V19" s="502"/>
      <c r="W19" s="502"/>
      <c r="X19" s="502"/>
      <c r="Y19" s="502">
        <f>IF(OR($N$2="",$L$8=""),"",IF(OR($CJ$14=$BT$11,$CJ$14=$BT$9),BZ27,IF(OR($CJ$14=$BT$12,$CJ$14=$BT$10),CY27,IF(OR($CJ$14=$BT$13,$CJ$14=$BT$15),DX27,IF(OR($CJ$14=$BT$14,$CJ$14=$BT$16),EW27,IF($CJ$14=$BT$17,FV27,IF($CJ$14=$BT$18,GU27,"poop")))))))</f>
        <v>10000</v>
      </c>
      <c r="Z19" s="502"/>
      <c r="AA19" s="502"/>
      <c r="AB19" s="502"/>
      <c r="AC19" s="225" t="str">
        <f t="shared" ref="AC19:AC28" si="0">IF($N$2="","","|X")</f>
        <v>|X</v>
      </c>
      <c r="AD19" s="225"/>
      <c r="AE19" s="225"/>
      <c r="AF19" s="23"/>
      <c r="AG19" s="23"/>
      <c r="AJ19" s="496" t="str">
        <f>CONCATENATE(A19," ",I19," |",M19," |",Q19," ",TEXT(U19,"|0+00.00")," ",TEXT(Y19,"|0+00.00")," ",AC19)</f>
        <v>RT_Slope_Break_width |Distance |1 |9 |99+68.00 |100+00.00 |X</v>
      </c>
      <c r="AK19" s="496"/>
      <c r="AL19" s="496"/>
      <c r="AM19" s="496"/>
      <c r="AN19" s="496"/>
      <c r="AO19" s="496"/>
      <c r="AP19" s="496"/>
      <c r="AQ19" s="496"/>
      <c r="AR19" s="496"/>
      <c r="AS19" s="496"/>
      <c r="AT19" s="496"/>
      <c r="AU19" s="496"/>
      <c r="AV19" s="496"/>
      <c r="AW19" s="496"/>
      <c r="AX19" s="496"/>
      <c r="AY19" s="496"/>
      <c r="AZ19" s="496"/>
      <c r="BA19" s="496"/>
      <c r="BB19" s="496"/>
      <c r="BC19" s="496"/>
      <c r="BD19" s="496"/>
      <c r="BE19" s="496"/>
    </row>
    <row r="20" spans="1:213" x14ac:dyDescent="0.2">
      <c r="A20" s="225" t="str">
        <f>IF($N$2="","",IF($N$2=$BT$2,$CJ$12,$CJ$11))</f>
        <v>RT_Slope_Break_width</v>
      </c>
      <c r="B20" s="225"/>
      <c r="C20" s="225"/>
      <c r="D20" s="225"/>
      <c r="E20" s="225"/>
      <c r="F20" s="225"/>
      <c r="G20" s="225"/>
      <c r="H20" s="225"/>
      <c r="I20" s="276" t="str">
        <f>IF($N$2="","","|Distance")</f>
        <v>|Distance</v>
      </c>
      <c r="J20" s="276"/>
      <c r="K20" s="276"/>
      <c r="L20" s="276"/>
      <c r="M20" s="501">
        <f>IF(OR($N$2="",$L$8=""),"",IF(AND($N$2=$BT$2,OR($CJ$14=$BT$11,$CJ$14=$BT$9)),CE35,IF(AND($N$2=$BT$3,OR($CJ$14=$BT$11,$CJ$14=$BT$9)),BZ35,IF(AND($N$2=$BT$2,OR($CJ$14=$BT$12,$CJ$14=$BT$10)),DD35,IF(AND($N$2=$BT$3,OR($CJ$14=$BT$12,$CJ$14=$BT$10)),CY35,IF(AND($N$2=$BT$2,OR($CJ$14=$BT$13,$CJ$14=$BT$15)),EC35,IF(AND($N$2=$BT$3,OR($CJ$14=$BT$13,$CJ$14=$BT$15)),DX35,IF(AND($N$2=$BT$2,OR($CJ$14=$BT$14,$CJ$14=$BT$16)),FB35,IF(AND($N$2=$BT$3,OR($CJ$14=$BT$14,$CJ$14=$BT$16)),EW35,IF(AND($N$2=$BT$2,$CJ$14=$BT$17),GA35,IF(AND($N$2=$BT$3,$CJ$14=$BT$17),FV35,IF(AND($N$2=$BT$2,$CJ$14=$BT$18),GZ35,IF(AND($N$2=$BT$3,$CJ$14=$BT$18),GU35,"poop")))))))))))))</f>
        <v>9</v>
      </c>
      <c r="N20" s="501"/>
      <c r="O20" s="501"/>
      <c r="P20" s="501"/>
      <c r="Q20"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R20" s="501"/>
      <c r="S20" s="501"/>
      <c r="T20" s="501"/>
      <c r="U20" s="502">
        <f>IF(OR($N$2="",$L$8=""),"",IF(OR($CJ$14=$BT$11,$CJ$14=$BT$9),BZ27,IF(OR($CJ$14=$BT$12,$CJ$14=$BT$10),CY27,IF(OR($CJ$14=$BT$13,$CJ$14=$BT$15),DX27,IF(OR($CJ$14=$BT$14,$CJ$14=$BT$16),EW27,IF($CJ$14=$BT$17,FV27,IF($CJ$14=$BT$18,GU27,"poop")))))))</f>
        <v>10000</v>
      </c>
      <c r="V20" s="502"/>
      <c r="W20" s="502"/>
      <c r="X20" s="502"/>
      <c r="Y20" s="502">
        <f>IF(OR($N$2="",$L$8=""),"",IF(OR($CJ$14=$BT$11,$CJ$14=$BT$9),BZ25,IF(OR($CJ$14=$BT$12,$CJ$14=$BT$10),CY25,IF(OR($CJ$14=$BT$13,$CJ$14=$BT$15),DX25,IF(OR($CJ$14=$BT$14,$CJ$14=$BT$16),EW25,IF($CJ$14=$BT$17,FV25,IF($CJ$14=$BT$18,GU25,"poop")))))))</f>
        <v>10000</v>
      </c>
      <c r="Z20" s="502"/>
      <c r="AA20" s="502"/>
      <c r="AB20" s="502"/>
      <c r="AC20" s="225" t="str">
        <f t="shared" si="0"/>
        <v>|X</v>
      </c>
      <c r="AD20" s="225"/>
      <c r="AE20" s="225"/>
      <c r="AF20" s="23"/>
      <c r="AG20" s="23"/>
      <c r="AJ20" s="496" t="str">
        <f t="shared" ref="AJ20:AJ28" si="1">CONCATENATE(A20," ",I20," |",M20," |",Q20," ",TEXT(U20,"|0+00.00")," ",TEXT(Y20,"|0+00.00")," ",AC20)</f>
        <v>RT_Slope_Break_width |Distance |9 |9 |100+00.00 |100+00.00 |X</v>
      </c>
      <c r="AK20" s="496"/>
      <c r="AL20" s="496"/>
      <c r="AM20" s="496"/>
      <c r="AN20" s="496"/>
      <c r="AO20" s="496"/>
      <c r="AP20" s="496"/>
      <c r="AQ20" s="496"/>
      <c r="AR20" s="496"/>
      <c r="AS20" s="496"/>
      <c r="AT20" s="496"/>
      <c r="AU20" s="496"/>
      <c r="AV20" s="496"/>
      <c r="AW20" s="496"/>
      <c r="AX20" s="496"/>
      <c r="AY20" s="496"/>
      <c r="AZ20" s="496"/>
      <c r="BA20" s="496"/>
      <c r="BB20" s="496"/>
      <c r="BC20" s="496"/>
      <c r="BD20" s="496"/>
      <c r="BE20" s="496"/>
    </row>
    <row r="21" spans="1:213" x14ac:dyDescent="0.2">
      <c r="A21" s="225" t="str">
        <f>IF($N$2="","",IF($N$2=$BT$2,$CJ$12,$CJ$11))</f>
        <v>RT_Slope_Break_width</v>
      </c>
      <c r="B21" s="225"/>
      <c r="C21" s="225"/>
      <c r="D21" s="225"/>
      <c r="E21" s="225"/>
      <c r="F21" s="225"/>
      <c r="G21" s="225"/>
      <c r="H21" s="225"/>
      <c r="I21" s="276" t="str">
        <f>IF($N$2="","","|Distance")</f>
        <v>|Distance</v>
      </c>
      <c r="J21" s="276"/>
      <c r="K21" s="276"/>
      <c r="L21" s="276"/>
      <c r="M21" s="501">
        <f>IF(OR($N$2="",$L$8=""),"",IF(AND($N$2=$BT$2,OR($CJ$14=$BT$11,$CJ$14=$BT$9)),CE33,IF(AND($N$2=$BT$3,OR($CJ$14=$BT$11,$CJ$14=$BT$9)),BZ33,IF(AND($N$2=$BT$2,OR($CJ$14=$BT$12,$CJ$14=$BT$10)),DD33,IF(AND($N$2=$BT$3,OR($CJ$14=$BT$12,$CJ$14=$BT$10)),CY33,IF(AND($N$2=$BT$2,OR($CJ$14=$BT$13,$CJ$14=$BT$15)),EC33,IF(AND($N$2=$BT$3,OR($CJ$14=$BT$13,$CJ$14=$BT$15)),DX33,IF(AND($N$2=$BT$2,OR($CJ$14=$BT$14,$CJ$14=$BT$16)),FB33,IF(AND($N$2=$BT$3,OR($CJ$14=$BT$14,$CJ$14=$BT$16)),EW33,IF(AND($N$2=$BT$2,$CJ$14=$BT$17),GA33,IF(AND($N$2=$BT$3,$CJ$14=$BT$17),FV33,IF(AND($N$2=$BT$2,$CJ$14=$BT$18),GZ33,IF(AND($N$2=$BT$3,$CJ$14=$BT$18),GU33,"poop")))))))))))))</f>
        <v>9</v>
      </c>
      <c r="N21" s="501"/>
      <c r="O21" s="501"/>
      <c r="P21" s="501"/>
      <c r="Q21"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R21" s="501"/>
      <c r="S21" s="501"/>
      <c r="T21" s="501"/>
      <c r="U21" s="502">
        <f>IF(OR($N$2="",$L$8=""),"",IF(OR($CJ$14=$BT$11,$CJ$14=$BT$9),BZ25,IF(OR($CJ$14=$BT$12,$CJ$14=$BT$10),CY25,IF(OR($CJ$14=$BT$13,$CJ$14=$BT$15),DX25,IF(OR($CJ$14=$BT$14,$CJ$14=$BT$16),EW25,IF($CJ$14=$BT$17,FV25,IF($CJ$14=$BT$18,GU25,"poop")))))))</f>
        <v>10000</v>
      </c>
      <c r="V21" s="502"/>
      <c r="W21" s="502"/>
      <c r="X21" s="502"/>
      <c r="Y21" s="502">
        <f>IF(OR($N$2="",$L$8=""),"",IF(OR($CJ$14=$BT$11,$CJ$14=$BT$9),BZ28,IF(OR($CJ$14=$BT$12,$CJ$14=$BT$10),CY28,IF(OR($CJ$14=$BT$13,$CJ$14=$BT$15),DX28,IF(OR($CJ$14=$BT$14,$CJ$14=$BT$16),EW28,IF($CJ$14=$BT$17,FV28,IF($CJ$14=$BT$18,GU28,"poop")))))))</f>
        <v>10025</v>
      </c>
      <c r="Z21" s="502"/>
      <c r="AA21" s="502"/>
      <c r="AB21" s="502"/>
      <c r="AC21" s="225" t="str">
        <f t="shared" si="0"/>
        <v>|X</v>
      </c>
      <c r="AD21" s="225"/>
      <c r="AE21" s="225"/>
      <c r="AF21" s="23"/>
      <c r="AG21" s="23"/>
      <c r="AJ21" s="496" t="str">
        <f t="shared" si="1"/>
        <v>RT_Slope_Break_width |Distance |9 |5 |100+00.00 |100+25.00 |X</v>
      </c>
      <c r="AK21" s="496"/>
      <c r="AL21" s="496"/>
      <c r="AM21" s="496"/>
      <c r="AN21" s="496"/>
      <c r="AO21" s="496"/>
      <c r="AP21" s="496"/>
      <c r="AQ21" s="496"/>
      <c r="AR21" s="496"/>
      <c r="AS21" s="496"/>
      <c r="AT21" s="496"/>
      <c r="AU21" s="496"/>
      <c r="AV21" s="496"/>
      <c r="AW21" s="496"/>
      <c r="AX21" s="496"/>
      <c r="AY21" s="496"/>
      <c r="AZ21" s="496"/>
      <c r="BA21" s="496"/>
      <c r="BB21" s="496"/>
      <c r="BC21" s="496"/>
      <c r="BD21" s="496"/>
      <c r="BE21" s="496"/>
    </row>
    <row r="22" spans="1:213" x14ac:dyDescent="0.2">
      <c r="A22" s="225" t="str">
        <f>IF($N$2="","",IF($N$2=$BT$2,$CJ$12,$CJ$11))</f>
        <v>RT_Slope_Break_width</v>
      </c>
      <c r="B22" s="225"/>
      <c r="C22" s="225"/>
      <c r="D22" s="225"/>
      <c r="E22" s="225"/>
      <c r="F22" s="225"/>
      <c r="G22" s="225"/>
      <c r="H22" s="225"/>
      <c r="I22" s="276" t="str">
        <f>IF($N$2="","","|Distance")</f>
        <v>|Distance</v>
      </c>
      <c r="J22" s="276"/>
      <c r="K22" s="276"/>
      <c r="L22" s="276"/>
      <c r="M22" s="501">
        <f>IF(OR($N$2="",$L$8=""),"",IF(AND($N$2=$BT$2,OR($CJ$14=$BT$11,$CJ$14=$BT$9)),CE36,IF(AND($N$2=$BT$3,OR($CJ$14=$BT$11,$CJ$14=$BT$9)),BZ36,IF(AND($N$2=$BT$2,OR($CJ$14=$BT$12,$CJ$14=$BT$10)),DD36,IF(AND($N$2=$BT$3,OR($CJ$14=$BT$12,$CJ$14=$BT$10)),CY36,IF(AND($N$2=$BT$2,OR($CJ$14=$BT$13,$CJ$14=$BT$15)),EC36,IF(AND($N$2=$BT$3,OR($CJ$14=$BT$13,$CJ$14=$BT$15)),DX36,IF(AND($N$2=$BT$2,OR($CJ$14=$BT$14,$CJ$14=$BT$16)),FB36,IF(AND($N$2=$BT$3,OR($CJ$14=$BT$14,$CJ$14=$BT$16)),EW36,IF(AND($N$2=$BT$2,$CJ$14=$BT$17),GA36,IF(AND($N$2=$BT$3,$CJ$14=$BT$17),FV36,IF(AND($N$2=$BT$2,$CJ$14=$BT$18),GZ36,IF(AND($N$2=$BT$3,$CJ$14=$BT$18),GU36,"poop")))))))))))))</f>
        <v>5</v>
      </c>
      <c r="N22" s="501"/>
      <c r="O22" s="501"/>
      <c r="P22" s="501"/>
      <c r="Q22"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R22" s="501"/>
      <c r="S22" s="501"/>
      <c r="T22" s="501"/>
      <c r="U22" s="502">
        <f>IF(OR($N$2="",$L$8=""),"",IF(OR($CJ$14=$BT$11,$CJ$14=$BT$9),BZ28,IF(OR($CJ$14=$BT$12,$CJ$14=$BT$10),CY28,IF(OR($CJ$14=$BT$13,$CJ$14=$BT$15),DX28,IF(OR($CJ$14=$BT$14,$CJ$14=$BT$16),EW28,IF($CJ$14=$BT$17,FV28,IF($CJ$14=$BT$18,GU28,"poop")))))))</f>
        <v>10025</v>
      </c>
      <c r="V22" s="502"/>
      <c r="W22" s="502"/>
      <c r="X22" s="502"/>
      <c r="Y22" s="502">
        <f>IF(OR($N$2="",$L$8=""),"",IF(OR($CJ$14=$BT$11,$CJ$14=$BT$9),BZ29,IF(OR($CJ$14=$BT$12,$CJ$14=$BT$10),CY29,IF(OR($CJ$14=$BT$13,$CJ$14=$BT$15),DX29,IF(OR($CJ$14=$BT$14,$CJ$14=$BT$16),EW29,IF($CJ$14=$BT$17,FV29,IF($CJ$14=$BT$18,GU29,"poop")))))))</f>
        <v>10050</v>
      </c>
      <c r="Z22" s="502"/>
      <c r="AA22" s="502"/>
      <c r="AB22" s="502"/>
      <c r="AC22" s="225" t="str">
        <f t="shared" si="0"/>
        <v>|X</v>
      </c>
      <c r="AD22" s="225"/>
      <c r="AE22" s="225"/>
      <c r="AF22" s="23"/>
      <c r="AG22" s="23"/>
      <c r="AJ22" s="496" t="str">
        <f t="shared" si="1"/>
        <v>RT_Slope_Break_width |Distance |5 |4 |100+25.00 |100+50.00 |X</v>
      </c>
      <c r="AK22" s="496"/>
      <c r="AL22" s="496"/>
      <c r="AM22" s="496"/>
      <c r="AN22" s="496"/>
      <c r="AO22" s="496"/>
      <c r="AP22" s="496"/>
      <c r="AQ22" s="496"/>
      <c r="AR22" s="496"/>
      <c r="AS22" s="496"/>
      <c r="AT22" s="496"/>
      <c r="AU22" s="496"/>
      <c r="AV22" s="496"/>
      <c r="AW22" s="496"/>
      <c r="AX22" s="496"/>
      <c r="AY22" s="496"/>
      <c r="AZ22" s="496"/>
      <c r="BA22" s="496"/>
      <c r="BB22" s="496"/>
      <c r="BC22" s="496"/>
      <c r="BD22" s="496"/>
      <c r="BE22" s="496"/>
      <c r="BN22" s="259" t="s">
        <v>367</v>
      </c>
      <c r="BO22" s="287"/>
      <c r="BP22" s="287"/>
      <c r="BQ22" s="287"/>
      <c r="BR22" s="287"/>
      <c r="BS22" s="287"/>
      <c r="BT22" s="287"/>
      <c r="BU22" s="287"/>
      <c r="BV22" s="287"/>
      <c r="BW22" s="287"/>
      <c r="BX22" s="287"/>
      <c r="BY22" s="287"/>
      <c r="BZ22" s="287"/>
      <c r="CA22" s="287"/>
      <c r="CB22" s="287"/>
      <c r="CC22" s="287"/>
      <c r="CD22" s="287"/>
      <c r="CE22" s="287"/>
      <c r="CF22" s="287"/>
      <c r="CG22" s="287"/>
      <c r="CH22" s="287"/>
      <c r="CI22" s="287"/>
      <c r="CJ22" s="299"/>
      <c r="CM22" s="259" t="s">
        <v>366</v>
      </c>
      <c r="CN22" s="287"/>
      <c r="CO22" s="287"/>
      <c r="CP22" s="287"/>
      <c r="CQ22" s="287"/>
      <c r="CR22" s="287"/>
      <c r="CS22" s="287"/>
      <c r="CT22" s="287"/>
      <c r="CU22" s="287"/>
      <c r="CV22" s="287"/>
      <c r="CW22" s="287"/>
      <c r="CX22" s="287"/>
      <c r="CY22" s="287"/>
      <c r="CZ22" s="287"/>
      <c r="DA22" s="287"/>
      <c r="DB22" s="287"/>
      <c r="DC22" s="287"/>
      <c r="DD22" s="287"/>
      <c r="DE22" s="287"/>
      <c r="DF22" s="287"/>
      <c r="DG22" s="287"/>
      <c r="DH22" s="287"/>
      <c r="DI22" s="299"/>
      <c r="DL22" s="259" t="s">
        <v>365</v>
      </c>
      <c r="DM22" s="287"/>
      <c r="DN22" s="287"/>
      <c r="DO22" s="287"/>
      <c r="DP22" s="287"/>
      <c r="DQ22" s="287"/>
      <c r="DR22" s="287"/>
      <c r="DS22" s="287"/>
      <c r="DT22" s="287"/>
      <c r="DU22" s="287"/>
      <c r="DV22" s="287"/>
      <c r="DW22" s="287"/>
      <c r="DX22" s="287"/>
      <c r="DY22" s="287"/>
      <c r="DZ22" s="287"/>
      <c r="EA22" s="287"/>
      <c r="EB22" s="287"/>
      <c r="EC22" s="287"/>
      <c r="ED22" s="287"/>
      <c r="EE22" s="287"/>
      <c r="EF22" s="287"/>
      <c r="EG22" s="287"/>
      <c r="EH22" s="299"/>
      <c r="EK22" s="259" t="s">
        <v>364</v>
      </c>
      <c r="EL22" s="287"/>
      <c r="EM22" s="287"/>
      <c r="EN22" s="287"/>
      <c r="EO22" s="287"/>
      <c r="EP22" s="287"/>
      <c r="EQ22" s="287"/>
      <c r="ER22" s="287"/>
      <c r="ES22" s="287"/>
      <c r="ET22" s="287"/>
      <c r="EU22" s="287"/>
      <c r="EV22" s="287"/>
      <c r="EW22" s="287"/>
      <c r="EX22" s="287"/>
      <c r="EY22" s="287"/>
      <c r="EZ22" s="287"/>
      <c r="FA22" s="287"/>
      <c r="FB22" s="287"/>
      <c r="FC22" s="287"/>
      <c r="FD22" s="287"/>
      <c r="FE22" s="287"/>
      <c r="FF22" s="287"/>
      <c r="FG22" s="299"/>
      <c r="FJ22" s="259" t="s">
        <v>363</v>
      </c>
      <c r="FK22" s="287"/>
      <c r="FL22" s="287"/>
      <c r="FM22" s="287"/>
      <c r="FN22" s="287"/>
      <c r="FO22" s="287"/>
      <c r="FP22" s="287"/>
      <c r="FQ22" s="287"/>
      <c r="FR22" s="287"/>
      <c r="FS22" s="287"/>
      <c r="FT22" s="287"/>
      <c r="FU22" s="287"/>
      <c r="FV22" s="287"/>
      <c r="FW22" s="287"/>
      <c r="FX22" s="287"/>
      <c r="FY22" s="287"/>
      <c r="FZ22" s="287"/>
      <c r="GA22" s="287"/>
      <c r="GB22" s="287"/>
      <c r="GC22" s="287"/>
      <c r="GD22" s="287"/>
      <c r="GE22" s="287"/>
      <c r="GF22" s="299"/>
      <c r="GI22" s="259" t="s">
        <v>362</v>
      </c>
      <c r="GJ22" s="287"/>
      <c r="GK22" s="287"/>
      <c r="GL22" s="287"/>
      <c r="GM22" s="287"/>
      <c r="GN22" s="287"/>
      <c r="GO22" s="287"/>
      <c r="GP22" s="287"/>
      <c r="GQ22" s="287"/>
      <c r="GR22" s="287"/>
      <c r="GS22" s="287"/>
      <c r="GT22" s="287"/>
      <c r="GU22" s="287"/>
      <c r="GV22" s="287"/>
      <c r="GW22" s="287"/>
      <c r="GX22" s="287"/>
      <c r="GY22" s="287"/>
      <c r="GZ22" s="287"/>
      <c r="HA22" s="287"/>
      <c r="HB22" s="287"/>
      <c r="HC22" s="287"/>
      <c r="HD22" s="287"/>
      <c r="HE22" s="299"/>
    </row>
    <row r="23" spans="1:213" x14ac:dyDescent="0.2">
      <c r="A23" s="225" t="str">
        <f>IF($N$2="","",IF($N$2=$BT$2,$CJ$12,$CJ$11))</f>
        <v>RT_Slope_Break_width</v>
      </c>
      <c r="B23" s="225"/>
      <c r="C23" s="225"/>
      <c r="D23" s="225"/>
      <c r="E23" s="225"/>
      <c r="F23" s="225"/>
      <c r="G23" s="225"/>
      <c r="H23" s="225"/>
      <c r="I23" s="276" t="str">
        <f>IF($N$2="","","|Distance")</f>
        <v>|Distance</v>
      </c>
      <c r="J23" s="276"/>
      <c r="K23" s="276"/>
      <c r="L23" s="276"/>
      <c r="M23" s="501">
        <f>IF(OR($N$2="",$L$8=""),"",IF(AND($N$2=$BT$2,OR($CJ$14=$BT$11,$CJ$14=$BT$9)),CE37,IF(AND($N$2=$BT$3,OR($CJ$14=$BT$11,$CJ$14=$BT$9)),BZ37,IF(AND($N$2=$BT$2,OR($CJ$14=$BT$12,$CJ$14=$BT$10)),DD37,IF(AND($N$2=$BT$3,OR($CJ$14=$BT$12,$CJ$14=$BT$10)),CY37,IF(AND($N$2=$BT$2,OR($CJ$14=$BT$13,$CJ$14=$BT$15)),EC37,IF(AND($N$2=$BT$3,OR($CJ$14=$BT$13,$CJ$14=$BT$15)),DX37,IF(AND($N$2=$BT$2,OR($CJ$14=$BT$14,$CJ$14=$BT$16)),FB37,IF(AND($N$2=$BT$3,OR($CJ$14=$BT$14,$CJ$14=$BT$16)),EW37,IF(AND($N$2=$BT$2,$CJ$14=$BT$17),GA37,IF(AND($N$2=$BT$3,$CJ$14=$BT$17),FV37,IF(AND($N$2=$BT$2,$CJ$14=$BT$18),GZ37,IF(AND($N$2=$BT$3,$CJ$14=$BT$18),GU37,"poop")))))))))))))</f>
        <v>4</v>
      </c>
      <c r="N23" s="501"/>
      <c r="O23" s="501"/>
      <c r="P23" s="501"/>
      <c r="Q23" s="501">
        <f>IF(OR($N$2="",$L$8=""),"",IF(AND($N$2=$BT$2,OR($CJ$14=$BT$11,$CJ$14=$BT$9)),CE38,IF(AND($N$2=$BT$3,OR($CJ$14=$BT$11,$CJ$14=$BT$9)),BZ38,IF(AND($N$2=$BT$2,OR($CJ$14=$BT$12,$CJ$14=$BT$10)),DD38,IF(AND($N$2=$BT$3,OR($CJ$14=$BT$12,$CJ$14=$BT$10)),CY38,IF(AND($N$2=$BT$2,OR($CJ$14=$BT$13,$CJ$14=$BT$15)),EC38,IF(AND($N$2=$BT$3,OR($CJ$14=$BT$13,$CJ$14=$BT$15)),DX38,IF(AND($N$2=$BT$2,OR($CJ$14=$BT$14,$CJ$14=$BT$16)),FB38,IF(AND($N$2=$BT$3,OR($CJ$14=$BT$14,$CJ$14=$BT$16)),EW38,IF(AND($N$2=$BT$2,$CJ$14=$BT$17),GA38,IF(AND($N$2=$BT$3,$CJ$14=$BT$17),FV38,IF(AND($N$2=$BT$2,$CJ$14=$BT$18),GZ38,IF(AND($N$2=$BT$3,$CJ$14=$BT$18),GU38,"poop")))))))))))))</f>
        <v>2.5</v>
      </c>
      <c r="R23" s="501"/>
      <c r="S23" s="501"/>
      <c r="T23" s="501"/>
      <c r="U23" s="502">
        <f>IF(OR($N$2="",$L$8=""),"",IF(OR($CJ$14=$BT$11,$CJ$14=$BT$9),BZ29,IF(OR($CJ$14=$BT$12,$CJ$14=$BT$10),CY29,IF(OR($CJ$14=$BT$13,$CJ$14=$BT$15),DX29,IF(OR($CJ$14=$BT$14,$CJ$14=$BT$16),EW29,IF($CJ$14=$BT$17,FV29,IF($CJ$14=$BT$18,GU29,"poop")))))))</f>
        <v>10050</v>
      </c>
      <c r="V23" s="502"/>
      <c r="W23" s="502"/>
      <c r="X23" s="502"/>
      <c r="Y23" s="502">
        <f>IF(OR($N$2="",$L$8=""),"",IF(OR($CJ$14=$BT$11,$CJ$14=$BT$9),BZ30,IF(OR($CJ$14=$BT$12,$CJ$14=$BT$10),CY30,IF(OR($CJ$14=$BT$13,$CJ$14=$BT$15),DX30,IF(OR($CJ$14=$BT$14,$CJ$14=$BT$16),EW30,IF($CJ$14=$BT$17,FV30,IF($CJ$14=$BT$18,GU30,"poop")))))))</f>
        <v>10062.5</v>
      </c>
      <c r="Z23" s="502"/>
      <c r="AA23" s="502"/>
      <c r="AB23" s="502"/>
      <c r="AC23" s="225" t="str">
        <f t="shared" si="0"/>
        <v>|X</v>
      </c>
      <c r="AD23" s="225"/>
      <c r="AE23" s="225"/>
      <c r="AF23" s="23"/>
      <c r="AG23" s="23"/>
      <c r="AJ23" s="496" t="str">
        <f t="shared" si="1"/>
        <v>RT_Slope_Break_width |Distance |4 |2.5 |100+50.00 |100+62.50 |X</v>
      </c>
      <c r="AK23" s="496"/>
      <c r="AL23" s="496"/>
      <c r="AM23" s="496"/>
      <c r="AN23" s="496"/>
      <c r="AO23" s="496"/>
      <c r="AP23" s="496"/>
      <c r="AQ23" s="496"/>
      <c r="AR23" s="496"/>
      <c r="AS23" s="496"/>
      <c r="AT23" s="496"/>
      <c r="AU23" s="496"/>
      <c r="AV23" s="496"/>
      <c r="AW23" s="496"/>
      <c r="AX23" s="496"/>
      <c r="AY23" s="496"/>
      <c r="AZ23" s="496"/>
      <c r="BA23" s="496"/>
      <c r="BB23" s="496"/>
      <c r="BC23" s="496"/>
      <c r="BD23" s="496"/>
      <c r="BE23" s="496"/>
      <c r="BN23" s="176"/>
      <c r="BS23" s="23"/>
      <c r="CF23" s="15"/>
      <c r="CG23" s="15"/>
      <c r="CJ23" s="175"/>
      <c r="CM23" s="176"/>
      <c r="CR23" s="23"/>
      <c r="DE23" s="15"/>
      <c r="DF23" s="15"/>
      <c r="DI23" s="175"/>
      <c r="DL23" s="176"/>
      <c r="DQ23" s="23"/>
      <c r="ED23" s="15"/>
      <c r="EE23" s="15"/>
      <c r="EH23" s="175"/>
      <c r="EK23" s="176"/>
      <c r="EP23" s="23"/>
      <c r="FC23" s="15"/>
      <c r="FD23" s="15"/>
      <c r="FG23" s="175"/>
      <c r="FJ23" s="176"/>
      <c r="FO23" s="23"/>
      <c r="GB23" s="15"/>
      <c r="GC23" s="15"/>
      <c r="GF23" s="175"/>
      <c r="GI23" s="176"/>
      <c r="GN23" s="23"/>
      <c r="HA23" s="15"/>
      <c r="HB23" s="15"/>
      <c r="HE23" s="175"/>
    </row>
    <row r="24" spans="1:213" x14ac:dyDescent="0.2">
      <c r="A24" s="225" t="str">
        <f>IF($N$2="","",IF($N$2=$BT$2,$CJ$6,$CJ$5))</f>
        <v>S_RT_Slope_Break_slope</v>
      </c>
      <c r="B24" s="225"/>
      <c r="C24" s="225"/>
      <c r="D24" s="225"/>
      <c r="E24" s="225"/>
      <c r="F24" s="225"/>
      <c r="G24" s="225"/>
      <c r="H24" s="225"/>
      <c r="I24" s="276" t="str">
        <f>IF($N$2="","","|Slope")</f>
        <v>|Slope</v>
      </c>
      <c r="J24" s="276"/>
      <c r="K24" s="276"/>
      <c r="L24" s="276"/>
      <c r="M24" s="501">
        <f>IF(OR($N$2="",$L$8=""),"",IF(AND($N$2=$BT$2,OR($CJ$14=$BT$11,$CJ$14=$BT$9)),CE47,IF(AND($N$2=$BT$3,OR($CJ$14=$BT$11,$CJ$14=$BT$9)),BZ47,IF(AND($N$2=$BT$2,OR($CJ$14=$BT$12,$CJ$14=$BT$10)),DD47,IF(AND($N$2=$BT$3,OR($CJ$14=$BT$12,$CJ$14=$BT$10)),CY47,IF(AND($N$2=$BT$2,OR($CJ$14=$BT$15,$CJ$14=$BT$13)),EC47,IF(AND($N$2=$BT$3,OR($CJ$14=$BT$15,$CJ$14=$BT$13)),DX47,IF(AND($N$2=$BT$2,OR($CJ$14=$BT$14,$CJ$14=$BT$16)),FB47,IF(AND($N$2=$BT$3,OR($CJ$14=$BT$14,$CJ$14=$BT$16)),EW47,IF(AND($N$2=$BT$2,$CJ$14=$BT$17),GA47,IF(AND($N$2=$BT$3,$CJ$14=$BT$17),FV47,IF(AND($N$2=$BT$2,$CJ$14=$BT$18),GZ47,IF(AND($N$2=$BT$3,$CJ$14=$BT$18),GU47,"poop")))))))))))))</f>
        <v>-0.05</v>
      </c>
      <c r="N24" s="501"/>
      <c r="O24" s="501"/>
      <c r="P24" s="501"/>
      <c r="Q24"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R24" s="501"/>
      <c r="S24" s="501"/>
      <c r="T24" s="501"/>
      <c r="U24" s="502">
        <f>IF(OR($N$2="",$L$8=""),"",IF(OR($CJ$14=$BT$11,$CJ$14=$BT$9),BZ41,IF(OR($CJ$14=$BT$12,$CJ$14=$BT$10),CY41,IF(OR($CJ$14=$BT$13,$CJ$14=$BT$15),DX41,IF(OR($CJ$14=$BT$14,$CJ$14=$BT$16),EW41,IF($CJ$14=$BT$17,FV41,IF($CJ$14=$BT$18,GU41,"poop")))))))</f>
        <v>9968</v>
      </c>
      <c r="V24" s="502"/>
      <c r="W24" s="502"/>
      <c r="X24" s="502"/>
      <c r="Y24" s="502">
        <f>IF(OR($N$2="",$L$8=""),"",IF(OR($CJ$14=$BT$11,$CJ$14=$BT$9),BZ42,IF(OR($CJ$14=$BT$12,$CJ$14=$BT$10),CY42,IF(OR($CJ$14=$BT$13,$CJ$14=$BT$15),DX42,IF(OR($CJ$14=$BT$14,$CJ$14=$BT$16),EW42,IF($CJ$14=$BT$17,FV42,IF($CJ$14=$BT$18,GU42,"poop")))))))</f>
        <v>9973</v>
      </c>
      <c r="Z24" s="502"/>
      <c r="AA24" s="502"/>
      <c r="AB24" s="502"/>
      <c r="AC24" s="225" t="str">
        <f t="shared" si="0"/>
        <v>|X</v>
      </c>
      <c r="AD24" s="225"/>
      <c r="AE24" s="225"/>
      <c r="AJ24" s="496" t="str">
        <f t="shared" si="1"/>
        <v>S_RT_Slope_Break_slope |Slope |-0.05 |-0.1 |99+68.00 |99+73.00 |X</v>
      </c>
      <c r="AK24" s="496"/>
      <c r="AL24" s="496"/>
      <c r="AM24" s="496"/>
      <c r="AN24" s="496"/>
      <c r="AO24" s="496"/>
      <c r="AP24" s="496"/>
      <c r="AQ24" s="496"/>
      <c r="AR24" s="496"/>
      <c r="AS24" s="496"/>
      <c r="AT24" s="496"/>
      <c r="AU24" s="496"/>
      <c r="AV24" s="496"/>
      <c r="AW24" s="496"/>
      <c r="AX24" s="496"/>
      <c r="AY24" s="496"/>
      <c r="AZ24" s="496"/>
      <c r="BA24" s="496"/>
      <c r="BB24" s="496"/>
      <c r="BC24" s="496"/>
      <c r="BD24" s="496"/>
      <c r="BE24" s="496"/>
      <c r="BN24" s="176"/>
      <c r="BS24" s="23"/>
      <c r="BZ24" s="276" t="s">
        <v>320</v>
      </c>
      <c r="CA24" s="225"/>
      <c r="CB24" s="225"/>
      <c r="CC24" s="225"/>
      <c r="CD24" s="225"/>
      <c r="CE24" s="276" t="s">
        <v>319</v>
      </c>
      <c r="CF24" s="276"/>
      <c r="CG24" s="276"/>
      <c r="CH24" s="276"/>
      <c r="CJ24" s="175"/>
      <c r="CM24" s="176"/>
      <c r="CR24" s="23"/>
      <c r="CY24" s="276" t="s">
        <v>320</v>
      </c>
      <c r="CZ24" s="225"/>
      <c r="DA24" s="225"/>
      <c r="DB24" s="225"/>
      <c r="DC24" s="225"/>
      <c r="DD24" s="276" t="s">
        <v>319</v>
      </c>
      <c r="DE24" s="276"/>
      <c r="DF24" s="276"/>
      <c r="DG24" s="276"/>
      <c r="DI24" s="175"/>
      <c r="DL24" s="176"/>
      <c r="DQ24" s="23"/>
      <c r="DX24" s="276" t="s">
        <v>320</v>
      </c>
      <c r="DY24" s="225"/>
      <c r="DZ24" s="225"/>
      <c r="EA24" s="225"/>
      <c r="EB24" s="225"/>
      <c r="EC24" s="276" t="s">
        <v>319</v>
      </c>
      <c r="ED24" s="276"/>
      <c r="EE24" s="276"/>
      <c r="EF24" s="276"/>
      <c r="EH24" s="175"/>
      <c r="EK24" s="176"/>
      <c r="EP24" s="23"/>
      <c r="EW24" s="276" t="s">
        <v>320</v>
      </c>
      <c r="EX24" s="225"/>
      <c r="EY24" s="225"/>
      <c r="EZ24" s="225"/>
      <c r="FA24" s="225"/>
      <c r="FB24" s="276" t="s">
        <v>319</v>
      </c>
      <c r="FC24" s="276"/>
      <c r="FD24" s="276"/>
      <c r="FE24" s="276"/>
      <c r="FG24" s="175"/>
      <c r="FJ24" s="176"/>
      <c r="FO24" s="23"/>
      <c r="FV24" s="276" t="s">
        <v>320</v>
      </c>
      <c r="FW24" s="225"/>
      <c r="FX24" s="225"/>
      <c r="FY24" s="225"/>
      <c r="FZ24" s="225"/>
      <c r="GA24" s="276" t="s">
        <v>319</v>
      </c>
      <c r="GB24" s="276"/>
      <c r="GC24" s="276"/>
      <c r="GD24" s="276"/>
      <c r="GF24" s="175"/>
      <c r="GI24" s="176"/>
      <c r="GN24" s="23"/>
      <c r="GU24" s="276" t="s">
        <v>320</v>
      </c>
      <c r="GV24" s="225"/>
      <c r="GW24" s="225"/>
      <c r="GX24" s="225"/>
      <c r="GY24" s="225"/>
      <c r="GZ24" s="276" t="s">
        <v>319</v>
      </c>
      <c r="HA24" s="276"/>
      <c r="HB24" s="276"/>
      <c r="HC24" s="276"/>
      <c r="HE24" s="175"/>
    </row>
    <row r="25" spans="1:213" x14ac:dyDescent="0.2">
      <c r="A25" s="225" t="str">
        <f>IF($N$2="","",IF($N$2=$BT$2,$CJ$6,$CJ$5))</f>
        <v>S_RT_Slope_Break_slope</v>
      </c>
      <c r="B25" s="225"/>
      <c r="C25" s="225"/>
      <c r="D25" s="225"/>
      <c r="E25" s="225"/>
      <c r="F25" s="225"/>
      <c r="G25" s="225"/>
      <c r="H25" s="225"/>
      <c r="I25" s="276" t="str">
        <f>IF($N$2="","","|Slope")</f>
        <v>|Slope</v>
      </c>
      <c r="J25" s="276"/>
      <c r="K25" s="276"/>
      <c r="L25" s="276"/>
      <c r="M25" s="501">
        <f>IF(OR($N$2="",$L$8=""),"",IF(AND($N$2=$BT$2,OR($CJ$14=$BT$11,$CJ$14=$BT$9)),CE48,IF(AND($N$2=$BT$3,OR($CJ$14=$BT$11,$CJ$14=$BT$9)),BZ48,IF(AND($N$2=$BT$2,OR($CJ$14=$BT$12,$CJ$14=$BT$10)),DD48,IF(AND($N$2=$BT$3,OR($CJ$14=$BT$12,$CJ$14=$BT$10)),CY48,IF(AND($N$2=$BT$2,OR($CJ$14=$BT$15,$CJ$14=$BT$13)),EC48,IF(AND($N$2=$BT$3,OR($CJ$14=$BT$15,$CJ$14=$BT$13)),DX48,IF(AND($N$2=$BT$2,OR($CJ$14=$BT$14,$CJ$14=$BT$16)),FB48,IF(AND($N$2=$BT$3,OR($CJ$14=$BT$14,$CJ$14=$BT$16)),EW48,IF(AND($N$2=$BT$2,$CJ$14=$BT$17),GA48,IF(AND($N$2=$BT$3,$CJ$14=$BT$17),FV48,IF(AND($N$2=$BT$2,$CJ$14=$BT$18),GZ48,IF(AND($N$2=$BT$3,$CJ$14=$BT$18),GU48,"poop")))))))))))))</f>
        <v>-0.1</v>
      </c>
      <c r="N25" s="501"/>
      <c r="O25" s="501"/>
      <c r="P25" s="501"/>
      <c r="Q25"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R25" s="501"/>
      <c r="S25" s="501"/>
      <c r="T25" s="501"/>
      <c r="U25" s="502">
        <f>IF(OR($N$2="",$L$8=""),"",IF(OR($CJ$14=$BT$11,$CJ$14=$BT$9),BZ42,IF(OR($CJ$14=$BT$12,$CJ$14=$BT$10),CY42,IF(OR($CJ$14=$BT$13,$CJ$14=$BT$15),DX42,IF(OR($CJ$14=$BT$14,$CJ$14=$BT$16),EW42,IF($CJ$14=$BT$17,FV42,IF($CJ$14=$BT$18,GU42,"poop")))))))</f>
        <v>9973</v>
      </c>
      <c r="V25" s="502"/>
      <c r="W25" s="502"/>
      <c r="X25" s="502"/>
      <c r="Y25" s="502">
        <f>IF(OR($N$2="",$L$8=""),"",IF(OR($CJ$14=$BT$11,$CJ$14=$BT$9),BZ43,IF(OR($CJ$14=$BT$12,$CJ$14=$BT$10),CY43,IF(OR($CJ$14=$BT$13,$CJ$14=$BT$15),DX43,IF(OR($CJ$14=$BT$14,$CJ$14=$BT$16),EW43,IF($CJ$14=$BT$17,FV43,IF($CJ$14=$BT$18,GU43,"poop")))))))</f>
        <v>10050</v>
      </c>
      <c r="Z25" s="502"/>
      <c r="AA25" s="502"/>
      <c r="AB25" s="502"/>
      <c r="AC25" s="225" t="str">
        <f t="shared" si="0"/>
        <v>|X</v>
      </c>
      <c r="AD25" s="225"/>
      <c r="AE25" s="225"/>
      <c r="AJ25" s="496" t="str">
        <f t="shared" si="1"/>
        <v>S_RT_Slope_Break_slope |Slope |-0.1 |-0.1 |99+73.00 |100+50.00 |X</v>
      </c>
      <c r="AK25" s="496"/>
      <c r="AL25" s="496"/>
      <c r="AM25" s="496"/>
      <c r="AN25" s="496"/>
      <c r="AO25" s="496"/>
      <c r="AP25" s="496"/>
      <c r="AQ25" s="496"/>
      <c r="AR25" s="496"/>
      <c r="AS25" s="496"/>
      <c r="AT25" s="496"/>
      <c r="AU25" s="496"/>
      <c r="AV25" s="496"/>
      <c r="AW25" s="496"/>
      <c r="AX25" s="496"/>
      <c r="AY25" s="496"/>
      <c r="AZ25" s="496"/>
      <c r="BA25" s="496"/>
      <c r="BB25" s="496"/>
      <c r="BC25" s="496"/>
      <c r="BD25" s="496"/>
      <c r="BE25" s="496"/>
      <c r="BN25" s="176"/>
      <c r="BS25" s="23"/>
      <c r="BY25" s="24" t="s">
        <v>361</v>
      </c>
      <c r="BZ25" s="498">
        <f>$L$5</f>
        <v>10000</v>
      </c>
      <c r="CA25" s="498"/>
      <c r="CB25" s="498"/>
      <c r="CC25" s="498"/>
      <c r="CD25" s="498"/>
      <c r="CE25" s="276"/>
      <c r="CF25" s="276"/>
      <c r="CG25" s="276"/>
      <c r="CH25" s="276"/>
      <c r="CJ25" s="175"/>
      <c r="CM25" s="176"/>
      <c r="CR25" s="23"/>
      <c r="CX25" s="24" t="s">
        <v>361</v>
      </c>
      <c r="CY25" s="498">
        <f>$L$5</f>
        <v>10000</v>
      </c>
      <c r="CZ25" s="498"/>
      <c r="DA25" s="498"/>
      <c r="DB25" s="498"/>
      <c r="DC25" s="498"/>
      <c r="DD25" s="276"/>
      <c r="DE25" s="276"/>
      <c r="DF25" s="276"/>
      <c r="DG25" s="276"/>
      <c r="DI25" s="175"/>
      <c r="DL25" s="176"/>
      <c r="DQ25" s="23"/>
      <c r="DW25" s="24" t="s">
        <v>361</v>
      </c>
      <c r="DX25" s="498">
        <f>$L$5</f>
        <v>10000</v>
      </c>
      <c r="DY25" s="498"/>
      <c r="DZ25" s="498"/>
      <c r="EA25" s="498"/>
      <c r="EB25" s="498"/>
      <c r="EC25" s="276"/>
      <c r="ED25" s="276"/>
      <c r="EE25" s="276"/>
      <c r="EF25" s="276"/>
      <c r="EH25" s="175"/>
      <c r="EK25" s="176"/>
      <c r="EP25" s="23"/>
      <c r="EV25" s="24" t="s">
        <v>361</v>
      </c>
      <c r="EW25" s="498">
        <f>$L$5</f>
        <v>10000</v>
      </c>
      <c r="EX25" s="498"/>
      <c r="EY25" s="498"/>
      <c r="EZ25" s="498"/>
      <c r="FA25" s="498"/>
      <c r="FB25" s="276"/>
      <c r="FC25" s="276"/>
      <c r="FD25" s="276"/>
      <c r="FE25" s="276"/>
      <c r="FG25" s="175"/>
      <c r="FJ25" s="176"/>
      <c r="FO25" s="23"/>
      <c r="FU25" s="24" t="s">
        <v>361</v>
      </c>
      <c r="FV25" s="498">
        <f>$L$5</f>
        <v>10000</v>
      </c>
      <c r="FW25" s="498"/>
      <c r="FX25" s="498"/>
      <c r="FY25" s="498"/>
      <c r="FZ25" s="498"/>
      <c r="GA25" s="276"/>
      <c r="GB25" s="276"/>
      <c r="GC25" s="276"/>
      <c r="GD25" s="276"/>
      <c r="GF25" s="175"/>
      <c r="GI25" s="176"/>
      <c r="GN25" s="23"/>
      <c r="GT25" s="24" t="s">
        <v>361</v>
      </c>
      <c r="GU25" s="498">
        <f>$L$5</f>
        <v>10000</v>
      </c>
      <c r="GV25" s="498"/>
      <c r="GW25" s="498"/>
      <c r="GX25" s="498"/>
      <c r="GY25" s="498"/>
      <c r="GZ25" s="276"/>
      <c r="HA25" s="276"/>
      <c r="HB25" s="276"/>
      <c r="HC25" s="276"/>
      <c r="HE25" s="175"/>
    </row>
    <row r="26" spans="1:213" x14ac:dyDescent="0.2">
      <c r="A26" s="225" t="str">
        <f>IF($N$2="","",IF($N$2=$BT$2,$CJ$6,$CJ$5))</f>
        <v>S_RT_Slope_Break_slope</v>
      </c>
      <c r="B26" s="225"/>
      <c r="C26" s="225"/>
      <c r="D26" s="225"/>
      <c r="E26" s="225"/>
      <c r="F26" s="225"/>
      <c r="G26" s="225"/>
      <c r="H26" s="225"/>
      <c r="I26" s="276" t="str">
        <f>IF($N$2="","","|Slope")</f>
        <v>|Slope</v>
      </c>
      <c r="J26" s="276"/>
      <c r="K26" s="276"/>
      <c r="L26" s="276"/>
      <c r="M26" s="501">
        <f>IF(OR($N$2="",$L$8=""),"",IF(AND($N$2=$BT$2,OR($CJ$14=$BT$11,$CJ$14=$BT$9)),CE49,IF(AND($N$2=$BT$3,OR($CJ$14=$BT$11,$CJ$14=$BT$9)),BZ49,IF(AND($N$2=$BT$2,OR($CJ$14=$BT$12,$CJ$14=$BT$10)),DD49,IF(AND($N$2=$BT$3,OR($CJ$14=$BT$12,$CJ$14=$BT$10)),CY49,IF(AND($N$2=$BT$2,OR($CJ$14=$BT$15,$CJ$14=$BT$13)),EC49,IF(AND($N$2=$BT$3,OR($CJ$14=$BT$15,$CJ$14=$BT$13)),DX49,IF(AND($N$2=$BT$2,OR($CJ$14=$BT$14,$CJ$14=$BT$16)),FB49,IF(AND($N$2=$BT$3,OR($CJ$14=$BT$14,$CJ$14=$BT$16)),EW49,IF(AND($N$2=$BT$2,$CJ$14=$BT$17),GA49,IF(AND($N$2=$BT$3,$CJ$14=$BT$17),FV49,IF(AND($N$2=$BT$2,$CJ$14=$BT$18),GZ49,IF(AND($N$2=$BT$3,$CJ$14=$BT$18),GU49,"poop")))))))))))))</f>
        <v>-0.1</v>
      </c>
      <c r="N26" s="501"/>
      <c r="O26" s="501"/>
      <c r="P26" s="501"/>
      <c r="Q26" s="501">
        <f>IF(OR($N$2="",$L$8=""),"",IF(AND($N$2=$BT$2,OR($CJ$14=$BT$11,$CJ$14=$BT$9)),CE50,IF(AND($N$2=$BT$3,OR($CJ$14=$BT$11,$CJ$14=$BT$9)),BZ50,IF(AND($N$2=$BT$2,OR($CJ$14=$BT$12,$CJ$14=$BT$10)),DD50,IF(AND($N$2=$BT$3,OR($CJ$14=$BT$12,$CJ$14=$BT$10)),CY50,IF(AND($N$2=$BT$2,OR($CJ$14=$BT$15,$CJ$14=$BT$13)),EC50,IF(AND($N$2=$BT$3,OR($CJ$14=$BT$15,$CJ$14=$BT$13)),DX50,IF(AND($N$2=$BT$2,OR($CJ$14=$BT$14,$CJ$14=$BT$16)),FB50,IF(AND($N$2=$BT$3,OR($CJ$14=$BT$14,$CJ$14=$BT$16)),EW50,IF(AND($N$2=$BT$2,$CJ$14=$BT$17),GA50,IF(AND($N$2=$BT$3,$CJ$14=$BT$17),FV50,IF(AND($N$2=$BT$2,$CJ$14=$BT$18),GZ50,IF(AND($N$2=$BT$3,$CJ$14=$BT$18),GU50,"poop")))))))))))))</f>
        <v>-0.05</v>
      </c>
      <c r="R26" s="501"/>
      <c r="S26" s="501"/>
      <c r="T26" s="501"/>
      <c r="U26" s="502">
        <f>IF(OR($N$2="",$L$8=""),"",IF(OR($CJ$14=$BT$11,$CJ$14=$BT$9),BZ43,IF(OR($CJ$14=$BT$12,$CJ$14=$BT$10),CY43,IF(OR($CJ$14=$BT$13,$CJ$14=$BT$15),DX43,IF(OR($CJ$14=$BT$14,$CJ$14=$BT$16),EW43,IF($CJ$14=$BT$17,FV43,IF($CJ$14=$BT$18,GU43,"poop")))))))</f>
        <v>10050</v>
      </c>
      <c r="V26" s="502"/>
      <c r="W26" s="502"/>
      <c r="X26" s="502"/>
      <c r="Y26" s="502">
        <f>IF(OR($N$2="",$L$8=""),"",IF(OR($CJ$14=$BT$11,$CJ$14=$BT$9),BZ44,IF(OR($CJ$14=$BT$12,$CJ$14=$BT$10),CY44,IF(OR($CJ$14=$BT$13,$CJ$14=$BT$15),DX44,IF(OR($CJ$14=$BT$14,$CJ$14=$BT$16),EW44,IF($CJ$14=$BT$17,FV44,IF($CJ$14=$BT$18,GU44,"poop")))))))</f>
        <v>10062.5</v>
      </c>
      <c r="Z26" s="502"/>
      <c r="AA26" s="502"/>
      <c r="AB26" s="502"/>
      <c r="AC26" s="225" t="str">
        <f t="shared" si="0"/>
        <v>|X</v>
      </c>
      <c r="AD26" s="225"/>
      <c r="AE26" s="225"/>
      <c r="AJ26" s="496" t="str">
        <f t="shared" si="1"/>
        <v>S_RT_Slope_Break_slope |Slope |-0.1 |-0.05 |100+50.00 |100+62.50 |X</v>
      </c>
      <c r="AK26" s="496"/>
      <c r="AL26" s="496"/>
      <c r="AM26" s="496"/>
      <c r="AN26" s="496"/>
      <c r="AO26" s="496"/>
      <c r="AP26" s="496"/>
      <c r="AQ26" s="496"/>
      <c r="AR26" s="496"/>
      <c r="AS26" s="496"/>
      <c r="AT26" s="496"/>
      <c r="AU26" s="496"/>
      <c r="AV26" s="496"/>
      <c r="AW26" s="496"/>
      <c r="AX26" s="496"/>
      <c r="AY26" s="496"/>
      <c r="AZ26" s="496"/>
      <c r="BA26" s="496"/>
      <c r="BB26" s="496"/>
      <c r="BC26" s="496"/>
      <c r="BD26" s="496"/>
      <c r="BE26" s="496"/>
      <c r="BN26" s="176"/>
      <c r="BS26" s="23"/>
      <c r="BY26" s="24" t="s">
        <v>348</v>
      </c>
      <c r="BZ26" s="498">
        <f>IF($L$5&gt;$L$6,$BZ$25+CE26,$BZ$25-CE26)</f>
        <v>9968</v>
      </c>
      <c r="CA26" s="498"/>
      <c r="CB26" s="498"/>
      <c r="CC26" s="498"/>
      <c r="CD26" s="498"/>
      <c r="CE26" s="276">
        <f>32+($AA$2*4)</f>
        <v>32</v>
      </c>
      <c r="CF26" s="276"/>
      <c r="CG26" s="276"/>
      <c r="CH26" s="276"/>
      <c r="CI26" s="23" t="s">
        <v>209</v>
      </c>
      <c r="CJ26" s="175"/>
      <c r="CM26" s="176"/>
      <c r="CR26" s="23"/>
      <c r="CX26" s="24" t="s">
        <v>348</v>
      </c>
      <c r="CY26" s="498">
        <f>IF($L$5&gt;$L$6,$CY$25+DD26,$CY$25-DD26)</f>
        <v>9968.4</v>
      </c>
      <c r="CZ26" s="498"/>
      <c r="DA26" s="498"/>
      <c r="DB26" s="498"/>
      <c r="DC26" s="498"/>
      <c r="DD26" s="276">
        <f>DD27+21.6+($AA$2*4)</f>
        <v>31.6</v>
      </c>
      <c r="DE26" s="276"/>
      <c r="DF26" s="276"/>
      <c r="DG26" s="276"/>
      <c r="DH26" s="23" t="s">
        <v>209</v>
      </c>
      <c r="DI26" s="175"/>
      <c r="DL26" s="176"/>
      <c r="DQ26" s="23"/>
      <c r="DW26" s="24" t="s">
        <v>348</v>
      </c>
      <c r="DX26" s="498">
        <f>IF($L$5&gt;$L$6,$DX$25+EC26,$DX$25-EC26)</f>
        <v>9978</v>
      </c>
      <c r="DY26" s="498"/>
      <c r="DZ26" s="498"/>
      <c r="EA26" s="498"/>
      <c r="EB26" s="498"/>
      <c r="EC26" s="276">
        <f>32+(($AA$2-2.5)*4)</f>
        <v>22</v>
      </c>
      <c r="ED26" s="276"/>
      <c r="EE26" s="276"/>
      <c r="EF26" s="276"/>
      <c r="EG26" s="23" t="s">
        <v>209</v>
      </c>
      <c r="EH26" s="175"/>
      <c r="EK26" s="176"/>
      <c r="EP26" s="23"/>
      <c r="EV26" s="24" t="s">
        <v>348</v>
      </c>
      <c r="EW26" s="498">
        <f>IF($L$5&gt;$L$6,$EW$25+FB26,$EW$25-FB26)</f>
        <v>9976</v>
      </c>
      <c r="EX26" s="498"/>
      <c r="EY26" s="498"/>
      <c r="EZ26" s="498"/>
      <c r="FA26" s="498"/>
      <c r="FB26" s="276">
        <f>FB27+24+(($AA$2-2.5)*4)</f>
        <v>24</v>
      </c>
      <c r="FC26" s="276"/>
      <c r="FD26" s="276"/>
      <c r="FE26" s="276"/>
      <c r="FF26" s="23" t="s">
        <v>209</v>
      </c>
      <c r="FG26" s="175"/>
      <c r="FJ26" s="176"/>
      <c r="FO26" s="23"/>
      <c r="FU26" s="24" t="s">
        <v>348</v>
      </c>
      <c r="FV26" s="498">
        <f>IF($L$5&gt;$L$6,$FV$25+GA26,$FV$25-GA26)</f>
        <v>9974</v>
      </c>
      <c r="FW26" s="498"/>
      <c r="FX26" s="498"/>
      <c r="FY26" s="498"/>
      <c r="FZ26" s="498"/>
      <c r="GA26" s="276">
        <f>26+($AA$2*4)</f>
        <v>26</v>
      </c>
      <c r="GB26" s="276"/>
      <c r="GC26" s="276"/>
      <c r="GD26" s="276"/>
      <c r="GE26" s="23" t="s">
        <v>209</v>
      </c>
      <c r="GF26" s="175"/>
      <c r="GI26" s="176"/>
      <c r="GN26" s="23"/>
      <c r="GT26" s="24" t="s">
        <v>348</v>
      </c>
      <c r="GU26" s="498">
        <f>IF($L$5&gt;$L$6,$GU$25+GZ26,$GU$25-GZ26)</f>
        <v>9974</v>
      </c>
      <c r="GV26" s="498"/>
      <c r="GW26" s="498"/>
      <c r="GX26" s="498"/>
      <c r="GY26" s="498"/>
      <c r="GZ26" s="276">
        <f>GZ27+16+($AA$2*4)</f>
        <v>26</v>
      </c>
      <c r="HA26" s="276"/>
      <c r="HB26" s="276"/>
      <c r="HC26" s="276"/>
      <c r="HD26" s="23" t="s">
        <v>209</v>
      </c>
      <c r="HE26" s="175"/>
    </row>
    <row r="27" spans="1:213" x14ac:dyDescent="0.2">
      <c r="A27" s="225" t="str">
        <f>IF($N$2="","",IF($N$2=$BT$2,$CJ$3,$CJ$2))</f>
        <v>RT_GR_offset</v>
      </c>
      <c r="B27" s="225"/>
      <c r="C27" s="225"/>
      <c r="D27" s="225"/>
      <c r="E27" s="225"/>
      <c r="F27" s="225"/>
      <c r="G27" s="225"/>
      <c r="H27" s="225"/>
      <c r="I27" s="276" t="str">
        <f>IF($N$2="","","|Distance")</f>
        <v>|Distance</v>
      </c>
      <c r="J27" s="276"/>
      <c r="K27" s="276"/>
      <c r="L27" s="276"/>
      <c r="M27" s="501">
        <f>IF(OR($N$2="",$L$8=""),"",IF(AND($N$2=$BT$2,OR($CJ$14=$BT$11,$CJ$14=$BT$9)),CE57,IF(AND($N$2=$BT$3,OR($CJ$14=$BT$11,$CJ$14=$BT$9)),BZ57,IF(AND($N$2=$BT$2,OR($CJ$14=$BT$12,$CJ$14=$BT$10)),DD57,IF(AND($N$2=$BT$3,OR($CJ$14=$BT$12,$CJ$14=$BT$10)),CY57,IF(AND($N$2=$BT$2,OR($CJ$14=$BT$15,$CJ$14=$BT$13)),EC57,IF(AND($N$2=$BT$3,OR($CJ$14=$BT$15,$CJ$14=$BT$13)),DX57,IF(AND($N$2=$BT$2,OR($CJ$14=$BT$14,$CJ$14=$BT$16)),FB57,IF(AND($N$2=$BT$3,OR($CJ$14=$BT$14,$CJ$14=$BT$16)),EW57,IF(AND($N$2=$BT$2,$CJ$14=$BT$17),GA57,IF(AND($N$2=$BT$3,$CJ$14=$BT$17),FV57,IF(AND($N$2=$BT$2,$CJ$14=$BT$18),GZ57,IF(AND($N$2=$BT$3,$CJ$14=$BT$18),GU57,"poop")))))))))))))</f>
        <v>2.5</v>
      </c>
      <c r="N27" s="501"/>
      <c r="O27" s="501"/>
      <c r="P27" s="501"/>
      <c r="Q27" s="501">
        <f>IF(OR($N$2="",$L$8=""),"",IF(AND($N$2=$BT$2,OR($CJ$14=$BT$11,$CJ$14=$BT$9)),CE58,IF(AND($N$2=$BT$3,OR($CJ$14=$BT$11,$CJ$14=$BT$9)),BZ58,IF(AND($N$2=$BT$2,OR($CJ$14=$BT$12,$CJ$14=$BT$10)),DD58,IF(AND($N$2=$BT$3,OR($CJ$14=$BT$12,$CJ$14=$BT$10)),CY58,IF(AND($N$2=$BT$2,OR($CJ$14=$BT$15,$CJ$14=$BT$13)),EC58,IF(AND($N$2=$BT$3,OR($CJ$14=$BT$15,$CJ$14=$BT$13)),DX58,IF(AND($N$2=$BT$2,OR($CJ$14=$BT$14,$CJ$14=$BT$16)),FB58,IF(AND($N$2=$BT$3,OR($CJ$14=$BT$14,$CJ$14=$BT$16)),EW58,IF(AND($N$2=$BT$2,$CJ$14=$BT$17),GA58,IF(AND($N$2=$BT$3,$CJ$14=$BT$17),FV58,IF(AND($N$2=$BT$2,$CJ$14=$BT$18),GZ58,IF(AND($N$2=$BT$3,$CJ$14=$BT$18),GU58,"poop")))))))))))))</f>
        <v>0</v>
      </c>
      <c r="R27" s="501"/>
      <c r="S27" s="501"/>
      <c r="T27" s="501"/>
      <c r="U27" s="502">
        <f>IF(OR($N$2="",$L$8=""),"",IF(OR($CJ$14=$BT$11,$CJ$14=$BT$9),BZ53,IF(OR($CJ$14=$BT$12,$CJ$14=$BT$10),CY53,IF(OR($CJ$14=$BT$13,$CJ$14=$BT$15),DX53,IF(OR($CJ$14=$BT$14,$CJ$14=$BT$16),EW53,IF($CJ$14=$BT$17,FV53,IF($CJ$14=$BT$18,GU53,"poop")))))))</f>
        <v>10000</v>
      </c>
      <c r="V27" s="502"/>
      <c r="W27" s="502"/>
      <c r="X27" s="502"/>
      <c r="Y27" s="502">
        <f>IF(OR($N$2="",$L$8=""),"",IF(OR($CJ$14=$BT$11,$CJ$14=$BT$9),BZ54,IF(OR($CJ$14=$BT$12,$CJ$14=$BT$10),CY54,IF(OR($CJ$14=$BT$13,$CJ$14=$BT$15),DX54,IF(OR($CJ$14=$BT$14,$CJ$14=$BT$16),EW54,IF($CJ$14=$BT$17,FV54,IF($CJ$14=$BT$18,GU54,"poop")))))))</f>
        <v>10062.5</v>
      </c>
      <c r="Z27" s="502"/>
      <c r="AA27" s="502"/>
      <c r="AB27" s="502"/>
      <c r="AC27" s="225" t="str">
        <f t="shared" si="0"/>
        <v>|X</v>
      </c>
      <c r="AD27" s="225"/>
      <c r="AE27" s="225"/>
      <c r="AJ27" s="496" t="str">
        <f t="shared" si="1"/>
        <v>RT_GR_offset |Distance |2.5 |0 |100+00.00 |100+62.50 |X</v>
      </c>
      <c r="AK27" s="496"/>
      <c r="AL27" s="496"/>
      <c r="AM27" s="496"/>
      <c r="AN27" s="496"/>
      <c r="AO27" s="496"/>
      <c r="AP27" s="496"/>
      <c r="AQ27" s="496"/>
      <c r="AR27" s="496"/>
      <c r="AS27" s="496"/>
      <c r="AT27" s="496"/>
      <c r="AU27" s="496"/>
      <c r="AV27" s="496"/>
      <c r="AW27" s="496"/>
      <c r="AX27" s="496"/>
      <c r="AY27" s="496"/>
      <c r="AZ27" s="496"/>
      <c r="BA27" s="496"/>
      <c r="BB27" s="496"/>
      <c r="BC27" s="496"/>
      <c r="BD27" s="496"/>
      <c r="BE27" s="496"/>
      <c r="BN27" s="176"/>
      <c r="BS27" s="23"/>
      <c r="BY27" s="24" t="s">
        <v>360</v>
      </c>
      <c r="BZ27" s="498">
        <f>IF($L$5&gt;$L$6,$BZ$25+CE27,$BZ$25-CE27)</f>
        <v>10000</v>
      </c>
      <c r="CA27" s="498"/>
      <c r="CB27" s="498"/>
      <c r="CC27" s="498"/>
      <c r="CD27" s="498"/>
      <c r="CE27" s="276">
        <v>0</v>
      </c>
      <c r="CF27" s="276"/>
      <c r="CG27" s="276"/>
      <c r="CH27" s="276"/>
      <c r="CI27" s="23" t="s">
        <v>210</v>
      </c>
      <c r="CJ27" s="175"/>
      <c r="CM27" s="176"/>
      <c r="CR27" s="23"/>
      <c r="CX27" s="24" t="s">
        <v>360</v>
      </c>
      <c r="CY27" s="498">
        <f>IF($L$5&gt;$L$6,$CY$25+DD27,$CY$25-DD27)</f>
        <v>9990</v>
      </c>
      <c r="CZ27" s="498"/>
      <c r="DA27" s="498"/>
      <c r="DB27" s="498"/>
      <c r="DC27" s="498"/>
      <c r="DD27" s="276">
        <v>10</v>
      </c>
      <c r="DE27" s="276"/>
      <c r="DF27" s="276"/>
      <c r="DG27" s="276"/>
      <c r="DH27" s="23" t="s">
        <v>210</v>
      </c>
      <c r="DI27" s="175"/>
      <c r="DL27" s="176"/>
      <c r="DQ27" s="23"/>
      <c r="DW27" s="24" t="s">
        <v>360</v>
      </c>
      <c r="DX27" s="498">
        <f>IF($L$5&gt;$L$6,$DX$25+EC27,$DX$25-EC27)</f>
        <v>10000</v>
      </c>
      <c r="DY27" s="498"/>
      <c r="DZ27" s="498"/>
      <c r="EA27" s="498"/>
      <c r="EB27" s="498"/>
      <c r="EC27" s="276">
        <v>0</v>
      </c>
      <c r="ED27" s="276"/>
      <c r="EE27" s="276"/>
      <c r="EF27" s="276"/>
      <c r="EG27" s="23" t="s">
        <v>210</v>
      </c>
      <c r="EH27" s="175"/>
      <c r="EK27" s="176"/>
      <c r="EP27" s="23"/>
      <c r="EV27" s="24" t="s">
        <v>360</v>
      </c>
      <c r="EW27" s="498">
        <f>IF($L$5&gt;$L$6,$EW$25+FB27,$EW$25-FB27)</f>
        <v>9990</v>
      </c>
      <c r="EX27" s="498"/>
      <c r="EY27" s="498"/>
      <c r="EZ27" s="498"/>
      <c r="FA27" s="498"/>
      <c r="FB27" s="276">
        <v>10</v>
      </c>
      <c r="FC27" s="276"/>
      <c r="FD27" s="276"/>
      <c r="FE27" s="276"/>
      <c r="FF27" s="23" t="s">
        <v>210</v>
      </c>
      <c r="FG27" s="175"/>
      <c r="FJ27" s="176"/>
      <c r="FO27" s="23"/>
      <c r="FU27" s="24" t="s">
        <v>360</v>
      </c>
      <c r="FV27" s="498">
        <f>IF($L$5&gt;$L$6,$FV$25+GA27,$FV$25-GA27)</f>
        <v>10000</v>
      </c>
      <c r="FW27" s="498"/>
      <c r="FX27" s="498"/>
      <c r="FY27" s="498"/>
      <c r="FZ27" s="498"/>
      <c r="GA27" s="276">
        <v>0</v>
      </c>
      <c r="GB27" s="276"/>
      <c r="GC27" s="276"/>
      <c r="GD27" s="276"/>
      <c r="GE27" s="23" t="s">
        <v>210</v>
      </c>
      <c r="GF27" s="175"/>
      <c r="GI27" s="176"/>
      <c r="GN27" s="23"/>
      <c r="GT27" s="24" t="s">
        <v>360</v>
      </c>
      <c r="GU27" s="498">
        <f>IF($L$5&gt;$L$6,$GU$25+GZ27,$GU$25-GZ27)</f>
        <v>9990</v>
      </c>
      <c r="GV27" s="498"/>
      <c r="GW27" s="498"/>
      <c r="GX27" s="498"/>
      <c r="GY27" s="498"/>
      <c r="GZ27" s="276">
        <v>10</v>
      </c>
      <c r="HA27" s="276"/>
      <c r="HB27" s="276"/>
      <c r="HC27" s="276"/>
      <c r="HD27" s="23" t="s">
        <v>210</v>
      </c>
      <c r="HE27" s="175"/>
    </row>
    <row r="28" spans="1:213" x14ac:dyDescent="0.2">
      <c r="A28" s="225" t="str">
        <f>IF($N$2="","",IF($N$2=$BT$2,$CJ$9,$CJ$8))</f>
        <v>RT_GR</v>
      </c>
      <c r="B28" s="225"/>
      <c r="C28" s="225"/>
      <c r="D28" s="225"/>
      <c r="E28" s="225"/>
      <c r="F28" s="225"/>
      <c r="G28" s="225"/>
      <c r="H28" s="225"/>
      <c r="I28" s="276" t="str">
        <f>IF($N$2="","","|Distance")</f>
        <v>|Distance</v>
      </c>
      <c r="J28" s="276"/>
      <c r="K28" s="276"/>
      <c r="L28" s="276"/>
      <c r="M28" s="501">
        <f>IF(OR($N$2="",$L$8=""),"",IF($N$2=$BT$2,0.5+AA2,-0.5-AA2))</f>
        <v>0.5</v>
      </c>
      <c r="N28" s="501"/>
      <c r="O28" s="501"/>
      <c r="P28" s="501"/>
      <c r="Q28" s="501">
        <f>IF(OR($N$2="",$L$8=""),"",IF($N$2=$BT$2,0.5+AA2,-0.5-AA2))</f>
        <v>0.5</v>
      </c>
      <c r="R28" s="501"/>
      <c r="S28" s="501"/>
      <c r="T28" s="501"/>
      <c r="U28" s="502">
        <f>IF(OR($N$2="",$L$8=""),"",IF(OR($CJ$14=$BT$11,$CJ$14=$BT$9),CY25,IF(OR($CJ$14=$BT$12,$CJ$14=$BT$10),BZ25,IF(OR($CJ$14=$BT$13,$CJ$14=$BT$15),DX25,IF(OR($CJ$14=$BT$14,$CJ$14=$BT$16),EW25,IF($CJ$14=$BT$17,FV25,IF($CJ$14=$BT$18,GU25,"poop")))))))</f>
        <v>10000</v>
      </c>
      <c r="V28" s="502"/>
      <c r="W28" s="502"/>
      <c r="X28" s="502"/>
      <c r="Y28" s="502">
        <f>IF(OR($N$2="",$L$8=""),"",IF(OR($CJ$16=$BT$11,$CJ$16=$BT$9),BZ61,IF(OR($CJ$16=$BT$12,$CJ$16=$BT$10),CY61,IF(OR($CJ$16=$BT$13,$CJ$16=$BT$15),DX61,IF(OR($CJ$16=$BT$14,$CJ$16=$BT$16),EW61,IF($CJ$16=$BT$17,FV61,IF($CJ$16=$BT$18,GU61,"poop")))))))</f>
        <v>10062.5</v>
      </c>
      <c r="Z28" s="502"/>
      <c r="AA28" s="502"/>
      <c r="AB28" s="502"/>
      <c r="AC28" s="225" t="str">
        <f t="shared" si="0"/>
        <v>|X</v>
      </c>
      <c r="AD28" s="225"/>
      <c r="AE28" s="225"/>
      <c r="AJ28" s="496" t="str">
        <f t="shared" si="1"/>
        <v>RT_GR |Distance |0.5 |0.5 |100+00.00 |100+62.50 |X</v>
      </c>
      <c r="AK28" s="496"/>
      <c r="AL28" s="496"/>
      <c r="AM28" s="496"/>
      <c r="AN28" s="496"/>
      <c r="AO28" s="496"/>
      <c r="AP28" s="496"/>
      <c r="AQ28" s="496"/>
      <c r="AR28" s="496"/>
      <c r="AS28" s="496"/>
      <c r="AT28" s="496"/>
      <c r="AU28" s="496"/>
      <c r="AV28" s="496"/>
      <c r="AW28" s="496"/>
      <c r="AX28" s="496"/>
      <c r="AY28" s="496"/>
      <c r="AZ28" s="496"/>
      <c r="BA28" s="496"/>
      <c r="BB28" s="496"/>
      <c r="BC28" s="496"/>
      <c r="BD28" s="496"/>
      <c r="BE28" s="496"/>
      <c r="BN28" s="176"/>
      <c r="BS28" s="23"/>
      <c r="BY28" s="24" t="s">
        <v>359</v>
      </c>
      <c r="BZ28" s="498">
        <f>IF($L$5&gt;$L$6,$BZ$25-CE28,$BZ$25+CE28)</f>
        <v>10025</v>
      </c>
      <c r="CA28" s="498"/>
      <c r="CB28" s="498"/>
      <c r="CC28" s="498"/>
      <c r="CD28" s="498"/>
      <c r="CE28" s="276">
        <v>25</v>
      </c>
      <c r="CF28" s="276"/>
      <c r="CG28" s="276"/>
      <c r="CH28" s="276"/>
      <c r="CI28" s="23" t="s">
        <v>237</v>
      </c>
      <c r="CJ28" s="175"/>
      <c r="CM28" s="176"/>
      <c r="CR28" s="23"/>
      <c r="CX28" s="24" t="s">
        <v>359</v>
      </c>
      <c r="CY28" s="498">
        <f>IF($L$5&gt;$L$6,$CY$25-DD28,$CY$25+DD28)</f>
        <v>10025</v>
      </c>
      <c r="CZ28" s="498"/>
      <c r="DA28" s="498"/>
      <c r="DB28" s="498"/>
      <c r="DC28" s="498"/>
      <c r="DD28" s="276">
        <v>25</v>
      </c>
      <c r="DE28" s="276"/>
      <c r="DF28" s="276"/>
      <c r="DG28" s="276"/>
      <c r="DH28" s="23" t="s">
        <v>237</v>
      </c>
      <c r="DI28" s="175"/>
      <c r="DL28" s="176"/>
      <c r="DQ28" s="23"/>
      <c r="DW28" s="24" t="s">
        <v>359</v>
      </c>
      <c r="DX28" s="498">
        <f>IF($L$5&gt;$L$6,$DX$25-EC28,$DX$25+EC28)</f>
        <v>10025</v>
      </c>
      <c r="DY28" s="498"/>
      <c r="DZ28" s="498"/>
      <c r="EA28" s="498"/>
      <c r="EB28" s="498"/>
      <c r="EC28" s="276">
        <v>25</v>
      </c>
      <c r="ED28" s="276"/>
      <c r="EE28" s="276"/>
      <c r="EF28" s="276"/>
      <c r="EG28" s="23" t="s">
        <v>237</v>
      </c>
      <c r="EH28" s="175"/>
      <c r="EK28" s="176"/>
      <c r="EP28" s="23"/>
      <c r="EV28" s="24" t="s">
        <v>359</v>
      </c>
      <c r="EW28" s="498">
        <f>IF($L$5&gt;$L$6,$EW$25-FB28,$EW$25+FB28)</f>
        <v>10025</v>
      </c>
      <c r="EX28" s="498"/>
      <c r="EY28" s="498"/>
      <c r="EZ28" s="498"/>
      <c r="FA28" s="498"/>
      <c r="FB28" s="276">
        <v>25</v>
      </c>
      <c r="FC28" s="276"/>
      <c r="FD28" s="276"/>
      <c r="FE28" s="276"/>
      <c r="FF28" s="23" t="s">
        <v>237</v>
      </c>
      <c r="FG28" s="175"/>
      <c r="FJ28" s="176"/>
      <c r="FO28" s="23"/>
      <c r="FU28" s="24" t="s">
        <v>359</v>
      </c>
      <c r="FV28" s="498">
        <f>IF($L$5&gt;$L$6,$FV$25-GA28,$FV$25+GA28)</f>
        <v>10012.5</v>
      </c>
      <c r="FW28" s="498"/>
      <c r="FX28" s="498"/>
      <c r="FY28" s="498"/>
      <c r="FZ28" s="498"/>
      <c r="GA28" s="276">
        <v>12.5</v>
      </c>
      <c r="GB28" s="276"/>
      <c r="GC28" s="276"/>
      <c r="GD28" s="276"/>
      <c r="GE28" s="23" t="s">
        <v>237</v>
      </c>
      <c r="GF28" s="175"/>
      <c r="GI28" s="176"/>
      <c r="GN28" s="23"/>
      <c r="GT28" s="24" t="s">
        <v>359</v>
      </c>
      <c r="GU28" s="498">
        <f>IF($L$5&gt;$L$6,$GU$25-GZ28,$GU$25+GZ28)</f>
        <v>10012.5</v>
      </c>
      <c r="GV28" s="498"/>
      <c r="GW28" s="498"/>
      <c r="GX28" s="498"/>
      <c r="GY28" s="498"/>
      <c r="GZ28" s="276">
        <v>12.5</v>
      </c>
      <c r="HA28" s="276"/>
      <c r="HB28" s="276"/>
      <c r="HC28" s="276"/>
      <c r="HD28" s="23" t="s">
        <v>237</v>
      </c>
      <c r="HE28" s="175"/>
    </row>
    <row r="29" spans="1:213" x14ac:dyDescent="0.2">
      <c r="A29" s="6"/>
      <c r="B29" s="6"/>
      <c r="C29" s="6"/>
      <c r="D29" s="6"/>
      <c r="E29" s="6"/>
      <c r="F29" s="6"/>
      <c r="G29" s="6"/>
      <c r="H29" s="6"/>
      <c r="I29" s="15"/>
      <c r="J29" s="15"/>
      <c r="K29" s="15"/>
      <c r="L29" s="15"/>
      <c r="M29" s="179"/>
      <c r="N29" s="179"/>
      <c r="O29" s="179"/>
      <c r="P29" s="179"/>
      <c r="Q29" s="179"/>
      <c r="R29" s="179"/>
      <c r="S29" s="179"/>
      <c r="T29" s="179"/>
      <c r="U29" s="193"/>
      <c r="V29" s="193"/>
      <c r="W29" s="193"/>
      <c r="X29" s="193"/>
      <c r="Y29" s="193"/>
      <c r="Z29" s="193"/>
      <c r="AA29" s="193"/>
      <c r="AB29" s="193"/>
      <c r="AC29" s="6"/>
      <c r="AD29" s="6"/>
      <c r="AE29" s="6"/>
      <c r="BN29" s="176"/>
      <c r="BS29" s="23"/>
      <c r="BY29" s="24" t="s">
        <v>358</v>
      </c>
      <c r="BZ29" s="498">
        <f>IF($L$5&gt;$L$6,$BZ$25-CE29,$BZ$25+CE29)</f>
        <v>10050</v>
      </c>
      <c r="CA29" s="498"/>
      <c r="CB29" s="498"/>
      <c r="CC29" s="498"/>
      <c r="CD29" s="498"/>
      <c r="CE29" s="276">
        <v>50</v>
      </c>
      <c r="CF29" s="276"/>
      <c r="CG29" s="276"/>
      <c r="CH29" s="276"/>
      <c r="CI29" s="23" t="s">
        <v>238</v>
      </c>
      <c r="CJ29" s="175"/>
      <c r="CM29" s="176"/>
      <c r="CR29" s="23"/>
      <c r="CX29" s="24" t="s">
        <v>358</v>
      </c>
      <c r="CY29" s="498">
        <f>IF($L$5&gt;$L$6,$CY$25-DD29,$CY$25+DD29)</f>
        <v>10050</v>
      </c>
      <c r="CZ29" s="498"/>
      <c r="DA29" s="498"/>
      <c r="DB29" s="498"/>
      <c r="DC29" s="498"/>
      <c r="DD29" s="276">
        <v>50</v>
      </c>
      <c r="DE29" s="276"/>
      <c r="DF29" s="276"/>
      <c r="DG29" s="276"/>
      <c r="DH29" s="23" t="s">
        <v>238</v>
      </c>
      <c r="DI29" s="175"/>
      <c r="DL29" s="176"/>
      <c r="DQ29" s="23"/>
      <c r="DW29" s="24" t="s">
        <v>358</v>
      </c>
      <c r="DX29" s="498">
        <f>IF($L$5&gt;$L$6,$DX$25-EC29,$DX$25+EC29)</f>
        <v>10050</v>
      </c>
      <c r="DY29" s="498"/>
      <c r="DZ29" s="498"/>
      <c r="EA29" s="498"/>
      <c r="EB29" s="498"/>
      <c r="EC29" s="276">
        <v>50</v>
      </c>
      <c r="ED29" s="276"/>
      <c r="EE29" s="276"/>
      <c r="EF29" s="276"/>
      <c r="EG29" s="23" t="s">
        <v>238</v>
      </c>
      <c r="EH29" s="175"/>
      <c r="EK29" s="176"/>
      <c r="EP29" s="23"/>
      <c r="EV29" s="24" t="s">
        <v>358</v>
      </c>
      <c r="EW29" s="498">
        <f>IF($L$5&gt;$L$6,$EW$25-FB29,$EW$25+FB29)</f>
        <v>10050</v>
      </c>
      <c r="EX29" s="498"/>
      <c r="EY29" s="498"/>
      <c r="EZ29" s="498"/>
      <c r="FA29" s="498"/>
      <c r="FB29" s="276">
        <v>50</v>
      </c>
      <c r="FC29" s="276"/>
      <c r="FD29" s="276"/>
      <c r="FE29" s="276"/>
      <c r="FF29" s="23" t="s">
        <v>238</v>
      </c>
      <c r="FG29" s="175"/>
      <c r="FJ29" s="176"/>
      <c r="FO29" s="23"/>
      <c r="FU29" s="24" t="s">
        <v>358</v>
      </c>
      <c r="FV29" s="498">
        <f>IF($L$5&gt;$L$6,$FV$25-GA29,$FV$25+GA29)</f>
        <v>10025</v>
      </c>
      <c r="FW29" s="498"/>
      <c r="FX29" s="498"/>
      <c r="FY29" s="498"/>
      <c r="FZ29" s="498"/>
      <c r="GA29" s="276">
        <v>25</v>
      </c>
      <c r="GB29" s="276"/>
      <c r="GC29" s="276"/>
      <c r="GD29" s="276"/>
      <c r="GE29" s="23" t="s">
        <v>238</v>
      </c>
      <c r="GF29" s="175"/>
      <c r="GI29" s="176"/>
      <c r="GN29" s="23"/>
      <c r="GT29" s="24" t="s">
        <v>358</v>
      </c>
      <c r="GU29" s="498">
        <f>IF($L$5&gt;$L$6,$GU$25-GZ29,$GU$25+GZ29)</f>
        <v>10025</v>
      </c>
      <c r="GV29" s="498"/>
      <c r="GW29" s="498"/>
      <c r="GX29" s="498"/>
      <c r="GY29" s="498"/>
      <c r="GZ29" s="276">
        <v>25</v>
      </c>
      <c r="HA29" s="276"/>
      <c r="HB29" s="276"/>
      <c r="HC29" s="276"/>
      <c r="HD29" s="23" t="s">
        <v>238</v>
      </c>
      <c r="HE29" s="175"/>
    </row>
    <row r="30" spans="1:213" x14ac:dyDescent="0.2">
      <c r="I30" s="23"/>
      <c r="J30" s="23"/>
      <c r="K30" s="23"/>
      <c r="L30" s="23"/>
      <c r="U30" s="178"/>
      <c r="V30" s="178"/>
      <c r="W30" s="178"/>
      <c r="X30" s="178"/>
      <c r="Y30" s="178"/>
      <c r="Z30" s="178"/>
      <c r="AA30" s="178"/>
      <c r="AB30" s="178"/>
      <c r="BN30" s="176"/>
      <c r="BS30" s="23"/>
      <c r="BY30" s="24" t="s">
        <v>357</v>
      </c>
      <c r="BZ30" s="498">
        <f>IF($L$5&gt;$L$6,$BZ$25-CE30,$BZ$25+CE30)</f>
        <v>10062.5</v>
      </c>
      <c r="CA30" s="498"/>
      <c r="CB30" s="498"/>
      <c r="CC30" s="498"/>
      <c r="CD30" s="498"/>
      <c r="CE30" s="276">
        <v>62.5</v>
      </c>
      <c r="CF30" s="276"/>
      <c r="CG30" s="276"/>
      <c r="CH30" s="276"/>
      <c r="CI30" s="23" t="s">
        <v>239</v>
      </c>
      <c r="CJ30" s="175"/>
      <c r="CM30" s="176"/>
      <c r="CR30" s="23"/>
      <c r="CX30" s="24" t="s">
        <v>357</v>
      </c>
      <c r="CY30" s="498">
        <f>IF($L$5&gt;$L$6,$CY$25-DD30,$CY$25+DD30)</f>
        <v>10062.5</v>
      </c>
      <c r="CZ30" s="498"/>
      <c r="DA30" s="498"/>
      <c r="DB30" s="498"/>
      <c r="DC30" s="498"/>
      <c r="DD30" s="276">
        <v>62.5</v>
      </c>
      <c r="DE30" s="276"/>
      <c r="DF30" s="276"/>
      <c r="DG30" s="276"/>
      <c r="DH30" s="23" t="s">
        <v>239</v>
      </c>
      <c r="DI30" s="175"/>
      <c r="DL30" s="176"/>
      <c r="DQ30" s="23"/>
      <c r="DW30" s="24" t="s">
        <v>357</v>
      </c>
      <c r="DX30" s="498">
        <f>IF($L$5&gt;$L$6,$DX$25-EC30,$DX$25+EC30)</f>
        <v>10062.5</v>
      </c>
      <c r="DY30" s="498"/>
      <c r="DZ30" s="498"/>
      <c r="EA30" s="498"/>
      <c r="EB30" s="498"/>
      <c r="EC30" s="276">
        <v>62.5</v>
      </c>
      <c r="ED30" s="276"/>
      <c r="EE30" s="276"/>
      <c r="EF30" s="276"/>
      <c r="EG30" s="23" t="s">
        <v>239</v>
      </c>
      <c r="EH30" s="175"/>
      <c r="EK30" s="176"/>
      <c r="EP30" s="23"/>
      <c r="EV30" s="24" t="s">
        <v>357</v>
      </c>
      <c r="EW30" s="498">
        <f>IF($L$5&gt;$L$6,$EW$25-FB30,$EW$25+FB30)</f>
        <v>10062.5</v>
      </c>
      <c r="EX30" s="498"/>
      <c r="EY30" s="498"/>
      <c r="EZ30" s="498"/>
      <c r="FA30" s="498"/>
      <c r="FB30" s="276">
        <v>62.5</v>
      </c>
      <c r="FC30" s="276"/>
      <c r="FD30" s="276"/>
      <c r="FE30" s="276"/>
      <c r="FF30" s="23" t="s">
        <v>239</v>
      </c>
      <c r="FG30" s="175"/>
      <c r="FJ30" s="176"/>
      <c r="FO30" s="23"/>
      <c r="FU30" s="24" t="s">
        <v>357</v>
      </c>
      <c r="FV30" s="498">
        <f>IF($L$5&gt;$L$6,$FV$25-GA30,$FV$25+GA30)</f>
        <v>10037.5</v>
      </c>
      <c r="FW30" s="498"/>
      <c r="FX30" s="498"/>
      <c r="FY30" s="498"/>
      <c r="FZ30" s="498"/>
      <c r="GA30" s="276">
        <v>37.5</v>
      </c>
      <c r="GB30" s="276"/>
      <c r="GC30" s="276"/>
      <c r="GD30" s="276"/>
      <c r="GE30" s="23" t="s">
        <v>239</v>
      </c>
      <c r="GF30" s="175"/>
      <c r="GI30" s="176"/>
      <c r="GN30" s="23"/>
      <c r="GT30" s="24" t="s">
        <v>357</v>
      </c>
      <c r="GU30" s="498">
        <f>IF($L$5&gt;$L$6,$GU$25-GZ30,$GU$25+GZ30)</f>
        <v>10037.5</v>
      </c>
      <c r="GV30" s="498"/>
      <c r="GW30" s="498"/>
      <c r="GX30" s="498"/>
      <c r="GY30" s="498"/>
      <c r="GZ30" s="276">
        <v>37.5</v>
      </c>
      <c r="HA30" s="276"/>
      <c r="HB30" s="276"/>
      <c r="HC30" s="276"/>
      <c r="HD30" s="23" t="s">
        <v>239</v>
      </c>
      <c r="HE30" s="175"/>
    </row>
    <row r="31" spans="1:213" ht="13.5" thickBot="1" x14ac:dyDescent="0.25">
      <c r="A31" s="497" t="s">
        <v>356</v>
      </c>
      <c r="B31" s="497"/>
      <c r="C31" s="497"/>
      <c r="D31" s="497"/>
      <c r="E31" s="497"/>
      <c r="F31" s="497"/>
      <c r="G31" s="497"/>
      <c r="H31" s="497"/>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J31" s="276" t="s">
        <v>412</v>
      </c>
      <c r="AK31" s="276"/>
      <c r="AL31" s="276"/>
      <c r="AM31" s="276"/>
      <c r="AN31" s="276"/>
      <c r="AO31" s="276"/>
      <c r="AP31" s="276"/>
      <c r="AQ31" s="276"/>
      <c r="AR31" s="276"/>
      <c r="AS31" s="276"/>
      <c r="AT31" s="276"/>
      <c r="AU31" s="276"/>
      <c r="AV31" s="276"/>
      <c r="AW31" s="276"/>
      <c r="AX31" s="276"/>
      <c r="AY31" s="276"/>
      <c r="AZ31" s="276"/>
      <c r="BA31" s="276"/>
      <c r="BB31" s="276"/>
      <c r="BC31" s="276"/>
      <c r="BD31" s="276"/>
      <c r="BE31" s="276"/>
      <c r="BN31" s="176"/>
      <c r="BS31" s="23"/>
      <c r="BY31" s="24"/>
      <c r="CJ31" s="175"/>
      <c r="CM31" s="176"/>
      <c r="CR31" s="23"/>
      <c r="CX31" s="24"/>
      <c r="DI31" s="175"/>
      <c r="DL31" s="176"/>
      <c r="DQ31" s="23"/>
      <c r="DW31" s="24"/>
      <c r="EH31" s="175"/>
      <c r="EK31" s="176"/>
      <c r="EP31" s="23"/>
      <c r="EV31" s="24"/>
      <c r="FG31" s="175"/>
      <c r="FJ31" s="176"/>
      <c r="FO31" s="23"/>
      <c r="FU31" s="24"/>
      <c r="GF31" s="175"/>
      <c r="GI31" s="176"/>
      <c r="GN31" s="23"/>
      <c r="GT31" s="24"/>
      <c r="HE31" s="175"/>
    </row>
    <row r="32" spans="1:213" ht="13.5" thickBot="1" x14ac:dyDescent="0.25">
      <c r="I32" s="23"/>
      <c r="J32" s="23"/>
      <c r="K32" s="23"/>
      <c r="L32" s="23"/>
      <c r="U32" s="178"/>
      <c r="V32" s="178"/>
      <c r="W32" s="178"/>
      <c r="X32" s="178"/>
      <c r="Y32" s="178"/>
      <c r="Z32" s="178"/>
      <c r="AA32" s="178"/>
      <c r="AB32" s="178"/>
      <c r="AJ32" s="497" t="s">
        <v>415</v>
      </c>
      <c r="AK32" s="497"/>
      <c r="AL32" s="497"/>
      <c r="AM32" s="497"/>
      <c r="AN32" s="497"/>
      <c r="AO32" s="497"/>
      <c r="AP32" s="497"/>
      <c r="AQ32" s="497"/>
      <c r="AR32" s="497"/>
      <c r="AS32" s="497"/>
      <c r="AT32" s="497"/>
      <c r="AU32" s="497"/>
      <c r="AV32" s="497"/>
      <c r="AW32" s="497"/>
      <c r="AX32" s="497"/>
      <c r="AY32" s="497"/>
      <c r="AZ32" s="497"/>
      <c r="BA32" s="497"/>
      <c r="BB32" s="497"/>
      <c r="BC32" s="497"/>
      <c r="BD32" s="497"/>
      <c r="BE32" s="497"/>
      <c r="BN32" s="176"/>
      <c r="BS32" s="23"/>
      <c r="BY32" s="24"/>
      <c r="BZ32" s="276" t="s">
        <v>344</v>
      </c>
      <c r="CA32" s="225"/>
      <c r="CB32" s="225"/>
      <c r="CC32" s="225"/>
      <c r="CD32" s="225"/>
      <c r="CE32" s="276" t="s">
        <v>343</v>
      </c>
      <c r="CF32" s="225"/>
      <c r="CG32" s="225"/>
      <c r="CH32" s="225"/>
      <c r="CI32" s="225"/>
      <c r="CJ32" s="177"/>
      <c r="CM32" s="176"/>
      <c r="CR32" s="23"/>
      <c r="CX32" s="24"/>
      <c r="CY32" s="276" t="s">
        <v>344</v>
      </c>
      <c r="CZ32" s="225"/>
      <c r="DA32" s="225"/>
      <c r="DB32" s="225"/>
      <c r="DC32" s="225"/>
      <c r="DD32" s="276" t="s">
        <v>343</v>
      </c>
      <c r="DE32" s="225"/>
      <c r="DF32" s="225"/>
      <c r="DG32" s="225"/>
      <c r="DH32" s="225"/>
      <c r="DI32" s="177"/>
      <c r="DL32" s="176"/>
      <c r="DQ32" s="23"/>
      <c r="DW32" s="24"/>
      <c r="DX32" s="276" t="s">
        <v>344</v>
      </c>
      <c r="DY32" s="225"/>
      <c r="DZ32" s="225"/>
      <c r="EA32" s="225"/>
      <c r="EB32" s="225"/>
      <c r="EC32" s="276" t="s">
        <v>343</v>
      </c>
      <c r="ED32" s="225"/>
      <c r="EE32" s="225"/>
      <c r="EF32" s="225"/>
      <c r="EG32" s="225"/>
      <c r="EH32" s="177"/>
      <c r="EK32" s="176"/>
      <c r="EP32" s="23"/>
      <c r="EV32" s="24"/>
      <c r="EW32" s="276" t="s">
        <v>344</v>
      </c>
      <c r="EX32" s="225"/>
      <c r="EY32" s="225"/>
      <c r="EZ32" s="225"/>
      <c r="FA32" s="225"/>
      <c r="FB32" s="276" t="s">
        <v>343</v>
      </c>
      <c r="FC32" s="225"/>
      <c r="FD32" s="225"/>
      <c r="FE32" s="225"/>
      <c r="FF32" s="225"/>
      <c r="FG32" s="177"/>
      <c r="FJ32" s="176"/>
      <c r="FO32" s="23"/>
      <c r="FU32" s="24"/>
      <c r="FV32" s="276" t="s">
        <v>344</v>
      </c>
      <c r="FW32" s="225"/>
      <c r="FX32" s="225"/>
      <c r="FY32" s="225"/>
      <c r="FZ32" s="225"/>
      <c r="GA32" s="276" t="s">
        <v>343</v>
      </c>
      <c r="GB32" s="225"/>
      <c r="GC32" s="225"/>
      <c r="GD32" s="225"/>
      <c r="GE32" s="225"/>
      <c r="GF32" s="177"/>
      <c r="GI32" s="176"/>
      <c r="GN32" s="23"/>
      <c r="GT32" s="24"/>
      <c r="GU32" s="276" t="s">
        <v>344</v>
      </c>
      <c r="GV32" s="225"/>
      <c r="GW32" s="225"/>
      <c r="GX32" s="225"/>
      <c r="GY32" s="225"/>
      <c r="GZ32" s="276" t="s">
        <v>343</v>
      </c>
      <c r="HA32" s="225"/>
      <c r="HB32" s="225"/>
      <c r="HC32" s="225"/>
      <c r="HD32" s="225"/>
      <c r="HE32" s="177"/>
    </row>
    <row r="33" spans="1:213" x14ac:dyDescent="0.2">
      <c r="A33" s="319" t="s">
        <v>241</v>
      </c>
      <c r="B33" s="319"/>
      <c r="C33" s="319"/>
      <c r="D33" s="319"/>
      <c r="E33" s="319"/>
      <c r="F33" s="319"/>
      <c r="G33" s="319"/>
      <c r="H33" s="319"/>
      <c r="I33" s="319" t="s">
        <v>244</v>
      </c>
      <c r="J33" s="221"/>
      <c r="K33" s="221"/>
      <c r="L33" s="221"/>
      <c r="M33" s="319" t="s">
        <v>245</v>
      </c>
      <c r="N33" s="319"/>
      <c r="O33" s="319"/>
      <c r="P33" s="319"/>
      <c r="Q33" s="319" t="s">
        <v>349</v>
      </c>
      <c r="R33" s="319"/>
      <c r="S33" s="319"/>
      <c r="T33" s="319"/>
      <c r="U33" s="319" t="s">
        <v>247</v>
      </c>
      <c r="V33" s="319"/>
      <c r="W33" s="319"/>
      <c r="X33" s="319"/>
      <c r="Y33" s="319" t="s">
        <v>248</v>
      </c>
      <c r="Z33" s="319"/>
      <c r="AA33" s="319"/>
      <c r="AB33" s="319"/>
      <c r="AC33" s="319" t="s">
        <v>246</v>
      </c>
      <c r="AD33" s="319"/>
      <c r="AE33" s="319"/>
      <c r="BN33" s="176"/>
      <c r="BS33" s="23"/>
      <c r="BY33" s="24" t="s">
        <v>355</v>
      </c>
      <c r="BZ33" s="521">
        <f t="shared" ref="BZ33:BZ38" si="2">0-CE33</f>
        <v>-9</v>
      </c>
      <c r="CA33" s="522"/>
      <c r="CB33" s="522"/>
      <c r="CC33" s="522"/>
      <c r="CD33" s="522"/>
      <c r="CE33" s="521">
        <f>9+$AA$2</f>
        <v>9</v>
      </c>
      <c r="CF33" s="522"/>
      <c r="CG33" s="522"/>
      <c r="CH33" s="522"/>
      <c r="CI33" s="522"/>
      <c r="CJ33" s="177"/>
      <c r="CM33" s="176"/>
      <c r="CR33" s="23"/>
      <c r="CX33" s="24" t="s">
        <v>355</v>
      </c>
      <c r="CY33" s="521">
        <f t="shared" ref="CY33:CY38" si="3">0-DD33</f>
        <v>-6</v>
      </c>
      <c r="CZ33" s="522"/>
      <c r="DA33" s="522"/>
      <c r="DB33" s="522"/>
      <c r="DC33" s="522"/>
      <c r="DD33" s="521">
        <f>6+$AA$2</f>
        <v>6</v>
      </c>
      <c r="DE33" s="522"/>
      <c r="DF33" s="522"/>
      <c r="DG33" s="522"/>
      <c r="DH33" s="522"/>
      <c r="DI33" s="177"/>
      <c r="DL33" s="176"/>
      <c r="DQ33" s="23"/>
      <c r="DW33" s="24" t="s">
        <v>355</v>
      </c>
      <c r="DX33" s="521">
        <f t="shared" ref="DX33:DX38" si="4">0-EC33</f>
        <v>-6.5</v>
      </c>
      <c r="DY33" s="522"/>
      <c r="DZ33" s="522"/>
      <c r="EA33" s="522"/>
      <c r="EB33" s="522"/>
      <c r="EC33" s="521">
        <f>6.5+$AA$2</f>
        <v>6.5</v>
      </c>
      <c r="ED33" s="522"/>
      <c r="EE33" s="522"/>
      <c r="EF33" s="522"/>
      <c r="EG33" s="522"/>
      <c r="EH33" s="177"/>
      <c r="EK33" s="176"/>
      <c r="EP33" s="23"/>
      <c r="EV33" s="24" t="s">
        <v>355</v>
      </c>
      <c r="EW33" s="521">
        <f t="shared" ref="EW33:EW38" si="5">0-FB33</f>
        <v>-3.5</v>
      </c>
      <c r="EX33" s="522"/>
      <c r="EY33" s="522"/>
      <c r="EZ33" s="522"/>
      <c r="FA33" s="522"/>
      <c r="FB33" s="521">
        <f>3.5+$AA$2</f>
        <v>3.5</v>
      </c>
      <c r="FC33" s="522"/>
      <c r="FD33" s="522"/>
      <c r="FE33" s="522"/>
      <c r="FF33" s="522"/>
      <c r="FG33" s="177"/>
      <c r="FJ33" s="176"/>
      <c r="FO33" s="23"/>
      <c r="FU33" s="24" t="s">
        <v>355</v>
      </c>
      <c r="FV33" s="521">
        <f t="shared" ref="FV33:FV38" si="6">0-GA33</f>
        <v>-7.5</v>
      </c>
      <c r="FW33" s="522"/>
      <c r="FX33" s="522"/>
      <c r="FY33" s="522"/>
      <c r="FZ33" s="522"/>
      <c r="GA33" s="521">
        <f>7.5+$AA$2</f>
        <v>7.5</v>
      </c>
      <c r="GB33" s="522"/>
      <c r="GC33" s="522"/>
      <c r="GD33" s="522"/>
      <c r="GE33" s="522"/>
      <c r="GF33" s="177"/>
      <c r="GI33" s="176"/>
      <c r="GN33" s="23"/>
      <c r="GT33" s="24" t="s">
        <v>355</v>
      </c>
      <c r="GU33" s="521">
        <f t="shared" ref="GU33:GU38" si="7">0-GZ33</f>
        <v>-4.5</v>
      </c>
      <c r="GV33" s="522"/>
      <c r="GW33" s="522"/>
      <c r="GX33" s="522"/>
      <c r="GY33" s="522"/>
      <c r="GZ33" s="521">
        <f>4.5+$AA$2</f>
        <v>4.5</v>
      </c>
      <c r="HA33" s="522"/>
      <c r="HB33" s="522"/>
      <c r="HC33" s="522"/>
      <c r="HD33" s="522"/>
      <c r="HE33" s="177"/>
    </row>
    <row r="34" spans="1:213" x14ac:dyDescent="0.2">
      <c r="A34" s="225" t="str">
        <f>IF($N$2="","",IF($N$2=$BT$2,$CJ$12,$CJ$11))</f>
        <v>RT_Slope_Break_width</v>
      </c>
      <c r="B34" s="225"/>
      <c r="C34" s="225"/>
      <c r="D34" s="225"/>
      <c r="E34" s="225"/>
      <c r="F34" s="225"/>
      <c r="G34" s="225"/>
      <c r="H34" s="225"/>
      <c r="I34" s="276" t="str">
        <f>IF($N$2="","","|Distance")</f>
        <v>|Distance</v>
      </c>
      <c r="J34" s="276"/>
      <c r="K34" s="276"/>
      <c r="L34" s="276"/>
      <c r="M34" s="501">
        <f>IF(OR($N$2="",$L$8=""),"",IF($N$2=$BT$2,2.5+AA2,-2.5-AA2))</f>
        <v>2.5</v>
      </c>
      <c r="N34" s="501"/>
      <c r="O34" s="501"/>
      <c r="P34" s="501"/>
      <c r="Q34" s="501">
        <f>IF(OR($N$2="",$L$8=""),"",IF($N$2=$BT$2,2.5+AA2,-2.5-AA2))</f>
        <v>2.5</v>
      </c>
      <c r="R34" s="501"/>
      <c r="S34" s="501"/>
      <c r="T34" s="501"/>
      <c r="U34" s="502">
        <f>IF(OR($N$2="",$L$8=""),"",IF(OR($CJ$14=$BT$11,$CJ$14=$BT$9),CY61,IF(OR($CJ$14=$BT$12,$CJ$14=$BT$10),BZ61,IF(OR($CJ$14=$BT$13,$CJ$14=$BT$15),DX61,IF(OR($CJ$14=$BT$14,$CJ$14=$BT$16),EW61,IF($CJ$14=$BT$17,FV61,IF($CJ$14=$BT$18,GU61,"poop")))))))</f>
        <v>10062.5</v>
      </c>
      <c r="V34" s="502"/>
      <c r="W34" s="502"/>
      <c r="X34" s="502"/>
      <c r="Y34" s="502">
        <f>IF(OR($N$2="",$L$8=""),"",IF(OR($CJ$16=$BT$11,$CJ$16=$BT$9),BZ62,IF(OR($CJ$16=$BT$12,$CJ$16=$BT$10),CY62,IF(OR($CJ$16=$BT$13,$CJ$16=$BT$15),DX62,IF(OR($CJ$16=$BT$14,$CJ$16=$BT$16),EW62,IF($CJ$16=$BT$17,FV62,IF($CJ$16=$BT$18,GU62,"poop")))))))</f>
        <v>49937.5</v>
      </c>
      <c r="Z34" s="502"/>
      <c r="AA34" s="502"/>
      <c r="AB34" s="502"/>
      <c r="AC34" s="225" t="str">
        <f>IF($N$2="","","|X")</f>
        <v>|X</v>
      </c>
      <c r="AD34" s="225"/>
      <c r="AE34" s="225"/>
      <c r="AJ34" s="496" t="str">
        <f>CONCATENATE(A34," ",I34," |",M34," |",Q34," ",TEXT(U34,"|0+00.00")," ",TEXT(Y34,"|0+00.00")," ",AC34)</f>
        <v>RT_Slope_Break_width |Distance |2.5 |2.5 |100+62.50 |499+37.50 |X</v>
      </c>
      <c r="AK34" s="496"/>
      <c r="AL34" s="496"/>
      <c r="AM34" s="496"/>
      <c r="AN34" s="496"/>
      <c r="AO34" s="496"/>
      <c r="AP34" s="496"/>
      <c r="AQ34" s="496"/>
      <c r="AR34" s="496"/>
      <c r="AS34" s="496"/>
      <c r="AT34" s="496"/>
      <c r="AU34" s="496"/>
      <c r="AV34" s="496"/>
      <c r="AW34" s="496"/>
      <c r="AX34" s="496"/>
      <c r="AY34" s="496"/>
      <c r="AZ34" s="496"/>
      <c r="BA34" s="496"/>
      <c r="BB34" s="496"/>
      <c r="BC34" s="496"/>
      <c r="BD34" s="496"/>
      <c r="BE34" s="496"/>
      <c r="BN34" s="176"/>
      <c r="BS34" s="23"/>
      <c r="BY34" s="24" t="s">
        <v>342</v>
      </c>
      <c r="BZ34" s="521">
        <f t="shared" si="2"/>
        <v>-1</v>
      </c>
      <c r="CA34" s="522"/>
      <c r="CB34" s="522"/>
      <c r="CC34" s="522"/>
      <c r="CD34" s="522"/>
      <c r="CE34" s="521">
        <v>1</v>
      </c>
      <c r="CF34" s="522"/>
      <c r="CG34" s="522"/>
      <c r="CH34" s="522"/>
      <c r="CI34" s="522"/>
      <c r="CJ34" s="177" t="s">
        <v>209</v>
      </c>
      <c r="CM34" s="176"/>
      <c r="CR34" s="23"/>
      <c r="CX34" s="24" t="s">
        <v>342</v>
      </c>
      <c r="CY34" s="521">
        <f t="shared" si="3"/>
        <v>-1</v>
      </c>
      <c r="CZ34" s="522"/>
      <c r="DA34" s="522"/>
      <c r="DB34" s="522"/>
      <c r="DC34" s="522"/>
      <c r="DD34" s="521">
        <v>1</v>
      </c>
      <c r="DE34" s="522"/>
      <c r="DF34" s="522"/>
      <c r="DG34" s="522"/>
      <c r="DH34" s="522"/>
      <c r="DI34" s="177" t="s">
        <v>209</v>
      </c>
      <c r="DL34" s="176"/>
      <c r="DQ34" s="23"/>
      <c r="DW34" s="24" t="s">
        <v>342</v>
      </c>
      <c r="DX34" s="521">
        <f t="shared" si="4"/>
        <v>-1</v>
      </c>
      <c r="DY34" s="522"/>
      <c r="DZ34" s="522"/>
      <c r="EA34" s="522"/>
      <c r="EB34" s="522"/>
      <c r="EC34" s="521">
        <v>1</v>
      </c>
      <c r="ED34" s="522"/>
      <c r="EE34" s="522"/>
      <c r="EF34" s="522"/>
      <c r="EG34" s="522"/>
      <c r="EH34" s="177" t="s">
        <v>209</v>
      </c>
      <c r="EK34" s="176"/>
      <c r="EP34" s="23"/>
      <c r="EV34" s="24" t="s">
        <v>342</v>
      </c>
      <c r="EW34" s="521">
        <f t="shared" si="5"/>
        <v>-1</v>
      </c>
      <c r="EX34" s="522"/>
      <c r="EY34" s="522"/>
      <c r="EZ34" s="522"/>
      <c r="FA34" s="522"/>
      <c r="FB34" s="521">
        <v>1</v>
      </c>
      <c r="FC34" s="522"/>
      <c r="FD34" s="522"/>
      <c r="FE34" s="522"/>
      <c r="FF34" s="522"/>
      <c r="FG34" s="177" t="s">
        <v>209</v>
      </c>
      <c r="FJ34" s="176"/>
      <c r="FO34" s="23"/>
      <c r="FU34" s="24" t="s">
        <v>342</v>
      </c>
      <c r="FV34" s="521">
        <f t="shared" si="6"/>
        <v>-1</v>
      </c>
      <c r="FW34" s="522"/>
      <c r="FX34" s="522"/>
      <c r="FY34" s="522"/>
      <c r="FZ34" s="522"/>
      <c r="GA34" s="521">
        <v>1</v>
      </c>
      <c r="GB34" s="522"/>
      <c r="GC34" s="522"/>
      <c r="GD34" s="522"/>
      <c r="GE34" s="522"/>
      <c r="GF34" s="177" t="s">
        <v>209</v>
      </c>
      <c r="GI34" s="176"/>
      <c r="GN34" s="23"/>
      <c r="GT34" s="24" t="s">
        <v>342</v>
      </c>
      <c r="GU34" s="521">
        <f t="shared" si="7"/>
        <v>-1</v>
      </c>
      <c r="GV34" s="522"/>
      <c r="GW34" s="522"/>
      <c r="GX34" s="522"/>
      <c r="GY34" s="522"/>
      <c r="GZ34" s="521">
        <v>1</v>
      </c>
      <c r="HA34" s="522"/>
      <c r="HB34" s="522"/>
      <c r="HC34" s="522"/>
      <c r="HD34" s="522"/>
      <c r="HE34" s="177" t="s">
        <v>209</v>
      </c>
    </row>
    <row r="35" spans="1:213" x14ac:dyDescent="0.2">
      <c r="A35" s="225" t="str">
        <f>IF($N$2="","",IF($N$2=$BT$2,$CJ$9,$CJ$8))</f>
        <v>RT_GR</v>
      </c>
      <c r="B35" s="225"/>
      <c r="C35" s="225"/>
      <c r="D35" s="225"/>
      <c r="E35" s="225"/>
      <c r="F35" s="225"/>
      <c r="G35" s="225"/>
      <c r="H35" s="225"/>
      <c r="I35" s="276" t="str">
        <f>IF($N$2="","","|Distance")</f>
        <v>|Distance</v>
      </c>
      <c r="J35" s="276"/>
      <c r="K35" s="276"/>
      <c r="L35" s="276"/>
      <c r="M35" s="501">
        <f>IF(OR($N$2="",$L$8=""),"",IF($N$2=$BT$2,0.5,-0.5))</f>
        <v>0.5</v>
      </c>
      <c r="N35" s="501"/>
      <c r="O35" s="501"/>
      <c r="P35" s="501"/>
      <c r="Q35" s="501">
        <f>IF(OR($N$2="",$L$8=""),"",IF($N$2=$BT$2,0.5,-0.5))</f>
        <v>0.5</v>
      </c>
      <c r="R35" s="501"/>
      <c r="S35" s="501"/>
      <c r="T35" s="501"/>
      <c r="U35" s="502">
        <f>IF(OR($N$2="",$L$8=""),"",IF(OR($CJ$14=$BT$11,$CJ$14=$BT$9),CY61,IF(OR($CJ$14=$BT$12,$CJ$14=$BT$10),BZ61,IF(OR($CJ$14=$BT$13,$CJ$14=$BT$15),DX61,IF(OR($CJ$14=$BT$14,$CJ$14=$BT$16),EW61,IF($CJ$14=$BT$17,FV61,IF($CJ$14=$BT$18,GU61,"poop")))))))</f>
        <v>10062.5</v>
      </c>
      <c r="V35" s="502"/>
      <c r="W35" s="502"/>
      <c r="X35" s="502"/>
      <c r="Y35" s="502">
        <f>IF(OR($N$2="",$L$8=""),"",IF(OR($CJ$16=$BT$11,$CJ$16=$BT$9),BZ62,IF(OR($CJ$16=$BT$12,$CJ$16=$BT$10),CY62,IF(OR($CJ$16=$BT$13,$CJ$16=$BT$15),DX62,IF(OR($CJ$16=$BT$14,$CJ$16=$BT$16),EW62,IF($CJ$16=$BT$17,FV62,IF($CJ$16=$BT$18,GU62,"poop")))))))</f>
        <v>49937.5</v>
      </c>
      <c r="Z35" s="502"/>
      <c r="AA35" s="502"/>
      <c r="AB35" s="502"/>
      <c r="AC35" s="225" t="str">
        <f>IF($N$2="","","|X")</f>
        <v>|X</v>
      </c>
      <c r="AD35" s="225"/>
      <c r="AE35" s="225"/>
      <c r="AJ35" s="496" t="str">
        <f>CONCATENATE(A35," ",I35," |",M35," |",Q35," ",TEXT(U35,"|0+00.00")," ",TEXT(Y35,"|0+00.00")," ",AC35)</f>
        <v>RT_GR |Distance |0.5 |0.5 |100+62.50 |499+37.50 |X</v>
      </c>
      <c r="AK35" s="496"/>
      <c r="AL35" s="496"/>
      <c r="AM35" s="496"/>
      <c r="AN35" s="496"/>
      <c r="AO35" s="496"/>
      <c r="AP35" s="496"/>
      <c r="AQ35" s="496"/>
      <c r="AR35" s="496"/>
      <c r="AS35" s="496"/>
      <c r="AT35" s="496"/>
      <c r="AU35" s="496"/>
      <c r="AV35" s="496"/>
      <c r="AW35" s="496"/>
      <c r="AX35" s="496"/>
      <c r="AY35" s="496"/>
      <c r="AZ35" s="496"/>
      <c r="BA35" s="496"/>
      <c r="BB35" s="496"/>
      <c r="BC35" s="496"/>
      <c r="BD35" s="496"/>
      <c r="BE35" s="496"/>
      <c r="BN35" s="176"/>
      <c r="BS35" s="23"/>
      <c r="BY35" s="24" t="s">
        <v>354</v>
      </c>
      <c r="BZ35" s="521">
        <f t="shared" si="2"/>
        <v>-9</v>
      </c>
      <c r="CA35" s="522"/>
      <c r="CB35" s="522"/>
      <c r="CC35" s="522"/>
      <c r="CD35" s="522"/>
      <c r="CE35" s="521">
        <f>9+$AA$2</f>
        <v>9</v>
      </c>
      <c r="CF35" s="522"/>
      <c r="CG35" s="522"/>
      <c r="CH35" s="522"/>
      <c r="CI35" s="522"/>
      <c r="CJ35" s="177" t="s">
        <v>210</v>
      </c>
      <c r="CM35" s="176"/>
      <c r="CR35" s="23"/>
      <c r="CX35" s="24" t="s">
        <v>354</v>
      </c>
      <c r="CY35" s="521">
        <f t="shared" si="3"/>
        <v>-6.4</v>
      </c>
      <c r="CZ35" s="522"/>
      <c r="DA35" s="522"/>
      <c r="DB35" s="522"/>
      <c r="DC35" s="522"/>
      <c r="DD35" s="521">
        <f>6.4++$AA$2</f>
        <v>6.4</v>
      </c>
      <c r="DE35" s="522"/>
      <c r="DF35" s="522"/>
      <c r="DG35" s="522"/>
      <c r="DH35" s="522"/>
      <c r="DI35" s="177" t="s">
        <v>210</v>
      </c>
      <c r="DL35" s="176"/>
      <c r="DQ35" s="23"/>
      <c r="DW35" s="24" t="s">
        <v>354</v>
      </c>
      <c r="DX35" s="521">
        <f t="shared" si="4"/>
        <v>-6.5</v>
      </c>
      <c r="DY35" s="522"/>
      <c r="DZ35" s="522"/>
      <c r="EA35" s="522"/>
      <c r="EB35" s="522"/>
      <c r="EC35" s="521">
        <f>6.5+$AA$2</f>
        <v>6.5</v>
      </c>
      <c r="ED35" s="522"/>
      <c r="EE35" s="522"/>
      <c r="EF35" s="522"/>
      <c r="EG35" s="522"/>
      <c r="EH35" s="177" t="s">
        <v>210</v>
      </c>
      <c r="EK35" s="176"/>
      <c r="EP35" s="23"/>
      <c r="EV35" s="24" t="s">
        <v>354</v>
      </c>
      <c r="EW35" s="521">
        <f t="shared" si="5"/>
        <v>-3.5</v>
      </c>
      <c r="EX35" s="522"/>
      <c r="EY35" s="522"/>
      <c r="EZ35" s="522"/>
      <c r="FA35" s="522"/>
      <c r="FB35" s="521">
        <f>3.5+$AA$2</f>
        <v>3.5</v>
      </c>
      <c r="FC35" s="522"/>
      <c r="FD35" s="522"/>
      <c r="FE35" s="522"/>
      <c r="FF35" s="522"/>
      <c r="FG35" s="177" t="s">
        <v>210</v>
      </c>
      <c r="FJ35" s="176"/>
      <c r="FO35" s="23"/>
      <c r="FU35" s="24" t="s">
        <v>354</v>
      </c>
      <c r="FV35" s="521">
        <f t="shared" si="6"/>
        <v>-7.5</v>
      </c>
      <c r="FW35" s="522"/>
      <c r="FX35" s="522"/>
      <c r="FY35" s="522"/>
      <c r="FZ35" s="522"/>
      <c r="GA35" s="521">
        <f>7.5+$AA$2</f>
        <v>7.5</v>
      </c>
      <c r="GB35" s="522"/>
      <c r="GC35" s="522"/>
      <c r="GD35" s="522"/>
      <c r="GE35" s="522"/>
      <c r="GF35" s="177" t="s">
        <v>210</v>
      </c>
      <c r="GI35" s="176"/>
      <c r="GN35" s="23"/>
      <c r="GT35" s="24" t="s">
        <v>354</v>
      </c>
      <c r="GU35" s="521">
        <f t="shared" si="7"/>
        <v>-5</v>
      </c>
      <c r="GV35" s="522"/>
      <c r="GW35" s="522"/>
      <c r="GX35" s="522"/>
      <c r="GY35" s="522"/>
      <c r="GZ35" s="521">
        <f>5+$AA$2</f>
        <v>5</v>
      </c>
      <c r="HA35" s="522"/>
      <c r="HB35" s="522"/>
      <c r="HC35" s="522"/>
      <c r="HD35" s="522"/>
      <c r="HE35" s="177" t="s">
        <v>210</v>
      </c>
    </row>
    <row r="36" spans="1:213" x14ac:dyDescent="0.2">
      <c r="A36" s="225" t="str">
        <f>IF(OR($AA$2="",$AA$2=0),"",IF($N$2=$BT$2,$CJ$3,$CJ$2))</f>
        <v/>
      </c>
      <c r="B36" s="225"/>
      <c r="C36" s="225"/>
      <c r="D36" s="225"/>
      <c r="E36" s="225"/>
      <c r="F36" s="225"/>
      <c r="G36" s="225"/>
      <c r="H36" s="225"/>
      <c r="I36" s="276" t="str">
        <f>IF($A$36="","","|Distance")</f>
        <v/>
      </c>
      <c r="J36" s="276"/>
      <c r="K36" s="276"/>
      <c r="L36" s="276"/>
      <c r="M36" s="501" t="str">
        <f>IF(OR($A$36="",$L$8=""),"",IF($N$2=$BT$2,$AA$2,-$AA$2))</f>
        <v/>
      </c>
      <c r="N36" s="501"/>
      <c r="O36" s="501"/>
      <c r="P36" s="501"/>
      <c r="Q36" s="501" t="str">
        <f>IF(OR($A$36="",$L$8=""),"",IF($N$2=$BT$2,+$AA$2,-$AA$2))</f>
        <v/>
      </c>
      <c r="R36" s="501"/>
      <c r="S36" s="501"/>
      <c r="T36" s="501"/>
      <c r="U36" s="502" t="str">
        <f>IF(A36="","",$Y$27)</f>
        <v/>
      </c>
      <c r="V36" s="502"/>
      <c r="W36" s="502"/>
      <c r="X36" s="502"/>
      <c r="Y36" s="502" t="str">
        <f>IF(A36="","",$U$51)</f>
        <v/>
      </c>
      <c r="Z36" s="502"/>
      <c r="AA36" s="502"/>
      <c r="AB36" s="502"/>
      <c r="AC36" s="225" t="str">
        <f>IF($A$36="","","|X")</f>
        <v/>
      </c>
      <c r="AD36" s="225"/>
      <c r="AE36" s="225"/>
      <c r="AJ36" s="496" t="str">
        <f>IF(A36="","",CONCATENATE(A36," ",I36," |",M36," |",Q36," ",TEXT(U36,"|0+00.00")," ",TEXT(Y36,"|0+00.00")," ",AC36))</f>
        <v/>
      </c>
      <c r="AK36" s="496"/>
      <c r="AL36" s="496"/>
      <c r="AM36" s="496"/>
      <c r="AN36" s="496"/>
      <c r="AO36" s="496"/>
      <c r="AP36" s="496"/>
      <c r="AQ36" s="496"/>
      <c r="AR36" s="496"/>
      <c r="AS36" s="496"/>
      <c r="AT36" s="496"/>
      <c r="AU36" s="496"/>
      <c r="AV36" s="496"/>
      <c r="AW36" s="496"/>
      <c r="AX36" s="496"/>
      <c r="AY36" s="496"/>
      <c r="AZ36" s="496"/>
      <c r="BA36" s="496"/>
      <c r="BB36" s="496"/>
      <c r="BC36" s="496"/>
      <c r="BD36" s="496"/>
      <c r="BE36" s="496"/>
      <c r="BN36" s="176"/>
      <c r="BS36" s="23"/>
      <c r="BY36" s="24" t="s">
        <v>353</v>
      </c>
      <c r="BZ36" s="521">
        <f t="shared" si="2"/>
        <v>-5</v>
      </c>
      <c r="CA36" s="522"/>
      <c r="CB36" s="522"/>
      <c r="CC36" s="522"/>
      <c r="CD36" s="522"/>
      <c r="CE36" s="521">
        <f>5+$AA$2</f>
        <v>5</v>
      </c>
      <c r="CF36" s="522"/>
      <c r="CG36" s="522"/>
      <c r="CH36" s="522"/>
      <c r="CI36" s="522"/>
      <c r="CJ36" s="177" t="s">
        <v>237</v>
      </c>
      <c r="CM36" s="176"/>
      <c r="CR36" s="23"/>
      <c r="CX36" s="24" t="s">
        <v>353</v>
      </c>
      <c r="CY36" s="521">
        <f t="shared" si="3"/>
        <v>-5</v>
      </c>
      <c r="CZ36" s="522"/>
      <c r="DA36" s="522"/>
      <c r="DB36" s="522"/>
      <c r="DC36" s="522"/>
      <c r="DD36" s="521">
        <f>5++$AA$2</f>
        <v>5</v>
      </c>
      <c r="DE36" s="522"/>
      <c r="DF36" s="522"/>
      <c r="DG36" s="522"/>
      <c r="DH36" s="522"/>
      <c r="DI36" s="177" t="s">
        <v>237</v>
      </c>
      <c r="DL36" s="176"/>
      <c r="DQ36" s="23"/>
      <c r="DW36" s="24" t="s">
        <v>353</v>
      </c>
      <c r="DX36" s="521">
        <f t="shared" si="4"/>
        <v>-3.5</v>
      </c>
      <c r="DY36" s="522"/>
      <c r="DZ36" s="522"/>
      <c r="EA36" s="522"/>
      <c r="EB36" s="522"/>
      <c r="EC36" s="521">
        <f>3.5+$AA$2</f>
        <v>3.5</v>
      </c>
      <c r="ED36" s="522"/>
      <c r="EE36" s="522"/>
      <c r="EF36" s="522"/>
      <c r="EG36" s="522"/>
      <c r="EH36" s="177" t="s">
        <v>237</v>
      </c>
      <c r="EK36" s="176"/>
      <c r="EP36" s="23"/>
      <c r="EV36" s="24" t="s">
        <v>353</v>
      </c>
      <c r="EW36" s="521">
        <f t="shared" si="5"/>
        <v>-3.5</v>
      </c>
      <c r="EX36" s="522"/>
      <c r="EY36" s="522"/>
      <c r="EZ36" s="522"/>
      <c r="FA36" s="522"/>
      <c r="FB36" s="521">
        <f>3.5+$AA$2</f>
        <v>3.5</v>
      </c>
      <c r="FC36" s="522"/>
      <c r="FD36" s="522"/>
      <c r="FE36" s="522"/>
      <c r="FF36" s="522"/>
      <c r="FG36" s="177" t="s">
        <v>237</v>
      </c>
      <c r="FJ36" s="176"/>
      <c r="FO36" s="23"/>
      <c r="FU36" s="24" t="s">
        <v>353</v>
      </c>
      <c r="FV36" s="521">
        <f t="shared" si="6"/>
        <v>-5.5</v>
      </c>
      <c r="FW36" s="522"/>
      <c r="FX36" s="522"/>
      <c r="FY36" s="522"/>
      <c r="FZ36" s="522"/>
      <c r="GA36" s="521">
        <f>5.5+$AA$2</f>
        <v>5.5</v>
      </c>
      <c r="GB36" s="522"/>
      <c r="GC36" s="522"/>
      <c r="GD36" s="522"/>
      <c r="GE36" s="522"/>
      <c r="GF36" s="177" t="s">
        <v>237</v>
      </c>
      <c r="GI36" s="176"/>
      <c r="GN36" s="23"/>
      <c r="GT36" s="24" t="s">
        <v>353</v>
      </c>
      <c r="GU36" s="521">
        <f t="shared" si="7"/>
        <v>-4</v>
      </c>
      <c r="GV36" s="522"/>
      <c r="GW36" s="522"/>
      <c r="GX36" s="522"/>
      <c r="GY36" s="522"/>
      <c r="GZ36" s="521">
        <f>4+$AA$2</f>
        <v>4</v>
      </c>
      <c r="HA36" s="522"/>
      <c r="HB36" s="522"/>
      <c r="HC36" s="522"/>
      <c r="HD36" s="522"/>
      <c r="HE36" s="177" t="s">
        <v>237</v>
      </c>
    </row>
    <row r="37" spans="1:213" x14ac:dyDescent="0.2">
      <c r="A37" s="6"/>
      <c r="B37" s="6"/>
      <c r="C37" s="6"/>
      <c r="D37" s="6"/>
      <c r="E37" s="6"/>
      <c r="F37" s="6"/>
      <c r="G37" s="6"/>
      <c r="H37" s="6"/>
      <c r="I37" s="15"/>
      <c r="J37" s="15"/>
      <c r="K37" s="15"/>
      <c r="L37" s="15"/>
      <c r="M37" s="194"/>
      <c r="N37" s="194"/>
      <c r="O37" s="194"/>
      <c r="P37" s="194"/>
      <c r="Q37" s="194"/>
      <c r="R37" s="194"/>
      <c r="S37" s="194"/>
      <c r="T37" s="194"/>
      <c r="U37" s="193"/>
      <c r="V37" s="193"/>
      <c r="W37" s="193"/>
      <c r="X37" s="193"/>
      <c r="Y37" s="193"/>
      <c r="Z37" s="193"/>
      <c r="AA37" s="193"/>
      <c r="AB37" s="193"/>
      <c r="AC37" s="6"/>
      <c r="AD37" s="6"/>
      <c r="AE37" s="6"/>
      <c r="BN37" s="176"/>
      <c r="BY37" s="24" t="s">
        <v>352</v>
      </c>
      <c r="BZ37" s="521">
        <f t="shared" si="2"/>
        <v>-4</v>
      </c>
      <c r="CA37" s="522"/>
      <c r="CB37" s="522"/>
      <c r="CC37" s="522"/>
      <c r="CD37" s="522"/>
      <c r="CE37" s="521">
        <f>4+$AA$2</f>
        <v>4</v>
      </c>
      <c r="CF37" s="522"/>
      <c r="CG37" s="522"/>
      <c r="CH37" s="522"/>
      <c r="CI37" s="522"/>
      <c r="CJ37" s="177" t="s">
        <v>238</v>
      </c>
      <c r="CM37" s="176"/>
      <c r="CX37" s="24" t="s">
        <v>352</v>
      </c>
      <c r="CY37" s="521">
        <f t="shared" si="3"/>
        <v>-4</v>
      </c>
      <c r="CZ37" s="522"/>
      <c r="DA37" s="522"/>
      <c r="DB37" s="522"/>
      <c r="DC37" s="522"/>
      <c r="DD37" s="521">
        <f>4+$AA$2</f>
        <v>4</v>
      </c>
      <c r="DE37" s="522"/>
      <c r="DF37" s="522"/>
      <c r="DG37" s="522"/>
      <c r="DH37" s="522"/>
      <c r="DI37" s="177" t="s">
        <v>238</v>
      </c>
      <c r="DL37" s="176"/>
      <c r="DW37" s="24" t="s">
        <v>352</v>
      </c>
      <c r="DX37" s="521">
        <f t="shared" si="4"/>
        <v>-3.5</v>
      </c>
      <c r="DY37" s="522"/>
      <c r="DZ37" s="522"/>
      <c r="EA37" s="522"/>
      <c r="EB37" s="522"/>
      <c r="EC37" s="521">
        <f>3.5+$AA$2</f>
        <v>3.5</v>
      </c>
      <c r="ED37" s="522"/>
      <c r="EE37" s="522"/>
      <c r="EF37" s="522"/>
      <c r="EG37" s="522"/>
      <c r="EH37" s="177" t="s">
        <v>238</v>
      </c>
      <c r="EK37" s="176"/>
      <c r="EV37" s="24" t="s">
        <v>352</v>
      </c>
      <c r="EW37" s="521">
        <f t="shared" si="5"/>
        <v>-3.5</v>
      </c>
      <c r="EX37" s="522"/>
      <c r="EY37" s="522"/>
      <c r="EZ37" s="522"/>
      <c r="FA37" s="522"/>
      <c r="FB37" s="521">
        <f>3.5+$AA$2</f>
        <v>3.5</v>
      </c>
      <c r="FC37" s="522"/>
      <c r="FD37" s="522"/>
      <c r="FE37" s="522"/>
      <c r="FF37" s="522"/>
      <c r="FG37" s="177" t="s">
        <v>238</v>
      </c>
      <c r="FJ37" s="176"/>
      <c r="FU37" s="24" t="s">
        <v>352</v>
      </c>
      <c r="FV37" s="521">
        <f t="shared" si="6"/>
        <v>-3.5</v>
      </c>
      <c r="FW37" s="522"/>
      <c r="FX37" s="522"/>
      <c r="FY37" s="522"/>
      <c r="FZ37" s="522"/>
      <c r="GA37" s="521">
        <f>3.5+$AA$2</f>
        <v>3.5</v>
      </c>
      <c r="GB37" s="522"/>
      <c r="GC37" s="522"/>
      <c r="GD37" s="522"/>
      <c r="GE37" s="522"/>
      <c r="GF37" s="177" t="s">
        <v>238</v>
      </c>
      <c r="GI37" s="176"/>
      <c r="GT37" s="24" t="s">
        <v>352</v>
      </c>
      <c r="GU37" s="521">
        <f t="shared" si="7"/>
        <v>-3.5</v>
      </c>
      <c r="GV37" s="522"/>
      <c r="GW37" s="522"/>
      <c r="GX37" s="522"/>
      <c r="GY37" s="522"/>
      <c r="GZ37" s="521">
        <f>3.5+$AA$2</f>
        <v>3.5</v>
      </c>
      <c r="HA37" s="522"/>
      <c r="HB37" s="522"/>
      <c r="HC37" s="522"/>
      <c r="HD37" s="522"/>
      <c r="HE37" s="177" t="s">
        <v>238</v>
      </c>
    </row>
    <row r="38" spans="1:213" x14ac:dyDescent="0.2">
      <c r="I38" s="23"/>
      <c r="J38" s="23"/>
      <c r="K38" s="23"/>
      <c r="L38" s="23"/>
      <c r="U38" s="178"/>
      <c r="V38" s="178"/>
      <c r="W38" s="178"/>
      <c r="X38" s="178"/>
      <c r="Y38" s="178"/>
      <c r="Z38" s="178"/>
      <c r="AA38" s="178"/>
      <c r="AB38" s="178"/>
      <c r="AJ38" s="197" t="s">
        <v>419</v>
      </c>
      <c r="AK38" s="196"/>
      <c r="AL38" s="70"/>
      <c r="AM38" s="70"/>
      <c r="AN38" s="70"/>
      <c r="AO38" s="499">
        <f>U42</f>
        <v>49937.5</v>
      </c>
      <c r="AP38" s="499"/>
      <c r="AQ38" s="499"/>
      <c r="AR38" s="499"/>
      <c r="AS38" s="499"/>
      <c r="AT38" s="70"/>
      <c r="AU38" s="198" t="s">
        <v>420</v>
      </c>
      <c r="AV38" s="70"/>
      <c r="AW38" s="70"/>
      <c r="AX38" s="70"/>
      <c r="AY38" s="70"/>
      <c r="AZ38" s="499">
        <f>Y46</f>
        <v>50032</v>
      </c>
      <c r="BA38" s="499"/>
      <c r="BB38" s="499"/>
      <c r="BC38" s="499"/>
      <c r="BD38" s="499"/>
      <c r="BE38" s="76"/>
      <c r="BN38" s="176"/>
      <c r="BY38" s="24" t="s">
        <v>350</v>
      </c>
      <c r="BZ38" s="521">
        <f t="shared" si="2"/>
        <v>-2.5</v>
      </c>
      <c r="CA38" s="522"/>
      <c r="CB38" s="522"/>
      <c r="CC38" s="522"/>
      <c r="CD38" s="522"/>
      <c r="CE38" s="521">
        <f>2.5+$AA$2</f>
        <v>2.5</v>
      </c>
      <c r="CF38" s="522"/>
      <c r="CG38" s="522"/>
      <c r="CH38" s="522"/>
      <c r="CI38" s="522"/>
      <c r="CJ38" s="177" t="s">
        <v>239</v>
      </c>
      <c r="CM38" s="176"/>
      <c r="CX38" s="24" t="s">
        <v>350</v>
      </c>
      <c r="CY38" s="521">
        <f t="shared" si="3"/>
        <v>-2.5</v>
      </c>
      <c r="CZ38" s="522"/>
      <c r="DA38" s="522"/>
      <c r="DB38" s="522"/>
      <c r="DC38" s="522"/>
      <c r="DD38" s="521">
        <f>2.5+$AA$2</f>
        <v>2.5</v>
      </c>
      <c r="DE38" s="522"/>
      <c r="DF38" s="522"/>
      <c r="DG38" s="522"/>
      <c r="DH38" s="522"/>
      <c r="DI38" s="177" t="s">
        <v>239</v>
      </c>
      <c r="DL38" s="176"/>
      <c r="DW38" s="24" t="s">
        <v>350</v>
      </c>
      <c r="DX38" s="521">
        <f t="shared" si="4"/>
        <v>-2.5</v>
      </c>
      <c r="DY38" s="522"/>
      <c r="DZ38" s="522"/>
      <c r="EA38" s="522"/>
      <c r="EB38" s="522"/>
      <c r="EC38" s="521">
        <f>2.5+$AA$2</f>
        <v>2.5</v>
      </c>
      <c r="ED38" s="522"/>
      <c r="EE38" s="522"/>
      <c r="EF38" s="522"/>
      <c r="EG38" s="522"/>
      <c r="EH38" s="177" t="s">
        <v>239</v>
      </c>
      <c r="EK38" s="176"/>
      <c r="EV38" s="24" t="s">
        <v>350</v>
      </c>
      <c r="EW38" s="521">
        <f t="shared" si="5"/>
        <v>-2.5</v>
      </c>
      <c r="EX38" s="522"/>
      <c r="EY38" s="522"/>
      <c r="EZ38" s="522"/>
      <c r="FA38" s="522"/>
      <c r="FB38" s="521">
        <f>2.5+$AA$2</f>
        <v>2.5</v>
      </c>
      <c r="FC38" s="522"/>
      <c r="FD38" s="522"/>
      <c r="FE38" s="522"/>
      <c r="FF38" s="522"/>
      <c r="FG38" s="177" t="s">
        <v>239</v>
      </c>
      <c r="FJ38" s="176"/>
      <c r="FU38" s="24" t="s">
        <v>350</v>
      </c>
      <c r="FV38" s="521">
        <f t="shared" si="6"/>
        <v>-2.5</v>
      </c>
      <c r="FW38" s="522"/>
      <c r="FX38" s="522"/>
      <c r="FY38" s="522"/>
      <c r="FZ38" s="522"/>
      <c r="GA38" s="521">
        <f>2.5+$AA$2</f>
        <v>2.5</v>
      </c>
      <c r="GB38" s="522"/>
      <c r="GC38" s="522"/>
      <c r="GD38" s="522"/>
      <c r="GE38" s="522"/>
      <c r="GF38" s="177" t="s">
        <v>239</v>
      </c>
      <c r="GI38" s="176"/>
      <c r="GT38" s="24" t="s">
        <v>350</v>
      </c>
      <c r="GU38" s="521">
        <f t="shared" si="7"/>
        <v>-2.5</v>
      </c>
      <c r="GV38" s="522"/>
      <c r="GW38" s="522"/>
      <c r="GX38" s="522"/>
      <c r="GY38" s="522"/>
      <c r="GZ38" s="521">
        <f>2.5+$AA$2</f>
        <v>2.5</v>
      </c>
      <c r="HA38" s="522"/>
      <c r="HB38" s="522"/>
      <c r="HC38" s="522"/>
      <c r="HD38" s="522"/>
      <c r="HE38" s="177" t="s">
        <v>239</v>
      </c>
    </row>
    <row r="39" spans="1:213" ht="13.5" thickBot="1" x14ac:dyDescent="0.25">
      <c r="A39" s="497" t="s">
        <v>351</v>
      </c>
      <c r="B39" s="497"/>
      <c r="C39" s="497"/>
      <c r="D39" s="497"/>
      <c r="E39" s="497"/>
      <c r="F39" s="497"/>
      <c r="G39" s="497"/>
      <c r="H39" s="497"/>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J39" s="276" t="s">
        <v>411</v>
      </c>
      <c r="AK39" s="276"/>
      <c r="AL39" s="276"/>
      <c r="AM39" s="276"/>
      <c r="AN39" s="276"/>
      <c r="AO39" s="276"/>
      <c r="AP39" s="276"/>
      <c r="AQ39" s="276"/>
      <c r="AR39" s="276"/>
      <c r="AS39" s="276"/>
      <c r="AT39" s="276"/>
      <c r="AU39" s="276"/>
      <c r="AV39" s="276"/>
      <c r="AW39" s="276"/>
      <c r="AX39" s="276"/>
      <c r="AY39" s="276"/>
      <c r="AZ39" s="276"/>
      <c r="BA39" s="276"/>
      <c r="BB39" s="276"/>
      <c r="BC39" s="276"/>
      <c r="BD39" s="276"/>
      <c r="BE39" s="276"/>
      <c r="BN39" s="176"/>
      <c r="BY39" s="24"/>
      <c r="CJ39" s="175"/>
      <c r="CM39" s="176"/>
      <c r="CX39" s="24"/>
      <c r="DI39" s="175"/>
      <c r="DL39" s="176"/>
      <c r="DW39" s="24"/>
      <c r="EH39" s="175"/>
      <c r="EK39" s="176"/>
      <c r="EV39" s="24"/>
      <c r="FG39" s="175"/>
      <c r="FJ39" s="176"/>
      <c r="FU39" s="24"/>
      <c r="GF39" s="175"/>
      <c r="GI39" s="176"/>
      <c r="GT39" s="24"/>
      <c r="HE39" s="175"/>
    </row>
    <row r="40" spans="1:213" x14ac:dyDescent="0.2">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23"/>
      <c r="AG40" s="23"/>
      <c r="AJ40" s="276" t="s">
        <v>413</v>
      </c>
      <c r="AK40" s="276"/>
      <c r="AL40" s="276"/>
      <c r="AM40" s="276"/>
      <c r="AN40" s="276"/>
      <c r="AO40" s="276"/>
      <c r="AP40" s="276"/>
      <c r="AQ40" s="276"/>
      <c r="AR40" s="276"/>
      <c r="AS40" s="276"/>
      <c r="AT40" s="276"/>
      <c r="AU40" s="276"/>
      <c r="AV40" s="276"/>
      <c r="AW40" s="276"/>
      <c r="AX40" s="276"/>
      <c r="AY40" s="276"/>
      <c r="AZ40" s="276"/>
      <c r="BA40" s="276"/>
      <c r="BB40" s="276"/>
      <c r="BC40" s="276"/>
      <c r="BD40" s="276"/>
      <c r="BE40" s="276"/>
      <c r="BN40" s="176"/>
      <c r="BZ40" s="276" t="s">
        <v>320</v>
      </c>
      <c r="CA40" s="225"/>
      <c r="CB40" s="225"/>
      <c r="CC40" s="225"/>
      <c r="CD40" s="225"/>
      <c r="CE40" s="23"/>
      <c r="CJ40" s="175"/>
      <c r="CM40" s="176"/>
      <c r="CY40" s="276" t="s">
        <v>320</v>
      </c>
      <c r="CZ40" s="225"/>
      <c r="DA40" s="225"/>
      <c r="DB40" s="225"/>
      <c r="DC40" s="225"/>
      <c r="DD40" s="23"/>
      <c r="DI40" s="175"/>
      <c r="DL40" s="176"/>
      <c r="DX40" s="276" t="s">
        <v>320</v>
      </c>
      <c r="DY40" s="225"/>
      <c r="DZ40" s="225"/>
      <c r="EA40" s="225"/>
      <c r="EB40" s="225"/>
      <c r="EC40" s="23"/>
      <c r="EH40" s="175"/>
      <c r="EK40" s="176"/>
      <c r="EW40" s="276" t="s">
        <v>320</v>
      </c>
      <c r="EX40" s="225"/>
      <c r="EY40" s="225"/>
      <c r="EZ40" s="225"/>
      <c r="FA40" s="225"/>
      <c r="FB40" s="23"/>
      <c r="FG40" s="175"/>
      <c r="FJ40" s="176"/>
      <c r="FV40" s="276" t="s">
        <v>320</v>
      </c>
      <c r="FW40" s="225"/>
      <c r="FX40" s="225"/>
      <c r="FY40" s="225"/>
      <c r="FZ40" s="225"/>
      <c r="GA40" s="23"/>
      <c r="GF40" s="175"/>
      <c r="GI40" s="176"/>
      <c r="GU40" s="276" t="s">
        <v>320</v>
      </c>
      <c r="GV40" s="225"/>
      <c r="GW40" s="225"/>
      <c r="GX40" s="225"/>
      <c r="GY40" s="225"/>
      <c r="GZ40" s="23"/>
      <c r="HE40" s="175"/>
    </row>
    <row r="41" spans="1:213" x14ac:dyDescent="0.2">
      <c r="A41" s="319" t="s">
        <v>241</v>
      </c>
      <c r="B41" s="319"/>
      <c r="C41" s="319"/>
      <c r="D41" s="319"/>
      <c r="E41" s="319"/>
      <c r="F41" s="319"/>
      <c r="G41" s="319"/>
      <c r="H41" s="319"/>
      <c r="I41" s="319" t="s">
        <v>244</v>
      </c>
      <c r="J41" s="221"/>
      <c r="K41" s="221"/>
      <c r="L41" s="221"/>
      <c r="M41" s="319" t="s">
        <v>245</v>
      </c>
      <c r="N41" s="319"/>
      <c r="O41" s="319"/>
      <c r="P41" s="319"/>
      <c r="Q41" s="319" t="s">
        <v>349</v>
      </c>
      <c r="R41" s="319"/>
      <c r="S41" s="319"/>
      <c r="T41" s="319"/>
      <c r="U41" s="319" t="s">
        <v>247</v>
      </c>
      <c r="V41" s="319"/>
      <c r="W41" s="319"/>
      <c r="X41" s="319"/>
      <c r="Y41" s="319" t="s">
        <v>248</v>
      </c>
      <c r="Z41" s="319"/>
      <c r="AA41" s="319"/>
      <c r="AB41" s="319"/>
      <c r="AC41" s="319" t="s">
        <v>246</v>
      </c>
      <c r="AD41" s="319"/>
      <c r="AE41" s="319"/>
      <c r="AF41" s="23"/>
      <c r="AG41" s="23"/>
      <c r="BN41" s="176"/>
      <c r="BY41" s="24" t="s">
        <v>348</v>
      </c>
      <c r="BZ41" s="498">
        <f>BZ26</f>
        <v>9968</v>
      </c>
      <c r="CA41" s="225"/>
      <c r="CB41" s="225"/>
      <c r="CC41" s="225"/>
      <c r="CD41" s="225"/>
      <c r="CJ41" s="175"/>
      <c r="CM41" s="176"/>
      <c r="CX41" s="24" t="s">
        <v>348</v>
      </c>
      <c r="CY41" s="498">
        <f>CY26</f>
        <v>9968.4</v>
      </c>
      <c r="CZ41" s="225"/>
      <c r="DA41" s="225"/>
      <c r="DB41" s="225"/>
      <c r="DC41" s="225"/>
      <c r="DI41" s="175"/>
      <c r="DL41" s="176"/>
      <c r="DW41" s="24" t="s">
        <v>348</v>
      </c>
      <c r="DX41" s="498">
        <f>DX26</f>
        <v>9978</v>
      </c>
      <c r="DY41" s="225"/>
      <c r="DZ41" s="225"/>
      <c r="EA41" s="225"/>
      <c r="EB41" s="225"/>
      <c r="EH41" s="175"/>
      <c r="EK41" s="176"/>
      <c r="EV41" s="24" t="s">
        <v>348</v>
      </c>
      <c r="EW41" s="498">
        <f>EW26</f>
        <v>9976</v>
      </c>
      <c r="EX41" s="225"/>
      <c r="EY41" s="225"/>
      <c r="EZ41" s="225"/>
      <c r="FA41" s="225"/>
      <c r="FG41" s="175"/>
      <c r="FJ41" s="176"/>
      <c r="FU41" s="24" t="s">
        <v>348</v>
      </c>
      <c r="FV41" s="498">
        <f>FV26</f>
        <v>9974</v>
      </c>
      <c r="FW41" s="225"/>
      <c r="FX41" s="225"/>
      <c r="FY41" s="225"/>
      <c r="FZ41" s="225"/>
      <c r="GF41" s="175"/>
      <c r="GI41" s="176"/>
      <c r="GT41" s="24" t="s">
        <v>348</v>
      </c>
      <c r="GU41" s="498">
        <f>GU26</f>
        <v>9974</v>
      </c>
      <c r="GV41" s="225"/>
      <c r="GW41" s="225"/>
      <c r="GX41" s="225"/>
      <c r="GY41" s="225"/>
      <c r="HE41" s="175"/>
    </row>
    <row r="42" spans="1:213" x14ac:dyDescent="0.2">
      <c r="A42" s="225" t="str">
        <f>IF($N$2="","",IF($N$2=$BT$2,$CJ$12,$CJ$11))</f>
        <v>RT_Slope_Break_width</v>
      </c>
      <c r="B42" s="225"/>
      <c r="C42" s="225"/>
      <c r="D42" s="225"/>
      <c r="E42" s="225"/>
      <c r="F42" s="225"/>
      <c r="G42" s="225"/>
      <c r="H42" s="225"/>
      <c r="I42" s="276" t="str">
        <f>IF($N$2="","","|Distance")</f>
        <v>|Distance</v>
      </c>
      <c r="J42" s="276"/>
      <c r="K42" s="276"/>
      <c r="L42" s="276"/>
      <c r="M42" s="501">
        <f>IF(OR($N$2="",$L$8=""),"",IF(AND($N$2=$BT$2,OR($CJ$16=$BT$11,$CJ$16=$BT$9)),CE38,IF(AND($N$2=$BT$3,OR($CJ$16=$BT$11,$CJ$16=$BT$9)),BZ38,IF(AND($N$2=$BT$2,OR($CJ$16=$BT$12,$CJ$16=$BT$10)),DD38,IF(AND($N$2=$BT$3,OR($CJ$16=$BT$12,$CJ$16=$BT$10)),CY38,IF(AND($N$2=$BT$2,OR($CJ$16=$BT$15,$CJ$16=$BT$13)),EC38,IF(AND($N$2=$BT$3,OR($CJ$16=$BT$15,$CJ$16=$BT$13)),DX38,IF(AND($N$2=$BT$2,OR($CJ$16=$BT$14,$CJ$16=$BT$16)),FB38,IF(AND($N$2=$BT$3,OR($CJ$16=$BT$14,$CJ$16=$BT$16)),EW38,IF(AND($N$2=$BT$2,$CJ$16=$BT$17),GA38,IF(AND($N$2=$BT$3,$CJ$16=$BT$17),FV38,IF(AND($N$2=$BT$2,$CJ$16=$BT$18),GZ38,IF(AND($N$2=$BT$3,$CJ$16=$BT$18),GU38,"poop")))))))))))))</f>
        <v>2.5</v>
      </c>
      <c r="N42" s="501"/>
      <c r="O42" s="501"/>
      <c r="P42" s="501"/>
      <c r="Q42"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R42" s="501"/>
      <c r="S42" s="501"/>
      <c r="T42" s="501"/>
      <c r="U42" s="502">
        <f>IF(OR($N$2="",$L$8=""),"",IF(OR($CJ$16=$BT$11,$CJ$16=$BT$9),BZ70,IF(OR($CJ$16=$BT$12,$CJ$16=$BT$10),CY70,IF(OR($CJ$16=$BT$15,$CJ$16=$BT$13),DX70,IF(OR($CJ$16=$BT$14,$CJ$16=$BT$16),EW70,IF($CJ$16=$BT$17,FV70,IF($CJ$16=$BT$18,GU70,"poop")))))))</f>
        <v>49937.5</v>
      </c>
      <c r="V42" s="502"/>
      <c r="W42" s="502"/>
      <c r="X42" s="502"/>
      <c r="Y42" s="502">
        <f>IF(OR($N$2="",$L$8=""),"",IF(OR($CJ$16=$BT$11,$CJ$16=$BT$9),BZ69,IF(OR($CJ$16=$BT$12,$CJ$16=$BT$10),CY69,IF(OR($CJ$16=$BT$15,$CJ$16=$BT$13),DX69,IF(OR($CJ$16=$BT$14,$CJ$16=$BT$16),EW69,IF($CJ$16=$BT$17,FV69,IF($CJ$16=$BT$18,GU69,"poop")))))))</f>
        <v>49950</v>
      </c>
      <c r="Z42" s="502"/>
      <c r="AA42" s="502"/>
      <c r="AB42" s="502"/>
      <c r="AC42" s="225" t="str">
        <f t="shared" ref="AC42:AC51" si="8">IF($N$2="","","|X")</f>
        <v>|X</v>
      </c>
      <c r="AD42" s="225"/>
      <c r="AE42" s="225"/>
      <c r="AF42" s="23"/>
      <c r="AG42" s="23"/>
      <c r="AJ42" s="496" t="str">
        <f t="shared" ref="AJ42:AJ51" si="9">CONCATENATE(A42," ",I42," |",M42," |",Q42," ",TEXT(U42,"|0+00.00")," ",TEXT(Y42,"|0+00.00")," ",AC42)</f>
        <v>RT_Slope_Break_width |Distance |2.5 |4 |499+37.50 |499+50.00 |X</v>
      </c>
      <c r="AK42" s="496"/>
      <c r="AL42" s="496"/>
      <c r="AM42" s="496"/>
      <c r="AN42" s="496"/>
      <c r="AO42" s="496"/>
      <c r="AP42" s="496"/>
      <c r="AQ42" s="496"/>
      <c r="AR42" s="496"/>
      <c r="AS42" s="496"/>
      <c r="AT42" s="496"/>
      <c r="AU42" s="496"/>
      <c r="AV42" s="496"/>
      <c r="AW42" s="496"/>
      <c r="AX42" s="496"/>
      <c r="AY42" s="496"/>
      <c r="AZ42" s="496"/>
      <c r="BA42" s="496"/>
      <c r="BB42" s="496"/>
      <c r="BC42" s="496"/>
      <c r="BD42" s="496"/>
      <c r="BE42" s="496"/>
      <c r="BN42" s="176"/>
      <c r="BY42" s="24" t="s">
        <v>347</v>
      </c>
      <c r="BZ42" s="498">
        <f>IF($L$5&gt;$L$6,$BZ$41-5,$BZ$41+5)</f>
        <v>9973</v>
      </c>
      <c r="CA42" s="225"/>
      <c r="CB42" s="225"/>
      <c r="CC42" s="225"/>
      <c r="CD42" s="225"/>
      <c r="CJ42" s="175"/>
      <c r="CM42" s="176"/>
      <c r="CX42" s="24" t="s">
        <v>347</v>
      </c>
      <c r="CY42" s="498">
        <f>IF($L$5&gt;$L$6,$CY$41-5,$CY$41+5)</f>
        <v>9973.4</v>
      </c>
      <c r="CZ42" s="225"/>
      <c r="DA42" s="225"/>
      <c r="DB42" s="225"/>
      <c r="DC42" s="225"/>
      <c r="DI42" s="175"/>
      <c r="DL42" s="176"/>
      <c r="DW42" s="24" t="s">
        <v>347</v>
      </c>
      <c r="DX42" s="498">
        <f>IF($L$5&gt;$L$6,$DX$41-5,$DX$41+5)</f>
        <v>9983</v>
      </c>
      <c r="DY42" s="225"/>
      <c r="DZ42" s="225"/>
      <c r="EA42" s="225"/>
      <c r="EB42" s="225"/>
      <c r="EH42" s="175"/>
      <c r="EK42" s="176"/>
      <c r="EV42" s="24" t="s">
        <v>347</v>
      </c>
      <c r="EW42" s="498">
        <f>IF($L$5&gt;$L$6,$EW$41-5,$EW$41+5)</f>
        <v>9981</v>
      </c>
      <c r="EX42" s="225"/>
      <c r="EY42" s="225"/>
      <c r="EZ42" s="225"/>
      <c r="FA42" s="225"/>
      <c r="FG42" s="175"/>
      <c r="FJ42" s="176"/>
      <c r="FU42" s="24" t="s">
        <v>347</v>
      </c>
      <c r="FV42" s="498">
        <f>IF($L$5&gt;$L$6,$FV$41-5,$FV$41+5)</f>
        <v>9979</v>
      </c>
      <c r="FW42" s="225"/>
      <c r="FX42" s="225"/>
      <c r="FY42" s="225"/>
      <c r="FZ42" s="225"/>
      <c r="GF42" s="175"/>
      <c r="GI42" s="176"/>
      <c r="GT42" s="24" t="s">
        <v>347</v>
      </c>
      <c r="GU42" s="498">
        <f>IF($L$5&gt;$L$6,$GU$41-5,$GU$41+5)</f>
        <v>9979</v>
      </c>
      <c r="GV42" s="225"/>
      <c r="GW42" s="225"/>
      <c r="GX42" s="225"/>
      <c r="GY42" s="225"/>
      <c r="HE42" s="175"/>
    </row>
    <row r="43" spans="1:213" x14ac:dyDescent="0.2">
      <c r="A43" s="225" t="str">
        <f>IF($N$2="","",IF($N$2=$BT$2,$CJ$12,$CJ$11))</f>
        <v>RT_Slope_Break_width</v>
      </c>
      <c r="B43" s="225"/>
      <c r="C43" s="225"/>
      <c r="D43" s="225"/>
      <c r="E43" s="225"/>
      <c r="F43" s="225"/>
      <c r="G43" s="225"/>
      <c r="H43" s="225"/>
      <c r="I43" s="276" t="str">
        <f>IF($N$2="","","|Distance")</f>
        <v>|Distance</v>
      </c>
      <c r="J43" s="276"/>
      <c r="K43" s="276"/>
      <c r="L43" s="276"/>
      <c r="M43" s="501">
        <f>IF(OR($N$2="",$L$8=""),"",IF(AND($N$2=$BT$2,OR($CJ$16=$BT$11,$CJ$16=$BT$9)),CE37,IF(AND($N$2=$BT$3,OR($CJ$16=$BT$11,$CJ$16=$BT$9)),BZ37,IF(AND($N$2=$BT$2,OR($CJ$16=$BT$12,$CJ$16=$BT$10)),DD37,IF(AND($N$2=$BT$3,OR($CJ$16=$BT$12,$CJ$16=$BT$10)),CY37,IF(AND($N$2=$BT$2,OR($CJ$16=$BT$15,$CJ$16=$BT$13)),EC37,IF(AND($N$2=$BT$3,OR($CJ$16=$BT$15,$CJ$16=$BT$13)),DX37,IF(AND($N$2=$BT$2,OR($CJ$16=$BT$14,$CJ$16=$BT$16)),FB37,IF(AND($N$2=$BT$3,OR($CJ$16=$BT$14,$CJ$16=$BT$16)),EW37,IF(AND($N$2=$BT$2,$CJ$16=$BT$17),GA37,IF(AND($N$2=$BT$3,$CJ$16=$BT$17),FV37,IF(AND($N$2=$BT$2,$CJ$16=$BT$18),GZ37,IF(AND($N$2=$BT$3,$CJ$16=$BT$18),GU37,"poop")))))))))))))</f>
        <v>4</v>
      </c>
      <c r="N43" s="501"/>
      <c r="O43" s="501"/>
      <c r="P43" s="501"/>
      <c r="Q43"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R43" s="501"/>
      <c r="S43" s="501"/>
      <c r="T43" s="501"/>
      <c r="U43" s="502">
        <f>IF(OR($N$2="",$L$8=""),"",IF(OR($CJ$16=$BT$11,$CJ$16=$BT$9),BZ69,IF(OR($CJ$16=$BT$12,$CJ$16=$BT$10),CY69,IF(OR($CJ$16=$BT$15,$CJ$16=$BT$13),DX69,IF(OR($CJ$16=$BT$14,$CJ$16=$BT$16),EW69,IF($CJ$16=$BT$17,FV69,IF($CJ$16=$BT$18,GU69,"poop")))))))</f>
        <v>49950</v>
      </c>
      <c r="V43" s="502"/>
      <c r="W43" s="502"/>
      <c r="X43" s="502"/>
      <c r="Y43" s="502">
        <f>IF(OR($N$2="",$L$8=""),"",IF(OR($CJ$16=$BT$11,$CJ$16=$BT$9),BZ68,IF(OR($CJ$16=$BT$12,$CJ$16=$BT$10),CY68,IF(OR($CJ$16=$BT$15,$CJ$16=$BT$13),DX68,IF(OR($CJ$16=$BT$14,$CJ$16=$BT$16),EW68,IF($CJ$16=$BT$17,FV68,IF($CJ$16=$BT$18,GU68,"poop")))))))</f>
        <v>49975</v>
      </c>
      <c r="Z43" s="502"/>
      <c r="AA43" s="502"/>
      <c r="AB43" s="502"/>
      <c r="AC43" s="225" t="str">
        <f t="shared" si="8"/>
        <v>|X</v>
      </c>
      <c r="AD43" s="225"/>
      <c r="AE43" s="225"/>
      <c r="AF43" s="23"/>
      <c r="AG43" s="23"/>
      <c r="AJ43" s="496" t="str">
        <f t="shared" si="9"/>
        <v>RT_Slope_Break_width |Distance |4 |5 |499+50.00 |499+75.00 |X</v>
      </c>
      <c r="AK43" s="496"/>
      <c r="AL43" s="496"/>
      <c r="AM43" s="496"/>
      <c r="AN43" s="496"/>
      <c r="AO43" s="496"/>
      <c r="AP43" s="496"/>
      <c r="AQ43" s="496"/>
      <c r="AR43" s="496"/>
      <c r="AS43" s="496"/>
      <c r="AT43" s="496"/>
      <c r="AU43" s="496"/>
      <c r="AV43" s="496"/>
      <c r="AW43" s="496"/>
      <c r="AX43" s="496"/>
      <c r="AY43" s="496"/>
      <c r="AZ43" s="496"/>
      <c r="BA43" s="496"/>
      <c r="BB43" s="496"/>
      <c r="BC43" s="496"/>
      <c r="BD43" s="496"/>
      <c r="BE43" s="496"/>
      <c r="BN43" s="176"/>
      <c r="BY43" s="24" t="s">
        <v>346</v>
      </c>
      <c r="BZ43" s="498">
        <f>BZ29</f>
        <v>10050</v>
      </c>
      <c r="CA43" s="225"/>
      <c r="CB43" s="225"/>
      <c r="CC43" s="225"/>
      <c r="CD43" s="225"/>
      <c r="CJ43" s="175"/>
      <c r="CM43" s="176"/>
      <c r="CX43" s="24" t="s">
        <v>346</v>
      </c>
      <c r="CY43" s="498">
        <f>CY29</f>
        <v>10050</v>
      </c>
      <c r="CZ43" s="225"/>
      <c r="DA43" s="225"/>
      <c r="DB43" s="225"/>
      <c r="DC43" s="225"/>
      <c r="DI43" s="175"/>
      <c r="DL43" s="176"/>
      <c r="DW43" s="24" t="s">
        <v>346</v>
      </c>
      <c r="DX43" s="498">
        <f>DX29</f>
        <v>10050</v>
      </c>
      <c r="DY43" s="225"/>
      <c r="DZ43" s="225"/>
      <c r="EA43" s="225"/>
      <c r="EB43" s="225"/>
      <c r="EH43" s="175"/>
      <c r="EK43" s="176"/>
      <c r="EV43" s="24" t="s">
        <v>346</v>
      </c>
      <c r="EW43" s="498">
        <f>EW29</f>
        <v>10050</v>
      </c>
      <c r="EX43" s="225"/>
      <c r="EY43" s="225"/>
      <c r="EZ43" s="225"/>
      <c r="FA43" s="225"/>
      <c r="FG43" s="175"/>
      <c r="FJ43" s="176"/>
      <c r="FU43" s="24" t="s">
        <v>346</v>
      </c>
      <c r="FV43" s="498">
        <f>FV29</f>
        <v>10025</v>
      </c>
      <c r="FW43" s="225"/>
      <c r="FX43" s="225"/>
      <c r="FY43" s="225"/>
      <c r="FZ43" s="225"/>
      <c r="GF43" s="175"/>
      <c r="GI43" s="176"/>
      <c r="GT43" s="24" t="s">
        <v>346</v>
      </c>
      <c r="GU43" s="498">
        <f>GU29</f>
        <v>10025</v>
      </c>
      <c r="GV43" s="225"/>
      <c r="GW43" s="225"/>
      <c r="GX43" s="225"/>
      <c r="GY43" s="225"/>
      <c r="HE43" s="175"/>
    </row>
    <row r="44" spans="1:213" x14ac:dyDescent="0.2">
      <c r="A44" s="225" t="str">
        <f>IF($N$2="","",IF($N$2=$BT$2,$CJ$12,$CJ$11))</f>
        <v>RT_Slope_Break_width</v>
      </c>
      <c r="B44" s="225"/>
      <c r="C44" s="225"/>
      <c r="D44" s="225"/>
      <c r="E44" s="225"/>
      <c r="F44" s="225"/>
      <c r="G44" s="225"/>
      <c r="H44" s="225"/>
      <c r="I44" s="276" t="str">
        <f>IF($N$2="","","|Distance")</f>
        <v>|Distance</v>
      </c>
      <c r="J44" s="276"/>
      <c r="K44" s="276"/>
      <c r="L44" s="276"/>
      <c r="M44" s="501">
        <f>IF(OR($N$2="",$L$8=""),"",IF(AND($N$2=$BT$2,OR($CJ$16=$BT$11,$CJ$16=$BT$9)),CE36,IF(AND($N$2=$BT$3,OR($CJ$16=$BT$11,$CJ$16=$BT$9)),BZ36,IF(AND($N$2=$BT$2,OR($CJ$16=$BT$12,$CJ$16=$BT$10)),DD36,IF(AND($N$2=$BT$3,OR($CJ$16=$BT$12,$CJ$16=$BT$10)),CY36,IF(AND($N$2=$BT$2,OR($CJ$16=$BT$15,$CJ$16=$BT$13)),EC36,IF(AND($N$2=$BT$3,OR($CJ$16=$BT$15,$CJ$16=$BT$13)),DX36,IF(AND($N$2=$BT$2,OR($CJ$16=$BT$14,$CJ$16=$BT$16)),FB36,IF(AND($N$2=$BT$3,OR($CJ$16=$BT$14,$CJ$16=$BT$16)),EW36,IF(AND($N$2=$BT$2,$CJ$16=$BT$17),GA36,IF(AND($N$2=$BT$3,$CJ$16=$BT$17),FV36,IF(AND($N$2=$BT$2,$CJ$16=$BT$18),GZ36,IF(AND($N$2=$BT$3,$CJ$16=$BT$18),GU36,"poop")))))))))))))</f>
        <v>5</v>
      </c>
      <c r="N44" s="501"/>
      <c r="O44" s="501"/>
      <c r="P44" s="501"/>
      <c r="Q44"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R44" s="501"/>
      <c r="S44" s="501"/>
      <c r="T44" s="501"/>
      <c r="U44" s="502">
        <f>IF(OR($N$2="",$L$8=""),"",IF(OR($CJ$16=$BT$11,$CJ$16=$BT$9),BZ68,IF(OR($CJ$16=$BT$12,$CJ$16=$BT$10),CY68,IF(OR($CJ$16=$BT$15,$CJ$16=$BT$13),DX68,IF(OR($CJ$16=$BT$14,$CJ$16=$BT$16),EW68,IF($CJ$16=$BT$17,FV68,IF($CJ$16=$BT$18,GU68,"poop")))))))</f>
        <v>49975</v>
      </c>
      <c r="V44" s="502"/>
      <c r="W44" s="502"/>
      <c r="X44" s="502"/>
      <c r="Y44" s="502">
        <f>IF(OR($N$2="",$L$8=""),"",IF(OR($CJ$16=$BT$11,$CJ$16=$BT$9),BZ65,IF(OR($CJ$16=$BT$12,$CJ$16=$BT$10),CY65,IF(OR($CJ$16=$BT$15,$CJ$16=$BT$13),DX65,IF(OR($CJ$16=$BT$14,$CJ$16=$BT$16),EW65,IF($CJ$16=$BT$17,FV65,IF($CJ$16=$BT$18,GU65,"poop")))))))</f>
        <v>50000</v>
      </c>
      <c r="Z44" s="502"/>
      <c r="AA44" s="502"/>
      <c r="AB44" s="502"/>
      <c r="AC44" s="225" t="str">
        <f t="shared" si="8"/>
        <v>|X</v>
      </c>
      <c r="AD44" s="225"/>
      <c r="AE44" s="225"/>
      <c r="AF44" s="23"/>
      <c r="AG44" s="23"/>
      <c r="AJ44" s="496" t="str">
        <f t="shared" si="9"/>
        <v>RT_Slope_Break_width |Distance |5 |9 |499+75.00 |500+00.00 |X</v>
      </c>
      <c r="AK44" s="496"/>
      <c r="AL44" s="496"/>
      <c r="AM44" s="496"/>
      <c r="AN44" s="496"/>
      <c r="AO44" s="496"/>
      <c r="AP44" s="496"/>
      <c r="AQ44" s="496"/>
      <c r="AR44" s="496"/>
      <c r="AS44" s="496"/>
      <c r="AT44" s="496"/>
      <c r="AU44" s="496"/>
      <c r="AV44" s="496"/>
      <c r="AW44" s="496"/>
      <c r="AX44" s="496"/>
      <c r="AY44" s="496"/>
      <c r="AZ44" s="496"/>
      <c r="BA44" s="496"/>
      <c r="BB44" s="496"/>
      <c r="BC44" s="496"/>
      <c r="BD44" s="496"/>
      <c r="BE44" s="496"/>
      <c r="BN44" s="176"/>
      <c r="BY44" s="24" t="s">
        <v>345</v>
      </c>
      <c r="BZ44" s="498">
        <f>BZ30</f>
        <v>10062.5</v>
      </c>
      <c r="CA44" s="225"/>
      <c r="CB44" s="225"/>
      <c r="CC44" s="225"/>
      <c r="CD44" s="225"/>
      <c r="CJ44" s="175"/>
      <c r="CM44" s="176"/>
      <c r="CX44" s="24" t="s">
        <v>345</v>
      </c>
      <c r="CY44" s="498">
        <f>CY30</f>
        <v>10062.5</v>
      </c>
      <c r="CZ44" s="225"/>
      <c r="DA44" s="225"/>
      <c r="DB44" s="225"/>
      <c r="DC44" s="225"/>
      <c r="DI44" s="175"/>
      <c r="DL44" s="176"/>
      <c r="DW44" s="24" t="s">
        <v>345</v>
      </c>
      <c r="DX44" s="498">
        <f>DX30</f>
        <v>10062.5</v>
      </c>
      <c r="DY44" s="225"/>
      <c r="DZ44" s="225"/>
      <c r="EA44" s="225"/>
      <c r="EB44" s="225"/>
      <c r="EH44" s="175"/>
      <c r="EK44" s="176"/>
      <c r="EV44" s="24" t="s">
        <v>345</v>
      </c>
      <c r="EW44" s="498">
        <f>EW30</f>
        <v>10062.5</v>
      </c>
      <c r="EX44" s="225"/>
      <c r="EY44" s="225"/>
      <c r="EZ44" s="225"/>
      <c r="FA44" s="225"/>
      <c r="FG44" s="175"/>
      <c r="FJ44" s="176"/>
      <c r="FU44" s="24" t="s">
        <v>345</v>
      </c>
      <c r="FV44" s="498">
        <f>FV30</f>
        <v>10037.5</v>
      </c>
      <c r="FW44" s="225"/>
      <c r="FX44" s="225"/>
      <c r="FY44" s="225"/>
      <c r="FZ44" s="225"/>
      <c r="GF44" s="175"/>
      <c r="GI44" s="176"/>
      <c r="GT44" s="24" t="s">
        <v>345</v>
      </c>
      <c r="GU44" s="498">
        <f>GU30</f>
        <v>10037.5</v>
      </c>
      <c r="GV44" s="225"/>
      <c r="GW44" s="225"/>
      <c r="GX44" s="225"/>
      <c r="GY44" s="225"/>
      <c r="HE44" s="175"/>
    </row>
    <row r="45" spans="1:213" x14ac:dyDescent="0.2">
      <c r="A45" s="225" t="str">
        <f>IF($N$2="","",IF($N$2=$BT$2,$CJ$12,$CJ$11))</f>
        <v>RT_Slope_Break_width</v>
      </c>
      <c r="B45" s="225"/>
      <c r="C45" s="225"/>
      <c r="D45" s="225"/>
      <c r="E45" s="225"/>
      <c r="F45" s="225"/>
      <c r="G45" s="225"/>
      <c r="H45" s="225"/>
      <c r="I45" s="276" t="str">
        <f>IF($N$2="","","|Distance")</f>
        <v>|Distance</v>
      </c>
      <c r="J45" s="276"/>
      <c r="K45" s="276"/>
      <c r="L45" s="276"/>
      <c r="M45" s="501">
        <f>IF(OR($N$2="",$L$8=""),"",IF(AND($N$2=$BT$2,OR($CJ$16=$BT$11,$CJ$16=$BT$9)),CE33,IF(AND($N$2=$BT$3,OR($CJ$16=$BT$11,$CJ$16=$BT$9)),BZ33,IF(AND($N$2=$BT$2,OR($CJ$16=$BT$12,$CJ$16=$BT$10)),DD33,IF(AND($N$2=$BT$3,OR($CJ$16=$BT$12,$CJ$16=$BT$10)),CY33,IF(AND($N$2=$BT$2,OR($CJ$16=$BT$15,$CJ$16=$BT$13)),EC33,IF(AND($N$2=$BT$3,OR($CJ$16=$BT$15,$CJ$16=$BT$13)),DX33,IF(AND($N$2=$BT$2,OR($CJ$16=$BT$14,$CJ$16=$BT$16)),FB33,IF(AND($N$2=$BT$3,OR($CJ$16=$BT$14,$CJ$16=$BT$16)),EW33,IF(AND($N$2=$BT$2,$CJ$16=$BT$17),GA33,IF(AND($N$2=$BT$3,$CJ$16=$BT$17),FV33,IF(AND($N$2=$BT$2,$CJ$16=$BT$18),GZ33,IF(AND($N$2=$BT$3,$CJ$16=$BT$18),GU33,"poop")))))))))))))</f>
        <v>9</v>
      </c>
      <c r="N45" s="501"/>
      <c r="O45" s="501"/>
      <c r="P45" s="501"/>
      <c r="Q45"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R45" s="501"/>
      <c r="S45" s="501"/>
      <c r="T45" s="501"/>
      <c r="U45" s="502">
        <f>IF(OR($N$2="",$L$8=""),"",IF(OR($CJ$16=$BT$11,$CJ$16=$BT$9),BZ65,IF(OR($CJ$16=$BT$12,$CJ$16=$BT$10),CY65,IF(OR($CJ$16=$BT$15,$CJ$16=$BT$13),DX65,IF(OR($CJ$16=$BT$14,$CJ$16=$BT$16),EW65,IF($CJ$16=$BT$17,FV65,IF($CJ$16=$BT$18,GU65,"poop")))))))</f>
        <v>50000</v>
      </c>
      <c r="V45" s="502"/>
      <c r="W45" s="502"/>
      <c r="X45" s="502"/>
      <c r="Y45" s="502">
        <f>IF(OR($N$2="",$L$8=""),"",IF(OR($CJ$16=$BT$11,$CJ$16=$BT$9),BZ67,IF(OR($CJ$16=$BT$12,$CJ$16=$BT$10),CY67,IF(OR($CJ$16=$BT$15,$CJ$16=$BT$13),DX67,IF(OR($CJ$16=$BT$14,$CJ$16=$BT$16),EW67,IF($CJ$16=$BT$17,FV67,IF($CJ$16=$BT$18,GU67,"poop")))))))</f>
        <v>50000</v>
      </c>
      <c r="Z45" s="502"/>
      <c r="AA45" s="502"/>
      <c r="AB45" s="502"/>
      <c r="AC45" s="225" t="str">
        <f t="shared" si="8"/>
        <v>|X</v>
      </c>
      <c r="AD45" s="225"/>
      <c r="AE45" s="225"/>
      <c r="AJ45" s="496" t="str">
        <f t="shared" si="9"/>
        <v>RT_Slope_Break_width |Distance |9 |9 |500+00.00 |500+00.00 |X</v>
      </c>
      <c r="AK45" s="496"/>
      <c r="AL45" s="496"/>
      <c r="AM45" s="496"/>
      <c r="AN45" s="496"/>
      <c r="AO45" s="496"/>
      <c r="AP45" s="496"/>
      <c r="AQ45" s="496"/>
      <c r="AR45" s="496"/>
      <c r="AS45" s="496"/>
      <c r="AT45" s="496"/>
      <c r="AU45" s="496"/>
      <c r="AV45" s="496"/>
      <c r="AW45" s="496"/>
      <c r="AX45" s="496"/>
      <c r="AY45" s="496"/>
      <c r="AZ45" s="496"/>
      <c r="BA45" s="496"/>
      <c r="BB45" s="496"/>
      <c r="BC45" s="496"/>
      <c r="BD45" s="496"/>
      <c r="BE45" s="496"/>
      <c r="BN45" s="176"/>
      <c r="BY45" s="24"/>
      <c r="BZ45" s="6"/>
      <c r="CA45" s="6"/>
      <c r="CB45" s="6"/>
      <c r="CC45" s="6"/>
      <c r="CD45" s="6"/>
      <c r="CE45" s="6"/>
      <c r="CF45" s="6"/>
      <c r="CG45" s="6"/>
      <c r="CH45" s="6"/>
      <c r="CI45" s="6"/>
      <c r="CJ45" s="175"/>
      <c r="CM45" s="176"/>
      <c r="CX45" s="24"/>
      <c r="CY45" s="6"/>
      <c r="CZ45" s="6"/>
      <c r="DA45" s="6"/>
      <c r="DB45" s="6"/>
      <c r="DC45" s="6"/>
      <c r="DD45" s="6"/>
      <c r="DE45" s="6"/>
      <c r="DF45" s="6"/>
      <c r="DG45" s="6"/>
      <c r="DH45" s="6"/>
      <c r="DI45" s="175"/>
      <c r="DL45" s="176"/>
      <c r="DW45" s="24"/>
      <c r="DX45" s="6"/>
      <c r="DY45" s="6"/>
      <c r="DZ45" s="6"/>
      <c r="EA45" s="6"/>
      <c r="EB45" s="6"/>
      <c r="EC45" s="6"/>
      <c r="ED45" s="6"/>
      <c r="EE45" s="6"/>
      <c r="EF45" s="6"/>
      <c r="EG45" s="6"/>
      <c r="EH45" s="175"/>
      <c r="EK45" s="176"/>
      <c r="EV45" s="24"/>
      <c r="EW45" s="6"/>
      <c r="EX45" s="6"/>
      <c r="EY45" s="6"/>
      <c r="EZ45" s="6"/>
      <c r="FA45" s="6"/>
      <c r="FB45" s="6"/>
      <c r="FC45" s="6"/>
      <c r="FD45" s="6"/>
      <c r="FE45" s="6"/>
      <c r="FF45" s="6"/>
      <c r="FG45" s="175"/>
      <c r="FJ45" s="176"/>
      <c r="FU45" s="24"/>
      <c r="FV45" s="6"/>
      <c r="FW45" s="6"/>
      <c r="FX45" s="6"/>
      <c r="FY45" s="6"/>
      <c r="FZ45" s="6"/>
      <c r="GA45" s="6"/>
      <c r="GB45" s="6"/>
      <c r="GC45" s="6"/>
      <c r="GD45" s="6"/>
      <c r="GE45" s="6"/>
      <c r="GF45" s="175"/>
      <c r="GI45" s="176"/>
      <c r="GT45" s="24"/>
      <c r="GU45" s="6"/>
      <c r="GV45" s="6"/>
      <c r="GW45" s="6"/>
      <c r="GX45" s="6"/>
      <c r="GY45" s="6"/>
      <c r="GZ45" s="6"/>
      <c r="HA45" s="6"/>
      <c r="HB45" s="6"/>
      <c r="HC45" s="6"/>
      <c r="HD45" s="6"/>
      <c r="HE45" s="175"/>
    </row>
    <row r="46" spans="1:213" x14ac:dyDescent="0.2">
      <c r="A46" s="225" t="str">
        <f>IF($N$2="","",IF($N$2=$BT$2,$CJ$12,$CJ$11))</f>
        <v>RT_Slope_Break_width</v>
      </c>
      <c r="B46" s="225"/>
      <c r="C46" s="225"/>
      <c r="D46" s="225"/>
      <c r="E46" s="225"/>
      <c r="F46" s="225"/>
      <c r="G46" s="225"/>
      <c r="H46" s="225"/>
      <c r="I46" s="276" t="str">
        <f>IF($N$2="","","|Distance")</f>
        <v>|Distance</v>
      </c>
      <c r="J46" s="276"/>
      <c r="K46" s="276"/>
      <c r="L46" s="276"/>
      <c r="M46" s="501">
        <f>IF(OR($N$2="",$L$8=""),"",IF(AND($N$2=$BT$2,OR($CJ$16=$BT$11,$CJ$16=$BT$9)),CE35,IF(AND($N$2=$BT$3,OR($CJ$16=$BT$11,$CJ$16=$BT$9)),BZ35,IF(AND($N$2=$BT$2,OR($CJ$16=$BT$12,$CJ$16=$BT$10)),DD35,IF(AND($N$2=$BT$3,OR($CJ$16=$BT$12,$CJ$16=$BT$10)),CY35,IF(AND($N$2=$BT$2,OR($CJ$16=$BT$15,$CJ$16=$BT$13)),EC35,IF(AND($N$2=$BT$3,OR($CJ$16=$BT$15,$CJ$16=$BT$13)),DX35,IF(AND($N$2=$BT$2,OR($CJ$16=$BT$14,$CJ$16=$BT$16)),FB35,IF(AND($N$2=$BT$3,OR($CJ$16=$BT$14,$CJ$16=$BT$16)),EW35,IF(AND($N$2=$BT$2,$CJ$16=$BT$17),GA35,IF(AND($N$2=$BT$3,$CJ$16=$BT$17),FV35,IF(AND($N$2=$BT$2,$CJ$16=$BT$18),GZ35,IF(AND($N$2=$BT$3,$CJ$16=$BT$18),GU35,"poop")))))))))))))</f>
        <v>9</v>
      </c>
      <c r="N46" s="501"/>
      <c r="O46" s="501"/>
      <c r="P46" s="501"/>
      <c r="Q46" s="501">
        <f>IF(OR($N$2="",$L$8=""),"",IF(AND($N$2=$BT$2,OR($CJ$16=$BT$11,$CJ$16=$BT$9)),CE34,IF(AND($N$2=$BT$3,OR($CJ$16=$BT$11,$CJ$16=$BT$9)),BZ34,IF(AND($N$2=$BT$2,OR($CJ$16=$BT$12,$CJ$16=$BT$10)),DD34,IF(AND($N$2=$BT$3,OR($CJ$16=$BT$12,$CJ$16=$BT$10)),CY34,IF(AND($N$2=$BT$2,OR($CJ$16=$BT$15,$CJ$16=$BT$13)),EC34,IF(AND($N$2=$BT$3,OR($CJ$16=$BT$15,$CJ$16=$BT$13)),DX34,IF(AND($N$2=$BT$2,OR($CJ$16=$BT$14,$CJ$16=$BT$16)),FB34,IF(AND($N$2=$BT$3,OR($CJ$16=$BT$14,$CJ$16=$BT$16)),EW34,IF(AND($N$2=$BT$2,$CJ$16=$BT$17),GA34,IF(AND($N$2=$BT$3,$CJ$16=$BT$17),FV34,IF(AND($N$2=$BT$2,$CJ$16=$BT$18),GZ34,IF(AND($N$2=$BT$3,$CJ$16=$BT$18),GU34,"poop")))))))))))))</f>
        <v>1</v>
      </c>
      <c r="R46" s="501"/>
      <c r="S46" s="501"/>
      <c r="T46" s="501"/>
      <c r="U46" s="502">
        <f>IF(OR($N$2="",$L$8=""),"",IF(OR($CJ$16=$BT$11,$CJ$16=$BT$9),BZ67,IF(OR($CJ$16=$BT$12,$CJ$16=$BT$10),CY67,IF(OR($CJ$16=$BT$15,$CJ$16=$BT$13),DX67,IF(OR($CJ$16=$BT$14,$CJ$16=$BT$16),EW67,IF($CJ$16=$BT$17,FV67,IF($CJ$16=$BT$18,GU67,"poop")))))))</f>
        <v>50000</v>
      </c>
      <c r="V46" s="502"/>
      <c r="W46" s="502"/>
      <c r="X46" s="502"/>
      <c r="Y46" s="502">
        <f>IF(OR($N$2="",$L$8=""),"",IF(OR($CJ$16=$BT$11,$CJ$16=$BT$9),BZ66,IF(OR($CJ$16=$BT$12,$CJ$16=$BT$10),CY66,IF(OR($CJ$16=$BT$15,$CJ$16=$BT$13),DX66,IF(OR($CJ$16=$BT$14,$CJ$16=$BT$16),EW66,IF($CJ$16=$BT$17,FV66,IF($CJ$16=$BT$18,GU66,"poop")))))))</f>
        <v>50032</v>
      </c>
      <c r="Z46" s="502"/>
      <c r="AA46" s="502"/>
      <c r="AB46" s="502"/>
      <c r="AC46" s="225" t="str">
        <f t="shared" si="8"/>
        <v>|X</v>
      </c>
      <c r="AD46" s="225"/>
      <c r="AE46" s="225"/>
      <c r="AJ46" s="496" t="str">
        <f t="shared" si="9"/>
        <v>RT_Slope_Break_width |Distance |9 |1 |500+00.00 |500+32.00 |X</v>
      </c>
      <c r="AK46" s="496"/>
      <c r="AL46" s="496"/>
      <c r="AM46" s="496"/>
      <c r="AN46" s="496"/>
      <c r="AO46" s="496"/>
      <c r="AP46" s="496"/>
      <c r="AQ46" s="496"/>
      <c r="AR46" s="496"/>
      <c r="AS46" s="496"/>
      <c r="AT46" s="496"/>
      <c r="AU46" s="496"/>
      <c r="AV46" s="496"/>
      <c r="AW46" s="496"/>
      <c r="AX46" s="496"/>
      <c r="AY46" s="496"/>
      <c r="AZ46" s="496"/>
      <c r="BA46" s="496"/>
      <c r="BB46" s="496"/>
      <c r="BC46" s="496"/>
      <c r="BD46" s="496"/>
      <c r="BE46" s="496"/>
      <c r="BN46" s="176"/>
      <c r="BY46" s="24"/>
      <c r="BZ46" s="276" t="s">
        <v>344</v>
      </c>
      <c r="CA46" s="225"/>
      <c r="CB46" s="225"/>
      <c r="CC46" s="225"/>
      <c r="CD46" s="225"/>
      <c r="CE46" s="276" t="s">
        <v>343</v>
      </c>
      <c r="CF46" s="225"/>
      <c r="CG46" s="225"/>
      <c r="CH46" s="225"/>
      <c r="CI46" s="225"/>
      <c r="CJ46" s="175"/>
      <c r="CM46" s="176"/>
      <c r="CX46" s="24"/>
      <c r="CY46" s="276" t="s">
        <v>344</v>
      </c>
      <c r="CZ46" s="225"/>
      <c r="DA46" s="225"/>
      <c r="DB46" s="225"/>
      <c r="DC46" s="225"/>
      <c r="DD46" s="276" t="s">
        <v>343</v>
      </c>
      <c r="DE46" s="225"/>
      <c r="DF46" s="225"/>
      <c r="DG46" s="225"/>
      <c r="DH46" s="225"/>
      <c r="DI46" s="175"/>
      <c r="DL46" s="176"/>
      <c r="DW46" s="24"/>
      <c r="DX46" s="276" t="s">
        <v>344</v>
      </c>
      <c r="DY46" s="225"/>
      <c r="DZ46" s="225"/>
      <c r="EA46" s="225"/>
      <c r="EB46" s="225"/>
      <c r="EC46" s="276" t="s">
        <v>343</v>
      </c>
      <c r="ED46" s="225"/>
      <c r="EE46" s="225"/>
      <c r="EF46" s="225"/>
      <c r="EG46" s="225"/>
      <c r="EH46" s="175"/>
      <c r="EK46" s="176"/>
      <c r="EV46" s="24"/>
      <c r="EW46" s="276" t="s">
        <v>344</v>
      </c>
      <c r="EX46" s="225"/>
      <c r="EY46" s="225"/>
      <c r="EZ46" s="225"/>
      <c r="FA46" s="225"/>
      <c r="FB46" s="276" t="s">
        <v>343</v>
      </c>
      <c r="FC46" s="225"/>
      <c r="FD46" s="225"/>
      <c r="FE46" s="225"/>
      <c r="FF46" s="225"/>
      <c r="FG46" s="175"/>
      <c r="FJ46" s="176"/>
      <c r="FU46" s="24"/>
      <c r="FV46" s="276" t="s">
        <v>344</v>
      </c>
      <c r="FW46" s="225"/>
      <c r="FX46" s="225"/>
      <c r="FY46" s="225"/>
      <c r="FZ46" s="225"/>
      <c r="GA46" s="276" t="s">
        <v>343</v>
      </c>
      <c r="GB46" s="225"/>
      <c r="GC46" s="225"/>
      <c r="GD46" s="225"/>
      <c r="GE46" s="225"/>
      <c r="GF46" s="175"/>
      <c r="GI46" s="176"/>
      <c r="GT46" s="24"/>
      <c r="GU46" s="276" t="s">
        <v>344</v>
      </c>
      <c r="GV46" s="225"/>
      <c r="GW46" s="225"/>
      <c r="GX46" s="225"/>
      <c r="GY46" s="225"/>
      <c r="GZ46" s="276" t="s">
        <v>343</v>
      </c>
      <c r="HA46" s="225"/>
      <c r="HB46" s="225"/>
      <c r="HC46" s="225"/>
      <c r="HD46" s="225"/>
      <c r="HE46" s="175"/>
    </row>
    <row r="47" spans="1:213" x14ac:dyDescent="0.2">
      <c r="A47" s="225" t="str">
        <f>IF($N$2="","",IF($N$2=$BT$2,$CJ$6,$CJ$5))</f>
        <v>S_RT_Slope_Break_slope</v>
      </c>
      <c r="B47" s="225"/>
      <c r="C47" s="225"/>
      <c r="D47" s="225"/>
      <c r="E47" s="225"/>
      <c r="F47" s="225"/>
      <c r="G47" s="225"/>
      <c r="H47" s="225"/>
      <c r="I47" s="276" t="str">
        <f>IF($N$2="","","|Slope")</f>
        <v>|Slope</v>
      </c>
      <c r="J47" s="276"/>
      <c r="K47" s="276"/>
      <c r="L47" s="276"/>
      <c r="M47" s="501">
        <f>IF(OR($N$2="",$L$8=""),"",IF(AND($N$2=$BT$2,OR($CJ$16=$BT$11,$CJ$16=$BT$9)),CE50,IF(AND($N$2=$BT$3,OR($CJ$16=$BT$11,$CJ$16=$BT$9)),BZ50,IF(AND($N$2=$BT$2,OR($CJ$16=$BT$12,$CJ$16=$BT$10)),DD50,IF(AND($N$2=$BT$3,OR($CJ$16=$BT$12,$CJ$16=$BT$10)),CY50,IF(AND($N$2=$BT$2,OR($CJ$16=$BT$15,$CJ$16=$BT$13)),EC50,IF(AND($N$2=$BT$3,OR($CJ$16=$BT$15,$CJ$16=$BT$13)),DX50,IF(AND($N$2=$BT$2,OR($CJ$16=$BT$14,$CJ$16=$BT$16)),FB50,IF(AND($N$2=$BT$3,OR($CJ$16=$BT$14,$CJ$16=$BT$16)),EW50,IF(AND($N$2=$BT$2,$CJ$16=$BT$17),GA50,IF(AND($N$2=$BT$3,$CJ$16=$BT$17),FV50,IF(AND($N$2=$BT$2,$CJ$16=$BT$18),GZ50,IF(AND($N$2=$BT$3,$CJ$16=$BT$18),GU50,"poop")))))))))))))</f>
        <v>-0.05</v>
      </c>
      <c r="N47" s="501"/>
      <c r="O47" s="501"/>
      <c r="P47" s="501"/>
      <c r="Q47"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R47" s="501"/>
      <c r="S47" s="501"/>
      <c r="T47" s="501"/>
      <c r="U47" s="502">
        <f>IF(OR($N$2="",$L$8=""),"",IF(OR($CJ$16=$BT$11,$CJ$16=$BT$9),BZ76,IF(OR($CJ$16=$BT$12,$CJ$16=$BT$10),CY76,IF(OR($CJ$16=$BT$15,$CJ$16=$BT$13),DX76,IF(OR($CJ$16=$BT$14,$CJ$16=$BT$16),EW76,IF($CJ$16=$BT$17,FV76,IF($CJ$16=$BT$18,GU76,"poop")))))))</f>
        <v>49937.5</v>
      </c>
      <c r="V47" s="502"/>
      <c r="W47" s="502"/>
      <c r="X47" s="502"/>
      <c r="Y47" s="502">
        <f>IF(OR($N$2="",$L$8=""),"",IF(OR($CJ$16=$BT$11,$CJ$16=$BT$9),BZ75,IF(OR($CJ$16=$BT$12,$CJ$16=$BT$10),CY75,IF(OR($CJ$16=$BT$15,$CJ$16=$BT$13),DX75,IF(OR($CJ$16=$BT$14,$CJ$16=$BT$16),EW75,IF($CJ$16=$BT$17,FV75,IF($CJ$16=$BT$18,GU75,"poop")))))))</f>
        <v>49950</v>
      </c>
      <c r="Z47" s="502"/>
      <c r="AA47" s="502"/>
      <c r="AB47" s="502"/>
      <c r="AC47" s="225" t="str">
        <f t="shared" si="8"/>
        <v>|X</v>
      </c>
      <c r="AD47" s="225"/>
      <c r="AE47" s="225"/>
      <c r="AJ47" s="496" t="str">
        <f t="shared" si="9"/>
        <v>S_RT_Slope_Break_slope |Slope |-0.05 |-0.1 |499+37.50 |499+50.00 |X</v>
      </c>
      <c r="AK47" s="496"/>
      <c r="AL47" s="496"/>
      <c r="AM47" s="496"/>
      <c r="AN47" s="496"/>
      <c r="AO47" s="496"/>
      <c r="AP47" s="496"/>
      <c r="AQ47" s="496"/>
      <c r="AR47" s="496"/>
      <c r="AS47" s="496"/>
      <c r="AT47" s="496"/>
      <c r="AU47" s="496"/>
      <c r="AV47" s="496"/>
      <c r="AW47" s="496"/>
      <c r="AX47" s="496"/>
      <c r="AY47" s="496"/>
      <c r="AZ47" s="496"/>
      <c r="BA47" s="496"/>
      <c r="BB47" s="496"/>
      <c r="BC47" s="496"/>
      <c r="BD47" s="496"/>
      <c r="BE47" s="496"/>
      <c r="BN47" s="176"/>
      <c r="BY47" s="24" t="s">
        <v>342</v>
      </c>
      <c r="BZ47" s="225">
        <f>0-CE47</f>
        <v>0.05</v>
      </c>
      <c r="CA47" s="225"/>
      <c r="CB47" s="225"/>
      <c r="CC47" s="225"/>
      <c r="CD47" s="225"/>
      <c r="CE47" s="225">
        <v>-0.05</v>
      </c>
      <c r="CF47" s="225"/>
      <c r="CG47" s="225"/>
      <c r="CH47" s="225"/>
      <c r="CI47" s="225"/>
      <c r="CJ47" s="175"/>
      <c r="CM47" s="176"/>
      <c r="CX47" s="24" t="s">
        <v>342</v>
      </c>
      <c r="CY47" s="225">
        <f>0-DD47</f>
        <v>0.05</v>
      </c>
      <c r="CZ47" s="225"/>
      <c r="DA47" s="225"/>
      <c r="DB47" s="225"/>
      <c r="DC47" s="225"/>
      <c r="DD47" s="225">
        <v>-0.05</v>
      </c>
      <c r="DE47" s="225"/>
      <c r="DF47" s="225"/>
      <c r="DG47" s="225"/>
      <c r="DH47" s="225"/>
      <c r="DI47" s="175"/>
      <c r="DL47" s="176"/>
      <c r="DW47" s="24" t="s">
        <v>342</v>
      </c>
      <c r="DX47" s="225">
        <f>0-EC47</f>
        <v>0.05</v>
      </c>
      <c r="DY47" s="225"/>
      <c r="DZ47" s="225"/>
      <c r="EA47" s="225"/>
      <c r="EB47" s="225"/>
      <c r="EC47" s="225">
        <v>-0.05</v>
      </c>
      <c r="ED47" s="225"/>
      <c r="EE47" s="225"/>
      <c r="EF47" s="225"/>
      <c r="EG47" s="225"/>
      <c r="EH47" s="175"/>
      <c r="EK47" s="176"/>
      <c r="EV47" s="24" t="s">
        <v>342</v>
      </c>
      <c r="EW47" s="225">
        <f>0-FB47</f>
        <v>0.05</v>
      </c>
      <c r="EX47" s="225"/>
      <c r="EY47" s="225"/>
      <c r="EZ47" s="225"/>
      <c r="FA47" s="225"/>
      <c r="FB47" s="225">
        <v>-0.05</v>
      </c>
      <c r="FC47" s="225"/>
      <c r="FD47" s="225"/>
      <c r="FE47" s="225"/>
      <c r="FF47" s="225"/>
      <c r="FG47" s="175"/>
      <c r="FJ47" s="176"/>
      <c r="FU47" s="24" t="s">
        <v>342</v>
      </c>
      <c r="FV47" s="225">
        <f>0-GA47</f>
        <v>0.05</v>
      </c>
      <c r="FW47" s="225"/>
      <c r="FX47" s="225"/>
      <c r="FY47" s="225"/>
      <c r="FZ47" s="225"/>
      <c r="GA47" s="225">
        <v>-0.05</v>
      </c>
      <c r="GB47" s="225"/>
      <c r="GC47" s="225"/>
      <c r="GD47" s="225"/>
      <c r="GE47" s="225"/>
      <c r="GF47" s="175"/>
      <c r="GI47" s="176"/>
      <c r="GT47" s="24" t="s">
        <v>342</v>
      </c>
      <c r="GU47" s="225">
        <f>0-GZ47</f>
        <v>0.05</v>
      </c>
      <c r="GV47" s="225"/>
      <c r="GW47" s="225"/>
      <c r="GX47" s="225"/>
      <c r="GY47" s="225"/>
      <c r="GZ47" s="225">
        <v>-0.05</v>
      </c>
      <c r="HA47" s="225"/>
      <c r="HB47" s="225"/>
      <c r="HC47" s="225"/>
      <c r="HD47" s="225"/>
      <c r="HE47" s="175"/>
    </row>
    <row r="48" spans="1:213" x14ac:dyDescent="0.2">
      <c r="A48" s="225" t="str">
        <f>IF($N$2="","",IF($N$2=$BT$2,$CJ$6,$CJ$5))</f>
        <v>S_RT_Slope_Break_slope</v>
      </c>
      <c r="B48" s="225"/>
      <c r="C48" s="225"/>
      <c r="D48" s="225"/>
      <c r="E48" s="225"/>
      <c r="F48" s="225"/>
      <c r="G48" s="225"/>
      <c r="H48" s="225"/>
      <c r="I48" s="276" t="str">
        <f>IF($N$2="","","|Slope")</f>
        <v>|Slope</v>
      </c>
      <c r="J48" s="276"/>
      <c r="K48" s="276"/>
      <c r="L48" s="276"/>
      <c r="M48" s="501">
        <f>IF(OR($N$2="",$L$8=""),"",IF(AND($N$2=$BT$2,OR($CJ$16=$BT$11,$CJ$16=$BT$9)),CE49,IF(AND($N$2=$BT$3,OR($CJ$16=$BT$11,$CJ$16=$BT$9)),BZ49,IF(AND($N$2=$BT$2,OR($CJ$16=$BT$12,$CJ$16=$BT$10)),DD49,IF(AND($N$2=$BT$3,OR($CJ$16=$BT$12,$CJ$16=$BT$10)),CY49,IF(AND($N$2=$BT$2,OR($CJ$16=$BT$15,$CJ$16=$BT$13)),EC49,IF(AND($N$2=$BT$3,OR($CJ$16=$BT$15,$CJ$16=$BT$13)),DX49,IF(AND($N$2=$BT$2,OR($CJ$16=$BT$14,$CJ$16=$BT$16)),FB49,IF(AND($N$2=$BT$3,OR($CJ$16=$BT$14,$CJ$16=$BT$16)),EW49,IF(AND($N$2=$BT$2,$CJ$16=$BT$17),GA49,IF(AND($N$2=$BT$3,$CJ$16=$BT$17),FV49,IF(AND($N$2=$BT$2,$CJ$16=$BT$18),GZ49,IF(AND($N$2=$BT$3,$CJ$16=$BT$18),GU49,"poop")))))))))))))</f>
        <v>-0.1</v>
      </c>
      <c r="N48" s="501"/>
      <c r="O48" s="501"/>
      <c r="P48" s="501"/>
      <c r="Q48"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R48" s="501"/>
      <c r="S48" s="501"/>
      <c r="T48" s="501"/>
      <c r="U48" s="502">
        <f>IF(OR($N$2="",$L$8=""),"",IF(OR($CJ$16=$BT$11,$CJ$16=$BT$9),BZ75,IF(OR($CJ$16=$BT$12,$CJ$16=$BT$10),CY75,IF(OR($CJ$16=$BT$15,$CJ$16=$BT$13),DX75,IF(OR($CJ$16=$BT$14,$CJ$16=$BT$16),EW75,IF($CJ$16=$BT$17,FV75,IF($CJ$16=$BT$18,GU75,"poop")))))))</f>
        <v>49950</v>
      </c>
      <c r="V48" s="502"/>
      <c r="W48" s="502"/>
      <c r="X48" s="502"/>
      <c r="Y48" s="502">
        <f>IF(OR($N$2="",$L$8=""),"",IF(OR($CJ$16=$BT$11,$CJ$16=$BT$9),BZ74,IF(OR($CJ$16=$BT$12,$CJ$16=$BT$10),CY74,IF(OR($CJ$16=$BT$15,$CJ$16=$BT$13),DX74,IF(OR($CJ$16=$BT$14,$CJ$16=$BT$16),EW74,IF($CJ$16=$BT$17,FV74,IF($CJ$16=$BT$18,GU74,"poop")))))))</f>
        <v>50032</v>
      </c>
      <c r="Z48" s="502"/>
      <c r="AA48" s="502"/>
      <c r="AB48" s="502"/>
      <c r="AC48" s="225" t="str">
        <f t="shared" si="8"/>
        <v>|X</v>
      </c>
      <c r="AD48" s="225"/>
      <c r="AE48" s="225"/>
      <c r="AJ48" s="496" t="str">
        <f t="shared" si="9"/>
        <v>S_RT_Slope_Break_slope |Slope |-0.1 |-0.1 |499+50.00 |500+32.00 |X</v>
      </c>
      <c r="AK48" s="496"/>
      <c r="AL48" s="496"/>
      <c r="AM48" s="496"/>
      <c r="AN48" s="496"/>
      <c r="AO48" s="496"/>
      <c r="AP48" s="496"/>
      <c r="AQ48" s="496"/>
      <c r="AR48" s="496"/>
      <c r="AS48" s="496"/>
      <c r="AT48" s="496"/>
      <c r="AU48" s="496"/>
      <c r="AV48" s="496"/>
      <c r="AW48" s="496"/>
      <c r="AX48" s="496"/>
      <c r="AY48" s="496"/>
      <c r="AZ48" s="496"/>
      <c r="BA48" s="496"/>
      <c r="BB48" s="496"/>
      <c r="BC48" s="496"/>
      <c r="BD48" s="496"/>
      <c r="BE48" s="496"/>
      <c r="BN48" s="176"/>
      <c r="BY48" s="24" t="s">
        <v>341</v>
      </c>
      <c r="BZ48" s="225">
        <f>0-CE48</f>
        <v>0.1</v>
      </c>
      <c r="CA48" s="225"/>
      <c r="CB48" s="225"/>
      <c r="CC48" s="225"/>
      <c r="CD48" s="225"/>
      <c r="CE48" s="225">
        <v>-0.1</v>
      </c>
      <c r="CF48" s="225"/>
      <c r="CG48" s="225"/>
      <c r="CH48" s="225"/>
      <c r="CI48" s="225"/>
      <c r="CJ48" s="175"/>
      <c r="CM48" s="176"/>
      <c r="CX48" s="24" t="s">
        <v>341</v>
      </c>
      <c r="CY48" s="225">
        <f>0-DD48</f>
        <v>0.1</v>
      </c>
      <c r="CZ48" s="225"/>
      <c r="DA48" s="225"/>
      <c r="DB48" s="225"/>
      <c r="DC48" s="225"/>
      <c r="DD48" s="225">
        <v>-0.1</v>
      </c>
      <c r="DE48" s="225"/>
      <c r="DF48" s="225"/>
      <c r="DG48" s="225"/>
      <c r="DH48" s="225"/>
      <c r="DI48" s="175"/>
      <c r="DL48" s="176"/>
      <c r="DW48" s="24" t="s">
        <v>341</v>
      </c>
      <c r="DX48" s="225">
        <f>0-EC48</f>
        <v>0.1</v>
      </c>
      <c r="DY48" s="225"/>
      <c r="DZ48" s="225"/>
      <c r="EA48" s="225"/>
      <c r="EB48" s="225"/>
      <c r="EC48" s="225">
        <v>-0.1</v>
      </c>
      <c r="ED48" s="225"/>
      <c r="EE48" s="225"/>
      <c r="EF48" s="225"/>
      <c r="EG48" s="225"/>
      <c r="EH48" s="175"/>
      <c r="EK48" s="176"/>
      <c r="EV48" s="24" t="s">
        <v>341</v>
      </c>
      <c r="EW48" s="225">
        <f>0-FB48</f>
        <v>0.1</v>
      </c>
      <c r="EX48" s="225"/>
      <c r="EY48" s="225"/>
      <c r="EZ48" s="225"/>
      <c r="FA48" s="225"/>
      <c r="FB48" s="225">
        <v>-0.1</v>
      </c>
      <c r="FC48" s="225"/>
      <c r="FD48" s="225"/>
      <c r="FE48" s="225"/>
      <c r="FF48" s="225"/>
      <c r="FG48" s="175"/>
      <c r="FJ48" s="176"/>
      <c r="FU48" s="24" t="s">
        <v>341</v>
      </c>
      <c r="FV48" s="225">
        <f>0-GA48</f>
        <v>0.1</v>
      </c>
      <c r="FW48" s="225"/>
      <c r="FX48" s="225"/>
      <c r="FY48" s="225"/>
      <c r="FZ48" s="225"/>
      <c r="GA48" s="225">
        <v>-0.1</v>
      </c>
      <c r="GB48" s="225"/>
      <c r="GC48" s="225"/>
      <c r="GD48" s="225"/>
      <c r="GE48" s="225"/>
      <c r="GF48" s="175"/>
      <c r="GI48" s="176"/>
      <c r="GT48" s="24" t="s">
        <v>341</v>
      </c>
      <c r="GU48" s="225">
        <f>0-GZ48</f>
        <v>0.1</v>
      </c>
      <c r="GV48" s="225"/>
      <c r="GW48" s="225"/>
      <c r="GX48" s="225"/>
      <c r="GY48" s="225"/>
      <c r="GZ48" s="225">
        <v>-0.1</v>
      </c>
      <c r="HA48" s="225"/>
      <c r="HB48" s="225"/>
      <c r="HC48" s="225"/>
      <c r="HD48" s="225"/>
      <c r="HE48" s="175"/>
    </row>
    <row r="49" spans="1:213" x14ac:dyDescent="0.2">
      <c r="A49" s="225" t="str">
        <f>IF($N$2="","",IF($N$2=$BT$2,$CJ$6,$CJ$5))</f>
        <v>S_RT_Slope_Break_slope</v>
      </c>
      <c r="B49" s="225"/>
      <c r="C49" s="225"/>
      <c r="D49" s="225"/>
      <c r="E49" s="225"/>
      <c r="F49" s="225"/>
      <c r="G49" s="225"/>
      <c r="H49" s="225"/>
      <c r="I49" s="276" t="str">
        <f>IF($N$2="","","|Slope")</f>
        <v>|Slope</v>
      </c>
      <c r="J49" s="276"/>
      <c r="K49" s="276"/>
      <c r="L49" s="276"/>
      <c r="M49" s="501">
        <f>IF(OR($N$2="",$L$8=""),"",IF(AND($N$2=$BT$2,OR($CJ$16=$BT$11,$CJ$16=$BT$9)),CE48,IF(AND($N$2=$BT$3,OR($CJ$16=$BT$11,$CJ$16=$BT$9)),BZ48,IF(AND($N$2=$BT$2,OR($CJ$16=$BT$12,$CJ$16=$BT$10)),DD48,IF(AND($N$2=$BT$3,OR($CJ$16=$BT$12,$CJ$16=$BT$10)),CY48,IF(AND($N$2=$BT$2,OR($CJ$16=$BT$15,$CJ$16=$BT$13)),EC48,IF(AND($N$2=$BT$3,OR($CJ$16=$BT$15,$CJ$16=$BT$13)),DX48,IF(AND($N$2=$BT$2,OR($CJ$16=$BT$14,$CJ$16=$BT$16)),FB48,IF(AND($N$2=$BT$3,OR($CJ$16=$BT$14,$CJ$16=$BT$16)),EW48,IF(AND($N$2=$BT$2,$CJ$16=$BT$17),GA48,IF(AND($N$2=$BT$3,$CJ$16=$BT$17),FV48,IF(AND($N$2=$BT$2,$CJ$16=$BT$18),GZ48,IF(AND($N$2=$BT$3,$CJ$16=$BT$18),GU48,"poop")))))))))))))</f>
        <v>-0.1</v>
      </c>
      <c r="N49" s="501"/>
      <c r="O49" s="501"/>
      <c r="P49" s="501"/>
      <c r="Q49" s="501">
        <f>IF(OR($N$2="",$L$8=""),"",IF(AND($N$2=$BT$2,OR($CJ$16=$BT$11,$CJ$16=$BT$9)),CE47,IF(AND($N$2=$BT$3,OR($CJ$16=$BT$11,$CJ$16=$BT$9)),BZ47,IF(AND($N$2=$BT$2,OR($CJ$16=$BT$12,$CJ$16=$BT$10)),DD47,IF(AND($N$2=$BT$3,OR($CJ$16=$BT$12,$CJ$16=$BT$10)),CY47,IF(AND($N$2=$BT$2,OR($CJ$16=$BT$15,$CJ$16=$BT$13)),EC47,IF(AND($N$2=$BT$3,OR($CJ$16=$BT$15,$CJ$16=$BT$13)),DX47,IF(AND($N$2=$BT$2,OR($CJ$16=$BT$14,$CJ$16=$BT$16)),FB47,IF(AND($N$2=$BT$3,OR($CJ$16=$BT$14,$CJ$16=$BT$16)),EW47,IF(AND($N$2=$BT$2,$CJ$16=$BT$17),GA47,IF(AND($N$2=$BT$3,$CJ$16=$BT$17),FV47,IF(AND($N$2=$BT$2,$CJ$16=$BT$18),GZ47,IF(AND($N$2=$BT$3,$CJ$16=$BT$18),GU47,"poop")))))))))))))</f>
        <v>-0.05</v>
      </c>
      <c r="R49" s="501"/>
      <c r="S49" s="501"/>
      <c r="T49" s="501"/>
      <c r="U49" s="502">
        <f>IF(OR($N$2="",$L$8=""),"",IF(OR($CJ$16=$BT$11,$CJ$16=$BT$9),BZ74,IF(OR($CJ$16=$BT$12,$CJ$16=$BT$10),CY74,IF(OR($CJ$16=$BT$15,$CJ$16=$BT$13),DX74,IF(OR($CJ$16=$BT$14,$CJ$16=$BT$16),EW74,IF($CJ$16=$BT$17,FV74,IF($CJ$16=$BT$18,GU74,"poop")))))))</f>
        <v>50032</v>
      </c>
      <c r="V49" s="502"/>
      <c r="W49" s="502"/>
      <c r="X49" s="502"/>
      <c r="Y49" s="502">
        <f>IF(OR($N$2="",$L$8=""),"",IF(OR($CJ$16=$BT$11,$CJ$16=$BT$9),BZ73,IF(OR($CJ$16=$BT$12,$CJ$16=$BT$10),CY73,IF(OR($CJ$16=$BT$15,$CJ$16=$BT$13),DX73,IF(OR($CJ$16=$BT$14,$CJ$16=$BT$16),EW73,IF($CJ$16=$BT$17,FV73,IF($CJ$16=$BT$18,GU73,"poop")))))))</f>
        <v>50037</v>
      </c>
      <c r="Z49" s="502"/>
      <c r="AA49" s="502"/>
      <c r="AB49" s="502"/>
      <c r="AC49" s="225" t="str">
        <f t="shared" si="8"/>
        <v>|X</v>
      </c>
      <c r="AD49" s="225"/>
      <c r="AE49" s="225"/>
      <c r="AJ49" s="496" t="str">
        <f t="shared" si="9"/>
        <v>S_RT_Slope_Break_slope |Slope |-0.1 |-0.05 |500+32.00 |500+37.00 |X</v>
      </c>
      <c r="AK49" s="496"/>
      <c r="AL49" s="496"/>
      <c r="AM49" s="496"/>
      <c r="AN49" s="496"/>
      <c r="AO49" s="496"/>
      <c r="AP49" s="496"/>
      <c r="AQ49" s="496"/>
      <c r="AR49" s="496"/>
      <c r="AS49" s="496"/>
      <c r="AT49" s="496"/>
      <c r="AU49" s="496"/>
      <c r="AV49" s="496"/>
      <c r="AW49" s="496"/>
      <c r="AX49" s="496"/>
      <c r="AY49" s="496"/>
      <c r="AZ49" s="496"/>
      <c r="BA49" s="496"/>
      <c r="BB49" s="496"/>
      <c r="BC49" s="496"/>
      <c r="BD49" s="496"/>
      <c r="BE49" s="496"/>
      <c r="BN49" s="176"/>
      <c r="BY49" s="24" t="s">
        <v>340</v>
      </c>
      <c r="BZ49" s="225">
        <f>0-CE49</f>
        <v>0.1</v>
      </c>
      <c r="CA49" s="225"/>
      <c r="CB49" s="225"/>
      <c r="CC49" s="225"/>
      <c r="CD49" s="225"/>
      <c r="CE49" s="225">
        <v>-0.1</v>
      </c>
      <c r="CF49" s="225"/>
      <c r="CG49" s="225"/>
      <c r="CH49" s="225"/>
      <c r="CI49" s="225"/>
      <c r="CJ49" s="175"/>
      <c r="CM49" s="176"/>
      <c r="CX49" s="24" t="s">
        <v>340</v>
      </c>
      <c r="CY49" s="225">
        <f>0-DD49</f>
        <v>0.1</v>
      </c>
      <c r="CZ49" s="225"/>
      <c r="DA49" s="225"/>
      <c r="DB49" s="225"/>
      <c r="DC49" s="225"/>
      <c r="DD49" s="225">
        <v>-0.1</v>
      </c>
      <c r="DE49" s="225"/>
      <c r="DF49" s="225"/>
      <c r="DG49" s="225"/>
      <c r="DH49" s="225"/>
      <c r="DI49" s="175"/>
      <c r="DL49" s="176"/>
      <c r="DW49" s="24" t="s">
        <v>340</v>
      </c>
      <c r="DX49" s="225">
        <f>0-EC49</f>
        <v>0.1</v>
      </c>
      <c r="DY49" s="225"/>
      <c r="DZ49" s="225"/>
      <c r="EA49" s="225"/>
      <c r="EB49" s="225"/>
      <c r="EC49" s="225">
        <v>-0.1</v>
      </c>
      <c r="ED49" s="225"/>
      <c r="EE49" s="225"/>
      <c r="EF49" s="225"/>
      <c r="EG49" s="225"/>
      <c r="EH49" s="175"/>
      <c r="EK49" s="176"/>
      <c r="EV49" s="24" t="s">
        <v>340</v>
      </c>
      <c r="EW49" s="225">
        <f>0-FB49</f>
        <v>0.1</v>
      </c>
      <c r="EX49" s="225"/>
      <c r="EY49" s="225"/>
      <c r="EZ49" s="225"/>
      <c r="FA49" s="225"/>
      <c r="FB49" s="225">
        <v>-0.1</v>
      </c>
      <c r="FC49" s="225"/>
      <c r="FD49" s="225"/>
      <c r="FE49" s="225"/>
      <c r="FF49" s="225"/>
      <c r="FG49" s="175"/>
      <c r="FJ49" s="176"/>
      <c r="FU49" s="24" t="s">
        <v>340</v>
      </c>
      <c r="FV49" s="225">
        <f>0-GA49</f>
        <v>0.1</v>
      </c>
      <c r="FW49" s="225"/>
      <c r="FX49" s="225"/>
      <c r="FY49" s="225"/>
      <c r="FZ49" s="225"/>
      <c r="GA49" s="225">
        <v>-0.1</v>
      </c>
      <c r="GB49" s="225"/>
      <c r="GC49" s="225"/>
      <c r="GD49" s="225"/>
      <c r="GE49" s="225"/>
      <c r="GF49" s="175"/>
      <c r="GI49" s="176"/>
      <c r="GT49" s="24" t="s">
        <v>340</v>
      </c>
      <c r="GU49" s="225">
        <f>0-GZ49</f>
        <v>0.1</v>
      </c>
      <c r="GV49" s="225"/>
      <c r="GW49" s="225"/>
      <c r="GX49" s="225"/>
      <c r="GY49" s="225"/>
      <c r="GZ49" s="225">
        <v>-0.1</v>
      </c>
      <c r="HA49" s="225"/>
      <c r="HB49" s="225"/>
      <c r="HC49" s="225"/>
      <c r="HD49" s="225"/>
      <c r="HE49" s="175"/>
    </row>
    <row r="50" spans="1:213" x14ac:dyDescent="0.2">
      <c r="A50" s="225" t="str">
        <f>IF($N$2="","",IF($N$2=$BT$2,$CJ$3,$CJ$2))</f>
        <v>RT_GR_offset</v>
      </c>
      <c r="B50" s="225"/>
      <c r="C50" s="225"/>
      <c r="D50" s="225"/>
      <c r="E50" s="225"/>
      <c r="F50" s="225"/>
      <c r="G50" s="225"/>
      <c r="H50" s="225"/>
      <c r="I50" s="276" t="str">
        <f>IF($N$2="","","|Distance")</f>
        <v>|Distance</v>
      </c>
      <c r="J50" s="276"/>
      <c r="K50" s="276"/>
      <c r="L50" s="276"/>
      <c r="M50" s="501">
        <f>IF(OR($N$2="",$L$8=""),"",IF(AND($N$2=$BT$2,OR($CJ$16=$BT$11,$CJ$16=$BT$9)),CE58,IF(AND($N$2=$BT$3,OR($CJ$16=$BT$11,$CJ$16=$BT$9)),BZ58,IF(AND($N$2=$BT$2,OR($CJ$16=$BT$12,$CJ$16=$BT$10)),DD58,IF(AND($N$2=$BT$3,OR($CJ$16=$BT$12,$CJ$16=$BT$10)),CY58,IF(AND($N$2=$BT$2,OR($CJ$16=$BT$15,$CJ$16=$BT$13)),EC58,IF(AND($N$2=$BT$3,OR($CJ$16=$BT$15,$CJ$16=$BT$13)),DX58,IF(AND($N$2=$BT$2,OR($CJ$16=$BT$14,$CJ$16=$BT$16)),FB58,IF(AND($N$2=$BT$3,OR($CJ$16=$BT$14,$CJ$16=$BT$16)),EW58,IF(AND($N$2=$BT$2,$CJ$16=$BT$17),GA58,IF(AND($N$2=$BT$3,$CJ$16=$BT$17),FV58,IF(AND($N$2=$BT$2,$CJ$16=$BT$18),GZ58,IF(AND($N$2=$BT$3,$CJ$16=$BT$18),GU58,"poop")))))))))))))</f>
        <v>0</v>
      </c>
      <c r="N50" s="501"/>
      <c r="O50" s="501"/>
      <c r="P50" s="501"/>
      <c r="Q50" s="501">
        <f>IF(OR($N$2="",$L$8=""),"",IF(AND($N$2=$BT$2,OR($CJ$16=$BT$11,$CJ$16=$BT$9)),CE57,IF(AND($N$2=$BT$3,OR($CJ$16=$BT$11,$CJ$16=$BT$9)),BZ57,IF(AND($N$2=$BT$2,OR($CJ$16=$BT$12,$CJ$16=$BT$10)),DD57,IF(AND($N$2=$BT$3,OR($CJ$16=$BT$12,$CJ$16=$BT$10)),CY57,IF(AND($N$2=$BT$2,OR($CJ$16=$BT$15,$CJ$16=$BT$13)),EC57,IF(AND($N$2=$BT$3,OR($CJ$16=$BT$15,$CJ$16=$BT$13)),DX57,IF(AND($N$2=$BT$2,OR($CJ$16=$BT$14,$CJ$16=$BT$16)),FB57,IF(AND($N$2=$BT$3,OR($CJ$16=$BT$14,$CJ$16=$BT$16)),EW57,IF(AND($N$2=$BT$2,$CJ$16=$BT$17),GA57,IF(AND($N$2=$BT$3,$CJ$16=$BT$17),FV57,IF(AND($N$2=$BT$2,$CJ$16=$BT$18),GZ57,IF(AND($N$2=$BT$3,$CJ$16=$BT$18),GU57,"poop")))))))))))))</f>
        <v>2.5</v>
      </c>
      <c r="R50" s="501"/>
      <c r="S50" s="501"/>
      <c r="T50" s="501"/>
      <c r="U50" s="502">
        <f>IF(OR($N$2="",$L$8=""),"",IF(OR($CJ$16=$BT$11,$CJ$16=$BT$9),BZ80,IF(OR($CJ$16=$BT$12,$CJ$16=$BT$10),CY80,IF(OR($CJ$16=$BT$15,$CJ$16=$BT$13),DX80,IF(OR($CJ$16=$BT$14,$CJ$16=$BT$16),EW80,IF($CJ$16=$BT$17,FV80,IF($CJ$16=$BT$18,GU80,"poop")))))))</f>
        <v>49937.5</v>
      </c>
      <c r="V50" s="502"/>
      <c r="W50" s="502"/>
      <c r="X50" s="502"/>
      <c r="Y50" s="502">
        <f>IF(OR($N$2="",$L$8=""),"",IF(OR($CJ$16=$BT$11,$CJ$16=$BT$9),BZ79,IF(OR($CJ$16=$BT$12,$CJ$16=$BT$10),CY79,IF(OR($CJ$16=$BT$15,$CJ$16=$BT$13),DX79,IF(OR($CJ$16=$BT$14,$CJ$16=$BT$16),EW79,IF($CJ$16=$BT$17,FV79,IF($CJ$16=$BT$18,GU79,"poop")))))))</f>
        <v>50000</v>
      </c>
      <c r="Z50" s="502"/>
      <c r="AA50" s="502"/>
      <c r="AB50" s="502"/>
      <c r="AC50" s="225" t="str">
        <f t="shared" si="8"/>
        <v>|X</v>
      </c>
      <c r="AD50" s="225"/>
      <c r="AE50" s="225"/>
      <c r="AJ50" s="496" t="str">
        <f t="shared" si="9"/>
        <v>RT_GR_offset |Distance |0 |2.5 |499+37.50 |500+00.00 |X</v>
      </c>
      <c r="AK50" s="496"/>
      <c r="AL50" s="496"/>
      <c r="AM50" s="496"/>
      <c r="AN50" s="496"/>
      <c r="AO50" s="496"/>
      <c r="AP50" s="496"/>
      <c r="AQ50" s="496"/>
      <c r="AR50" s="496"/>
      <c r="AS50" s="496"/>
      <c r="AT50" s="496"/>
      <c r="AU50" s="496"/>
      <c r="AV50" s="496"/>
      <c r="AW50" s="496"/>
      <c r="AX50" s="496"/>
      <c r="AY50" s="496"/>
      <c r="AZ50" s="496"/>
      <c r="BA50" s="496"/>
      <c r="BB50" s="496"/>
      <c r="BC50" s="496"/>
      <c r="BD50" s="496"/>
      <c r="BE50" s="496"/>
      <c r="BN50" s="176"/>
      <c r="BY50" s="24" t="s">
        <v>339</v>
      </c>
      <c r="BZ50" s="225">
        <f>0-CE50</f>
        <v>0.05</v>
      </c>
      <c r="CA50" s="225"/>
      <c r="CB50" s="225"/>
      <c r="CC50" s="225"/>
      <c r="CD50" s="225"/>
      <c r="CE50" s="225">
        <v>-0.05</v>
      </c>
      <c r="CF50" s="225"/>
      <c r="CG50" s="225"/>
      <c r="CH50" s="225"/>
      <c r="CI50" s="225"/>
      <c r="CJ50" s="175"/>
      <c r="CM50" s="176"/>
      <c r="CX50" s="24" t="s">
        <v>339</v>
      </c>
      <c r="CY50" s="225">
        <f>0-DD50</f>
        <v>0.05</v>
      </c>
      <c r="CZ50" s="225"/>
      <c r="DA50" s="225"/>
      <c r="DB50" s="225"/>
      <c r="DC50" s="225"/>
      <c r="DD50" s="225">
        <v>-0.05</v>
      </c>
      <c r="DE50" s="225"/>
      <c r="DF50" s="225"/>
      <c r="DG50" s="225"/>
      <c r="DH50" s="225"/>
      <c r="DI50" s="175"/>
      <c r="DL50" s="176"/>
      <c r="DW50" s="24" t="s">
        <v>339</v>
      </c>
      <c r="DX50" s="225">
        <f>0-EC50</f>
        <v>0.05</v>
      </c>
      <c r="DY50" s="225"/>
      <c r="DZ50" s="225"/>
      <c r="EA50" s="225"/>
      <c r="EB50" s="225"/>
      <c r="EC50" s="225">
        <v>-0.05</v>
      </c>
      <c r="ED50" s="225"/>
      <c r="EE50" s="225"/>
      <c r="EF50" s="225"/>
      <c r="EG50" s="225"/>
      <c r="EH50" s="175"/>
      <c r="EK50" s="176"/>
      <c r="EV50" s="24" t="s">
        <v>339</v>
      </c>
      <c r="EW50" s="225">
        <f>0-FB50</f>
        <v>0.05</v>
      </c>
      <c r="EX50" s="225"/>
      <c r="EY50" s="225"/>
      <c r="EZ50" s="225"/>
      <c r="FA50" s="225"/>
      <c r="FB50" s="225">
        <v>-0.05</v>
      </c>
      <c r="FC50" s="225"/>
      <c r="FD50" s="225"/>
      <c r="FE50" s="225"/>
      <c r="FF50" s="225"/>
      <c r="FG50" s="175"/>
      <c r="FJ50" s="176"/>
      <c r="FU50" s="24" t="s">
        <v>339</v>
      </c>
      <c r="FV50" s="225">
        <f>0-GA50</f>
        <v>0.05</v>
      </c>
      <c r="FW50" s="225"/>
      <c r="FX50" s="225"/>
      <c r="FY50" s="225"/>
      <c r="FZ50" s="225"/>
      <c r="GA50" s="225">
        <v>-0.05</v>
      </c>
      <c r="GB50" s="225"/>
      <c r="GC50" s="225"/>
      <c r="GD50" s="225"/>
      <c r="GE50" s="225"/>
      <c r="GF50" s="175"/>
      <c r="GI50" s="176"/>
      <c r="GT50" s="24" t="s">
        <v>339</v>
      </c>
      <c r="GU50" s="225">
        <f>0-GZ50</f>
        <v>0.05</v>
      </c>
      <c r="GV50" s="225"/>
      <c r="GW50" s="225"/>
      <c r="GX50" s="225"/>
      <c r="GY50" s="225"/>
      <c r="GZ50" s="225">
        <v>-0.05</v>
      </c>
      <c r="HA50" s="225"/>
      <c r="HB50" s="225"/>
      <c r="HC50" s="225"/>
      <c r="HD50" s="225"/>
      <c r="HE50" s="175"/>
    </row>
    <row r="51" spans="1:213" x14ac:dyDescent="0.2">
      <c r="A51" s="225" t="str">
        <f>IF($N$2="","",IF($N$2=$BT$2,$CJ$9,$CJ$8))</f>
        <v>RT_GR</v>
      </c>
      <c r="B51" s="225"/>
      <c r="C51" s="225"/>
      <c r="D51" s="225"/>
      <c r="E51" s="225"/>
      <c r="F51" s="225"/>
      <c r="G51" s="225"/>
      <c r="H51" s="225"/>
      <c r="I51" s="276" t="str">
        <f>IF($N$2="","","|Distance")</f>
        <v>|Distance</v>
      </c>
      <c r="J51" s="276"/>
      <c r="K51" s="276"/>
      <c r="L51" s="276"/>
      <c r="M51" s="501">
        <f>IF(OR($N$2="",$L$8=""),"",IF($N$2=$BT$2,0.5+AA2,-0.5-AA2))</f>
        <v>0.5</v>
      </c>
      <c r="N51" s="501"/>
      <c r="O51" s="501"/>
      <c r="P51" s="501"/>
      <c r="Q51" s="501">
        <f>IF(OR($N$2="",$L$8=""),"",IF($N$2=$BT$2,0.5+AA2,-0.5-AA2))</f>
        <v>0.5</v>
      </c>
      <c r="R51" s="501"/>
      <c r="S51" s="501"/>
      <c r="T51" s="501"/>
      <c r="U51" s="502">
        <f>IF(OR($N$2="",$L$8=""),"",IF(OR($CJ$14=$BT$11,$CJ$14=$BT$9),CY62,IF(OR($CJ$14=$BT$12,$CJ$14=$BT$10),BZ62,IF(OR($CJ$14=$BT$13,$CJ$14=$BT$15),DX62,IF(OR($CJ$14=$BT$14,$CJ$14=$BT$16),EW62,IF($CJ$14=$BT$17,FV62,IF($CJ$14=$BT$18,GU62,"poop")))))))</f>
        <v>49937.5</v>
      </c>
      <c r="V51" s="502"/>
      <c r="W51" s="502"/>
      <c r="X51" s="502"/>
      <c r="Y51" s="502">
        <f>IF(OR($N$2="",$L$8=""),"",IF(OR($CJ$16=$BT$11,$CJ$16=$BT$9),BZ79,IF(OR($CJ$16=$BT$12,$CJ$16=$BT$10),CY79,IF(OR($CJ$16=$BT$13,$CJ$16=$BT$15),DX79,IF(OR($CJ$16=$BT$14,$CJ$16=$BT$16),EW79,IF($CJ$16=$BT$17,FV79,IF($CJ$16=$BT$18,GU79,"poop")))))))</f>
        <v>50000</v>
      </c>
      <c r="Z51" s="502"/>
      <c r="AA51" s="502"/>
      <c r="AB51" s="502"/>
      <c r="AC51" s="225" t="str">
        <f t="shared" si="8"/>
        <v>|X</v>
      </c>
      <c r="AD51" s="225"/>
      <c r="AE51" s="225"/>
      <c r="AJ51" s="496" t="str">
        <f t="shared" si="9"/>
        <v>RT_GR |Distance |0.5 |0.5 |499+37.50 |500+00.00 |X</v>
      </c>
      <c r="AK51" s="496"/>
      <c r="AL51" s="496"/>
      <c r="AM51" s="496"/>
      <c r="AN51" s="496"/>
      <c r="AO51" s="496"/>
      <c r="AP51" s="496"/>
      <c r="AQ51" s="496"/>
      <c r="AR51" s="496"/>
      <c r="AS51" s="496"/>
      <c r="AT51" s="496"/>
      <c r="AU51" s="496"/>
      <c r="AV51" s="496"/>
      <c r="AW51" s="496"/>
      <c r="AX51" s="496"/>
      <c r="AY51" s="496"/>
      <c r="AZ51" s="496"/>
      <c r="BA51" s="496"/>
      <c r="BB51" s="496"/>
      <c r="BC51" s="496"/>
      <c r="BD51" s="496"/>
      <c r="BE51" s="496"/>
      <c r="BN51" s="176"/>
      <c r="CJ51" s="175"/>
      <c r="CM51" s="176"/>
      <c r="DI51" s="175"/>
      <c r="DL51" s="176"/>
      <c r="EH51" s="175"/>
      <c r="EK51" s="176"/>
      <c r="FG51" s="175"/>
      <c r="FJ51" s="176"/>
      <c r="GF51" s="175"/>
      <c r="GI51" s="176"/>
      <c r="HE51" s="175"/>
    </row>
    <row r="52" spans="1:213" x14ac:dyDescent="0.2">
      <c r="BN52" s="176"/>
      <c r="BZ52" s="276" t="s">
        <v>320</v>
      </c>
      <c r="CA52" s="225"/>
      <c r="CB52" s="225"/>
      <c r="CC52" s="225"/>
      <c r="CD52" s="225"/>
      <c r="CE52" s="276" t="s">
        <v>319</v>
      </c>
      <c r="CF52" s="276"/>
      <c r="CG52" s="276"/>
      <c r="CH52" s="276"/>
      <c r="CJ52" s="175"/>
      <c r="CM52" s="176"/>
      <c r="CY52" s="276" t="s">
        <v>320</v>
      </c>
      <c r="CZ52" s="225"/>
      <c r="DA52" s="225"/>
      <c r="DB52" s="225"/>
      <c r="DC52" s="225"/>
      <c r="DD52" s="276" t="s">
        <v>319</v>
      </c>
      <c r="DE52" s="276"/>
      <c r="DF52" s="276"/>
      <c r="DG52" s="276"/>
      <c r="DI52" s="175"/>
      <c r="DL52" s="176"/>
      <c r="DX52" s="276" t="s">
        <v>320</v>
      </c>
      <c r="DY52" s="225"/>
      <c r="DZ52" s="225"/>
      <c r="EA52" s="225"/>
      <c r="EB52" s="225"/>
      <c r="EC52" s="276" t="s">
        <v>319</v>
      </c>
      <c r="ED52" s="276"/>
      <c r="EE52" s="276"/>
      <c r="EF52" s="276"/>
      <c r="EH52" s="175"/>
      <c r="EK52" s="176"/>
      <c r="EW52" s="276" t="s">
        <v>320</v>
      </c>
      <c r="EX52" s="225"/>
      <c r="EY52" s="225"/>
      <c r="EZ52" s="225"/>
      <c r="FA52" s="225"/>
      <c r="FB52" s="276" t="s">
        <v>319</v>
      </c>
      <c r="FC52" s="276"/>
      <c r="FD52" s="276"/>
      <c r="FE52" s="276"/>
      <c r="FG52" s="175"/>
      <c r="FJ52" s="176"/>
      <c r="FV52" s="276" t="s">
        <v>320</v>
      </c>
      <c r="FW52" s="225"/>
      <c r="FX52" s="225"/>
      <c r="FY52" s="225"/>
      <c r="FZ52" s="225"/>
      <c r="GA52" s="276" t="s">
        <v>319</v>
      </c>
      <c r="GB52" s="276"/>
      <c r="GC52" s="276"/>
      <c r="GD52" s="276"/>
      <c r="GF52" s="175"/>
      <c r="GI52" s="176"/>
      <c r="GU52" s="276" t="s">
        <v>320</v>
      </c>
      <c r="GV52" s="225"/>
      <c r="GW52" s="225"/>
      <c r="GX52" s="225"/>
      <c r="GY52" s="225"/>
      <c r="GZ52" s="276" t="s">
        <v>319</v>
      </c>
      <c r="HA52" s="276"/>
      <c r="HB52" s="276"/>
      <c r="HC52" s="276"/>
      <c r="HE52" s="175"/>
    </row>
    <row r="53" spans="1:213" ht="13.5" thickBot="1" x14ac:dyDescent="0.25">
      <c r="A53" s="497" t="s">
        <v>417</v>
      </c>
      <c r="B53" s="497"/>
      <c r="C53" s="497"/>
      <c r="D53" s="497"/>
      <c r="E53" s="497"/>
      <c r="F53" s="497"/>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J53" s="276" t="s">
        <v>414</v>
      </c>
      <c r="AK53" s="276"/>
      <c r="AL53" s="276"/>
      <c r="AM53" s="276"/>
      <c r="AN53" s="276"/>
      <c r="AO53" s="276"/>
      <c r="AP53" s="276"/>
      <c r="AQ53" s="276"/>
      <c r="AR53" s="276"/>
      <c r="AS53" s="276"/>
      <c r="AT53" s="276"/>
      <c r="AU53" s="276"/>
      <c r="AV53" s="276"/>
      <c r="AW53" s="276"/>
      <c r="AX53" s="276"/>
      <c r="AY53" s="276"/>
      <c r="AZ53" s="276"/>
      <c r="BA53" s="276"/>
      <c r="BB53" s="276"/>
      <c r="BC53" s="276"/>
      <c r="BD53" s="276"/>
      <c r="BE53" s="276"/>
      <c r="BN53" s="176"/>
      <c r="BY53" s="24" t="s">
        <v>338</v>
      </c>
      <c r="BZ53" s="498">
        <f>$L$5</f>
        <v>10000</v>
      </c>
      <c r="CA53" s="498"/>
      <c r="CB53" s="498"/>
      <c r="CC53" s="498"/>
      <c r="CD53" s="498"/>
      <c r="CE53" s="276"/>
      <c r="CF53" s="276"/>
      <c r="CG53" s="276"/>
      <c r="CH53" s="276"/>
      <c r="CJ53" s="175"/>
      <c r="CM53" s="176"/>
      <c r="CX53" s="24" t="s">
        <v>338</v>
      </c>
      <c r="CY53" s="498">
        <f>$L$5</f>
        <v>10000</v>
      </c>
      <c r="CZ53" s="498"/>
      <c r="DA53" s="498"/>
      <c r="DB53" s="498"/>
      <c r="DC53" s="498"/>
      <c r="DD53" s="276"/>
      <c r="DE53" s="276"/>
      <c r="DF53" s="276"/>
      <c r="DG53" s="276"/>
      <c r="DI53" s="175"/>
      <c r="DL53" s="176"/>
      <c r="DW53" s="24" t="s">
        <v>338</v>
      </c>
      <c r="DX53" s="498">
        <f>$L$5</f>
        <v>10000</v>
      </c>
      <c r="DY53" s="498"/>
      <c r="DZ53" s="498"/>
      <c r="EA53" s="498"/>
      <c r="EB53" s="498"/>
      <c r="EC53" s="276"/>
      <c r="ED53" s="276"/>
      <c r="EE53" s="276"/>
      <c r="EF53" s="276"/>
      <c r="EH53" s="175"/>
      <c r="EK53" s="176"/>
      <c r="EV53" s="24" t="s">
        <v>338</v>
      </c>
      <c r="EW53" s="498">
        <f>$L$5</f>
        <v>10000</v>
      </c>
      <c r="EX53" s="498"/>
      <c r="EY53" s="498"/>
      <c r="EZ53" s="498"/>
      <c r="FA53" s="498"/>
      <c r="FB53" s="276"/>
      <c r="FC53" s="276"/>
      <c r="FD53" s="276"/>
      <c r="FE53" s="276"/>
      <c r="FG53" s="175"/>
      <c r="FJ53" s="176"/>
      <c r="FU53" s="24" t="s">
        <v>338</v>
      </c>
      <c r="FV53" s="498">
        <f>$L$5</f>
        <v>10000</v>
      </c>
      <c r="FW53" s="498"/>
      <c r="FX53" s="498"/>
      <c r="FY53" s="498"/>
      <c r="FZ53" s="498"/>
      <c r="GA53" s="276"/>
      <c r="GB53" s="276"/>
      <c r="GC53" s="276"/>
      <c r="GD53" s="276"/>
      <c r="GF53" s="175"/>
      <c r="GI53" s="176"/>
      <c r="GT53" s="24" t="s">
        <v>338</v>
      </c>
      <c r="GU53" s="498">
        <f>$L$5</f>
        <v>10000</v>
      </c>
      <c r="GV53" s="498"/>
      <c r="GW53" s="498"/>
      <c r="GX53" s="498"/>
      <c r="GY53" s="498"/>
      <c r="GZ53" s="276"/>
      <c r="HA53" s="276"/>
      <c r="HB53" s="276"/>
      <c r="HC53" s="276"/>
      <c r="HE53" s="175"/>
    </row>
    <row r="54" spans="1:213" ht="13.5" thickBot="1" x14ac:dyDescent="0.25">
      <c r="A54" s="524" t="s">
        <v>418</v>
      </c>
      <c r="B54" s="524"/>
      <c r="C54" s="524"/>
      <c r="D54" s="524"/>
      <c r="E54" s="524"/>
      <c r="F54" s="524"/>
      <c r="G54" s="524"/>
      <c r="H54" s="524"/>
      <c r="I54" s="524"/>
      <c r="J54" s="524"/>
      <c r="K54" s="524"/>
      <c r="L54" s="524"/>
      <c r="M54" s="524"/>
      <c r="N54" s="524"/>
      <c r="O54" s="524"/>
      <c r="P54" s="524"/>
      <c r="Q54" s="524"/>
      <c r="R54" s="524"/>
      <c r="S54" s="524"/>
      <c r="T54" s="524"/>
      <c r="U54" s="524"/>
      <c r="V54" s="524"/>
      <c r="W54" s="524"/>
      <c r="X54" s="524"/>
      <c r="Y54" s="524"/>
      <c r="Z54" s="524"/>
      <c r="AA54" s="524"/>
      <c r="AB54" s="524"/>
      <c r="AC54" s="524"/>
      <c r="AD54" s="524"/>
      <c r="AE54" s="524"/>
      <c r="AJ54" s="497" t="s">
        <v>409</v>
      </c>
      <c r="AK54" s="497"/>
      <c r="AL54" s="497"/>
      <c r="AM54" s="497"/>
      <c r="AN54" s="497"/>
      <c r="AO54" s="497"/>
      <c r="AP54" s="497"/>
      <c r="AQ54" s="497"/>
      <c r="AR54" s="497"/>
      <c r="AS54" s="497"/>
      <c r="AT54" s="497"/>
      <c r="AU54" s="497"/>
      <c r="AV54" s="497"/>
      <c r="AW54" s="497"/>
      <c r="AX54" s="497"/>
      <c r="AY54" s="497"/>
      <c r="AZ54" s="497"/>
      <c r="BA54" s="497"/>
      <c r="BB54" s="497"/>
      <c r="BC54" s="497"/>
      <c r="BD54" s="497"/>
      <c r="BE54" s="497"/>
      <c r="BN54" s="176"/>
      <c r="BY54" s="24" t="s">
        <v>337</v>
      </c>
      <c r="BZ54" s="498">
        <f>IF($L$5&gt;$L$6,BZ53-CE54,BZ53+CE54)</f>
        <v>10062.5</v>
      </c>
      <c r="CA54" s="498"/>
      <c r="CB54" s="498"/>
      <c r="CC54" s="498"/>
      <c r="CD54" s="498"/>
      <c r="CE54" s="276">
        <v>62.5</v>
      </c>
      <c r="CF54" s="276"/>
      <c r="CG54" s="276"/>
      <c r="CH54" s="276"/>
      <c r="CJ54" s="175"/>
      <c r="CM54" s="176"/>
      <c r="CX54" s="24" t="s">
        <v>337</v>
      </c>
      <c r="CY54" s="498">
        <f>IF($L$5&gt;$L$6,CY53-DD54,CY53+DD54)</f>
        <v>10062.5</v>
      </c>
      <c r="CZ54" s="498"/>
      <c r="DA54" s="498"/>
      <c r="DB54" s="498"/>
      <c r="DC54" s="498"/>
      <c r="DD54" s="276">
        <v>62.5</v>
      </c>
      <c r="DE54" s="276"/>
      <c r="DF54" s="276"/>
      <c r="DG54" s="276"/>
      <c r="DI54" s="175"/>
      <c r="DL54" s="176"/>
      <c r="DW54" s="24" t="s">
        <v>337</v>
      </c>
      <c r="DX54" s="498">
        <f>IF($L$5&gt;$L$6,DX53-EC54,DX53+EC54)</f>
        <v>10062.5</v>
      </c>
      <c r="DY54" s="498"/>
      <c r="DZ54" s="498"/>
      <c r="EA54" s="498"/>
      <c r="EB54" s="498"/>
      <c r="EC54" s="276">
        <v>62.5</v>
      </c>
      <c r="ED54" s="276"/>
      <c r="EE54" s="276"/>
      <c r="EF54" s="276"/>
      <c r="EH54" s="175"/>
      <c r="EK54" s="176"/>
      <c r="EV54" s="24" t="s">
        <v>337</v>
      </c>
      <c r="EW54" s="498">
        <f>IF($L$5&gt;$L$6,EW53-FB54,EW53+FB54)</f>
        <v>10062.5</v>
      </c>
      <c r="EX54" s="498"/>
      <c r="EY54" s="498"/>
      <c r="EZ54" s="498"/>
      <c r="FA54" s="498"/>
      <c r="FB54" s="276">
        <v>62.5</v>
      </c>
      <c r="FC54" s="276"/>
      <c r="FD54" s="276"/>
      <c r="FE54" s="276"/>
      <c r="FG54" s="175"/>
      <c r="FJ54" s="176"/>
      <c r="FU54" s="24" t="s">
        <v>337</v>
      </c>
      <c r="FV54" s="498">
        <f>IF($L$5&gt;$L$6,FV53-GA54,FV53+GA54)</f>
        <v>10037.5</v>
      </c>
      <c r="FW54" s="498"/>
      <c r="FX54" s="498"/>
      <c r="FY54" s="498"/>
      <c r="FZ54" s="498"/>
      <c r="GA54" s="276">
        <v>37.5</v>
      </c>
      <c r="GB54" s="276"/>
      <c r="GC54" s="276"/>
      <c r="GD54" s="276"/>
      <c r="GF54" s="175"/>
      <c r="GI54" s="176"/>
      <c r="GT54" s="24" t="s">
        <v>337</v>
      </c>
      <c r="GU54" s="498">
        <f>IF($L$5&gt;$L$6,GU53-GZ54,GU53+GZ54)</f>
        <v>10037.5</v>
      </c>
      <c r="GV54" s="498"/>
      <c r="GW54" s="498"/>
      <c r="GX54" s="498"/>
      <c r="GY54" s="498"/>
      <c r="GZ54" s="276">
        <v>37.5</v>
      </c>
      <c r="HA54" s="276"/>
      <c r="HB54" s="276"/>
      <c r="HC54" s="276"/>
      <c r="HE54" s="175"/>
    </row>
    <row r="55" spans="1:213" x14ac:dyDescent="0.2">
      <c r="A55" s="525"/>
      <c r="B55" s="525"/>
      <c r="C55" s="525"/>
      <c r="D55" s="525"/>
      <c r="E55" s="525"/>
      <c r="F55" s="525"/>
      <c r="G55" s="525"/>
      <c r="H55" s="525"/>
      <c r="I55" s="525"/>
      <c r="J55" s="525"/>
      <c r="K55" s="525"/>
      <c r="L55" s="525"/>
      <c r="M55" s="525"/>
      <c r="N55" s="525"/>
      <c r="O55" s="525"/>
      <c r="P55" s="525"/>
      <c r="Q55" s="525"/>
      <c r="R55" s="525"/>
      <c r="S55" s="525"/>
      <c r="T55" s="525"/>
      <c r="U55" s="525"/>
      <c r="V55" s="525"/>
      <c r="W55" s="525"/>
      <c r="X55" s="525"/>
      <c r="Y55" s="525"/>
      <c r="Z55" s="525"/>
      <c r="AA55" s="525"/>
      <c r="AB55" s="525"/>
      <c r="AC55" s="525"/>
      <c r="AD55" s="525"/>
      <c r="AE55" s="525"/>
      <c r="BN55" s="176"/>
      <c r="CJ55" s="175"/>
      <c r="CM55" s="176"/>
      <c r="DI55" s="175"/>
      <c r="DL55" s="176"/>
      <c r="EH55" s="175"/>
      <c r="EK55" s="176"/>
      <c r="FG55" s="175"/>
      <c r="FJ55" s="176"/>
      <c r="GF55" s="175"/>
      <c r="GI55" s="176"/>
      <c r="HE55" s="175"/>
    </row>
    <row r="56" spans="1:213" x14ac:dyDescent="0.2">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J56" s="23"/>
      <c r="AM56" s="498">
        <f>U19</f>
        <v>9968</v>
      </c>
      <c r="AN56" s="498"/>
      <c r="AO56" s="498"/>
      <c r="AP56" s="498"/>
      <c r="AQ56" s="498"/>
      <c r="AR56" s="178"/>
      <c r="AS56" s="178"/>
      <c r="AT56" s="178"/>
      <c r="AU56" s="178"/>
      <c r="AW56" s="498">
        <f>U42</f>
        <v>49937.5</v>
      </c>
      <c r="AX56" s="498"/>
      <c r="AY56" s="498"/>
      <c r="AZ56" s="498"/>
      <c r="BA56" s="498"/>
      <c r="BN56" s="176"/>
      <c r="BZ56" s="276" t="s">
        <v>336</v>
      </c>
      <c r="CA56" s="225"/>
      <c r="CB56" s="225"/>
      <c r="CC56" s="225"/>
      <c r="CD56" s="225"/>
      <c r="CE56" s="276" t="s">
        <v>335</v>
      </c>
      <c r="CF56" s="225"/>
      <c r="CG56" s="225"/>
      <c r="CH56" s="225"/>
      <c r="CI56" s="225"/>
      <c r="CJ56" s="175"/>
      <c r="CM56" s="176"/>
      <c r="CY56" s="276" t="s">
        <v>336</v>
      </c>
      <c r="CZ56" s="225"/>
      <c r="DA56" s="225"/>
      <c r="DB56" s="225"/>
      <c r="DC56" s="225"/>
      <c r="DD56" s="276" t="s">
        <v>335</v>
      </c>
      <c r="DE56" s="225"/>
      <c r="DF56" s="225"/>
      <c r="DG56" s="225"/>
      <c r="DH56" s="225"/>
      <c r="DI56" s="175"/>
      <c r="DL56" s="176"/>
      <c r="DX56" s="276" t="s">
        <v>336</v>
      </c>
      <c r="DY56" s="225"/>
      <c r="DZ56" s="225"/>
      <c r="EA56" s="225"/>
      <c r="EB56" s="225"/>
      <c r="EC56" s="276" t="s">
        <v>335</v>
      </c>
      <c r="ED56" s="225"/>
      <c r="EE56" s="225"/>
      <c r="EF56" s="225"/>
      <c r="EG56" s="225"/>
      <c r="EH56" s="175"/>
      <c r="EK56" s="176"/>
      <c r="EW56" s="276" t="s">
        <v>336</v>
      </c>
      <c r="EX56" s="225"/>
      <c r="EY56" s="225"/>
      <c r="EZ56" s="225"/>
      <c r="FA56" s="225"/>
      <c r="FB56" s="276" t="s">
        <v>335</v>
      </c>
      <c r="FC56" s="225"/>
      <c r="FD56" s="225"/>
      <c r="FE56" s="225"/>
      <c r="FF56" s="225"/>
      <c r="FG56" s="175"/>
      <c r="FJ56" s="176"/>
      <c r="FV56" s="276" t="s">
        <v>336</v>
      </c>
      <c r="FW56" s="225"/>
      <c r="FX56" s="225"/>
      <c r="FY56" s="225"/>
      <c r="FZ56" s="225"/>
      <c r="GA56" s="276" t="s">
        <v>335</v>
      </c>
      <c r="GB56" s="225"/>
      <c r="GC56" s="225"/>
      <c r="GD56" s="225"/>
      <c r="GE56" s="225"/>
      <c r="GF56" s="175"/>
      <c r="GI56" s="176"/>
      <c r="GU56" s="276" t="s">
        <v>336</v>
      </c>
      <c r="GV56" s="225"/>
      <c r="GW56" s="225"/>
      <c r="GX56" s="225"/>
      <c r="GY56" s="225"/>
      <c r="GZ56" s="276" t="s">
        <v>335</v>
      </c>
      <c r="HA56" s="225"/>
      <c r="HB56" s="225"/>
      <c r="HC56" s="225"/>
      <c r="HD56" s="225"/>
      <c r="HE56" s="175"/>
    </row>
    <row r="57" spans="1:213" x14ac:dyDescent="0.2">
      <c r="A57" s="523" t="str">
        <f t="shared" ref="A57:A65" si="10">CONCATENATE(A19," ",I19," |",M19," |",Q19," ",TEXT(U19,"|0+00.00")," ",TEXT(Y19,"|0+00.00")," ",AC19)</f>
        <v>RT_Slope_Break_width |Distance |1 |9 |99+68.00 |100+00.00 |X</v>
      </c>
      <c r="B57" s="523"/>
      <c r="C57" s="523"/>
      <c r="D57" s="523"/>
      <c r="E57" s="523"/>
      <c r="F57" s="523"/>
      <c r="G57" s="523"/>
      <c r="H57" s="523"/>
      <c r="I57" s="523"/>
      <c r="J57" s="523"/>
      <c r="K57" s="523"/>
      <c r="L57" s="523"/>
      <c r="M57" s="523"/>
      <c r="N57" s="523"/>
      <c r="O57" s="523"/>
      <c r="P57" s="523"/>
      <c r="Q57" s="523"/>
      <c r="R57" s="523"/>
      <c r="S57" s="523"/>
      <c r="T57" s="523"/>
      <c r="U57" s="523"/>
      <c r="V57" s="523"/>
      <c r="W57" s="523"/>
      <c r="X57" s="523"/>
      <c r="Y57" s="523"/>
      <c r="Z57" s="523"/>
      <c r="AA57" s="523"/>
      <c r="AB57" s="523"/>
      <c r="AC57" s="523"/>
      <c r="AD57" s="523"/>
      <c r="AE57" s="523"/>
      <c r="AM57" s="498">
        <f>Y20</f>
        <v>10000</v>
      </c>
      <c r="AN57" s="498"/>
      <c r="AO57" s="498"/>
      <c r="AP57" s="498"/>
      <c r="AQ57" s="498"/>
      <c r="AR57" s="178"/>
      <c r="AS57" s="178"/>
      <c r="AT57" s="178"/>
      <c r="AU57" s="178"/>
      <c r="AW57" s="498">
        <f>U43</f>
        <v>49950</v>
      </c>
      <c r="AX57" s="498"/>
      <c r="AY57" s="498"/>
      <c r="AZ57" s="498"/>
      <c r="BA57" s="498"/>
      <c r="BN57" s="176"/>
      <c r="BY57" s="24" t="s">
        <v>334</v>
      </c>
      <c r="BZ57" s="522">
        <f>0-CE57</f>
        <v>-2.5</v>
      </c>
      <c r="CA57" s="522"/>
      <c r="CB57" s="522"/>
      <c r="CC57" s="522"/>
      <c r="CD57" s="522"/>
      <c r="CE57" s="521">
        <f>2.5+$AA$2</f>
        <v>2.5</v>
      </c>
      <c r="CF57" s="521"/>
      <c r="CG57" s="521"/>
      <c r="CH57" s="521"/>
      <c r="CI57" s="521"/>
      <c r="CJ57" s="175"/>
      <c r="CM57" s="176"/>
      <c r="CX57" s="24" t="s">
        <v>334</v>
      </c>
      <c r="CY57" s="522">
        <f>0-DD57</f>
        <v>-2.5</v>
      </c>
      <c r="CZ57" s="522"/>
      <c r="DA57" s="522"/>
      <c r="DB57" s="522"/>
      <c r="DC57" s="522"/>
      <c r="DD57" s="521">
        <f>2.5+$AA$2</f>
        <v>2.5</v>
      </c>
      <c r="DE57" s="521"/>
      <c r="DF57" s="521"/>
      <c r="DG57" s="521"/>
      <c r="DH57" s="521"/>
      <c r="DI57" s="175"/>
      <c r="DL57" s="176"/>
      <c r="DW57" s="24" t="s">
        <v>334</v>
      </c>
      <c r="DX57" s="522">
        <f>0-EC57</f>
        <v>0</v>
      </c>
      <c r="DY57" s="522"/>
      <c r="DZ57" s="522"/>
      <c r="EA57" s="522"/>
      <c r="EB57" s="522"/>
      <c r="EC57" s="521">
        <f>$AA$2</f>
        <v>0</v>
      </c>
      <c r="ED57" s="521"/>
      <c r="EE57" s="521"/>
      <c r="EF57" s="521"/>
      <c r="EG57" s="521"/>
      <c r="EH57" s="175"/>
      <c r="EK57" s="176"/>
      <c r="EV57" s="24" t="s">
        <v>334</v>
      </c>
      <c r="EW57" s="522">
        <f>0-FB57</f>
        <v>0</v>
      </c>
      <c r="EX57" s="522"/>
      <c r="EY57" s="522"/>
      <c r="EZ57" s="522"/>
      <c r="FA57" s="522"/>
      <c r="FB57" s="521">
        <f>$AA$2</f>
        <v>0</v>
      </c>
      <c r="FC57" s="521"/>
      <c r="FD57" s="521"/>
      <c r="FE57" s="521"/>
      <c r="FF57" s="521"/>
      <c r="FG57" s="175"/>
      <c r="FJ57" s="176"/>
      <c r="FU57" s="24" t="s">
        <v>334</v>
      </c>
      <c r="FV57" s="522">
        <f>0-GA57</f>
        <v>-1.5</v>
      </c>
      <c r="FW57" s="522"/>
      <c r="FX57" s="522"/>
      <c r="FY57" s="522"/>
      <c r="FZ57" s="522"/>
      <c r="GA57" s="521">
        <f>1.5+$AA$2</f>
        <v>1.5</v>
      </c>
      <c r="GB57" s="521"/>
      <c r="GC57" s="521"/>
      <c r="GD57" s="521"/>
      <c r="GE57" s="521"/>
      <c r="GF57" s="175"/>
      <c r="GI57" s="176"/>
      <c r="GT57" s="24" t="s">
        <v>334</v>
      </c>
      <c r="GU57" s="522">
        <f>0-GZ57</f>
        <v>-1.5</v>
      </c>
      <c r="GV57" s="522"/>
      <c r="GW57" s="522"/>
      <c r="GX57" s="522"/>
      <c r="GY57" s="522"/>
      <c r="GZ57" s="521">
        <f>1.5+$AA$2</f>
        <v>1.5</v>
      </c>
      <c r="HA57" s="521"/>
      <c r="HB57" s="521"/>
      <c r="HC57" s="521"/>
      <c r="HD57" s="521"/>
      <c r="HE57" s="175"/>
    </row>
    <row r="58" spans="1:213" x14ac:dyDescent="0.2">
      <c r="A58" s="523" t="str">
        <f t="shared" si="10"/>
        <v>RT_Slope_Break_width |Distance |9 |9 |100+00.00 |100+00.00 |X</v>
      </c>
      <c r="B58" s="523"/>
      <c r="C58" s="523"/>
      <c r="D58" s="523"/>
      <c r="E58" s="523"/>
      <c r="F58" s="523"/>
      <c r="G58" s="523"/>
      <c r="H58" s="523"/>
      <c r="I58" s="523"/>
      <c r="J58" s="523"/>
      <c r="K58" s="523"/>
      <c r="L58" s="523"/>
      <c r="M58" s="523"/>
      <c r="N58" s="523"/>
      <c r="O58" s="523"/>
      <c r="P58" s="523"/>
      <c r="Q58" s="523"/>
      <c r="R58" s="523"/>
      <c r="S58" s="523"/>
      <c r="T58" s="523"/>
      <c r="U58" s="523"/>
      <c r="V58" s="523"/>
      <c r="W58" s="523"/>
      <c r="X58" s="523"/>
      <c r="Y58" s="523"/>
      <c r="Z58" s="523"/>
      <c r="AA58" s="523"/>
      <c r="AB58" s="523"/>
      <c r="AC58" s="523"/>
      <c r="AD58" s="523"/>
      <c r="AE58" s="523"/>
      <c r="AM58" s="498">
        <f>Y21</f>
        <v>10025</v>
      </c>
      <c r="AN58" s="498"/>
      <c r="AO58" s="498"/>
      <c r="AP58" s="498"/>
      <c r="AQ58" s="498"/>
      <c r="AR58" s="178"/>
      <c r="AS58" s="178"/>
      <c r="AT58" s="178"/>
      <c r="AU58" s="178"/>
      <c r="AW58" s="498">
        <f>U44</f>
        <v>49975</v>
      </c>
      <c r="AX58" s="498"/>
      <c r="AY58" s="498"/>
      <c r="AZ58" s="498"/>
      <c r="BA58" s="498"/>
      <c r="BN58" s="176"/>
      <c r="BY58" s="24" t="s">
        <v>333</v>
      </c>
      <c r="BZ58" s="522">
        <f>0-CE58</f>
        <v>0</v>
      </c>
      <c r="CA58" s="522"/>
      <c r="CB58" s="522"/>
      <c r="CC58" s="522"/>
      <c r="CD58" s="522"/>
      <c r="CE58" s="521">
        <f>$AA$2</f>
        <v>0</v>
      </c>
      <c r="CF58" s="521"/>
      <c r="CG58" s="521"/>
      <c r="CH58" s="521"/>
      <c r="CI58" s="521"/>
      <c r="CJ58" s="175"/>
      <c r="CM58" s="176"/>
      <c r="CX58" s="24" t="s">
        <v>333</v>
      </c>
      <c r="CY58" s="522">
        <f>0-DD58</f>
        <v>0</v>
      </c>
      <c r="CZ58" s="522"/>
      <c r="DA58" s="522"/>
      <c r="DB58" s="522"/>
      <c r="DC58" s="522"/>
      <c r="DD58" s="521">
        <f>$AA$2</f>
        <v>0</v>
      </c>
      <c r="DE58" s="521"/>
      <c r="DF58" s="521"/>
      <c r="DG58" s="521"/>
      <c r="DH58" s="521"/>
      <c r="DI58" s="175"/>
      <c r="DL58" s="176"/>
      <c r="DW58" s="24" t="s">
        <v>333</v>
      </c>
      <c r="DX58" s="522">
        <f>0-EC58</f>
        <v>0</v>
      </c>
      <c r="DY58" s="522"/>
      <c r="DZ58" s="522"/>
      <c r="EA58" s="522"/>
      <c r="EB58" s="522"/>
      <c r="EC58" s="521">
        <f>$AA$2</f>
        <v>0</v>
      </c>
      <c r="ED58" s="521"/>
      <c r="EE58" s="521"/>
      <c r="EF58" s="521"/>
      <c r="EG58" s="521"/>
      <c r="EH58" s="175"/>
      <c r="EK58" s="176"/>
      <c r="EV58" s="24" t="s">
        <v>333</v>
      </c>
      <c r="EW58" s="522">
        <f>0-FB58</f>
        <v>0</v>
      </c>
      <c r="EX58" s="522"/>
      <c r="EY58" s="522"/>
      <c r="EZ58" s="522"/>
      <c r="FA58" s="522"/>
      <c r="FB58" s="521">
        <f>$AA$2</f>
        <v>0</v>
      </c>
      <c r="FC58" s="521"/>
      <c r="FD58" s="521"/>
      <c r="FE58" s="521"/>
      <c r="FF58" s="521"/>
      <c r="FG58" s="175"/>
      <c r="FJ58" s="176"/>
      <c r="FU58" s="24" t="s">
        <v>333</v>
      </c>
      <c r="FV58" s="522">
        <f>0-GA58</f>
        <v>0</v>
      </c>
      <c r="FW58" s="522"/>
      <c r="FX58" s="522"/>
      <c r="FY58" s="522"/>
      <c r="FZ58" s="522"/>
      <c r="GA58" s="521">
        <f>$AA$2</f>
        <v>0</v>
      </c>
      <c r="GB58" s="521"/>
      <c r="GC58" s="521"/>
      <c r="GD58" s="521"/>
      <c r="GE58" s="521"/>
      <c r="GF58" s="175"/>
      <c r="GI58" s="176"/>
      <c r="GT58" s="24" t="s">
        <v>333</v>
      </c>
      <c r="GU58" s="522">
        <f>0-GZ58</f>
        <v>0</v>
      </c>
      <c r="GV58" s="522"/>
      <c r="GW58" s="522"/>
      <c r="GX58" s="522"/>
      <c r="GY58" s="522"/>
      <c r="GZ58" s="521">
        <f>$AA$2</f>
        <v>0</v>
      </c>
      <c r="HA58" s="521"/>
      <c r="HB58" s="521"/>
      <c r="HC58" s="521"/>
      <c r="HD58" s="521"/>
      <c r="HE58" s="175"/>
    </row>
    <row r="59" spans="1:213" x14ac:dyDescent="0.2">
      <c r="A59" s="523" t="str">
        <f t="shared" si="10"/>
        <v>RT_Slope_Break_width |Distance |9 |5 |100+00.00 |100+25.00 |X</v>
      </c>
      <c r="B59" s="523"/>
      <c r="C59" s="523"/>
      <c r="D59" s="523"/>
      <c r="E59" s="523"/>
      <c r="F59" s="523"/>
      <c r="G59" s="523"/>
      <c r="H59" s="523"/>
      <c r="I59" s="523"/>
      <c r="J59" s="523"/>
      <c r="K59" s="523"/>
      <c r="L59" s="523"/>
      <c r="M59" s="523"/>
      <c r="N59" s="523"/>
      <c r="O59" s="523"/>
      <c r="P59" s="523"/>
      <c r="Q59" s="523"/>
      <c r="R59" s="523"/>
      <c r="S59" s="523"/>
      <c r="T59" s="523"/>
      <c r="U59" s="523"/>
      <c r="V59" s="523"/>
      <c r="W59" s="523"/>
      <c r="X59" s="523"/>
      <c r="Y59" s="523"/>
      <c r="Z59" s="523"/>
      <c r="AA59" s="523"/>
      <c r="AB59" s="523"/>
      <c r="AC59" s="523"/>
      <c r="AD59" s="523"/>
      <c r="AE59" s="523"/>
      <c r="AM59" s="498">
        <f>Y22</f>
        <v>10050</v>
      </c>
      <c r="AN59" s="498"/>
      <c r="AO59" s="498"/>
      <c r="AP59" s="498"/>
      <c r="AQ59" s="498"/>
      <c r="AR59" s="178"/>
      <c r="AS59" s="178"/>
      <c r="AT59" s="178"/>
      <c r="AU59" s="178"/>
      <c r="AW59" s="498">
        <f>U45</f>
        <v>50000</v>
      </c>
      <c r="AX59" s="498"/>
      <c r="AY59" s="498"/>
      <c r="AZ59" s="498"/>
      <c r="BA59" s="498"/>
      <c r="BN59" s="176"/>
      <c r="CJ59" s="175"/>
      <c r="CM59" s="176"/>
      <c r="DI59" s="175"/>
      <c r="DL59" s="176"/>
      <c r="EH59" s="175"/>
      <c r="EK59" s="176"/>
      <c r="FG59" s="175"/>
      <c r="FJ59" s="176"/>
      <c r="GF59" s="175"/>
      <c r="GI59" s="176"/>
      <c r="HE59" s="175"/>
    </row>
    <row r="60" spans="1:213" x14ac:dyDescent="0.2">
      <c r="A60" s="523" t="str">
        <f t="shared" si="10"/>
        <v>RT_Slope_Break_width |Distance |5 |4 |100+25.00 |100+50.00 |X</v>
      </c>
      <c r="B60" s="523"/>
      <c r="C60" s="523"/>
      <c r="D60" s="523"/>
      <c r="E60" s="523"/>
      <c r="F60" s="523"/>
      <c r="G60" s="523"/>
      <c r="H60" s="523"/>
      <c r="I60" s="523"/>
      <c r="J60" s="523"/>
      <c r="K60" s="523"/>
      <c r="L60" s="523"/>
      <c r="M60" s="523"/>
      <c r="N60" s="523"/>
      <c r="O60" s="523"/>
      <c r="P60" s="523"/>
      <c r="Q60" s="523"/>
      <c r="R60" s="523"/>
      <c r="S60" s="523"/>
      <c r="T60" s="523"/>
      <c r="U60" s="523"/>
      <c r="V60" s="523"/>
      <c r="W60" s="523"/>
      <c r="X60" s="523"/>
      <c r="Y60" s="523"/>
      <c r="Z60" s="523"/>
      <c r="AA60" s="523"/>
      <c r="AB60" s="523"/>
      <c r="AC60" s="523"/>
      <c r="AD60" s="523"/>
      <c r="AE60" s="523"/>
      <c r="AM60" s="498">
        <f>Y23</f>
        <v>10062.5</v>
      </c>
      <c r="AN60" s="498"/>
      <c r="AO60" s="498"/>
      <c r="AP60" s="498"/>
      <c r="AQ60" s="498"/>
      <c r="AR60" s="178"/>
      <c r="AS60" s="178"/>
      <c r="AT60" s="178"/>
      <c r="AU60" s="178"/>
      <c r="AW60" s="498">
        <f>Y46</f>
        <v>50032</v>
      </c>
      <c r="AX60" s="498"/>
      <c r="AY60" s="498"/>
      <c r="AZ60" s="498"/>
      <c r="BA60" s="498"/>
      <c r="BN60" s="176"/>
      <c r="BZ60" s="276" t="s">
        <v>332</v>
      </c>
      <c r="CA60" s="225"/>
      <c r="CB60" s="225"/>
      <c r="CC60" s="225"/>
      <c r="CD60" s="225"/>
      <c r="CE60" s="23"/>
      <c r="CJ60" s="175"/>
      <c r="CM60" s="176"/>
      <c r="CY60" s="276" t="s">
        <v>332</v>
      </c>
      <c r="CZ60" s="225"/>
      <c r="DA60" s="225"/>
      <c r="DB60" s="225"/>
      <c r="DC60" s="225"/>
      <c r="DD60" s="23"/>
      <c r="DI60" s="175"/>
      <c r="DL60" s="176"/>
      <c r="DX60" s="276" t="s">
        <v>332</v>
      </c>
      <c r="DY60" s="225"/>
      <c r="DZ60" s="225"/>
      <c r="EA60" s="225"/>
      <c r="EB60" s="225"/>
      <c r="EC60" s="23"/>
      <c r="EH60" s="175"/>
      <c r="EK60" s="176"/>
      <c r="EW60" s="276" t="s">
        <v>332</v>
      </c>
      <c r="EX60" s="225"/>
      <c r="EY60" s="225"/>
      <c r="EZ60" s="225"/>
      <c r="FA60" s="225"/>
      <c r="FB60" s="23"/>
      <c r="FG60" s="175"/>
      <c r="FJ60" s="176"/>
      <c r="FV60" s="276" t="s">
        <v>332</v>
      </c>
      <c r="FW60" s="225"/>
      <c r="FX60" s="225"/>
      <c r="FY60" s="225"/>
      <c r="FZ60" s="225"/>
      <c r="GA60" s="23"/>
      <c r="GF60" s="175"/>
      <c r="GI60" s="176"/>
      <c r="GU60" s="276" t="s">
        <v>332</v>
      </c>
      <c r="GV60" s="225"/>
      <c r="GW60" s="225"/>
      <c r="GX60" s="225"/>
      <c r="GY60" s="225"/>
      <c r="GZ60" s="23"/>
      <c r="HE60" s="175"/>
    </row>
    <row r="61" spans="1:213" x14ac:dyDescent="0.2">
      <c r="A61" s="523" t="str">
        <f t="shared" si="10"/>
        <v>RT_Slope_Break_width |Distance |4 |2.5 |100+50.00 |100+62.50 |X</v>
      </c>
      <c r="B61" s="523"/>
      <c r="C61" s="523"/>
      <c r="D61" s="523"/>
      <c r="E61" s="523"/>
      <c r="F61" s="523"/>
      <c r="G61" s="523"/>
      <c r="H61" s="523"/>
      <c r="I61" s="523"/>
      <c r="J61" s="523"/>
      <c r="K61" s="523"/>
      <c r="L61" s="523"/>
      <c r="M61" s="523"/>
      <c r="N61" s="523"/>
      <c r="O61" s="523"/>
      <c r="P61" s="523"/>
      <c r="Q61" s="523"/>
      <c r="R61" s="523"/>
      <c r="S61" s="523"/>
      <c r="T61" s="523"/>
      <c r="U61" s="523"/>
      <c r="V61" s="523"/>
      <c r="W61" s="523"/>
      <c r="X61" s="523"/>
      <c r="Y61" s="523"/>
      <c r="Z61" s="523"/>
      <c r="AA61" s="523"/>
      <c r="AB61" s="523"/>
      <c r="AC61" s="523"/>
      <c r="AD61" s="523"/>
      <c r="AE61" s="523"/>
      <c r="AM61" s="178"/>
      <c r="AN61" s="178"/>
      <c r="AO61" s="178"/>
      <c r="AP61" s="178"/>
      <c r="AQ61" s="178"/>
      <c r="AR61" s="178"/>
      <c r="AS61" s="178"/>
      <c r="AT61" s="178"/>
      <c r="AU61" s="178"/>
      <c r="AV61" s="178"/>
      <c r="AW61" s="178"/>
      <c r="AX61" s="178"/>
      <c r="AY61" s="178"/>
      <c r="AZ61" s="178"/>
      <c r="BN61" s="176"/>
      <c r="BY61" s="24" t="s">
        <v>331</v>
      </c>
      <c r="BZ61" s="498">
        <f>BZ30</f>
        <v>10062.5</v>
      </c>
      <c r="CA61" s="225"/>
      <c r="CB61" s="225"/>
      <c r="CC61" s="225"/>
      <c r="CD61" s="225"/>
      <c r="CE61" s="23"/>
      <c r="CF61" s="23"/>
      <c r="CG61" s="23"/>
      <c r="CH61" s="23"/>
      <c r="CJ61" s="175"/>
      <c r="CM61" s="176"/>
      <c r="CX61" s="24" t="s">
        <v>331</v>
      </c>
      <c r="CY61" s="498">
        <f>CY30</f>
        <v>10062.5</v>
      </c>
      <c r="CZ61" s="225"/>
      <c r="DA61" s="225"/>
      <c r="DB61" s="225"/>
      <c r="DC61" s="225"/>
      <c r="DD61" s="23"/>
      <c r="DE61" s="23"/>
      <c r="DF61" s="23"/>
      <c r="DG61" s="23"/>
      <c r="DI61" s="175"/>
      <c r="DL61" s="176"/>
      <c r="DW61" s="24" t="s">
        <v>331</v>
      </c>
      <c r="DX61" s="498">
        <f>DX30</f>
        <v>10062.5</v>
      </c>
      <c r="DY61" s="225"/>
      <c r="DZ61" s="225"/>
      <c r="EA61" s="225"/>
      <c r="EB61" s="225"/>
      <c r="EC61" s="23"/>
      <c r="ED61" s="23"/>
      <c r="EE61" s="23"/>
      <c r="EF61" s="23"/>
      <c r="EH61" s="175"/>
      <c r="EK61" s="176"/>
      <c r="EV61" s="24" t="s">
        <v>331</v>
      </c>
      <c r="EW61" s="498">
        <f>EW30</f>
        <v>10062.5</v>
      </c>
      <c r="EX61" s="225"/>
      <c r="EY61" s="225"/>
      <c r="EZ61" s="225"/>
      <c r="FA61" s="225"/>
      <c r="FB61" s="23"/>
      <c r="FC61" s="23"/>
      <c r="FD61" s="23"/>
      <c r="FE61" s="23"/>
      <c r="FG61" s="175"/>
      <c r="FJ61" s="176"/>
      <c r="FU61" s="24" t="s">
        <v>331</v>
      </c>
      <c r="FV61" s="498">
        <f>FV30</f>
        <v>10037.5</v>
      </c>
      <c r="FW61" s="225"/>
      <c r="FX61" s="225"/>
      <c r="FY61" s="225"/>
      <c r="FZ61" s="225"/>
      <c r="GA61" s="23"/>
      <c r="GB61" s="23"/>
      <c r="GC61" s="23"/>
      <c r="GD61" s="23"/>
      <c r="GF61" s="175"/>
      <c r="GI61" s="176"/>
      <c r="GT61" s="24" t="s">
        <v>331</v>
      </c>
      <c r="GU61" s="498">
        <f>GU30</f>
        <v>10037.5</v>
      </c>
      <c r="GV61" s="225"/>
      <c r="GW61" s="225"/>
      <c r="GX61" s="225"/>
      <c r="GY61" s="225"/>
      <c r="GZ61" s="23"/>
      <c r="HA61" s="23"/>
      <c r="HB61" s="23"/>
      <c r="HC61" s="23"/>
      <c r="HE61" s="175"/>
    </row>
    <row r="62" spans="1:213" x14ac:dyDescent="0.2">
      <c r="A62" s="523" t="str">
        <f t="shared" si="10"/>
        <v>S_RT_Slope_Break_slope |Slope |-0.05 |-0.1 |99+68.00 |99+73.00 |X</v>
      </c>
      <c r="B62" s="523"/>
      <c r="C62" s="523"/>
      <c r="D62" s="523"/>
      <c r="E62" s="523"/>
      <c r="F62" s="523"/>
      <c r="G62" s="523"/>
      <c r="H62" s="523"/>
      <c r="I62" s="523"/>
      <c r="J62" s="523"/>
      <c r="K62" s="523"/>
      <c r="L62" s="523"/>
      <c r="M62" s="523"/>
      <c r="N62" s="523"/>
      <c r="O62" s="523"/>
      <c r="P62" s="523"/>
      <c r="Q62" s="523"/>
      <c r="R62" s="523"/>
      <c r="S62" s="523"/>
      <c r="T62" s="523"/>
      <c r="U62" s="523"/>
      <c r="V62" s="523"/>
      <c r="W62" s="523"/>
      <c r="X62" s="523"/>
      <c r="Y62" s="523"/>
      <c r="Z62" s="523"/>
      <c r="AA62" s="523"/>
      <c r="AB62" s="523"/>
      <c r="AC62" s="523"/>
      <c r="AD62" s="523"/>
      <c r="AE62" s="523"/>
      <c r="AJ62" s="276" t="s">
        <v>416</v>
      </c>
      <c r="AK62" s="276"/>
      <c r="AL62" s="276"/>
      <c r="AM62" s="276"/>
      <c r="AN62" s="276"/>
      <c r="AO62" s="276"/>
      <c r="AP62" s="276"/>
      <c r="AQ62" s="276"/>
      <c r="AR62" s="276"/>
      <c r="AS62" s="276"/>
      <c r="AT62" s="276"/>
      <c r="AU62" s="276"/>
      <c r="AV62" s="276"/>
      <c r="AW62" s="276"/>
      <c r="AX62" s="276"/>
      <c r="AY62" s="276"/>
      <c r="AZ62" s="276"/>
      <c r="BA62" s="276"/>
      <c r="BB62" s="276"/>
      <c r="BC62" s="276"/>
      <c r="BD62" s="276"/>
      <c r="BE62" s="276"/>
      <c r="BN62" s="176"/>
      <c r="BY62" s="24" t="s">
        <v>330</v>
      </c>
      <c r="BZ62" s="498">
        <f>BZ70</f>
        <v>49937.5</v>
      </c>
      <c r="CA62" s="225"/>
      <c r="CB62" s="225"/>
      <c r="CC62" s="225"/>
      <c r="CD62" s="225"/>
      <c r="CJ62" s="175"/>
      <c r="CM62" s="176"/>
      <c r="CX62" s="24" t="s">
        <v>330</v>
      </c>
      <c r="CY62" s="498">
        <f>CY70</f>
        <v>49937.5</v>
      </c>
      <c r="CZ62" s="225"/>
      <c r="DA62" s="225"/>
      <c r="DB62" s="225"/>
      <c r="DC62" s="225"/>
      <c r="DI62" s="175"/>
      <c r="DL62" s="176"/>
      <c r="DW62" s="24" t="s">
        <v>330</v>
      </c>
      <c r="DX62" s="498">
        <f>DX70</f>
        <v>49937.5</v>
      </c>
      <c r="DY62" s="225"/>
      <c r="DZ62" s="225"/>
      <c r="EA62" s="225"/>
      <c r="EB62" s="225"/>
      <c r="EH62" s="175"/>
      <c r="EK62" s="176"/>
      <c r="EV62" s="24" t="s">
        <v>330</v>
      </c>
      <c r="EW62" s="498">
        <f>EW70</f>
        <v>49937.5</v>
      </c>
      <c r="EX62" s="225"/>
      <c r="EY62" s="225"/>
      <c r="EZ62" s="225"/>
      <c r="FA62" s="225"/>
      <c r="FG62" s="175"/>
      <c r="FJ62" s="176"/>
      <c r="FU62" s="24" t="s">
        <v>330</v>
      </c>
      <c r="FV62" s="498">
        <f>FV70</f>
        <v>49962.5</v>
      </c>
      <c r="FW62" s="225"/>
      <c r="FX62" s="225"/>
      <c r="FY62" s="225"/>
      <c r="FZ62" s="225"/>
      <c r="GF62" s="175"/>
      <c r="GI62" s="176"/>
      <c r="GT62" s="24" t="s">
        <v>330</v>
      </c>
      <c r="GU62" s="498">
        <f>GU70</f>
        <v>49962.5</v>
      </c>
      <c r="GV62" s="225"/>
      <c r="GW62" s="225"/>
      <c r="GX62" s="225"/>
      <c r="GY62" s="225"/>
      <c r="HE62" s="175"/>
    </row>
    <row r="63" spans="1:213" ht="13.5" thickBot="1" x14ac:dyDescent="0.25">
      <c r="A63" s="523" t="str">
        <f t="shared" si="10"/>
        <v>S_RT_Slope_Break_slope |Slope |-0.1 |-0.1 |99+73.00 |100+50.00 |X</v>
      </c>
      <c r="B63" s="523"/>
      <c r="C63" s="523"/>
      <c r="D63" s="523"/>
      <c r="E63" s="523"/>
      <c r="F63" s="523"/>
      <c r="G63" s="523"/>
      <c r="H63" s="523"/>
      <c r="I63" s="523"/>
      <c r="J63" s="523"/>
      <c r="K63" s="523"/>
      <c r="L63" s="523"/>
      <c r="M63" s="523"/>
      <c r="N63" s="523"/>
      <c r="O63" s="523"/>
      <c r="P63" s="523"/>
      <c r="Q63" s="523"/>
      <c r="R63" s="523"/>
      <c r="S63" s="523"/>
      <c r="T63" s="523"/>
      <c r="U63" s="523"/>
      <c r="V63" s="523"/>
      <c r="W63" s="523"/>
      <c r="X63" s="523"/>
      <c r="Y63" s="523"/>
      <c r="Z63" s="523"/>
      <c r="AA63" s="523"/>
      <c r="AB63" s="523"/>
      <c r="AC63" s="523"/>
      <c r="AD63" s="523"/>
      <c r="AE63" s="523"/>
      <c r="AJ63" s="497" t="s">
        <v>409</v>
      </c>
      <c r="AK63" s="497"/>
      <c r="AL63" s="497"/>
      <c r="AM63" s="497"/>
      <c r="AN63" s="497"/>
      <c r="AO63" s="497"/>
      <c r="AP63" s="497"/>
      <c r="AQ63" s="497"/>
      <c r="AR63" s="497"/>
      <c r="AS63" s="497"/>
      <c r="AT63" s="497"/>
      <c r="AU63" s="497"/>
      <c r="AV63" s="497"/>
      <c r="AW63" s="497"/>
      <c r="AX63" s="497"/>
      <c r="AY63" s="497"/>
      <c r="AZ63" s="497"/>
      <c r="BA63" s="497"/>
      <c r="BB63" s="497"/>
      <c r="BC63" s="497"/>
      <c r="BD63" s="497"/>
      <c r="BE63" s="497"/>
      <c r="BN63" s="176"/>
      <c r="CJ63" s="175"/>
      <c r="CM63" s="176"/>
      <c r="DI63" s="175"/>
      <c r="DL63" s="176"/>
      <c r="EH63" s="175"/>
      <c r="EK63" s="176"/>
      <c r="FG63" s="175"/>
      <c r="FJ63" s="176"/>
      <c r="GF63" s="175"/>
      <c r="GI63" s="176"/>
      <c r="HE63" s="175"/>
    </row>
    <row r="64" spans="1:213" x14ac:dyDescent="0.2">
      <c r="A64" s="523" t="str">
        <f t="shared" si="10"/>
        <v>S_RT_Slope_Break_slope |Slope |-0.1 |-0.05 |100+50.00 |100+62.50 |X</v>
      </c>
      <c r="B64" s="523"/>
      <c r="C64" s="523"/>
      <c r="D64" s="523"/>
      <c r="E64" s="523"/>
      <c r="F64" s="523"/>
      <c r="G64" s="523"/>
      <c r="H64" s="523"/>
      <c r="I64" s="523"/>
      <c r="J64" s="523"/>
      <c r="K64" s="523"/>
      <c r="L64" s="523"/>
      <c r="M64" s="523"/>
      <c r="N64" s="523"/>
      <c r="O64" s="523"/>
      <c r="P64" s="523"/>
      <c r="Q64" s="523"/>
      <c r="R64" s="523"/>
      <c r="S64" s="523"/>
      <c r="T64" s="523"/>
      <c r="U64" s="523"/>
      <c r="V64" s="523"/>
      <c r="W64" s="523"/>
      <c r="X64" s="523"/>
      <c r="Y64" s="523"/>
      <c r="Z64" s="523"/>
      <c r="AA64" s="523"/>
      <c r="AB64" s="523"/>
      <c r="AC64" s="523"/>
      <c r="AD64" s="523"/>
      <c r="AE64" s="523"/>
      <c r="BN64" s="176"/>
      <c r="BZ64" s="276" t="s">
        <v>320</v>
      </c>
      <c r="CA64" s="225"/>
      <c r="CB64" s="225"/>
      <c r="CC64" s="225"/>
      <c r="CD64" s="225"/>
      <c r="CE64" s="276" t="s">
        <v>319</v>
      </c>
      <c r="CF64" s="276"/>
      <c r="CG64" s="276"/>
      <c r="CH64" s="276"/>
      <c r="CJ64" s="175"/>
      <c r="CM64" s="176"/>
      <c r="CY64" s="276" t="s">
        <v>320</v>
      </c>
      <c r="CZ64" s="225"/>
      <c r="DA64" s="225"/>
      <c r="DB64" s="225"/>
      <c r="DC64" s="225"/>
      <c r="DD64" s="276" t="s">
        <v>319</v>
      </c>
      <c r="DE64" s="276"/>
      <c r="DF64" s="276"/>
      <c r="DG64" s="276"/>
      <c r="DI64" s="175"/>
      <c r="DL64" s="176"/>
      <c r="DX64" s="276" t="s">
        <v>320</v>
      </c>
      <c r="DY64" s="225"/>
      <c r="DZ64" s="225"/>
      <c r="EA64" s="225"/>
      <c r="EB64" s="225"/>
      <c r="EC64" s="276" t="s">
        <v>319</v>
      </c>
      <c r="ED64" s="276"/>
      <c r="EE64" s="276"/>
      <c r="EF64" s="276"/>
      <c r="EH64" s="175"/>
      <c r="EK64" s="176"/>
      <c r="EW64" s="276" t="s">
        <v>320</v>
      </c>
      <c r="EX64" s="225"/>
      <c r="EY64" s="225"/>
      <c r="EZ64" s="225"/>
      <c r="FA64" s="225"/>
      <c r="FB64" s="276" t="s">
        <v>319</v>
      </c>
      <c r="FC64" s="276"/>
      <c r="FD64" s="276"/>
      <c r="FE64" s="276"/>
      <c r="FG64" s="175"/>
      <c r="FJ64" s="176"/>
      <c r="FV64" s="276" t="s">
        <v>320</v>
      </c>
      <c r="FW64" s="225"/>
      <c r="FX64" s="225"/>
      <c r="FY64" s="225"/>
      <c r="FZ64" s="225"/>
      <c r="GA64" s="276" t="s">
        <v>319</v>
      </c>
      <c r="GB64" s="276"/>
      <c r="GC64" s="276"/>
      <c r="GD64" s="276"/>
      <c r="GF64" s="175"/>
      <c r="GI64" s="176"/>
      <c r="GU64" s="276" t="s">
        <v>320</v>
      </c>
      <c r="GV64" s="225"/>
      <c r="GW64" s="225"/>
      <c r="GX64" s="225"/>
      <c r="GY64" s="225"/>
      <c r="GZ64" s="276" t="s">
        <v>319</v>
      </c>
      <c r="HA64" s="276"/>
      <c r="HB64" s="276"/>
      <c r="HC64" s="276"/>
      <c r="HE64" s="175"/>
    </row>
    <row r="65" spans="1:213" x14ac:dyDescent="0.2">
      <c r="A65" s="523" t="str">
        <f t="shared" si="10"/>
        <v>RT_GR_offset |Distance |2.5 |0 |100+00.00 |100+62.50 |X</v>
      </c>
      <c r="B65" s="523"/>
      <c r="C65" s="523"/>
      <c r="D65" s="523"/>
      <c r="E65" s="523"/>
      <c r="F65" s="523"/>
      <c r="G65" s="523"/>
      <c r="H65" s="523"/>
      <c r="I65" s="523"/>
      <c r="J65" s="523"/>
      <c r="K65" s="523"/>
      <c r="L65" s="523"/>
      <c r="M65" s="523"/>
      <c r="N65" s="523"/>
      <c r="O65" s="523"/>
      <c r="P65" s="523"/>
      <c r="Q65" s="523"/>
      <c r="R65" s="523"/>
      <c r="S65" s="523"/>
      <c r="T65" s="523"/>
      <c r="U65" s="523"/>
      <c r="V65" s="523"/>
      <c r="W65" s="523"/>
      <c r="X65" s="523"/>
      <c r="Y65" s="523"/>
      <c r="Z65" s="523"/>
      <c r="AA65" s="523"/>
      <c r="AB65" s="523"/>
      <c r="AC65" s="523"/>
      <c r="AD65" s="523"/>
      <c r="AE65" s="523"/>
      <c r="AM65" s="498">
        <f>U34</f>
        <v>10062.5</v>
      </c>
      <c r="AN65" s="498"/>
      <c r="AO65" s="498"/>
      <c r="AP65" s="498"/>
      <c r="AQ65" s="498"/>
      <c r="AR65" s="178"/>
      <c r="AS65" s="178"/>
      <c r="AT65" s="178"/>
      <c r="AU65" s="178"/>
      <c r="AW65" s="498">
        <f>Y34</f>
        <v>49937.5</v>
      </c>
      <c r="AX65" s="498"/>
      <c r="AY65" s="498"/>
      <c r="AZ65" s="498"/>
      <c r="BA65" s="498"/>
      <c r="BN65" s="176"/>
      <c r="BY65" s="24" t="s">
        <v>329</v>
      </c>
      <c r="BZ65" s="498">
        <f>$L$6</f>
        <v>50000</v>
      </c>
      <c r="CA65" s="498"/>
      <c r="CB65" s="498"/>
      <c r="CC65" s="498"/>
      <c r="CD65" s="498"/>
      <c r="CE65" s="276"/>
      <c r="CF65" s="276"/>
      <c r="CG65" s="276"/>
      <c r="CH65" s="276"/>
      <c r="CJ65" s="175"/>
      <c r="CM65" s="176"/>
      <c r="CX65" s="24" t="s">
        <v>329</v>
      </c>
      <c r="CY65" s="498">
        <f>$L$6</f>
        <v>50000</v>
      </c>
      <c r="CZ65" s="498"/>
      <c r="DA65" s="498"/>
      <c r="DB65" s="498"/>
      <c r="DC65" s="498"/>
      <c r="DD65" s="276"/>
      <c r="DE65" s="276"/>
      <c r="DF65" s="276"/>
      <c r="DG65" s="276"/>
      <c r="DI65" s="175"/>
      <c r="DL65" s="176"/>
      <c r="DW65" s="24" t="s">
        <v>329</v>
      </c>
      <c r="DX65" s="498">
        <f>$L$6</f>
        <v>50000</v>
      </c>
      <c r="DY65" s="498"/>
      <c r="DZ65" s="498"/>
      <c r="EA65" s="498"/>
      <c r="EB65" s="498"/>
      <c r="EC65" s="276"/>
      <c r="ED65" s="276"/>
      <c r="EE65" s="276"/>
      <c r="EF65" s="276"/>
      <c r="EH65" s="175"/>
      <c r="EK65" s="176"/>
      <c r="EV65" s="24" t="s">
        <v>329</v>
      </c>
      <c r="EW65" s="498">
        <f>$L$6</f>
        <v>50000</v>
      </c>
      <c r="EX65" s="498"/>
      <c r="EY65" s="498"/>
      <c r="EZ65" s="498"/>
      <c r="FA65" s="498"/>
      <c r="FB65" s="276"/>
      <c r="FC65" s="276"/>
      <c r="FD65" s="276"/>
      <c r="FE65" s="276"/>
      <c r="FG65" s="175"/>
      <c r="FJ65" s="176"/>
      <c r="FU65" s="24" t="s">
        <v>329</v>
      </c>
      <c r="FV65" s="498">
        <f>$L$6</f>
        <v>50000</v>
      </c>
      <c r="FW65" s="498"/>
      <c r="FX65" s="498"/>
      <c r="FY65" s="498"/>
      <c r="FZ65" s="498"/>
      <c r="GA65" s="276"/>
      <c r="GB65" s="276"/>
      <c r="GC65" s="276"/>
      <c r="GD65" s="276"/>
      <c r="GF65" s="175"/>
      <c r="GI65" s="176"/>
      <c r="GT65" s="24" t="s">
        <v>329</v>
      </c>
      <c r="GU65" s="498">
        <f>$L$6</f>
        <v>50000</v>
      </c>
      <c r="GV65" s="498"/>
      <c r="GW65" s="498"/>
      <c r="GX65" s="498"/>
      <c r="GY65" s="498"/>
      <c r="GZ65" s="276"/>
      <c r="HA65" s="276"/>
      <c r="HB65" s="276"/>
      <c r="HC65" s="276"/>
      <c r="HE65" s="175"/>
    </row>
    <row r="66" spans="1:213" x14ac:dyDescent="0.2">
      <c r="A66" s="523" t="str">
        <f>CONCATENATE(A34," ",I34," |",M34," |",Q34," ",TEXT(U34,"|0+00.00")," ",TEXT(Y34,"|0+00.00")," ",AC34)</f>
        <v>RT_Slope_Break_width |Distance |2.5 |2.5 |100+62.50 |499+37.50 |X</v>
      </c>
      <c r="B66" s="523"/>
      <c r="C66" s="523"/>
      <c r="D66" s="523"/>
      <c r="E66" s="523"/>
      <c r="F66" s="523"/>
      <c r="G66" s="523"/>
      <c r="H66" s="523"/>
      <c r="I66" s="523"/>
      <c r="J66" s="523"/>
      <c r="K66" s="523"/>
      <c r="L66" s="523"/>
      <c r="M66" s="523"/>
      <c r="N66" s="523"/>
      <c r="O66" s="523"/>
      <c r="P66" s="523"/>
      <c r="Q66" s="523"/>
      <c r="R66" s="523"/>
      <c r="S66" s="523"/>
      <c r="T66" s="523"/>
      <c r="U66" s="523"/>
      <c r="V66" s="523"/>
      <c r="W66" s="523"/>
      <c r="X66" s="523"/>
      <c r="Y66" s="523"/>
      <c r="Z66" s="523"/>
      <c r="AA66" s="523"/>
      <c r="AB66" s="523"/>
      <c r="AC66" s="523"/>
      <c r="AD66" s="523"/>
      <c r="AE66" s="523"/>
      <c r="BN66" s="176"/>
      <c r="BY66" s="24" t="s">
        <v>324</v>
      </c>
      <c r="BZ66" s="498">
        <f>IF($L$5&gt;$L$6,$BZ$65-CE66,$BZ$65+CE66)</f>
        <v>50032</v>
      </c>
      <c r="CA66" s="498"/>
      <c r="CB66" s="498"/>
      <c r="CC66" s="498"/>
      <c r="CD66" s="498"/>
      <c r="CE66" s="276">
        <f>32+($AA$2*4)</f>
        <v>32</v>
      </c>
      <c r="CF66" s="276"/>
      <c r="CG66" s="276"/>
      <c r="CH66" s="276"/>
      <c r="CI66" s="23" t="s">
        <v>209</v>
      </c>
      <c r="CJ66" s="175"/>
      <c r="CM66" s="176"/>
      <c r="CX66" s="24" t="s">
        <v>324</v>
      </c>
      <c r="CY66" s="498">
        <f>IF($L$5&gt;$L$6,$CY$65-DD66,$CY$65+DD66)</f>
        <v>50031.6</v>
      </c>
      <c r="CZ66" s="498"/>
      <c r="DA66" s="498"/>
      <c r="DB66" s="498"/>
      <c r="DC66" s="498"/>
      <c r="DD66" s="276">
        <f>DD67+21.6+($AA$2*4)</f>
        <v>31.6</v>
      </c>
      <c r="DE66" s="276"/>
      <c r="DF66" s="276"/>
      <c r="DG66" s="276"/>
      <c r="DH66" s="23" t="s">
        <v>209</v>
      </c>
      <c r="DI66" s="175"/>
      <c r="DL66" s="176"/>
      <c r="DW66" s="24" t="s">
        <v>324</v>
      </c>
      <c r="DX66" s="498">
        <f>IF($L$5&gt;$L$6,$DX$65-EC66,$DX$65+EC66)</f>
        <v>50022</v>
      </c>
      <c r="DY66" s="498"/>
      <c r="DZ66" s="498"/>
      <c r="EA66" s="498"/>
      <c r="EB66" s="498"/>
      <c r="EC66" s="276">
        <f>32+(($AA$2-2.5)*4)</f>
        <v>22</v>
      </c>
      <c r="ED66" s="276"/>
      <c r="EE66" s="276"/>
      <c r="EF66" s="276"/>
      <c r="EG66" s="23" t="s">
        <v>209</v>
      </c>
      <c r="EH66" s="175"/>
      <c r="EK66" s="176"/>
      <c r="EV66" s="24" t="s">
        <v>324</v>
      </c>
      <c r="EW66" s="498">
        <f>IF($L$5&gt;$L$6,$EW$65-FB66,$EW$65+FB66)</f>
        <v>50024</v>
      </c>
      <c r="EX66" s="498"/>
      <c r="EY66" s="498"/>
      <c r="EZ66" s="498"/>
      <c r="FA66" s="498"/>
      <c r="FB66" s="276">
        <f>FB67+24+(($AA$2-2.5)*4)</f>
        <v>24</v>
      </c>
      <c r="FC66" s="276"/>
      <c r="FD66" s="276"/>
      <c r="FE66" s="276"/>
      <c r="FF66" s="23" t="s">
        <v>209</v>
      </c>
      <c r="FG66" s="175"/>
      <c r="FJ66" s="176"/>
      <c r="FU66" s="24" t="s">
        <v>324</v>
      </c>
      <c r="FV66" s="498">
        <f>IF($L$5&gt;$L$6,$FV$65-GA66,$FV$65+GA66)</f>
        <v>50026</v>
      </c>
      <c r="FW66" s="498"/>
      <c r="FX66" s="498"/>
      <c r="FY66" s="498"/>
      <c r="FZ66" s="498"/>
      <c r="GA66" s="276">
        <f>26+($AA$2*4)</f>
        <v>26</v>
      </c>
      <c r="GB66" s="276"/>
      <c r="GC66" s="276"/>
      <c r="GD66" s="276"/>
      <c r="GE66" s="23" t="s">
        <v>209</v>
      </c>
      <c r="GF66" s="175"/>
      <c r="GI66" s="176"/>
      <c r="GT66" s="24" t="s">
        <v>324</v>
      </c>
      <c r="GU66" s="498">
        <f>IF($L$5&gt;$L$6,$GU$65-GZ66,$GU$65+GZ66)</f>
        <v>50026</v>
      </c>
      <c r="GV66" s="498"/>
      <c r="GW66" s="498"/>
      <c r="GX66" s="498"/>
      <c r="GY66" s="498"/>
      <c r="GZ66" s="276">
        <f>GZ67+16+($AA$2*4)</f>
        <v>26</v>
      </c>
      <c r="HA66" s="276"/>
      <c r="HB66" s="276"/>
      <c r="HC66" s="276"/>
      <c r="HD66" s="23" t="s">
        <v>209</v>
      </c>
      <c r="HE66" s="175"/>
    </row>
    <row r="67" spans="1:213" x14ac:dyDescent="0.2">
      <c r="A67" s="523" t="str">
        <f>CONCATENATE(A35," ",I35," |",M35," |",Q35," ",TEXT(U28,"|0+00.00")," ",TEXT(Y51,"|0+00.00")," ",AC35)</f>
        <v>RT_GR |Distance |0.5 |0.5 |100+00.00 |500+00.00 |X</v>
      </c>
      <c r="B67" s="523"/>
      <c r="C67" s="523"/>
      <c r="D67" s="523"/>
      <c r="E67" s="523"/>
      <c r="F67" s="523"/>
      <c r="G67" s="523"/>
      <c r="H67" s="523"/>
      <c r="I67" s="523"/>
      <c r="J67" s="523"/>
      <c r="K67" s="523"/>
      <c r="L67" s="523"/>
      <c r="M67" s="523"/>
      <c r="N67" s="523"/>
      <c r="O67" s="523"/>
      <c r="P67" s="523"/>
      <c r="Q67" s="523"/>
      <c r="R67" s="523"/>
      <c r="S67" s="523"/>
      <c r="T67" s="523"/>
      <c r="U67" s="523"/>
      <c r="V67" s="523"/>
      <c r="W67" s="523"/>
      <c r="X67" s="523"/>
      <c r="Y67" s="523"/>
      <c r="Z67" s="523"/>
      <c r="AA67" s="523"/>
      <c r="AB67" s="523"/>
      <c r="AC67" s="523"/>
      <c r="AD67" s="523"/>
      <c r="AE67" s="523"/>
      <c r="BN67" s="176"/>
      <c r="BY67" s="24" t="s">
        <v>328</v>
      </c>
      <c r="BZ67" s="498">
        <f>IF($L$5&gt;$L$6,$BZ$65-CE67,$BZ$65+CE67)</f>
        <v>50000</v>
      </c>
      <c r="CA67" s="498"/>
      <c r="CB67" s="498"/>
      <c r="CC67" s="498"/>
      <c r="CD67" s="498"/>
      <c r="CE67" s="276">
        <v>0</v>
      </c>
      <c r="CF67" s="276"/>
      <c r="CG67" s="276"/>
      <c r="CH67" s="276"/>
      <c r="CI67" s="23" t="s">
        <v>210</v>
      </c>
      <c r="CJ67" s="175"/>
      <c r="CM67" s="176"/>
      <c r="CX67" s="24" t="s">
        <v>328</v>
      </c>
      <c r="CY67" s="498">
        <f>IF($L$5&gt;$L$6,$CY$65-DD67,$CY$65+DD67)</f>
        <v>50010</v>
      </c>
      <c r="CZ67" s="498"/>
      <c r="DA67" s="498"/>
      <c r="DB67" s="498"/>
      <c r="DC67" s="498"/>
      <c r="DD67" s="276">
        <v>10</v>
      </c>
      <c r="DE67" s="276"/>
      <c r="DF67" s="276"/>
      <c r="DG67" s="276"/>
      <c r="DH67" s="23" t="s">
        <v>210</v>
      </c>
      <c r="DI67" s="175"/>
      <c r="DL67" s="176"/>
      <c r="DW67" s="24" t="s">
        <v>328</v>
      </c>
      <c r="DX67" s="498">
        <f>IF($L$5&gt;$L$6,$DX$65-EC67,$DX$65+EC67)</f>
        <v>50000</v>
      </c>
      <c r="DY67" s="498"/>
      <c r="DZ67" s="498"/>
      <c r="EA67" s="498"/>
      <c r="EB67" s="498"/>
      <c r="EC67" s="276">
        <v>0</v>
      </c>
      <c r="ED67" s="276"/>
      <c r="EE67" s="276"/>
      <c r="EF67" s="276"/>
      <c r="EG67" s="23" t="s">
        <v>210</v>
      </c>
      <c r="EH67" s="175"/>
      <c r="EK67" s="176"/>
      <c r="EV67" s="24" t="s">
        <v>328</v>
      </c>
      <c r="EW67" s="498">
        <f>IF($L$5&gt;$L$6,$EW$65-FB67,$EW$65+FB67)</f>
        <v>50010</v>
      </c>
      <c r="EX67" s="498"/>
      <c r="EY67" s="498"/>
      <c r="EZ67" s="498"/>
      <c r="FA67" s="498"/>
      <c r="FB67" s="276">
        <v>10</v>
      </c>
      <c r="FC67" s="276"/>
      <c r="FD67" s="276"/>
      <c r="FE67" s="276"/>
      <c r="FF67" s="23" t="s">
        <v>210</v>
      </c>
      <c r="FG67" s="175"/>
      <c r="FJ67" s="176"/>
      <c r="FU67" s="24" t="s">
        <v>328</v>
      </c>
      <c r="FV67" s="498">
        <f>IF($L$5&gt;$L$6,$FV$65-GA67,$FV$65+GA67)</f>
        <v>50000</v>
      </c>
      <c r="FW67" s="498"/>
      <c r="FX67" s="498"/>
      <c r="FY67" s="498"/>
      <c r="FZ67" s="498"/>
      <c r="GA67" s="276">
        <v>0</v>
      </c>
      <c r="GB67" s="276"/>
      <c r="GC67" s="276"/>
      <c r="GD67" s="276"/>
      <c r="GE67" s="23" t="s">
        <v>210</v>
      </c>
      <c r="GF67" s="175"/>
      <c r="GI67" s="176"/>
      <c r="GT67" s="24" t="s">
        <v>328</v>
      </c>
      <c r="GU67" s="498">
        <f>IF($L$5&gt;$L$6,$GU$65-GZ67,$GU$65+GZ67)</f>
        <v>50010</v>
      </c>
      <c r="GV67" s="498"/>
      <c r="GW67" s="498"/>
      <c r="GX67" s="498"/>
      <c r="GY67" s="498"/>
      <c r="GZ67" s="276">
        <v>10</v>
      </c>
      <c r="HA67" s="276"/>
      <c r="HB67" s="276"/>
      <c r="HC67" s="276"/>
      <c r="HD67" s="23" t="s">
        <v>210</v>
      </c>
      <c r="HE67" s="175"/>
    </row>
    <row r="68" spans="1:213" x14ac:dyDescent="0.2">
      <c r="A68" s="523" t="str">
        <f>IF($A$36="","",CONCATENATE(A36," ",I36," |",M36," |",Q36," ",TEXT(U36,"|0+00.00")," ",TEXT(Y36,"|0+00.00")," ",AC36))</f>
        <v/>
      </c>
      <c r="B68" s="523"/>
      <c r="C68" s="523"/>
      <c r="D68" s="523"/>
      <c r="E68" s="523"/>
      <c r="F68" s="523"/>
      <c r="G68" s="523"/>
      <c r="H68" s="523"/>
      <c r="I68" s="523"/>
      <c r="J68" s="523"/>
      <c r="K68" s="523"/>
      <c r="L68" s="523"/>
      <c r="M68" s="523"/>
      <c r="N68" s="523"/>
      <c r="O68" s="523"/>
      <c r="P68" s="523"/>
      <c r="Q68" s="523"/>
      <c r="R68" s="523"/>
      <c r="S68" s="523"/>
      <c r="T68" s="523"/>
      <c r="U68" s="523"/>
      <c r="V68" s="523"/>
      <c r="W68" s="523"/>
      <c r="X68" s="523"/>
      <c r="Y68" s="523"/>
      <c r="Z68" s="523"/>
      <c r="AA68" s="523"/>
      <c r="AB68" s="523"/>
      <c r="AC68" s="523"/>
      <c r="AD68" s="523"/>
      <c r="AE68" s="523"/>
      <c r="BN68" s="176"/>
      <c r="BY68" s="24" t="s">
        <v>327</v>
      </c>
      <c r="BZ68" s="498">
        <f>IF($L$5&gt;$L$6,$BZ$65+CE68,$BZ$65-CE68)</f>
        <v>49975</v>
      </c>
      <c r="CA68" s="498"/>
      <c r="CB68" s="498"/>
      <c r="CC68" s="498"/>
      <c r="CD68" s="498"/>
      <c r="CE68" s="276">
        <v>25</v>
      </c>
      <c r="CF68" s="276"/>
      <c r="CG68" s="276"/>
      <c r="CH68" s="276"/>
      <c r="CI68" s="23" t="s">
        <v>237</v>
      </c>
      <c r="CJ68" s="175"/>
      <c r="CM68" s="176"/>
      <c r="CX68" s="24" t="s">
        <v>327</v>
      </c>
      <c r="CY68" s="498">
        <f>IF($L$5&gt;$L$6,$CY$65+DD68,$CY$65-DD68)</f>
        <v>49975</v>
      </c>
      <c r="CZ68" s="498"/>
      <c r="DA68" s="498"/>
      <c r="DB68" s="498"/>
      <c r="DC68" s="498"/>
      <c r="DD68" s="276">
        <v>25</v>
      </c>
      <c r="DE68" s="276"/>
      <c r="DF68" s="276"/>
      <c r="DG68" s="276"/>
      <c r="DH68" s="23" t="s">
        <v>237</v>
      </c>
      <c r="DI68" s="175"/>
      <c r="DL68" s="176"/>
      <c r="DW68" s="24" t="s">
        <v>327</v>
      </c>
      <c r="DX68" s="498">
        <f>IF($L$5&gt;$L$6,$DX$65+EC68,$DX$65-EC68)</f>
        <v>49975</v>
      </c>
      <c r="DY68" s="498"/>
      <c r="DZ68" s="498"/>
      <c r="EA68" s="498"/>
      <c r="EB68" s="498"/>
      <c r="EC68" s="276">
        <v>25</v>
      </c>
      <c r="ED68" s="276"/>
      <c r="EE68" s="276"/>
      <c r="EF68" s="276"/>
      <c r="EG68" s="23" t="s">
        <v>237</v>
      </c>
      <c r="EH68" s="175"/>
      <c r="EK68" s="176"/>
      <c r="EV68" s="24" t="s">
        <v>327</v>
      </c>
      <c r="EW68" s="498">
        <f>IF($L$5&gt;$L$6,$EW$65+FB68,$EW$65-FB68)</f>
        <v>49975</v>
      </c>
      <c r="EX68" s="498"/>
      <c r="EY68" s="498"/>
      <c r="EZ68" s="498"/>
      <c r="FA68" s="498"/>
      <c r="FB68" s="276">
        <v>25</v>
      </c>
      <c r="FC68" s="276"/>
      <c r="FD68" s="276"/>
      <c r="FE68" s="276"/>
      <c r="FF68" s="23" t="s">
        <v>237</v>
      </c>
      <c r="FG68" s="175"/>
      <c r="FJ68" s="176"/>
      <c r="FU68" s="24" t="s">
        <v>327</v>
      </c>
      <c r="FV68" s="498">
        <f>IF($L$5&gt;$L$6,$FV$65+GA68,$FV$65-GA68)</f>
        <v>49987.5</v>
      </c>
      <c r="FW68" s="498"/>
      <c r="FX68" s="498"/>
      <c r="FY68" s="498"/>
      <c r="FZ68" s="498"/>
      <c r="GA68" s="276">
        <v>12.5</v>
      </c>
      <c r="GB68" s="276"/>
      <c r="GC68" s="276"/>
      <c r="GD68" s="276"/>
      <c r="GE68" s="23" t="s">
        <v>237</v>
      </c>
      <c r="GF68" s="175"/>
      <c r="GI68" s="176"/>
      <c r="GT68" s="24" t="s">
        <v>327</v>
      </c>
      <c r="GU68" s="498">
        <f>IF($L$5&gt;$L$6,$GU$65+GZ68,$GU$65-GZ68)</f>
        <v>49987.5</v>
      </c>
      <c r="GV68" s="498"/>
      <c r="GW68" s="498"/>
      <c r="GX68" s="498"/>
      <c r="GY68" s="498"/>
      <c r="GZ68" s="276">
        <v>12.5</v>
      </c>
      <c r="HA68" s="276"/>
      <c r="HB68" s="276"/>
      <c r="HC68" s="276"/>
      <c r="HD68" s="23" t="s">
        <v>237</v>
      </c>
      <c r="HE68" s="175"/>
    </row>
    <row r="69" spans="1:213" x14ac:dyDescent="0.2">
      <c r="A69" s="523" t="str">
        <f t="shared" ref="A69:A77" si="11">CONCATENATE(A42," ",I42," |",M42," |",Q42," ",TEXT(U42,"|0+00.00")," ",TEXT(Y42,"|0+00.00")," ",AC42)</f>
        <v>RT_Slope_Break_width |Distance |2.5 |4 |499+37.50 |499+50.00 |X</v>
      </c>
      <c r="B69" s="523"/>
      <c r="C69" s="523"/>
      <c r="D69" s="523"/>
      <c r="E69" s="523"/>
      <c r="F69" s="523"/>
      <c r="G69" s="523"/>
      <c r="H69" s="523"/>
      <c r="I69" s="523"/>
      <c r="J69" s="523"/>
      <c r="K69" s="523"/>
      <c r="L69" s="523"/>
      <c r="M69" s="523"/>
      <c r="N69" s="523"/>
      <c r="O69" s="523"/>
      <c r="P69" s="523"/>
      <c r="Q69" s="523"/>
      <c r="R69" s="523"/>
      <c r="S69" s="523"/>
      <c r="T69" s="523"/>
      <c r="U69" s="523"/>
      <c r="V69" s="523"/>
      <c r="W69" s="523"/>
      <c r="X69" s="523"/>
      <c r="Y69" s="523"/>
      <c r="Z69" s="523"/>
      <c r="AA69" s="523"/>
      <c r="AB69" s="523"/>
      <c r="AC69" s="523"/>
      <c r="AD69" s="523"/>
      <c r="AE69" s="523"/>
      <c r="BN69" s="176"/>
      <c r="BY69" s="24" t="s">
        <v>326</v>
      </c>
      <c r="BZ69" s="498">
        <f>IF($L$5&gt;$L$6,$BZ$65+CE69,$BZ$65-CE69)</f>
        <v>49950</v>
      </c>
      <c r="CA69" s="498"/>
      <c r="CB69" s="498"/>
      <c r="CC69" s="498"/>
      <c r="CD69" s="498"/>
      <c r="CE69" s="276">
        <v>50</v>
      </c>
      <c r="CF69" s="276"/>
      <c r="CG69" s="276"/>
      <c r="CH69" s="276"/>
      <c r="CI69" s="23" t="s">
        <v>238</v>
      </c>
      <c r="CJ69" s="175"/>
      <c r="CM69" s="176"/>
      <c r="CX69" s="24" t="s">
        <v>326</v>
      </c>
      <c r="CY69" s="498">
        <f>IF($L$5&gt;$L$6,$CY$65+DD69,$CY$65-DD69)</f>
        <v>49950</v>
      </c>
      <c r="CZ69" s="498"/>
      <c r="DA69" s="498"/>
      <c r="DB69" s="498"/>
      <c r="DC69" s="498"/>
      <c r="DD69" s="276">
        <v>50</v>
      </c>
      <c r="DE69" s="276"/>
      <c r="DF69" s="276"/>
      <c r="DG69" s="276"/>
      <c r="DH69" s="23" t="s">
        <v>238</v>
      </c>
      <c r="DI69" s="175"/>
      <c r="DL69" s="176"/>
      <c r="DW69" s="24" t="s">
        <v>326</v>
      </c>
      <c r="DX69" s="498">
        <f>IF($L$5&gt;$L$6,$DX$65+EC69,$DX$65-EC69)</f>
        <v>49950</v>
      </c>
      <c r="DY69" s="498"/>
      <c r="DZ69" s="498"/>
      <c r="EA69" s="498"/>
      <c r="EB69" s="498"/>
      <c r="EC69" s="276">
        <v>50</v>
      </c>
      <c r="ED69" s="276"/>
      <c r="EE69" s="276"/>
      <c r="EF69" s="276"/>
      <c r="EG69" s="23" t="s">
        <v>238</v>
      </c>
      <c r="EH69" s="175"/>
      <c r="EK69" s="176"/>
      <c r="EV69" s="24" t="s">
        <v>326</v>
      </c>
      <c r="EW69" s="498">
        <f>IF($L$5&gt;$L$6,$EW$65+FB69,$EW$65-FB69)</f>
        <v>49950</v>
      </c>
      <c r="EX69" s="498"/>
      <c r="EY69" s="498"/>
      <c r="EZ69" s="498"/>
      <c r="FA69" s="498"/>
      <c r="FB69" s="276">
        <v>50</v>
      </c>
      <c r="FC69" s="276"/>
      <c r="FD69" s="276"/>
      <c r="FE69" s="276"/>
      <c r="FF69" s="23" t="s">
        <v>238</v>
      </c>
      <c r="FG69" s="175"/>
      <c r="FJ69" s="176"/>
      <c r="FU69" s="24" t="s">
        <v>326</v>
      </c>
      <c r="FV69" s="498">
        <f>IF($L$5&gt;$L$6,$FV$65+GA69,$FV$65-GA69)</f>
        <v>49975</v>
      </c>
      <c r="FW69" s="498"/>
      <c r="FX69" s="498"/>
      <c r="FY69" s="498"/>
      <c r="FZ69" s="498"/>
      <c r="GA69" s="276">
        <v>25</v>
      </c>
      <c r="GB69" s="276"/>
      <c r="GC69" s="276"/>
      <c r="GD69" s="276"/>
      <c r="GE69" s="23" t="s">
        <v>238</v>
      </c>
      <c r="GF69" s="175"/>
      <c r="GI69" s="176"/>
      <c r="GT69" s="24" t="s">
        <v>326</v>
      </c>
      <c r="GU69" s="498">
        <f>IF($L$5&gt;$L$6,$GU$65+GZ69,$GU$65-GZ69)</f>
        <v>49975</v>
      </c>
      <c r="GV69" s="498"/>
      <c r="GW69" s="498"/>
      <c r="GX69" s="498"/>
      <c r="GY69" s="498"/>
      <c r="GZ69" s="276">
        <v>25</v>
      </c>
      <c r="HA69" s="276"/>
      <c r="HB69" s="276"/>
      <c r="HC69" s="276"/>
      <c r="HD69" s="23" t="s">
        <v>238</v>
      </c>
      <c r="HE69" s="175"/>
    </row>
    <row r="70" spans="1:213" x14ac:dyDescent="0.2">
      <c r="A70" s="523" t="str">
        <f t="shared" si="11"/>
        <v>RT_Slope_Break_width |Distance |4 |5 |499+50.00 |499+75.00 |X</v>
      </c>
      <c r="B70" s="523"/>
      <c r="C70" s="523"/>
      <c r="D70" s="523"/>
      <c r="E70" s="523"/>
      <c r="F70" s="523"/>
      <c r="G70" s="523"/>
      <c r="H70" s="523"/>
      <c r="I70" s="523"/>
      <c r="J70" s="523"/>
      <c r="K70" s="523"/>
      <c r="L70" s="523"/>
      <c r="M70" s="523"/>
      <c r="N70" s="523"/>
      <c r="O70" s="523"/>
      <c r="P70" s="523"/>
      <c r="Q70" s="523"/>
      <c r="R70" s="523"/>
      <c r="S70" s="523"/>
      <c r="T70" s="523"/>
      <c r="U70" s="523"/>
      <c r="V70" s="523"/>
      <c r="W70" s="523"/>
      <c r="X70" s="523"/>
      <c r="Y70" s="523"/>
      <c r="Z70" s="523"/>
      <c r="AA70" s="523"/>
      <c r="AB70" s="523"/>
      <c r="AC70" s="523"/>
      <c r="AD70" s="523"/>
      <c r="AE70" s="523"/>
      <c r="BN70" s="176"/>
      <c r="BY70" s="24" t="s">
        <v>325</v>
      </c>
      <c r="BZ70" s="498">
        <f>IF($L$5&gt;$L$6,$BZ$65+CE70,$BZ$65-CE70)</f>
        <v>49937.5</v>
      </c>
      <c r="CA70" s="498"/>
      <c r="CB70" s="498"/>
      <c r="CC70" s="498"/>
      <c r="CD70" s="498"/>
      <c r="CE70" s="276">
        <v>62.5</v>
      </c>
      <c r="CF70" s="276"/>
      <c r="CG70" s="276"/>
      <c r="CH70" s="276"/>
      <c r="CI70" s="23" t="s">
        <v>239</v>
      </c>
      <c r="CJ70" s="175"/>
      <c r="CM70" s="176"/>
      <c r="CX70" s="24" t="s">
        <v>325</v>
      </c>
      <c r="CY70" s="498">
        <f>IF($L$5&gt;$L$6,$CY$65+DD70,$CY$65-DD70)</f>
        <v>49937.5</v>
      </c>
      <c r="CZ70" s="498"/>
      <c r="DA70" s="498"/>
      <c r="DB70" s="498"/>
      <c r="DC70" s="498"/>
      <c r="DD70" s="276">
        <v>62.5</v>
      </c>
      <c r="DE70" s="276"/>
      <c r="DF70" s="276"/>
      <c r="DG70" s="276"/>
      <c r="DH70" s="23" t="s">
        <v>239</v>
      </c>
      <c r="DI70" s="175"/>
      <c r="DL70" s="176"/>
      <c r="DW70" s="24" t="s">
        <v>325</v>
      </c>
      <c r="DX70" s="498">
        <f>IF($L$5&gt;$L$6,$DX$65+EC70,$DX$65-EC70)</f>
        <v>49937.5</v>
      </c>
      <c r="DY70" s="498"/>
      <c r="DZ70" s="498"/>
      <c r="EA70" s="498"/>
      <c r="EB70" s="498"/>
      <c r="EC70" s="276">
        <v>62.5</v>
      </c>
      <c r="ED70" s="276"/>
      <c r="EE70" s="276"/>
      <c r="EF70" s="276"/>
      <c r="EG70" s="23" t="s">
        <v>239</v>
      </c>
      <c r="EH70" s="175"/>
      <c r="EK70" s="176"/>
      <c r="EV70" s="24" t="s">
        <v>325</v>
      </c>
      <c r="EW70" s="498">
        <f>IF($L$5&gt;$L$6,$EW$65+FB70,$EW$65-FB70)</f>
        <v>49937.5</v>
      </c>
      <c r="EX70" s="498"/>
      <c r="EY70" s="498"/>
      <c r="EZ70" s="498"/>
      <c r="FA70" s="498"/>
      <c r="FB70" s="276">
        <v>62.5</v>
      </c>
      <c r="FC70" s="276"/>
      <c r="FD70" s="276"/>
      <c r="FE70" s="276"/>
      <c r="FF70" s="23" t="s">
        <v>239</v>
      </c>
      <c r="FG70" s="175"/>
      <c r="FJ70" s="176"/>
      <c r="FU70" s="24" t="s">
        <v>325</v>
      </c>
      <c r="FV70" s="498">
        <f>IF($L$5&gt;$L$6,$FV$65+GA70,$FV$65-GA70)</f>
        <v>49962.5</v>
      </c>
      <c r="FW70" s="498"/>
      <c r="FX70" s="498"/>
      <c r="FY70" s="498"/>
      <c r="FZ70" s="498"/>
      <c r="GA70" s="276">
        <v>37.5</v>
      </c>
      <c r="GB70" s="276"/>
      <c r="GC70" s="276"/>
      <c r="GD70" s="276"/>
      <c r="GE70" s="23" t="s">
        <v>239</v>
      </c>
      <c r="GF70" s="175"/>
      <c r="GI70" s="176"/>
      <c r="GT70" s="24" t="s">
        <v>325</v>
      </c>
      <c r="GU70" s="498">
        <f>IF($L$5&gt;$L$6,$GU$65+GZ70,$GU$65-GZ70)</f>
        <v>49962.5</v>
      </c>
      <c r="GV70" s="498"/>
      <c r="GW70" s="498"/>
      <c r="GX70" s="498"/>
      <c r="GY70" s="498"/>
      <c r="GZ70" s="276">
        <v>37.5</v>
      </c>
      <c r="HA70" s="276"/>
      <c r="HB70" s="276"/>
      <c r="HC70" s="276"/>
      <c r="HD70" s="23" t="s">
        <v>239</v>
      </c>
      <c r="HE70" s="175"/>
    </row>
    <row r="71" spans="1:213" x14ac:dyDescent="0.2">
      <c r="A71" s="523" t="str">
        <f t="shared" si="11"/>
        <v>RT_Slope_Break_width |Distance |5 |9 |499+75.00 |500+00.00 |X</v>
      </c>
      <c r="B71" s="523"/>
      <c r="C71" s="523"/>
      <c r="D71" s="523"/>
      <c r="E71" s="523"/>
      <c r="F71" s="523"/>
      <c r="G71" s="523"/>
      <c r="H71" s="523"/>
      <c r="I71" s="523"/>
      <c r="J71" s="523"/>
      <c r="K71" s="523"/>
      <c r="L71" s="523"/>
      <c r="M71" s="523"/>
      <c r="N71" s="523"/>
      <c r="O71" s="523"/>
      <c r="P71" s="523"/>
      <c r="Q71" s="523"/>
      <c r="R71" s="523"/>
      <c r="S71" s="523"/>
      <c r="T71" s="523"/>
      <c r="U71" s="523"/>
      <c r="V71" s="523"/>
      <c r="W71" s="523"/>
      <c r="X71" s="523"/>
      <c r="Y71" s="523"/>
      <c r="Z71" s="523"/>
      <c r="AA71" s="523"/>
      <c r="AB71" s="523"/>
      <c r="AC71" s="523"/>
      <c r="AD71" s="523"/>
      <c r="AE71" s="523"/>
      <c r="BN71" s="176"/>
      <c r="CJ71" s="175"/>
      <c r="CM71" s="176"/>
      <c r="DI71" s="175"/>
      <c r="DL71" s="176"/>
      <c r="EH71" s="175"/>
      <c r="EK71" s="176"/>
      <c r="FG71" s="175"/>
      <c r="FJ71" s="176"/>
      <c r="GF71" s="175"/>
      <c r="GI71" s="176"/>
      <c r="HE71" s="175"/>
    </row>
    <row r="72" spans="1:213" x14ac:dyDescent="0.2">
      <c r="A72" s="523" t="str">
        <f t="shared" si="11"/>
        <v>RT_Slope_Break_width |Distance |9 |9 |500+00.00 |500+00.00 |X</v>
      </c>
      <c r="B72" s="523"/>
      <c r="C72" s="523"/>
      <c r="D72" s="523"/>
      <c r="E72" s="523"/>
      <c r="F72" s="523"/>
      <c r="G72" s="523"/>
      <c r="H72" s="523"/>
      <c r="I72" s="523"/>
      <c r="J72" s="523"/>
      <c r="K72" s="523"/>
      <c r="L72" s="523"/>
      <c r="M72" s="523"/>
      <c r="N72" s="523"/>
      <c r="O72" s="523"/>
      <c r="P72" s="523"/>
      <c r="Q72" s="523"/>
      <c r="R72" s="523"/>
      <c r="S72" s="523"/>
      <c r="T72" s="523"/>
      <c r="U72" s="523"/>
      <c r="V72" s="523"/>
      <c r="W72" s="523"/>
      <c r="X72" s="523"/>
      <c r="Y72" s="523"/>
      <c r="Z72" s="523"/>
      <c r="AA72" s="523"/>
      <c r="AB72" s="523"/>
      <c r="AC72" s="523"/>
      <c r="AD72" s="523"/>
      <c r="AE72" s="523"/>
      <c r="BN72" s="176"/>
      <c r="BZ72" s="276" t="s">
        <v>320</v>
      </c>
      <c r="CA72" s="276"/>
      <c r="CB72" s="276"/>
      <c r="CC72" s="276"/>
      <c r="CD72" s="276"/>
      <c r="CE72" s="23"/>
      <c r="CJ72" s="177"/>
      <c r="CM72" s="176"/>
      <c r="CY72" s="276" t="s">
        <v>320</v>
      </c>
      <c r="CZ72" s="276"/>
      <c r="DA72" s="276"/>
      <c r="DB72" s="276"/>
      <c r="DC72" s="276"/>
      <c r="DD72" s="23"/>
      <c r="DI72" s="177"/>
      <c r="DL72" s="176"/>
      <c r="DX72" s="276" t="s">
        <v>320</v>
      </c>
      <c r="DY72" s="276"/>
      <c r="DZ72" s="276"/>
      <c r="EA72" s="276"/>
      <c r="EB72" s="276"/>
      <c r="EC72" s="23"/>
      <c r="EH72" s="177"/>
      <c r="EK72" s="176"/>
      <c r="EW72" s="276" t="s">
        <v>320</v>
      </c>
      <c r="EX72" s="276"/>
      <c r="EY72" s="276"/>
      <c r="EZ72" s="276"/>
      <c r="FA72" s="276"/>
      <c r="FB72" s="23"/>
      <c r="FG72" s="177"/>
      <c r="FJ72" s="176"/>
      <c r="FV72" s="276" t="s">
        <v>320</v>
      </c>
      <c r="FW72" s="276"/>
      <c r="FX72" s="276"/>
      <c r="FY72" s="276"/>
      <c r="FZ72" s="276"/>
      <c r="GA72" s="23"/>
      <c r="GF72" s="177"/>
      <c r="GI72" s="176"/>
      <c r="GU72" s="276" t="s">
        <v>320</v>
      </c>
      <c r="GV72" s="276"/>
      <c r="GW72" s="276"/>
      <c r="GX72" s="276"/>
      <c r="GY72" s="276"/>
      <c r="GZ72" s="23"/>
      <c r="HE72" s="177"/>
    </row>
    <row r="73" spans="1:213" x14ac:dyDescent="0.2">
      <c r="A73" s="523" t="str">
        <f t="shared" si="11"/>
        <v>RT_Slope_Break_width |Distance |9 |1 |500+00.00 |500+32.00 |X</v>
      </c>
      <c r="B73" s="523"/>
      <c r="C73" s="523"/>
      <c r="D73" s="523"/>
      <c r="E73" s="523"/>
      <c r="F73" s="523"/>
      <c r="G73" s="523"/>
      <c r="H73" s="523"/>
      <c r="I73" s="523"/>
      <c r="J73" s="523"/>
      <c r="K73" s="523"/>
      <c r="L73" s="523"/>
      <c r="M73" s="523"/>
      <c r="N73" s="523"/>
      <c r="O73" s="523"/>
      <c r="P73" s="523"/>
      <c r="Q73" s="523"/>
      <c r="R73" s="523"/>
      <c r="S73" s="523"/>
      <c r="T73" s="523"/>
      <c r="U73" s="523"/>
      <c r="V73" s="523"/>
      <c r="W73" s="523"/>
      <c r="X73" s="523"/>
      <c r="Y73" s="523"/>
      <c r="Z73" s="523"/>
      <c r="AA73" s="523"/>
      <c r="AB73" s="523"/>
      <c r="AC73" s="523"/>
      <c r="AD73" s="523"/>
      <c r="AE73" s="523"/>
      <c r="BN73" s="176"/>
      <c r="BY73" s="24" t="s">
        <v>324</v>
      </c>
      <c r="BZ73" s="498">
        <f>IF($L$5&gt;$L$6,$BZ$74-5,$BZ$74+5)</f>
        <v>50037</v>
      </c>
      <c r="CA73" s="498"/>
      <c r="CB73" s="498"/>
      <c r="CC73" s="498"/>
      <c r="CD73" s="498"/>
      <c r="CE73" s="23"/>
      <c r="CJ73" s="177"/>
      <c r="CM73" s="176"/>
      <c r="CX73" s="24" t="s">
        <v>324</v>
      </c>
      <c r="CY73" s="498">
        <f>IF($L$5&gt;$L$6,$CY$74-5,$CY$74+5)</f>
        <v>50036.6</v>
      </c>
      <c r="CZ73" s="498"/>
      <c r="DA73" s="498"/>
      <c r="DB73" s="498"/>
      <c r="DC73" s="498"/>
      <c r="DI73" s="177"/>
      <c r="DL73" s="176"/>
      <c r="DW73" s="24" t="s">
        <v>324</v>
      </c>
      <c r="DX73" s="498">
        <f>IF($L$5&gt;$L$6,$DX$74-5,$DX$74+5)</f>
        <v>50027</v>
      </c>
      <c r="DY73" s="498"/>
      <c r="DZ73" s="498"/>
      <c r="EA73" s="498"/>
      <c r="EB73" s="498"/>
      <c r="EH73" s="177"/>
      <c r="EK73" s="176"/>
      <c r="EV73" s="24" t="s">
        <v>324</v>
      </c>
      <c r="EW73" s="498">
        <f>IF($L$5&gt;$L$6,$EW$74-5,$EW$74+5)</f>
        <v>50029</v>
      </c>
      <c r="EX73" s="498"/>
      <c r="EY73" s="498"/>
      <c r="EZ73" s="498"/>
      <c r="FA73" s="498"/>
      <c r="FG73" s="177"/>
      <c r="FJ73" s="176"/>
      <c r="FU73" s="24" t="s">
        <v>324</v>
      </c>
      <c r="FV73" s="498">
        <f>IF($L$5&gt;$L$6,$FV$74-5,$FV$74+5)</f>
        <v>50031</v>
      </c>
      <c r="FW73" s="498"/>
      <c r="FX73" s="498"/>
      <c r="FY73" s="498"/>
      <c r="FZ73" s="498"/>
      <c r="GF73" s="177"/>
      <c r="GI73" s="176"/>
      <c r="GT73" s="24" t="s">
        <v>324</v>
      </c>
      <c r="GU73" s="498">
        <f>IF($L$5&gt;$L$6,$GU$74-5,$GU$74+5)</f>
        <v>50031</v>
      </c>
      <c r="GV73" s="498"/>
      <c r="GW73" s="498"/>
      <c r="GX73" s="498"/>
      <c r="GY73" s="498"/>
      <c r="HE73" s="177"/>
    </row>
    <row r="74" spans="1:213" x14ac:dyDescent="0.2">
      <c r="A74" s="523" t="str">
        <f t="shared" si="11"/>
        <v>S_RT_Slope_Break_slope |Slope |-0.05 |-0.1 |499+37.50 |499+50.00 |X</v>
      </c>
      <c r="B74" s="523"/>
      <c r="C74" s="523"/>
      <c r="D74" s="523"/>
      <c r="E74" s="523"/>
      <c r="F74" s="523"/>
      <c r="G74" s="523"/>
      <c r="H74" s="523"/>
      <c r="I74" s="523"/>
      <c r="J74" s="523"/>
      <c r="K74" s="523"/>
      <c r="L74" s="523"/>
      <c r="M74" s="523"/>
      <c r="N74" s="523"/>
      <c r="O74" s="523"/>
      <c r="P74" s="523"/>
      <c r="Q74" s="523"/>
      <c r="R74" s="523"/>
      <c r="S74" s="523"/>
      <c r="T74" s="523"/>
      <c r="U74" s="523"/>
      <c r="V74" s="523"/>
      <c r="W74" s="523"/>
      <c r="X74" s="523"/>
      <c r="Y74" s="523"/>
      <c r="Z74" s="523"/>
      <c r="AA74" s="523"/>
      <c r="AB74" s="523"/>
      <c r="AC74" s="523"/>
      <c r="AD74" s="523"/>
      <c r="AE74" s="523"/>
      <c r="BN74" s="176"/>
      <c r="BY74" s="24" t="s">
        <v>323</v>
      </c>
      <c r="BZ74" s="498">
        <f>BZ66</f>
        <v>50032</v>
      </c>
      <c r="CA74" s="498"/>
      <c r="CB74" s="498"/>
      <c r="CC74" s="498"/>
      <c r="CD74" s="498"/>
      <c r="CE74" s="23"/>
      <c r="CJ74" s="177"/>
      <c r="CM74" s="176"/>
      <c r="CX74" s="24" t="s">
        <v>323</v>
      </c>
      <c r="CY74" s="498">
        <f>CY66</f>
        <v>50031.6</v>
      </c>
      <c r="CZ74" s="498"/>
      <c r="DA74" s="498"/>
      <c r="DB74" s="498"/>
      <c r="DC74" s="498"/>
      <c r="DD74" s="23"/>
      <c r="DI74" s="177"/>
      <c r="DL74" s="176"/>
      <c r="DW74" s="24" t="s">
        <v>323</v>
      </c>
      <c r="DX74" s="498">
        <f>DX66</f>
        <v>50022</v>
      </c>
      <c r="DY74" s="498"/>
      <c r="DZ74" s="498"/>
      <c r="EA74" s="498"/>
      <c r="EB74" s="498"/>
      <c r="EC74" s="23"/>
      <c r="EH74" s="177"/>
      <c r="EK74" s="176"/>
      <c r="EV74" s="24" t="s">
        <v>323</v>
      </c>
      <c r="EW74" s="498">
        <f>EW66</f>
        <v>50024</v>
      </c>
      <c r="EX74" s="498"/>
      <c r="EY74" s="498"/>
      <c r="EZ74" s="498"/>
      <c r="FA74" s="498"/>
      <c r="FB74" s="23"/>
      <c r="FG74" s="177"/>
      <c r="FJ74" s="176"/>
      <c r="FU74" s="24" t="s">
        <v>323</v>
      </c>
      <c r="FV74" s="498">
        <f>FV66</f>
        <v>50026</v>
      </c>
      <c r="FW74" s="498"/>
      <c r="FX74" s="498"/>
      <c r="FY74" s="498"/>
      <c r="FZ74" s="498"/>
      <c r="GA74" s="23"/>
      <c r="GF74" s="177"/>
      <c r="GI74" s="176"/>
      <c r="GT74" s="24" t="s">
        <v>323</v>
      </c>
      <c r="GU74" s="498">
        <f>GU66</f>
        <v>50026</v>
      </c>
      <c r="GV74" s="498"/>
      <c r="GW74" s="498"/>
      <c r="GX74" s="498"/>
      <c r="GY74" s="498"/>
      <c r="GZ74" s="23"/>
      <c r="HE74" s="177"/>
    </row>
    <row r="75" spans="1:213" x14ac:dyDescent="0.2">
      <c r="A75" s="523" t="str">
        <f t="shared" si="11"/>
        <v>S_RT_Slope_Break_slope |Slope |-0.1 |-0.1 |499+50.00 |500+32.00 |X</v>
      </c>
      <c r="B75" s="523"/>
      <c r="C75" s="523"/>
      <c r="D75" s="523"/>
      <c r="E75" s="523"/>
      <c r="F75" s="523"/>
      <c r="G75" s="523"/>
      <c r="H75" s="523"/>
      <c r="I75" s="523"/>
      <c r="J75" s="523"/>
      <c r="K75" s="523"/>
      <c r="L75" s="523"/>
      <c r="M75" s="523"/>
      <c r="N75" s="523"/>
      <c r="O75" s="523"/>
      <c r="P75" s="523"/>
      <c r="Q75" s="523"/>
      <c r="R75" s="523"/>
      <c r="S75" s="523"/>
      <c r="T75" s="523"/>
      <c r="U75" s="523"/>
      <c r="V75" s="523"/>
      <c r="W75" s="523"/>
      <c r="X75" s="523"/>
      <c r="Y75" s="523"/>
      <c r="Z75" s="523"/>
      <c r="AA75" s="523"/>
      <c r="AB75" s="523"/>
      <c r="AC75" s="523"/>
      <c r="AD75" s="523"/>
      <c r="AE75" s="523"/>
      <c r="BN75" s="176"/>
      <c r="BY75" s="24" t="s">
        <v>322</v>
      </c>
      <c r="BZ75" s="498">
        <f>BZ69</f>
        <v>49950</v>
      </c>
      <c r="CA75" s="498"/>
      <c r="CB75" s="498"/>
      <c r="CC75" s="498"/>
      <c r="CD75" s="498"/>
      <c r="CE75" s="23"/>
      <c r="CJ75" s="177"/>
      <c r="CM75" s="176"/>
      <c r="CX75" s="24" t="s">
        <v>322</v>
      </c>
      <c r="CY75" s="498">
        <f>CY69</f>
        <v>49950</v>
      </c>
      <c r="CZ75" s="498"/>
      <c r="DA75" s="498"/>
      <c r="DB75" s="498"/>
      <c r="DC75" s="498"/>
      <c r="DD75" s="23"/>
      <c r="DI75" s="177"/>
      <c r="DL75" s="176"/>
      <c r="DW75" s="24" t="s">
        <v>322</v>
      </c>
      <c r="DX75" s="498">
        <f>DX69</f>
        <v>49950</v>
      </c>
      <c r="DY75" s="498"/>
      <c r="DZ75" s="498"/>
      <c r="EA75" s="498"/>
      <c r="EB75" s="498"/>
      <c r="EC75" s="23"/>
      <c r="EH75" s="177"/>
      <c r="EK75" s="176"/>
      <c r="EV75" s="24" t="s">
        <v>322</v>
      </c>
      <c r="EW75" s="498">
        <f>EW69</f>
        <v>49950</v>
      </c>
      <c r="EX75" s="498"/>
      <c r="EY75" s="498"/>
      <c r="EZ75" s="498"/>
      <c r="FA75" s="498"/>
      <c r="FB75" s="23"/>
      <c r="FG75" s="177"/>
      <c r="FJ75" s="176"/>
      <c r="FU75" s="24" t="s">
        <v>322</v>
      </c>
      <c r="FV75" s="498">
        <f>FV69</f>
        <v>49975</v>
      </c>
      <c r="FW75" s="498"/>
      <c r="FX75" s="498"/>
      <c r="FY75" s="498"/>
      <c r="FZ75" s="498"/>
      <c r="GA75" s="23"/>
      <c r="GF75" s="177"/>
      <c r="GI75" s="176"/>
      <c r="GT75" s="24" t="s">
        <v>322</v>
      </c>
      <c r="GU75" s="498">
        <f>GU69</f>
        <v>49975</v>
      </c>
      <c r="GV75" s="498"/>
      <c r="GW75" s="498"/>
      <c r="GX75" s="498"/>
      <c r="GY75" s="498"/>
      <c r="GZ75" s="23"/>
      <c r="HE75" s="177"/>
    </row>
    <row r="76" spans="1:213" x14ac:dyDescent="0.2">
      <c r="A76" s="523" t="str">
        <f t="shared" si="11"/>
        <v>S_RT_Slope_Break_slope |Slope |-0.1 |-0.05 |500+32.00 |500+37.00 |X</v>
      </c>
      <c r="B76" s="523"/>
      <c r="C76" s="523"/>
      <c r="D76" s="523"/>
      <c r="E76" s="523"/>
      <c r="F76" s="523"/>
      <c r="G76" s="523"/>
      <c r="H76" s="523"/>
      <c r="I76" s="523"/>
      <c r="J76" s="523"/>
      <c r="K76" s="523"/>
      <c r="L76" s="523"/>
      <c r="M76" s="523"/>
      <c r="N76" s="523"/>
      <c r="O76" s="523"/>
      <c r="P76" s="523"/>
      <c r="Q76" s="523"/>
      <c r="R76" s="523"/>
      <c r="S76" s="523"/>
      <c r="T76" s="523"/>
      <c r="U76" s="523"/>
      <c r="V76" s="523"/>
      <c r="W76" s="523"/>
      <c r="X76" s="523"/>
      <c r="Y76" s="523"/>
      <c r="Z76" s="523"/>
      <c r="AA76" s="523"/>
      <c r="AB76" s="523"/>
      <c r="AC76" s="523"/>
      <c r="AD76" s="523"/>
      <c r="AE76" s="523"/>
      <c r="BN76" s="176"/>
      <c r="BY76" s="24" t="s">
        <v>321</v>
      </c>
      <c r="BZ76" s="498">
        <f>BZ70</f>
        <v>49937.5</v>
      </c>
      <c r="CA76" s="498"/>
      <c r="CB76" s="498"/>
      <c r="CC76" s="498"/>
      <c r="CD76" s="498"/>
      <c r="CE76" s="23"/>
      <c r="CJ76" s="177"/>
      <c r="CM76" s="176"/>
      <c r="CX76" s="24" t="s">
        <v>321</v>
      </c>
      <c r="CY76" s="498">
        <f>CY70</f>
        <v>49937.5</v>
      </c>
      <c r="CZ76" s="498"/>
      <c r="DA76" s="498"/>
      <c r="DB76" s="498"/>
      <c r="DC76" s="498"/>
      <c r="DD76" s="23"/>
      <c r="DI76" s="177"/>
      <c r="DL76" s="176"/>
      <c r="DW76" s="24" t="s">
        <v>321</v>
      </c>
      <c r="DX76" s="498">
        <f>DX70</f>
        <v>49937.5</v>
      </c>
      <c r="DY76" s="498"/>
      <c r="DZ76" s="498"/>
      <c r="EA76" s="498"/>
      <c r="EB76" s="498"/>
      <c r="EC76" s="23"/>
      <c r="EH76" s="177"/>
      <c r="EK76" s="176"/>
      <c r="EV76" s="24" t="s">
        <v>321</v>
      </c>
      <c r="EW76" s="498">
        <f>EW70</f>
        <v>49937.5</v>
      </c>
      <c r="EX76" s="498"/>
      <c r="EY76" s="498"/>
      <c r="EZ76" s="498"/>
      <c r="FA76" s="498"/>
      <c r="FB76" s="23"/>
      <c r="FG76" s="177"/>
      <c r="FJ76" s="176"/>
      <c r="FU76" s="24" t="s">
        <v>321</v>
      </c>
      <c r="FV76" s="498">
        <f>FV70</f>
        <v>49962.5</v>
      </c>
      <c r="FW76" s="498"/>
      <c r="FX76" s="498"/>
      <c r="FY76" s="498"/>
      <c r="FZ76" s="498"/>
      <c r="GA76" s="23"/>
      <c r="GF76" s="177"/>
      <c r="GI76" s="176"/>
      <c r="GT76" s="24" t="s">
        <v>321</v>
      </c>
      <c r="GU76" s="498">
        <f>GU70</f>
        <v>49962.5</v>
      </c>
      <c r="GV76" s="498"/>
      <c r="GW76" s="498"/>
      <c r="GX76" s="498"/>
      <c r="GY76" s="498"/>
      <c r="GZ76" s="23"/>
      <c r="HE76" s="177"/>
    </row>
    <row r="77" spans="1:213" x14ac:dyDescent="0.2">
      <c r="A77" s="523" t="str">
        <f t="shared" si="11"/>
        <v>RT_GR_offset |Distance |0 |2.5 |499+37.50 |500+00.00 |X</v>
      </c>
      <c r="B77" s="523"/>
      <c r="C77" s="523"/>
      <c r="D77" s="523"/>
      <c r="E77" s="523"/>
      <c r="F77" s="523"/>
      <c r="G77" s="523"/>
      <c r="H77" s="523"/>
      <c r="I77" s="523"/>
      <c r="J77" s="523"/>
      <c r="K77" s="523"/>
      <c r="L77" s="523"/>
      <c r="M77" s="523"/>
      <c r="N77" s="523"/>
      <c r="O77" s="523"/>
      <c r="P77" s="523"/>
      <c r="Q77" s="523"/>
      <c r="R77" s="523"/>
      <c r="S77" s="523"/>
      <c r="T77" s="523"/>
      <c r="U77" s="523"/>
      <c r="V77" s="523"/>
      <c r="W77" s="523"/>
      <c r="X77" s="523"/>
      <c r="Y77" s="523"/>
      <c r="Z77" s="523"/>
      <c r="AA77" s="523"/>
      <c r="AB77" s="523"/>
      <c r="AC77" s="523"/>
      <c r="AD77" s="523"/>
      <c r="AE77" s="523"/>
      <c r="BN77" s="176"/>
      <c r="BY77" s="24"/>
      <c r="BZ77" s="23"/>
      <c r="CE77" s="23"/>
      <c r="CJ77" s="177"/>
      <c r="CM77" s="176"/>
      <c r="CX77" s="24"/>
      <c r="CY77" s="23"/>
      <c r="DD77" s="23"/>
      <c r="DI77" s="177"/>
      <c r="DL77" s="176"/>
      <c r="DW77" s="24"/>
      <c r="DX77" s="23"/>
      <c r="EC77" s="23"/>
      <c r="EH77" s="177"/>
      <c r="EK77" s="176"/>
      <c r="EV77" s="24"/>
      <c r="EW77" s="23"/>
      <c r="FB77" s="23"/>
      <c r="FG77" s="177"/>
      <c r="FJ77" s="176"/>
      <c r="FU77" s="24"/>
      <c r="FV77" s="23"/>
      <c r="GA77" s="23"/>
      <c r="GF77" s="177"/>
      <c r="GI77" s="176"/>
      <c r="GT77" s="24"/>
      <c r="GU77" s="23"/>
      <c r="GZ77" s="23"/>
      <c r="HE77" s="177"/>
    </row>
    <row r="78" spans="1:213" x14ac:dyDescent="0.2">
      <c r="BN78" s="176"/>
      <c r="BZ78" s="276" t="s">
        <v>320</v>
      </c>
      <c r="CA78" s="276"/>
      <c r="CB78" s="276"/>
      <c r="CC78" s="276"/>
      <c r="CD78" s="276"/>
      <c r="CE78" s="276" t="s">
        <v>319</v>
      </c>
      <c r="CF78" s="276"/>
      <c r="CG78" s="276"/>
      <c r="CH78" s="276"/>
      <c r="CJ78" s="177"/>
      <c r="CM78" s="176"/>
      <c r="CY78" s="276" t="s">
        <v>320</v>
      </c>
      <c r="CZ78" s="276"/>
      <c r="DA78" s="276"/>
      <c r="DB78" s="276"/>
      <c r="DC78" s="276"/>
      <c r="DD78" s="276" t="s">
        <v>319</v>
      </c>
      <c r="DE78" s="276"/>
      <c r="DF78" s="276"/>
      <c r="DG78" s="276"/>
      <c r="DI78" s="177"/>
      <c r="DL78" s="176"/>
      <c r="DX78" s="276" t="s">
        <v>320</v>
      </c>
      <c r="DY78" s="276"/>
      <c r="DZ78" s="276"/>
      <c r="EA78" s="276"/>
      <c r="EB78" s="276"/>
      <c r="EC78" s="276" t="s">
        <v>319</v>
      </c>
      <c r="ED78" s="276"/>
      <c r="EE78" s="276"/>
      <c r="EF78" s="276"/>
      <c r="EH78" s="177"/>
      <c r="EK78" s="176"/>
      <c r="EW78" s="276" t="s">
        <v>320</v>
      </c>
      <c r="EX78" s="276"/>
      <c r="EY78" s="276"/>
      <c r="EZ78" s="276"/>
      <c r="FA78" s="276"/>
      <c r="FB78" s="276" t="s">
        <v>319</v>
      </c>
      <c r="FC78" s="276"/>
      <c r="FD78" s="276"/>
      <c r="FE78" s="276"/>
      <c r="FG78" s="177"/>
      <c r="FJ78" s="176"/>
      <c r="FV78" s="276" t="s">
        <v>320</v>
      </c>
      <c r="FW78" s="276"/>
      <c r="FX78" s="276"/>
      <c r="FY78" s="276"/>
      <c r="FZ78" s="276"/>
      <c r="GA78" s="276" t="s">
        <v>319</v>
      </c>
      <c r="GB78" s="276"/>
      <c r="GC78" s="276"/>
      <c r="GD78" s="276"/>
      <c r="GF78" s="177"/>
      <c r="GI78" s="176"/>
      <c r="GU78" s="276" t="s">
        <v>320</v>
      </c>
      <c r="GV78" s="276"/>
      <c r="GW78" s="276"/>
      <c r="GX78" s="276"/>
      <c r="GY78" s="276"/>
      <c r="GZ78" s="276" t="s">
        <v>319</v>
      </c>
      <c r="HA78" s="276"/>
      <c r="HB78" s="276"/>
      <c r="HC78" s="276"/>
      <c r="HE78" s="177"/>
    </row>
    <row r="79" spans="1:213" x14ac:dyDescent="0.2">
      <c r="BN79" s="176"/>
      <c r="BY79" s="24" t="s">
        <v>318</v>
      </c>
      <c r="BZ79" s="498">
        <f>$L$6</f>
        <v>50000</v>
      </c>
      <c r="CA79" s="498"/>
      <c r="CB79" s="498"/>
      <c r="CC79" s="498"/>
      <c r="CD79" s="498"/>
      <c r="CE79" s="276"/>
      <c r="CF79" s="276"/>
      <c r="CG79" s="276"/>
      <c r="CH79" s="276"/>
      <c r="CJ79" s="175"/>
      <c r="CM79" s="176"/>
      <c r="CX79" s="24" t="s">
        <v>318</v>
      </c>
      <c r="CY79" s="498">
        <f>$L$6</f>
        <v>50000</v>
      </c>
      <c r="CZ79" s="498"/>
      <c r="DA79" s="498"/>
      <c r="DB79" s="498"/>
      <c r="DC79" s="498"/>
      <c r="DD79" s="276"/>
      <c r="DE79" s="276"/>
      <c r="DF79" s="276"/>
      <c r="DG79" s="276"/>
      <c r="DI79" s="175"/>
      <c r="DL79" s="176"/>
      <c r="DW79" s="24" t="s">
        <v>318</v>
      </c>
      <c r="DX79" s="498">
        <f>$L$6</f>
        <v>50000</v>
      </c>
      <c r="DY79" s="498"/>
      <c r="DZ79" s="498"/>
      <c r="EA79" s="498"/>
      <c r="EB79" s="498"/>
      <c r="EC79" s="276"/>
      <c r="ED79" s="276"/>
      <c r="EE79" s="276"/>
      <c r="EF79" s="276"/>
      <c r="EH79" s="175"/>
      <c r="EK79" s="176"/>
      <c r="EV79" s="24" t="s">
        <v>318</v>
      </c>
      <c r="EW79" s="498">
        <f>$L$6</f>
        <v>50000</v>
      </c>
      <c r="EX79" s="498"/>
      <c r="EY79" s="498"/>
      <c r="EZ79" s="498"/>
      <c r="FA79" s="498"/>
      <c r="FB79" s="276"/>
      <c r="FC79" s="276"/>
      <c r="FD79" s="276"/>
      <c r="FE79" s="276"/>
      <c r="FG79" s="175"/>
      <c r="FJ79" s="176"/>
      <c r="FU79" s="24" t="s">
        <v>318</v>
      </c>
      <c r="FV79" s="498">
        <f>$L$6</f>
        <v>50000</v>
      </c>
      <c r="FW79" s="498"/>
      <c r="FX79" s="498"/>
      <c r="FY79" s="498"/>
      <c r="FZ79" s="498"/>
      <c r="GA79" s="276"/>
      <c r="GB79" s="276"/>
      <c r="GC79" s="276"/>
      <c r="GD79" s="276"/>
      <c r="GF79" s="175"/>
      <c r="GI79" s="176"/>
      <c r="GT79" s="24" t="s">
        <v>318</v>
      </c>
      <c r="GU79" s="498">
        <f>$L$6</f>
        <v>50000</v>
      </c>
      <c r="GV79" s="498"/>
      <c r="GW79" s="498"/>
      <c r="GX79" s="498"/>
      <c r="GY79" s="498"/>
      <c r="GZ79" s="276"/>
      <c r="HA79" s="276"/>
      <c r="HB79" s="276"/>
      <c r="HC79" s="276"/>
      <c r="HE79" s="175"/>
    </row>
    <row r="80" spans="1:213" x14ac:dyDescent="0.2">
      <c r="BN80" s="176"/>
      <c r="BY80" s="24" t="s">
        <v>317</v>
      </c>
      <c r="BZ80" s="498">
        <f>IF($L$5&gt;$L$6,BZ79+CE80,BZ79-CE80)</f>
        <v>49937.5</v>
      </c>
      <c r="CA80" s="498"/>
      <c r="CB80" s="498"/>
      <c r="CC80" s="498"/>
      <c r="CD80" s="498"/>
      <c r="CE80" s="276">
        <v>62.5</v>
      </c>
      <c r="CF80" s="276"/>
      <c r="CG80" s="276"/>
      <c r="CH80" s="276"/>
      <c r="CJ80" s="175"/>
      <c r="CM80" s="176"/>
      <c r="CX80" s="24" t="s">
        <v>317</v>
      </c>
      <c r="CY80" s="498">
        <f>IF($L$5&gt;$L$6,CY79+DD80,CY79-DD80)</f>
        <v>49937.5</v>
      </c>
      <c r="CZ80" s="498"/>
      <c r="DA80" s="498"/>
      <c r="DB80" s="498"/>
      <c r="DC80" s="498"/>
      <c r="DD80" s="276">
        <v>62.5</v>
      </c>
      <c r="DE80" s="276"/>
      <c r="DF80" s="276"/>
      <c r="DG80" s="276"/>
      <c r="DI80" s="175"/>
      <c r="DL80" s="176"/>
      <c r="DW80" s="24" t="s">
        <v>317</v>
      </c>
      <c r="DX80" s="498">
        <f>IF($L$5&gt;$L$6,DX79+EC80,DX79-EC80)</f>
        <v>49937.5</v>
      </c>
      <c r="DY80" s="498"/>
      <c r="DZ80" s="498"/>
      <c r="EA80" s="498"/>
      <c r="EB80" s="498"/>
      <c r="EC80" s="276">
        <v>62.5</v>
      </c>
      <c r="ED80" s="276"/>
      <c r="EE80" s="276"/>
      <c r="EF80" s="276"/>
      <c r="EH80" s="175"/>
      <c r="EK80" s="176"/>
      <c r="EV80" s="24" t="s">
        <v>317</v>
      </c>
      <c r="EW80" s="498">
        <f>IF($L$5&gt;$L$6,EW79+FB80,EW79-FB80)</f>
        <v>49937.5</v>
      </c>
      <c r="EX80" s="498"/>
      <c r="EY80" s="498"/>
      <c r="EZ80" s="498"/>
      <c r="FA80" s="498"/>
      <c r="FB80" s="276">
        <v>62.5</v>
      </c>
      <c r="FC80" s="276"/>
      <c r="FD80" s="276"/>
      <c r="FE80" s="276"/>
      <c r="FG80" s="175"/>
      <c r="FJ80" s="176"/>
      <c r="FU80" s="24" t="s">
        <v>317</v>
      </c>
      <c r="FV80" s="498">
        <f>IF($L$5&gt;$L$6,FV79+GA80,FV79-GA80)</f>
        <v>49962.5</v>
      </c>
      <c r="FW80" s="498"/>
      <c r="FX80" s="498"/>
      <c r="FY80" s="498"/>
      <c r="FZ80" s="498"/>
      <c r="GA80" s="276">
        <v>37.5</v>
      </c>
      <c r="GB80" s="276"/>
      <c r="GC80" s="276"/>
      <c r="GD80" s="276"/>
      <c r="GF80" s="175"/>
      <c r="GI80" s="176"/>
      <c r="GT80" s="24" t="s">
        <v>317</v>
      </c>
      <c r="GU80" s="498">
        <f>IF($L$5&gt;$L$6,GU79+GZ80,GU79-GZ80)</f>
        <v>49962.5</v>
      </c>
      <c r="GV80" s="498"/>
      <c r="GW80" s="498"/>
      <c r="GX80" s="498"/>
      <c r="GY80" s="498"/>
      <c r="GZ80" s="276">
        <v>37.5</v>
      </c>
      <c r="HA80" s="276"/>
      <c r="HB80" s="276"/>
      <c r="HC80" s="276"/>
      <c r="HE80" s="175"/>
    </row>
    <row r="81" spans="66:213" x14ac:dyDescent="0.2">
      <c r="BN81" s="174"/>
      <c r="BO81" s="173"/>
      <c r="BP81" s="173"/>
      <c r="BQ81" s="173"/>
      <c r="BR81" s="173"/>
      <c r="BS81" s="173"/>
      <c r="BT81" s="173"/>
      <c r="BU81" s="173"/>
      <c r="BV81" s="173"/>
      <c r="BW81" s="173"/>
      <c r="BX81" s="173"/>
      <c r="BY81" s="173"/>
      <c r="BZ81" s="173"/>
      <c r="CA81" s="173"/>
      <c r="CB81" s="173"/>
      <c r="CC81" s="173"/>
      <c r="CD81" s="173"/>
      <c r="CE81" s="173"/>
      <c r="CF81" s="173"/>
      <c r="CG81" s="173"/>
      <c r="CH81" s="173"/>
      <c r="CI81" s="173"/>
      <c r="CJ81" s="172"/>
      <c r="CM81" s="174"/>
      <c r="CN81" s="173"/>
      <c r="CO81" s="173"/>
      <c r="CP81" s="173"/>
      <c r="CQ81" s="173"/>
      <c r="CR81" s="173"/>
      <c r="CS81" s="173"/>
      <c r="CT81" s="173"/>
      <c r="CU81" s="173"/>
      <c r="CV81" s="173"/>
      <c r="CW81" s="173"/>
      <c r="CX81" s="173"/>
      <c r="CY81" s="173"/>
      <c r="CZ81" s="173"/>
      <c r="DA81" s="173"/>
      <c r="DB81" s="173"/>
      <c r="DC81" s="173"/>
      <c r="DD81" s="173"/>
      <c r="DE81" s="173"/>
      <c r="DF81" s="173"/>
      <c r="DG81" s="173"/>
      <c r="DH81" s="173"/>
      <c r="DI81" s="172"/>
      <c r="DL81" s="174"/>
      <c r="DM81" s="173"/>
      <c r="DN81" s="173"/>
      <c r="DO81" s="173"/>
      <c r="DP81" s="173"/>
      <c r="DQ81" s="173"/>
      <c r="DR81" s="173"/>
      <c r="DS81" s="173"/>
      <c r="DT81" s="173"/>
      <c r="DU81" s="173"/>
      <c r="DV81" s="173"/>
      <c r="DW81" s="173"/>
      <c r="DX81" s="173"/>
      <c r="DY81" s="173"/>
      <c r="DZ81" s="173"/>
      <c r="EA81" s="173"/>
      <c r="EB81" s="173"/>
      <c r="EC81" s="173"/>
      <c r="ED81" s="173"/>
      <c r="EE81" s="173"/>
      <c r="EF81" s="173"/>
      <c r="EG81" s="173"/>
      <c r="EH81" s="172"/>
      <c r="EK81" s="174"/>
      <c r="EL81" s="173"/>
      <c r="EM81" s="173"/>
      <c r="EN81" s="173"/>
      <c r="EO81" s="173"/>
      <c r="EP81" s="173"/>
      <c r="EQ81" s="173"/>
      <c r="ER81" s="173"/>
      <c r="ES81" s="173"/>
      <c r="ET81" s="173"/>
      <c r="EU81" s="173"/>
      <c r="EV81" s="173"/>
      <c r="EW81" s="173"/>
      <c r="EX81" s="173"/>
      <c r="EY81" s="173"/>
      <c r="EZ81" s="173"/>
      <c r="FA81" s="173"/>
      <c r="FB81" s="173"/>
      <c r="FC81" s="173"/>
      <c r="FD81" s="173"/>
      <c r="FE81" s="173"/>
      <c r="FF81" s="173"/>
      <c r="FG81" s="172"/>
      <c r="FJ81" s="174"/>
      <c r="FK81" s="173"/>
      <c r="FL81" s="173"/>
      <c r="FM81" s="173"/>
      <c r="FN81" s="173"/>
      <c r="FO81" s="173"/>
      <c r="FP81" s="173"/>
      <c r="FQ81" s="173"/>
      <c r="FR81" s="173"/>
      <c r="FS81" s="173"/>
      <c r="FT81" s="173"/>
      <c r="FU81" s="173"/>
      <c r="FV81" s="173"/>
      <c r="FW81" s="173"/>
      <c r="FX81" s="173"/>
      <c r="FY81" s="173"/>
      <c r="FZ81" s="173"/>
      <c r="GA81" s="173"/>
      <c r="GB81" s="173"/>
      <c r="GC81" s="173"/>
      <c r="GD81" s="173"/>
      <c r="GE81" s="173"/>
      <c r="GF81" s="172"/>
      <c r="GI81" s="174"/>
      <c r="GJ81" s="173"/>
      <c r="GK81" s="173"/>
      <c r="GL81" s="173"/>
      <c r="GM81" s="173"/>
      <c r="GN81" s="173"/>
      <c r="GO81" s="173"/>
      <c r="GP81" s="173"/>
      <c r="GQ81" s="173"/>
      <c r="GR81" s="173"/>
      <c r="GS81" s="173"/>
      <c r="GT81" s="173"/>
      <c r="GU81" s="173"/>
      <c r="GV81" s="173"/>
      <c r="GW81" s="173"/>
      <c r="GX81" s="173"/>
      <c r="GY81" s="173"/>
      <c r="GZ81" s="173"/>
      <c r="HA81" s="173"/>
      <c r="HB81" s="173"/>
      <c r="HC81" s="173"/>
      <c r="HD81" s="173"/>
      <c r="HE81" s="172"/>
    </row>
  </sheetData>
  <sheetProtection sheet="1" objects="1" scenarios="1"/>
  <mergeCells count="782">
    <mergeCell ref="GZ79:HC79"/>
    <mergeCell ref="BZ80:CD80"/>
    <mergeCell ref="CE80:CH80"/>
    <mergeCell ref="CY80:DC80"/>
    <mergeCell ref="DD80:DG80"/>
    <mergeCell ref="DX80:EB80"/>
    <mergeCell ref="GA78:GD78"/>
    <mergeCell ref="GU78:GY78"/>
    <mergeCell ref="GZ78:HC78"/>
    <mergeCell ref="BZ79:CD79"/>
    <mergeCell ref="CE79:CH79"/>
    <mergeCell ref="CY79:DC79"/>
    <mergeCell ref="DD79:DG79"/>
    <mergeCell ref="DX79:EB79"/>
    <mergeCell ref="EC79:EF79"/>
    <mergeCell ref="EW79:FA79"/>
    <mergeCell ref="GZ80:HC80"/>
    <mergeCell ref="EC80:EF80"/>
    <mergeCell ref="EW80:FA80"/>
    <mergeCell ref="FB80:FE80"/>
    <mergeCell ref="FV80:FZ80"/>
    <mergeCell ref="GA80:GD80"/>
    <mergeCell ref="GU80:GY80"/>
    <mergeCell ref="FB79:FE79"/>
    <mergeCell ref="GA79:GD79"/>
    <mergeCell ref="GU79:GY79"/>
    <mergeCell ref="FV79:FZ79"/>
    <mergeCell ref="A77:AE77"/>
    <mergeCell ref="BZ76:CD76"/>
    <mergeCell ref="CY76:DC76"/>
    <mergeCell ref="DX76:EB76"/>
    <mergeCell ref="EW76:FA76"/>
    <mergeCell ref="FV76:FZ76"/>
    <mergeCell ref="BZ78:CD78"/>
    <mergeCell ref="CE78:CH78"/>
    <mergeCell ref="CY78:DC78"/>
    <mergeCell ref="DD78:DG78"/>
    <mergeCell ref="DX78:EB78"/>
    <mergeCell ref="EC78:EF78"/>
    <mergeCell ref="EW78:FA78"/>
    <mergeCell ref="FB78:FE78"/>
    <mergeCell ref="FV78:FZ78"/>
    <mergeCell ref="A76:AE76"/>
    <mergeCell ref="GU76:GY76"/>
    <mergeCell ref="BZ75:CD75"/>
    <mergeCell ref="CY75:DC75"/>
    <mergeCell ref="DX75:EB75"/>
    <mergeCell ref="EW75:FA75"/>
    <mergeCell ref="FV75:FZ75"/>
    <mergeCell ref="GU75:GY75"/>
    <mergeCell ref="A75:AE75"/>
    <mergeCell ref="BZ73:CD73"/>
    <mergeCell ref="CY73:DC73"/>
    <mergeCell ref="DX73:EB73"/>
    <mergeCell ref="EW73:FA73"/>
    <mergeCell ref="FV73:FZ73"/>
    <mergeCell ref="GU72:GY72"/>
    <mergeCell ref="A74:AE74"/>
    <mergeCell ref="BZ74:CD74"/>
    <mergeCell ref="CY74:DC74"/>
    <mergeCell ref="DX74:EB74"/>
    <mergeCell ref="EW74:FA74"/>
    <mergeCell ref="FV74:FZ74"/>
    <mergeCell ref="GU74:GY74"/>
    <mergeCell ref="A73:AE73"/>
    <mergeCell ref="BZ72:CD72"/>
    <mergeCell ref="CY72:DC72"/>
    <mergeCell ref="DX72:EB72"/>
    <mergeCell ref="EW72:FA72"/>
    <mergeCell ref="FV72:FZ72"/>
    <mergeCell ref="GU73:GY73"/>
    <mergeCell ref="EW68:FA68"/>
    <mergeCell ref="FB70:FE70"/>
    <mergeCell ref="FV70:FZ70"/>
    <mergeCell ref="GA70:GD70"/>
    <mergeCell ref="GU70:GY70"/>
    <mergeCell ref="GZ70:HC70"/>
    <mergeCell ref="A72:AE72"/>
    <mergeCell ref="GU69:GY69"/>
    <mergeCell ref="GZ69:HC69"/>
    <mergeCell ref="A71:AE71"/>
    <mergeCell ref="BZ70:CD70"/>
    <mergeCell ref="CE70:CH70"/>
    <mergeCell ref="CY70:DC70"/>
    <mergeCell ref="DD70:DG70"/>
    <mergeCell ref="DX70:EB70"/>
    <mergeCell ref="EC70:EF70"/>
    <mergeCell ref="EW70:FA70"/>
    <mergeCell ref="DX69:EB69"/>
    <mergeCell ref="EC69:EF69"/>
    <mergeCell ref="EW69:FA69"/>
    <mergeCell ref="FB69:FE69"/>
    <mergeCell ref="FV69:FZ69"/>
    <mergeCell ref="GA69:GD69"/>
    <mergeCell ref="A70:AE70"/>
    <mergeCell ref="BZ69:CD69"/>
    <mergeCell ref="CE69:CH69"/>
    <mergeCell ref="CY69:DC69"/>
    <mergeCell ref="DD69:DG69"/>
    <mergeCell ref="A69:AE69"/>
    <mergeCell ref="BZ68:CD68"/>
    <mergeCell ref="CE68:CH68"/>
    <mergeCell ref="CY68:DC68"/>
    <mergeCell ref="DD68:DG68"/>
    <mergeCell ref="GZ66:HC66"/>
    <mergeCell ref="A68:AE68"/>
    <mergeCell ref="BZ67:CD67"/>
    <mergeCell ref="CE67:CH67"/>
    <mergeCell ref="CY67:DC67"/>
    <mergeCell ref="DD67:DG67"/>
    <mergeCell ref="GU67:GY67"/>
    <mergeCell ref="GZ67:HC67"/>
    <mergeCell ref="FB67:FE67"/>
    <mergeCell ref="FV67:FZ67"/>
    <mergeCell ref="GA67:GD67"/>
    <mergeCell ref="A67:AE67"/>
    <mergeCell ref="BZ66:CD66"/>
    <mergeCell ref="CE66:CH66"/>
    <mergeCell ref="CY66:DC66"/>
    <mergeCell ref="DD66:DG66"/>
    <mergeCell ref="DX66:EB66"/>
    <mergeCell ref="FB68:FE68"/>
    <mergeCell ref="FV68:FZ68"/>
    <mergeCell ref="GA68:GD68"/>
    <mergeCell ref="GU68:GY68"/>
    <mergeCell ref="GZ68:HC68"/>
    <mergeCell ref="DX68:EB68"/>
    <mergeCell ref="EC68:EF68"/>
    <mergeCell ref="FB64:FE64"/>
    <mergeCell ref="FV64:FZ64"/>
    <mergeCell ref="GA64:GD64"/>
    <mergeCell ref="GU64:GY64"/>
    <mergeCell ref="DX67:EB67"/>
    <mergeCell ref="EC67:EF67"/>
    <mergeCell ref="EW67:FA67"/>
    <mergeCell ref="FB66:FE66"/>
    <mergeCell ref="FV66:FZ66"/>
    <mergeCell ref="GA66:GD66"/>
    <mergeCell ref="GU66:GY66"/>
    <mergeCell ref="GZ64:HC64"/>
    <mergeCell ref="A66:AE66"/>
    <mergeCell ref="BZ65:CD65"/>
    <mergeCell ref="CE65:CH65"/>
    <mergeCell ref="CY65:DC65"/>
    <mergeCell ref="DD65:DG65"/>
    <mergeCell ref="GU65:GY65"/>
    <mergeCell ref="GZ65:HC65"/>
    <mergeCell ref="FB65:FE65"/>
    <mergeCell ref="FV65:FZ65"/>
    <mergeCell ref="GA65:GD65"/>
    <mergeCell ref="A65:AE65"/>
    <mergeCell ref="BZ64:CD64"/>
    <mergeCell ref="CE64:CH64"/>
    <mergeCell ref="CY64:DC64"/>
    <mergeCell ref="DD64:DG64"/>
    <mergeCell ref="DX64:EB64"/>
    <mergeCell ref="EC64:EF64"/>
    <mergeCell ref="EW64:FA64"/>
    <mergeCell ref="EC66:EF66"/>
    <mergeCell ref="EW66:FA66"/>
    <mergeCell ref="DX65:EB65"/>
    <mergeCell ref="EC65:EF65"/>
    <mergeCell ref="EW65:FA65"/>
    <mergeCell ref="A63:AE63"/>
    <mergeCell ref="BZ62:CD62"/>
    <mergeCell ref="CY62:DC62"/>
    <mergeCell ref="DX62:EB62"/>
    <mergeCell ref="EW62:FA62"/>
    <mergeCell ref="A62:AE62"/>
    <mergeCell ref="BZ61:CD61"/>
    <mergeCell ref="CY61:DC61"/>
    <mergeCell ref="DX61:EB61"/>
    <mergeCell ref="EW61:FA61"/>
    <mergeCell ref="FV61:FZ61"/>
    <mergeCell ref="GU61:GY61"/>
    <mergeCell ref="GU62:GY62"/>
    <mergeCell ref="A64:AE64"/>
    <mergeCell ref="FV62:FZ62"/>
    <mergeCell ref="FV58:FZ58"/>
    <mergeCell ref="GA58:GE58"/>
    <mergeCell ref="GU58:GY58"/>
    <mergeCell ref="GZ58:HD58"/>
    <mergeCell ref="A60:AE60"/>
    <mergeCell ref="A61:AE61"/>
    <mergeCell ref="BZ60:CD60"/>
    <mergeCell ref="CY60:DC60"/>
    <mergeCell ref="DX60:EB60"/>
    <mergeCell ref="EW60:FA60"/>
    <mergeCell ref="FV60:FZ60"/>
    <mergeCell ref="GU60:GY60"/>
    <mergeCell ref="A59:AE59"/>
    <mergeCell ref="BZ58:CD58"/>
    <mergeCell ref="CE58:CI58"/>
    <mergeCell ref="CY58:DC58"/>
    <mergeCell ref="DD58:DH58"/>
    <mergeCell ref="DX58:EB58"/>
    <mergeCell ref="EC58:EG58"/>
    <mergeCell ref="EW58:FA58"/>
    <mergeCell ref="FB58:FF58"/>
    <mergeCell ref="GU56:GY56"/>
    <mergeCell ref="GZ56:HD56"/>
    <mergeCell ref="A58:AE58"/>
    <mergeCell ref="BZ57:CD57"/>
    <mergeCell ref="CE57:CI57"/>
    <mergeCell ref="CY57:DC57"/>
    <mergeCell ref="DD57:DH57"/>
    <mergeCell ref="DX57:EB57"/>
    <mergeCell ref="GZ57:HD57"/>
    <mergeCell ref="EC57:EG57"/>
    <mergeCell ref="EW57:FA57"/>
    <mergeCell ref="FB57:FF57"/>
    <mergeCell ref="FV57:FZ57"/>
    <mergeCell ref="GA57:GE57"/>
    <mergeCell ref="GU57:GY57"/>
    <mergeCell ref="AM57:AQ57"/>
    <mergeCell ref="AM58:AQ58"/>
    <mergeCell ref="AW57:BA57"/>
    <mergeCell ref="AW58:BA58"/>
    <mergeCell ref="GZ54:HC54"/>
    <mergeCell ref="A57:AE57"/>
    <mergeCell ref="BZ56:CD56"/>
    <mergeCell ref="CE56:CI56"/>
    <mergeCell ref="CY56:DC56"/>
    <mergeCell ref="DD56:DH56"/>
    <mergeCell ref="DX56:EB56"/>
    <mergeCell ref="EC56:EG56"/>
    <mergeCell ref="EW56:FA56"/>
    <mergeCell ref="FB56:FF56"/>
    <mergeCell ref="EC54:EF54"/>
    <mergeCell ref="EW54:FA54"/>
    <mergeCell ref="FB54:FE54"/>
    <mergeCell ref="FV54:FZ54"/>
    <mergeCell ref="GA54:GD54"/>
    <mergeCell ref="GU54:GY54"/>
    <mergeCell ref="A54:AE55"/>
    <mergeCell ref="A53:AE53"/>
    <mergeCell ref="BZ54:CD54"/>
    <mergeCell ref="CE54:CH54"/>
    <mergeCell ref="CY54:DC54"/>
    <mergeCell ref="DD54:DG54"/>
    <mergeCell ref="DX54:EB54"/>
    <mergeCell ref="FV56:FZ56"/>
    <mergeCell ref="GA56:GE56"/>
    <mergeCell ref="EW53:FA53"/>
    <mergeCell ref="FB53:FE53"/>
    <mergeCell ref="FV53:FZ53"/>
    <mergeCell ref="GA53:GD53"/>
    <mergeCell ref="AM56:AQ56"/>
    <mergeCell ref="AW56:BA56"/>
    <mergeCell ref="GU53:GY53"/>
    <mergeCell ref="GZ53:HC53"/>
    <mergeCell ref="BZ53:CD53"/>
    <mergeCell ref="CE53:CH53"/>
    <mergeCell ref="CY53:DC53"/>
    <mergeCell ref="DD53:DG53"/>
    <mergeCell ref="DX53:EB53"/>
    <mergeCell ref="EC53:EF53"/>
    <mergeCell ref="EW52:FA52"/>
    <mergeCell ref="FB52:FE52"/>
    <mergeCell ref="FV52:FZ52"/>
    <mergeCell ref="GA52:GD52"/>
    <mergeCell ref="GU52:GY52"/>
    <mergeCell ref="GZ52:HC52"/>
    <mergeCell ref="BZ52:CD52"/>
    <mergeCell ref="CE52:CH52"/>
    <mergeCell ref="CY52:DC52"/>
    <mergeCell ref="DD52:DG52"/>
    <mergeCell ref="DX52:EB52"/>
    <mergeCell ref="EC52:EF52"/>
    <mergeCell ref="A51:H51"/>
    <mergeCell ref="I51:L51"/>
    <mergeCell ref="M51:P51"/>
    <mergeCell ref="Q51:T51"/>
    <mergeCell ref="U51:X51"/>
    <mergeCell ref="Y51:AB51"/>
    <mergeCell ref="AC51:AE51"/>
    <mergeCell ref="DX50:EB50"/>
    <mergeCell ref="EC50:EG50"/>
    <mergeCell ref="AC50:AE50"/>
    <mergeCell ref="BZ50:CD50"/>
    <mergeCell ref="CE50:CI50"/>
    <mergeCell ref="CY50:DC50"/>
    <mergeCell ref="DD50:DH50"/>
    <mergeCell ref="A50:H50"/>
    <mergeCell ref="I50:L50"/>
    <mergeCell ref="M50:P50"/>
    <mergeCell ref="Q50:T50"/>
    <mergeCell ref="U50:X50"/>
    <mergeCell ref="Y50:AB50"/>
    <mergeCell ref="EW49:FA49"/>
    <mergeCell ref="FB49:FF49"/>
    <mergeCell ref="FV49:FZ49"/>
    <mergeCell ref="GA49:GE49"/>
    <mergeCell ref="GU49:GY49"/>
    <mergeCell ref="GU50:GY50"/>
    <mergeCell ref="GZ49:HD49"/>
    <mergeCell ref="BZ49:CD49"/>
    <mergeCell ref="CE49:CI49"/>
    <mergeCell ref="CY49:DC49"/>
    <mergeCell ref="DD49:DH49"/>
    <mergeCell ref="DX49:EB49"/>
    <mergeCell ref="EC49:EG49"/>
    <mergeCell ref="GZ50:HD50"/>
    <mergeCell ref="EW50:FA50"/>
    <mergeCell ref="FB50:FF50"/>
    <mergeCell ref="FV50:FZ50"/>
    <mergeCell ref="GA50:GE50"/>
    <mergeCell ref="A49:H49"/>
    <mergeCell ref="I49:L49"/>
    <mergeCell ref="M49:P49"/>
    <mergeCell ref="Q49:T49"/>
    <mergeCell ref="U49:X49"/>
    <mergeCell ref="Y49:AB49"/>
    <mergeCell ref="AC49:AE49"/>
    <mergeCell ref="DX48:EB48"/>
    <mergeCell ref="AC48:AE48"/>
    <mergeCell ref="BZ48:CD48"/>
    <mergeCell ref="CE48:CI48"/>
    <mergeCell ref="CY48:DC48"/>
    <mergeCell ref="DD48:DH48"/>
    <mergeCell ref="A48:H48"/>
    <mergeCell ref="I48:L48"/>
    <mergeCell ref="M48:P48"/>
    <mergeCell ref="Q48:T48"/>
    <mergeCell ref="U48:X48"/>
    <mergeCell ref="Y48:AB48"/>
    <mergeCell ref="GA47:GE47"/>
    <mergeCell ref="GU47:GY47"/>
    <mergeCell ref="GZ47:HD47"/>
    <mergeCell ref="BZ47:CD47"/>
    <mergeCell ref="CE47:CI47"/>
    <mergeCell ref="CY47:DC47"/>
    <mergeCell ref="DD47:DH47"/>
    <mergeCell ref="DX47:EB47"/>
    <mergeCell ref="EC47:EG47"/>
    <mergeCell ref="GU48:GY48"/>
    <mergeCell ref="GZ48:HD48"/>
    <mergeCell ref="EC48:EG48"/>
    <mergeCell ref="EW48:FA48"/>
    <mergeCell ref="FB48:FF48"/>
    <mergeCell ref="FV48:FZ48"/>
    <mergeCell ref="GA48:GE48"/>
    <mergeCell ref="GZ46:HD46"/>
    <mergeCell ref="A47:H47"/>
    <mergeCell ref="I47:L47"/>
    <mergeCell ref="M47:P47"/>
    <mergeCell ref="Q47:T47"/>
    <mergeCell ref="U47:X47"/>
    <mergeCell ref="Y47:AB47"/>
    <mergeCell ref="AC47:AE47"/>
    <mergeCell ref="DX46:EB46"/>
    <mergeCell ref="EC46:EG46"/>
    <mergeCell ref="EW46:FA46"/>
    <mergeCell ref="FB46:FF46"/>
    <mergeCell ref="FV46:FZ46"/>
    <mergeCell ref="GA46:GE46"/>
    <mergeCell ref="AC46:AE46"/>
    <mergeCell ref="BZ46:CD46"/>
    <mergeCell ref="CE46:CI46"/>
    <mergeCell ref="A46:H46"/>
    <mergeCell ref="I46:L46"/>
    <mergeCell ref="EW47:FA47"/>
    <mergeCell ref="FB47:FF47"/>
    <mergeCell ref="FV47:FZ47"/>
    <mergeCell ref="A45:H45"/>
    <mergeCell ref="I45:L45"/>
    <mergeCell ref="M45:P45"/>
    <mergeCell ref="Q45:T45"/>
    <mergeCell ref="U45:X45"/>
    <mergeCell ref="Y45:AB45"/>
    <mergeCell ref="AC45:AE45"/>
    <mergeCell ref="M46:P46"/>
    <mergeCell ref="Q46:T46"/>
    <mergeCell ref="U46:X46"/>
    <mergeCell ref="Y46:AB46"/>
    <mergeCell ref="A44:H44"/>
    <mergeCell ref="I44:L44"/>
    <mergeCell ref="M44:P44"/>
    <mergeCell ref="Q44:T44"/>
    <mergeCell ref="FV43:FZ43"/>
    <mergeCell ref="GU43:GY43"/>
    <mergeCell ref="FV42:FZ42"/>
    <mergeCell ref="GU42:GY42"/>
    <mergeCell ref="BZ42:CD42"/>
    <mergeCell ref="CY42:DC42"/>
    <mergeCell ref="DX42:EB42"/>
    <mergeCell ref="EW42:FA42"/>
    <mergeCell ref="FV44:FZ44"/>
    <mergeCell ref="GU44:GY44"/>
    <mergeCell ref="CY44:DC44"/>
    <mergeCell ref="DX44:EB44"/>
    <mergeCell ref="EW44:FA44"/>
    <mergeCell ref="I42:L42"/>
    <mergeCell ref="M42:P42"/>
    <mergeCell ref="Q42:T42"/>
    <mergeCell ref="A43:H43"/>
    <mergeCell ref="I43:L43"/>
    <mergeCell ref="M43:P43"/>
    <mergeCell ref="Q43:T43"/>
    <mergeCell ref="GU46:GY46"/>
    <mergeCell ref="AC43:AE43"/>
    <mergeCell ref="AC42:AE42"/>
    <mergeCell ref="U44:X44"/>
    <mergeCell ref="Y44:AB44"/>
    <mergeCell ref="BZ43:CD43"/>
    <mergeCell ref="CY43:DC43"/>
    <mergeCell ref="DX43:EB43"/>
    <mergeCell ref="AJ42:BE42"/>
    <mergeCell ref="EW43:FA43"/>
    <mergeCell ref="U42:X42"/>
    <mergeCell ref="Y42:AB42"/>
    <mergeCell ref="AC44:AE44"/>
    <mergeCell ref="BZ44:CD44"/>
    <mergeCell ref="CY46:DC46"/>
    <mergeCell ref="DD46:DH46"/>
    <mergeCell ref="U43:X43"/>
    <mergeCell ref="Y43:AB43"/>
    <mergeCell ref="DX41:EB41"/>
    <mergeCell ref="EW41:FA41"/>
    <mergeCell ref="FV41:FZ41"/>
    <mergeCell ref="GU41:GY41"/>
    <mergeCell ref="BZ40:CD40"/>
    <mergeCell ref="CY40:DC40"/>
    <mergeCell ref="DX40:EB40"/>
    <mergeCell ref="EW40:FA40"/>
    <mergeCell ref="FV40:FZ40"/>
    <mergeCell ref="A41:H41"/>
    <mergeCell ref="I41:L41"/>
    <mergeCell ref="M41:P41"/>
    <mergeCell ref="Q41:T41"/>
    <mergeCell ref="U41:X41"/>
    <mergeCell ref="Y41:AB41"/>
    <mergeCell ref="AC41:AE41"/>
    <mergeCell ref="BZ41:CD41"/>
    <mergeCell ref="CY41:DC41"/>
    <mergeCell ref="EC38:EG38"/>
    <mergeCell ref="EW38:FA38"/>
    <mergeCell ref="FB38:FF38"/>
    <mergeCell ref="FV38:FZ38"/>
    <mergeCell ref="BZ38:CD38"/>
    <mergeCell ref="CE38:CI38"/>
    <mergeCell ref="CY38:DC38"/>
    <mergeCell ref="DD38:DH38"/>
    <mergeCell ref="GU40:GY40"/>
    <mergeCell ref="GU38:GY38"/>
    <mergeCell ref="GZ38:HD38"/>
    <mergeCell ref="A39:AE39"/>
    <mergeCell ref="GA38:GE38"/>
    <mergeCell ref="GU36:GY36"/>
    <mergeCell ref="GZ36:HD36"/>
    <mergeCell ref="BZ37:CD37"/>
    <mergeCell ref="CE37:CI37"/>
    <mergeCell ref="CY37:DC37"/>
    <mergeCell ref="DD37:DH37"/>
    <mergeCell ref="DX37:EB37"/>
    <mergeCell ref="EC37:EG37"/>
    <mergeCell ref="EW37:FA37"/>
    <mergeCell ref="FB37:FF37"/>
    <mergeCell ref="DX36:EB36"/>
    <mergeCell ref="EC36:EG36"/>
    <mergeCell ref="EW36:FA36"/>
    <mergeCell ref="FB36:FF36"/>
    <mergeCell ref="FV36:FZ36"/>
    <mergeCell ref="GA36:GE36"/>
    <mergeCell ref="FV37:FZ37"/>
    <mergeCell ref="GA37:GE37"/>
    <mergeCell ref="GU37:GY37"/>
    <mergeCell ref="DX38:EB38"/>
    <mergeCell ref="GZ37:HD37"/>
    <mergeCell ref="AC36:AE36"/>
    <mergeCell ref="BZ36:CD36"/>
    <mergeCell ref="CE36:CI36"/>
    <mergeCell ref="CY36:DC36"/>
    <mergeCell ref="DD36:DH36"/>
    <mergeCell ref="A36:H36"/>
    <mergeCell ref="I36:L36"/>
    <mergeCell ref="M36:P36"/>
    <mergeCell ref="Q36:T36"/>
    <mergeCell ref="U36:X36"/>
    <mergeCell ref="Y36:AB36"/>
    <mergeCell ref="FV35:FZ35"/>
    <mergeCell ref="GA35:GE35"/>
    <mergeCell ref="GU35:GY35"/>
    <mergeCell ref="GZ35:HD35"/>
    <mergeCell ref="BZ35:CD35"/>
    <mergeCell ref="CE35:CI35"/>
    <mergeCell ref="CY35:DC35"/>
    <mergeCell ref="DD35:DH35"/>
    <mergeCell ref="DX35:EB35"/>
    <mergeCell ref="EC35:EG35"/>
    <mergeCell ref="GU34:GY34"/>
    <mergeCell ref="GZ34:HD34"/>
    <mergeCell ref="A35:H35"/>
    <mergeCell ref="I35:L35"/>
    <mergeCell ref="M35:P35"/>
    <mergeCell ref="Q35:T35"/>
    <mergeCell ref="U35:X35"/>
    <mergeCell ref="Y35:AB35"/>
    <mergeCell ref="AC35:AE35"/>
    <mergeCell ref="DX34:EB34"/>
    <mergeCell ref="EC34:EG34"/>
    <mergeCell ref="EW34:FA34"/>
    <mergeCell ref="FB34:FF34"/>
    <mergeCell ref="FV34:FZ34"/>
    <mergeCell ref="GA34:GE34"/>
    <mergeCell ref="AC34:AE34"/>
    <mergeCell ref="BZ34:CD34"/>
    <mergeCell ref="CE34:CI34"/>
    <mergeCell ref="CY34:DC34"/>
    <mergeCell ref="DD34:DH34"/>
    <mergeCell ref="A34:H34"/>
    <mergeCell ref="I34:L34"/>
    <mergeCell ref="EW35:FA35"/>
    <mergeCell ref="FB35:FF35"/>
    <mergeCell ref="GZ33:HD33"/>
    <mergeCell ref="BZ33:CD33"/>
    <mergeCell ref="CE33:CI33"/>
    <mergeCell ref="CY33:DC33"/>
    <mergeCell ref="DD33:DH33"/>
    <mergeCell ref="DX33:EB33"/>
    <mergeCell ref="EC33:EG33"/>
    <mergeCell ref="GA32:GE32"/>
    <mergeCell ref="GU32:GY32"/>
    <mergeCell ref="GZ32:HD32"/>
    <mergeCell ref="EC32:EG32"/>
    <mergeCell ref="EW32:FA32"/>
    <mergeCell ref="FB32:FF32"/>
    <mergeCell ref="FV32:FZ32"/>
    <mergeCell ref="EW33:FA33"/>
    <mergeCell ref="FB33:FF33"/>
    <mergeCell ref="FV33:FZ33"/>
    <mergeCell ref="GA33:GE33"/>
    <mergeCell ref="GU33:GY33"/>
    <mergeCell ref="BZ32:CD32"/>
    <mergeCell ref="CE32:CI32"/>
    <mergeCell ref="CY32:DC32"/>
    <mergeCell ref="A33:H33"/>
    <mergeCell ref="I33:L33"/>
    <mergeCell ref="M33:P33"/>
    <mergeCell ref="Q33:T33"/>
    <mergeCell ref="U33:X33"/>
    <mergeCell ref="Y33:AB33"/>
    <mergeCell ref="AC33:AE33"/>
    <mergeCell ref="DD32:DH32"/>
    <mergeCell ref="DX32:EB32"/>
    <mergeCell ref="GA30:GD30"/>
    <mergeCell ref="GU30:GY30"/>
    <mergeCell ref="GZ30:HC30"/>
    <mergeCell ref="BZ30:CD30"/>
    <mergeCell ref="CE30:CH30"/>
    <mergeCell ref="CY30:DC30"/>
    <mergeCell ref="DD30:DG30"/>
    <mergeCell ref="DX30:EB30"/>
    <mergeCell ref="EC30:EF30"/>
    <mergeCell ref="EW30:FA30"/>
    <mergeCell ref="FB30:FE30"/>
    <mergeCell ref="FV30:FZ30"/>
    <mergeCell ref="EW29:FA29"/>
    <mergeCell ref="FB29:FE29"/>
    <mergeCell ref="FV29:FZ29"/>
    <mergeCell ref="GA29:GD29"/>
    <mergeCell ref="GU29:GY29"/>
    <mergeCell ref="GZ29:HC29"/>
    <mergeCell ref="BZ29:CD29"/>
    <mergeCell ref="CE29:CH29"/>
    <mergeCell ref="CY29:DC29"/>
    <mergeCell ref="DD29:DG29"/>
    <mergeCell ref="DX29:EB29"/>
    <mergeCell ref="EC29:EF29"/>
    <mergeCell ref="FV28:FZ28"/>
    <mergeCell ref="GA28:GD28"/>
    <mergeCell ref="GU28:GY28"/>
    <mergeCell ref="GZ28:HC28"/>
    <mergeCell ref="BZ28:CD28"/>
    <mergeCell ref="CE28:CH28"/>
    <mergeCell ref="CY28:DC28"/>
    <mergeCell ref="DD28:DG28"/>
    <mergeCell ref="DX28:EB28"/>
    <mergeCell ref="EC28:EF28"/>
    <mergeCell ref="GU27:GY27"/>
    <mergeCell ref="GZ27:HC27"/>
    <mergeCell ref="A28:H28"/>
    <mergeCell ref="I28:L28"/>
    <mergeCell ref="M28:P28"/>
    <mergeCell ref="Q28:T28"/>
    <mergeCell ref="U28:X28"/>
    <mergeCell ref="Y28:AB28"/>
    <mergeCell ref="AC28:AE28"/>
    <mergeCell ref="DX27:EB27"/>
    <mergeCell ref="EC27:EF27"/>
    <mergeCell ref="EW27:FA27"/>
    <mergeCell ref="FB27:FE27"/>
    <mergeCell ref="FV27:FZ27"/>
    <mergeCell ref="GA27:GD27"/>
    <mergeCell ref="AC27:AE27"/>
    <mergeCell ref="BZ27:CD27"/>
    <mergeCell ref="CE27:CH27"/>
    <mergeCell ref="CY27:DC27"/>
    <mergeCell ref="DD27:DG27"/>
    <mergeCell ref="A27:H27"/>
    <mergeCell ref="I27:L27"/>
    <mergeCell ref="EW28:FA28"/>
    <mergeCell ref="FB28:FE28"/>
    <mergeCell ref="GZ26:HC26"/>
    <mergeCell ref="BZ26:CD26"/>
    <mergeCell ref="CE26:CH26"/>
    <mergeCell ref="CY26:DC26"/>
    <mergeCell ref="DD26:DG26"/>
    <mergeCell ref="DX26:EB26"/>
    <mergeCell ref="EC26:EF26"/>
    <mergeCell ref="GU25:GY25"/>
    <mergeCell ref="GZ25:HC25"/>
    <mergeCell ref="EC25:EF25"/>
    <mergeCell ref="EW25:FA25"/>
    <mergeCell ref="FB25:FE25"/>
    <mergeCell ref="FV25:FZ25"/>
    <mergeCell ref="GA25:GD25"/>
    <mergeCell ref="EW26:FA26"/>
    <mergeCell ref="FB26:FE26"/>
    <mergeCell ref="FV26:FZ26"/>
    <mergeCell ref="GA26:GD26"/>
    <mergeCell ref="GU26:GY26"/>
    <mergeCell ref="A26:H26"/>
    <mergeCell ref="I26:L26"/>
    <mergeCell ref="M26:P26"/>
    <mergeCell ref="Q26:T26"/>
    <mergeCell ref="U26:X26"/>
    <mergeCell ref="Y26:AB26"/>
    <mergeCell ref="AC26:AE26"/>
    <mergeCell ref="DX25:EB25"/>
    <mergeCell ref="AC25:AE25"/>
    <mergeCell ref="BZ25:CD25"/>
    <mergeCell ref="CE25:CH25"/>
    <mergeCell ref="CY25:DC25"/>
    <mergeCell ref="DD25:DG25"/>
    <mergeCell ref="A25:H25"/>
    <mergeCell ref="I25:L25"/>
    <mergeCell ref="M25:P25"/>
    <mergeCell ref="Q25:T25"/>
    <mergeCell ref="U25:X25"/>
    <mergeCell ref="Y25:AB25"/>
    <mergeCell ref="EW24:FA24"/>
    <mergeCell ref="FB24:FE24"/>
    <mergeCell ref="FV24:FZ24"/>
    <mergeCell ref="GA24:GD24"/>
    <mergeCell ref="GU24:GY24"/>
    <mergeCell ref="GZ24:HC24"/>
    <mergeCell ref="BZ24:CD24"/>
    <mergeCell ref="CE24:CH24"/>
    <mergeCell ref="CY24:DC24"/>
    <mergeCell ref="DD24:DG24"/>
    <mergeCell ref="DX24:EB24"/>
    <mergeCell ref="EC24:EF24"/>
    <mergeCell ref="A24:H24"/>
    <mergeCell ref="I24:L24"/>
    <mergeCell ref="M24:P24"/>
    <mergeCell ref="Q24:T24"/>
    <mergeCell ref="U24:X24"/>
    <mergeCell ref="Y24:AB24"/>
    <mergeCell ref="AC24:AE24"/>
    <mergeCell ref="A23:H23"/>
    <mergeCell ref="I23:L23"/>
    <mergeCell ref="M23:P23"/>
    <mergeCell ref="Q23:T23"/>
    <mergeCell ref="U23:X23"/>
    <mergeCell ref="Y23:AB23"/>
    <mergeCell ref="BN22:CJ22"/>
    <mergeCell ref="CM22:DI22"/>
    <mergeCell ref="DL22:EH22"/>
    <mergeCell ref="EK22:FG22"/>
    <mergeCell ref="FJ22:GF22"/>
    <mergeCell ref="GI22:HE22"/>
    <mergeCell ref="AC21:AE21"/>
    <mergeCell ref="A22:H22"/>
    <mergeCell ref="I22:L22"/>
    <mergeCell ref="M22:P22"/>
    <mergeCell ref="Q22:T22"/>
    <mergeCell ref="U22:X22"/>
    <mergeCell ref="Y22:AB22"/>
    <mergeCell ref="AC22:AE22"/>
    <mergeCell ref="A21:H21"/>
    <mergeCell ref="I21:L21"/>
    <mergeCell ref="M21:P21"/>
    <mergeCell ref="Q21:T21"/>
    <mergeCell ref="U21:X21"/>
    <mergeCell ref="Y21:AB21"/>
    <mergeCell ref="AJ19:BE19"/>
    <mergeCell ref="AJ17:BE17"/>
    <mergeCell ref="A20:H20"/>
    <mergeCell ref="I20:L20"/>
    <mergeCell ref="M20:P20"/>
    <mergeCell ref="Q20:T20"/>
    <mergeCell ref="U20:X20"/>
    <mergeCell ref="Y20:AB20"/>
    <mergeCell ref="AC20:AE20"/>
    <mergeCell ref="Y19:AB19"/>
    <mergeCell ref="AC19:AE19"/>
    <mergeCell ref="A16:AE16"/>
    <mergeCell ref="A18:H18"/>
    <mergeCell ref="I18:L18"/>
    <mergeCell ref="M18:P18"/>
    <mergeCell ref="Q18:T18"/>
    <mergeCell ref="U18:X18"/>
    <mergeCell ref="Y18:AB18"/>
    <mergeCell ref="AC18:AE18"/>
    <mergeCell ref="CJ14:CU14"/>
    <mergeCell ref="AO15:AS15"/>
    <mergeCell ref="AZ15:BD15"/>
    <mergeCell ref="CJ16:CU16"/>
    <mergeCell ref="AJ16:BE16"/>
    <mergeCell ref="T6:AE12"/>
    <mergeCell ref="DC8:DD8"/>
    <mergeCell ref="DF8:DG8"/>
    <mergeCell ref="L9:P9"/>
    <mergeCell ref="A2:C2"/>
    <mergeCell ref="D2:E2"/>
    <mergeCell ref="H2:M2"/>
    <mergeCell ref="N2:O2"/>
    <mergeCell ref="AA2:AB2"/>
    <mergeCell ref="A5:K5"/>
    <mergeCell ref="L5:P5"/>
    <mergeCell ref="A6:K6"/>
    <mergeCell ref="L6:P6"/>
    <mergeCell ref="L8:P8"/>
    <mergeCell ref="AJ3:BE9"/>
    <mergeCell ref="AW65:BA65"/>
    <mergeCell ref="AM59:AQ59"/>
    <mergeCell ref="AM60:AQ60"/>
    <mergeCell ref="AM65:AQ65"/>
    <mergeCell ref="L10:Q10"/>
    <mergeCell ref="L12:P12"/>
    <mergeCell ref="L13:P13"/>
    <mergeCell ref="L14:Q14"/>
    <mergeCell ref="AC23:AE23"/>
    <mergeCell ref="M27:P27"/>
    <mergeCell ref="Q27:T27"/>
    <mergeCell ref="U27:X27"/>
    <mergeCell ref="Y27:AB27"/>
    <mergeCell ref="A31:AE31"/>
    <mergeCell ref="M34:P34"/>
    <mergeCell ref="Q34:T34"/>
    <mergeCell ref="U34:X34"/>
    <mergeCell ref="Y34:AB34"/>
    <mergeCell ref="A42:H42"/>
    <mergeCell ref="A19:H19"/>
    <mergeCell ref="I19:L19"/>
    <mergeCell ref="M19:P19"/>
    <mergeCell ref="Q19:T19"/>
    <mergeCell ref="U19:X19"/>
    <mergeCell ref="AJ28:BE28"/>
    <mergeCell ref="AJ27:BE27"/>
    <mergeCell ref="AJ26:BE26"/>
    <mergeCell ref="AJ25:BE25"/>
    <mergeCell ref="AJ24:BE24"/>
    <mergeCell ref="AJ23:BE23"/>
    <mergeCell ref="AJ22:BE22"/>
    <mergeCell ref="AJ21:BE21"/>
    <mergeCell ref="AJ20:BE20"/>
    <mergeCell ref="AJ39:BE39"/>
    <mergeCell ref="AJ36:BE36"/>
    <mergeCell ref="AJ35:BE35"/>
    <mergeCell ref="AJ34:BE34"/>
    <mergeCell ref="AJ32:BE32"/>
    <mergeCell ref="AJ31:BE31"/>
    <mergeCell ref="AJ54:BE54"/>
    <mergeCell ref="AJ53:BE53"/>
    <mergeCell ref="AJ63:BE63"/>
    <mergeCell ref="AJ62:BE62"/>
    <mergeCell ref="AJ51:BE51"/>
    <mergeCell ref="AJ50:BE50"/>
    <mergeCell ref="AJ49:BE49"/>
    <mergeCell ref="AJ48:BE48"/>
    <mergeCell ref="AJ47:BE47"/>
    <mergeCell ref="AJ46:BE46"/>
    <mergeCell ref="AJ45:BE45"/>
    <mergeCell ref="AJ44:BE44"/>
    <mergeCell ref="AJ43:BE43"/>
    <mergeCell ref="AW59:BA59"/>
    <mergeCell ref="AW60:BA60"/>
    <mergeCell ref="AJ40:BE40"/>
    <mergeCell ref="AO38:AS38"/>
    <mergeCell ref="AZ38:BD38"/>
  </mergeCells>
  <dataValidations disablePrompts="1" count="3">
    <dataValidation type="list" allowBlank="1" showInputMessage="1" showErrorMessage="1" sqref="N2:O2" xr:uid="{00000000-0002-0000-0600-000000000000}">
      <formula1>$BT$2:$BT$4</formula1>
    </dataValidation>
    <dataValidation type="list" allowBlank="1" showInputMessage="1" showErrorMessage="1" sqref="L9:P9 L13:P13" xr:uid="{00000000-0002-0000-0600-000001000000}">
      <formula1>$CB$5:$CB$7</formula1>
    </dataValidation>
    <dataValidation type="list" allowBlank="1" showInputMessage="1" showErrorMessage="1" sqref="L8:P8 L12:P12" xr:uid="{00000000-0002-0000-0600-000002000000}">
      <formula1>$BW$2:$BW$5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97</vt:i4>
      </vt:variant>
      <vt:variant>
        <vt:lpstr>Named Ranges</vt:lpstr>
      </vt:variant>
      <vt:variant>
        <vt:i4>184</vt:i4>
      </vt:variant>
    </vt:vector>
  </HeadingPairs>
  <TitlesOfParts>
    <vt:vector size="281" baseType="lpstr">
      <vt:lpstr>Info Sheet</vt:lpstr>
      <vt:lpstr>Table 3-1</vt:lpstr>
      <vt:lpstr>Table 3-2 and 5-7</vt:lpstr>
      <vt:lpstr>Tables 5-9 and 5-10(b)</vt:lpstr>
      <vt:lpstr>GR Field Review Sheet</vt:lpstr>
      <vt:lpstr>CZ</vt:lpstr>
      <vt:lpstr>GR LON Calc Sheet</vt:lpstr>
      <vt:lpstr>GR-95</vt:lpstr>
      <vt:lpstr>GR-96</vt:lpstr>
      <vt:lpstr>GR-97</vt:lpstr>
      <vt:lpstr>GR-98</vt:lpstr>
      <vt:lpstr>GR-99</vt:lpstr>
      <vt:lpstr>GR-100</vt:lpstr>
      <vt:lpstr>GR-101</vt:lpstr>
      <vt:lpstr>GR-102</vt:lpstr>
      <vt:lpstr>GR-103</vt:lpstr>
      <vt:lpstr>GR-104</vt:lpstr>
      <vt:lpstr>GR-105</vt:lpstr>
      <vt:lpstr>GR-106</vt:lpstr>
      <vt:lpstr>GR-107</vt:lpstr>
      <vt:lpstr>GR-108</vt:lpstr>
      <vt:lpstr>GR-109</vt:lpstr>
      <vt:lpstr>GR-110</vt:lpstr>
      <vt:lpstr>GR-111</vt:lpstr>
      <vt:lpstr>GR-112</vt:lpstr>
      <vt:lpstr>GR-113</vt:lpstr>
      <vt:lpstr>GR-114</vt:lpstr>
      <vt:lpstr>GR-115</vt:lpstr>
      <vt:lpstr>GR-116</vt:lpstr>
      <vt:lpstr>GR-117</vt:lpstr>
      <vt:lpstr>GR-118</vt:lpstr>
      <vt:lpstr>GR-119</vt:lpstr>
      <vt:lpstr>GR-120</vt:lpstr>
      <vt:lpstr>GR-121</vt:lpstr>
      <vt:lpstr>GR-123</vt:lpstr>
      <vt:lpstr>GR-124</vt:lpstr>
      <vt:lpstr>GR-125</vt:lpstr>
      <vt:lpstr>GR-126</vt:lpstr>
      <vt:lpstr>GR-127</vt:lpstr>
      <vt:lpstr>GR-128</vt:lpstr>
      <vt:lpstr>GR-129</vt:lpstr>
      <vt:lpstr>GR-130</vt:lpstr>
      <vt:lpstr>GR-131</vt:lpstr>
      <vt:lpstr>GR-132</vt:lpstr>
      <vt:lpstr>GR-133</vt:lpstr>
      <vt:lpstr>GR-134</vt:lpstr>
      <vt:lpstr>GR-135</vt:lpstr>
      <vt:lpstr>GR-136</vt:lpstr>
      <vt:lpstr>GR-137</vt:lpstr>
      <vt:lpstr>GR-138</vt:lpstr>
      <vt:lpstr>GR-139</vt:lpstr>
      <vt:lpstr>GR-140</vt:lpstr>
      <vt:lpstr>GR-141</vt:lpstr>
      <vt:lpstr>GR-142</vt:lpstr>
      <vt:lpstr>GR-143</vt:lpstr>
      <vt:lpstr>GR-144</vt:lpstr>
      <vt:lpstr>GR-145</vt:lpstr>
      <vt:lpstr>GR-146</vt:lpstr>
      <vt:lpstr>GR-147</vt:lpstr>
      <vt:lpstr>GR-148</vt:lpstr>
      <vt:lpstr>GR-149</vt:lpstr>
      <vt:lpstr>GR-150</vt:lpstr>
      <vt:lpstr>GR-151</vt:lpstr>
      <vt:lpstr>GR-152</vt:lpstr>
      <vt:lpstr>GR-153</vt:lpstr>
      <vt:lpstr>GR-154</vt:lpstr>
      <vt:lpstr>GR-155</vt:lpstr>
      <vt:lpstr>GR-156</vt:lpstr>
      <vt:lpstr>GR-157</vt:lpstr>
      <vt:lpstr>GR-158</vt:lpstr>
      <vt:lpstr>GR-159</vt:lpstr>
      <vt:lpstr>GR-160</vt:lpstr>
      <vt:lpstr>GR-161</vt:lpstr>
      <vt:lpstr>GR-162</vt:lpstr>
      <vt:lpstr>GR-163</vt:lpstr>
      <vt:lpstr>GR-164</vt:lpstr>
      <vt:lpstr>GR-165</vt:lpstr>
      <vt:lpstr>GR-166</vt:lpstr>
      <vt:lpstr>GR-167</vt:lpstr>
      <vt:lpstr>GR-168</vt:lpstr>
      <vt:lpstr>GR-169</vt:lpstr>
      <vt:lpstr>GR-170</vt:lpstr>
      <vt:lpstr>GR-171</vt:lpstr>
      <vt:lpstr>GR-172</vt:lpstr>
      <vt:lpstr>GR-173</vt:lpstr>
      <vt:lpstr>GR-174</vt:lpstr>
      <vt:lpstr>GR-175</vt:lpstr>
      <vt:lpstr>GR-176</vt:lpstr>
      <vt:lpstr>GR-177</vt:lpstr>
      <vt:lpstr>GR-178</vt:lpstr>
      <vt:lpstr>GR-179</vt:lpstr>
      <vt:lpstr>GR-180</vt:lpstr>
      <vt:lpstr>GR-181</vt:lpstr>
      <vt:lpstr>GR-182</vt:lpstr>
      <vt:lpstr>GR-183</vt:lpstr>
      <vt:lpstr>GR-184</vt:lpstr>
      <vt:lpstr>Open Roads Constraints</vt:lpstr>
      <vt:lpstr>'GR Field Review Sheet'!Print_Area</vt:lpstr>
      <vt:lpstr>'GR LON Calc Sheet'!Print_Area</vt:lpstr>
      <vt:lpstr>'GR-100'!Print_Area</vt:lpstr>
      <vt:lpstr>'GR-101'!Print_Area</vt:lpstr>
      <vt:lpstr>'GR-102'!Print_Area</vt:lpstr>
      <vt:lpstr>'GR-103'!Print_Area</vt:lpstr>
      <vt:lpstr>'GR-104'!Print_Area</vt:lpstr>
      <vt:lpstr>'GR-105'!Print_Area</vt:lpstr>
      <vt:lpstr>'GR-106'!Print_Area</vt:lpstr>
      <vt:lpstr>'GR-107'!Print_Area</vt:lpstr>
      <vt:lpstr>'GR-108'!Print_Area</vt:lpstr>
      <vt:lpstr>'GR-109'!Print_Area</vt:lpstr>
      <vt:lpstr>'GR-110'!Print_Area</vt:lpstr>
      <vt:lpstr>'GR-111'!Print_Area</vt:lpstr>
      <vt:lpstr>'GR-112'!Print_Area</vt:lpstr>
      <vt:lpstr>'GR-113'!Print_Area</vt:lpstr>
      <vt:lpstr>'GR-114'!Print_Area</vt:lpstr>
      <vt:lpstr>'GR-115'!Print_Area</vt:lpstr>
      <vt:lpstr>'GR-116'!Print_Area</vt:lpstr>
      <vt:lpstr>'GR-117'!Print_Area</vt:lpstr>
      <vt:lpstr>'GR-118'!Print_Area</vt:lpstr>
      <vt:lpstr>'GR-119'!Print_Area</vt:lpstr>
      <vt:lpstr>'GR-120'!Print_Area</vt:lpstr>
      <vt:lpstr>'GR-121'!Print_Area</vt:lpstr>
      <vt:lpstr>'GR-123'!Print_Area</vt:lpstr>
      <vt:lpstr>'GR-124'!Print_Area</vt:lpstr>
      <vt:lpstr>'GR-125'!Print_Area</vt:lpstr>
      <vt:lpstr>'GR-126'!Print_Area</vt:lpstr>
      <vt:lpstr>'GR-127'!Print_Area</vt:lpstr>
      <vt:lpstr>'GR-128'!Print_Area</vt:lpstr>
      <vt:lpstr>'GR-129'!Print_Area</vt:lpstr>
      <vt:lpstr>'GR-130'!Print_Area</vt:lpstr>
      <vt:lpstr>'GR-131'!Print_Area</vt:lpstr>
      <vt:lpstr>'GR-132'!Print_Area</vt:lpstr>
      <vt:lpstr>'GR-133'!Print_Area</vt:lpstr>
      <vt:lpstr>'GR-134'!Print_Area</vt:lpstr>
      <vt:lpstr>'GR-135'!Print_Area</vt:lpstr>
      <vt:lpstr>'GR-136'!Print_Area</vt:lpstr>
      <vt:lpstr>'GR-137'!Print_Area</vt:lpstr>
      <vt:lpstr>'GR-138'!Print_Area</vt:lpstr>
      <vt:lpstr>'GR-139'!Print_Area</vt:lpstr>
      <vt:lpstr>'GR-140'!Print_Area</vt:lpstr>
      <vt:lpstr>'GR-141'!Print_Area</vt:lpstr>
      <vt:lpstr>'GR-142'!Print_Area</vt:lpstr>
      <vt:lpstr>'GR-143'!Print_Area</vt:lpstr>
      <vt:lpstr>'GR-144'!Print_Area</vt:lpstr>
      <vt:lpstr>'GR-145'!Print_Area</vt:lpstr>
      <vt:lpstr>'GR-146'!Print_Area</vt:lpstr>
      <vt:lpstr>'GR-147'!Print_Area</vt:lpstr>
      <vt:lpstr>'GR-148'!Print_Area</vt:lpstr>
      <vt:lpstr>'GR-149'!Print_Area</vt:lpstr>
      <vt:lpstr>'GR-150'!Print_Area</vt:lpstr>
      <vt:lpstr>'GR-151'!Print_Area</vt:lpstr>
      <vt:lpstr>'GR-152'!Print_Area</vt:lpstr>
      <vt:lpstr>'GR-153'!Print_Area</vt:lpstr>
      <vt:lpstr>'GR-154'!Print_Area</vt:lpstr>
      <vt:lpstr>'GR-155'!Print_Area</vt:lpstr>
      <vt:lpstr>'GR-156'!Print_Area</vt:lpstr>
      <vt:lpstr>'GR-157'!Print_Area</vt:lpstr>
      <vt:lpstr>'GR-158'!Print_Area</vt:lpstr>
      <vt:lpstr>'GR-159'!Print_Area</vt:lpstr>
      <vt:lpstr>'GR-160'!Print_Area</vt:lpstr>
      <vt:lpstr>'GR-161'!Print_Area</vt:lpstr>
      <vt:lpstr>'GR-162'!Print_Area</vt:lpstr>
      <vt:lpstr>'GR-163'!Print_Area</vt:lpstr>
      <vt:lpstr>'GR-164'!Print_Area</vt:lpstr>
      <vt:lpstr>'GR-165'!Print_Area</vt:lpstr>
      <vt:lpstr>'GR-166'!Print_Area</vt:lpstr>
      <vt:lpstr>'GR-167'!Print_Area</vt:lpstr>
      <vt:lpstr>'GR-168'!Print_Area</vt:lpstr>
      <vt:lpstr>'GR-169'!Print_Area</vt:lpstr>
      <vt:lpstr>'GR-170'!Print_Area</vt:lpstr>
      <vt:lpstr>'GR-171'!Print_Area</vt:lpstr>
      <vt:lpstr>'GR-172'!Print_Area</vt:lpstr>
      <vt:lpstr>'GR-173'!Print_Area</vt:lpstr>
      <vt:lpstr>'GR-174'!Print_Area</vt:lpstr>
      <vt:lpstr>'GR-175'!Print_Area</vt:lpstr>
      <vt:lpstr>'GR-176'!Print_Area</vt:lpstr>
      <vt:lpstr>'GR-177'!Print_Area</vt:lpstr>
      <vt:lpstr>'GR-178'!Print_Area</vt:lpstr>
      <vt:lpstr>'GR-179'!Print_Area</vt:lpstr>
      <vt:lpstr>'GR-180'!Print_Area</vt:lpstr>
      <vt:lpstr>'GR-181'!Print_Area</vt:lpstr>
      <vt:lpstr>'GR-182'!Print_Area</vt:lpstr>
      <vt:lpstr>'GR-183'!Print_Area</vt:lpstr>
      <vt:lpstr>'GR-184'!Print_Area</vt:lpstr>
      <vt:lpstr>'GR-95'!Print_Area</vt:lpstr>
      <vt:lpstr>'GR-96'!Print_Area</vt:lpstr>
      <vt:lpstr>'GR-97'!Print_Area</vt:lpstr>
      <vt:lpstr>'GR-98'!Print_Area</vt:lpstr>
      <vt:lpstr>'GR-99'!Print_Area</vt:lpstr>
      <vt:lpstr>'Table 3-1'!Print_Area</vt:lpstr>
      <vt:lpstr>'Table 3-2 and 5-7'!Print_Area</vt:lpstr>
      <vt:lpstr>'Tables 5-9 and 5-10(b)'!Print_Area</vt:lpstr>
      <vt:lpstr>'GR LON Calc Sheet'!Type_B</vt:lpstr>
      <vt:lpstr>'GR-100'!Type_B</vt:lpstr>
      <vt:lpstr>'GR-101'!Type_B</vt:lpstr>
      <vt:lpstr>'GR-102'!Type_B</vt:lpstr>
      <vt:lpstr>'GR-103'!Type_B</vt:lpstr>
      <vt:lpstr>'GR-104'!Type_B</vt:lpstr>
      <vt:lpstr>'GR-105'!Type_B</vt:lpstr>
      <vt:lpstr>'GR-106'!Type_B</vt:lpstr>
      <vt:lpstr>'GR-107'!Type_B</vt:lpstr>
      <vt:lpstr>'GR-108'!Type_B</vt:lpstr>
      <vt:lpstr>'GR-109'!Type_B</vt:lpstr>
      <vt:lpstr>'GR-110'!Type_B</vt:lpstr>
      <vt:lpstr>'GR-111'!Type_B</vt:lpstr>
      <vt:lpstr>'GR-112'!Type_B</vt:lpstr>
      <vt:lpstr>'GR-113'!Type_B</vt:lpstr>
      <vt:lpstr>'GR-114'!Type_B</vt:lpstr>
      <vt:lpstr>'GR-115'!Type_B</vt:lpstr>
      <vt:lpstr>'GR-116'!Type_B</vt:lpstr>
      <vt:lpstr>'GR-117'!Type_B</vt:lpstr>
      <vt:lpstr>'GR-118'!Type_B</vt:lpstr>
      <vt:lpstr>'GR-119'!Type_B</vt:lpstr>
      <vt:lpstr>'GR-120'!Type_B</vt:lpstr>
      <vt:lpstr>'GR-121'!Type_B</vt:lpstr>
      <vt:lpstr>'GR-123'!Type_B</vt:lpstr>
      <vt:lpstr>'GR-124'!Type_B</vt:lpstr>
      <vt:lpstr>'GR-125'!Type_B</vt:lpstr>
      <vt:lpstr>'GR-126'!Type_B</vt:lpstr>
      <vt:lpstr>'GR-127'!Type_B</vt:lpstr>
      <vt:lpstr>'GR-128'!Type_B</vt:lpstr>
      <vt:lpstr>'GR-129'!Type_B</vt:lpstr>
      <vt:lpstr>'GR-130'!Type_B</vt:lpstr>
      <vt:lpstr>'GR-131'!Type_B</vt:lpstr>
      <vt:lpstr>'GR-132'!Type_B</vt:lpstr>
      <vt:lpstr>'GR-133'!Type_B</vt:lpstr>
      <vt:lpstr>'GR-134'!Type_B</vt:lpstr>
      <vt:lpstr>'GR-135'!Type_B</vt:lpstr>
      <vt:lpstr>'GR-136'!Type_B</vt:lpstr>
      <vt:lpstr>'GR-137'!Type_B</vt:lpstr>
      <vt:lpstr>'GR-138'!Type_B</vt:lpstr>
      <vt:lpstr>'GR-139'!Type_B</vt:lpstr>
      <vt:lpstr>'GR-140'!Type_B</vt:lpstr>
      <vt:lpstr>'GR-141'!Type_B</vt:lpstr>
      <vt:lpstr>'GR-142'!Type_B</vt:lpstr>
      <vt:lpstr>'GR-143'!Type_B</vt:lpstr>
      <vt:lpstr>'GR-144'!Type_B</vt:lpstr>
      <vt:lpstr>'GR-145'!Type_B</vt:lpstr>
      <vt:lpstr>'GR-146'!Type_B</vt:lpstr>
      <vt:lpstr>'GR-147'!Type_B</vt:lpstr>
      <vt:lpstr>'GR-148'!Type_B</vt:lpstr>
      <vt:lpstr>'GR-149'!Type_B</vt:lpstr>
      <vt:lpstr>'GR-150'!Type_B</vt:lpstr>
      <vt:lpstr>'GR-151'!Type_B</vt:lpstr>
      <vt:lpstr>'GR-152'!Type_B</vt:lpstr>
      <vt:lpstr>'GR-153'!Type_B</vt:lpstr>
      <vt:lpstr>'GR-154'!Type_B</vt:lpstr>
      <vt:lpstr>'GR-155'!Type_B</vt:lpstr>
      <vt:lpstr>'GR-156'!Type_B</vt:lpstr>
      <vt:lpstr>'GR-157'!Type_B</vt:lpstr>
      <vt:lpstr>'GR-158'!Type_B</vt:lpstr>
      <vt:lpstr>'GR-159'!Type_B</vt:lpstr>
      <vt:lpstr>'GR-160'!Type_B</vt:lpstr>
      <vt:lpstr>'GR-161'!Type_B</vt:lpstr>
      <vt:lpstr>'GR-162'!Type_B</vt:lpstr>
      <vt:lpstr>'GR-163'!Type_B</vt:lpstr>
      <vt:lpstr>'GR-164'!Type_B</vt:lpstr>
      <vt:lpstr>'GR-165'!Type_B</vt:lpstr>
      <vt:lpstr>'GR-166'!Type_B</vt:lpstr>
      <vt:lpstr>'GR-167'!Type_B</vt:lpstr>
      <vt:lpstr>'GR-168'!Type_B</vt:lpstr>
      <vt:lpstr>'GR-169'!Type_B</vt:lpstr>
      <vt:lpstr>'GR-170'!Type_B</vt:lpstr>
      <vt:lpstr>'GR-171'!Type_B</vt:lpstr>
      <vt:lpstr>'GR-172'!Type_B</vt:lpstr>
      <vt:lpstr>'GR-173'!Type_B</vt:lpstr>
      <vt:lpstr>'GR-174'!Type_B</vt:lpstr>
      <vt:lpstr>'GR-175'!Type_B</vt:lpstr>
      <vt:lpstr>'GR-176'!Type_B</vt:lpstr>
      <vt:lpstr>'GR-177'!Type_B</vt:lpstr>
      <vt:lpstr>'GR-178'!Type_B</vt:lpstr>
      <vt:lpstr>'GR-179'!Type_B</vt:lpstr>
      <vt:lpstr>'GR-180'!Type_B</vt:lpstr>
      <vt:lpstr>'GR-181'!Type_B</vt:lpstr>
      <vt:lpstr>'GR-182'!Type_B</vt:lpstr>
      <vt:lpstr>'GR-183'!Type_B</vt:lpstr>
      <vt:lpstr>'GR-184'!Type_B</vt:lpstr>
      <vt:lpstr>'GR-95'!Type_B</vt:lpstr>
      <vt:lpstr>'GR-96'!Type_B</vt:lpstr>
      <vt:lpstr>'GR-97'!Type_B</vt:lpstr>
      <vt:lpstr>'GR-98'!Type_B</vt:lpstr>
      <vt:lpstr>'GR-99'!Type_B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Trina Russo</dc:creator>
  <cp:lastModifiedBy>Russo, Trina</cp:lastModifiedBy>
  <cp:lastPrinted>2022-01-07T16:22:52Z</cp:lastPrinted>
  <dcterms:created xsi:type="dcterms:W3CDTF">2008-02-15T17:46:45Z</dcterms:created>
  <dcterms:modified xsi:type="dcterms:W3CDTF">2025-06-11T21:05:44Z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