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motsche\appdata\local\bentley\projectwise\workingdir\ohiodot-pw.bentley.com_ohiodot-pw-02\gaven.motschenbacher@dot.ohio.gov\d1211051\"/>
    </mc:Choice>
  </mc:AlternateContent>
  <xr:revisionPtr revIDLastSave="0" documentId="13_ncr:1_{A2690BD3-B318-4E16-9522-AEC31E55DF7E}" xr6:coauthVersionLast="47" xr6:coauthVersionMax="47" xr10:uidLastSave="{00000000-0000-0000-0000-000000000000}"/>
  <bookViews>
    <workbookView xWindow="-120" yWindow="-120" windowWidth="29040" windowHeight="15720" tabRatio="736" activeTab="1" xr2:uid="{00000000-000D-0000-FFFF-FFFF00000000}"/>
  </bookViews>
  <sheets>
    <sheet name="LIC-62_SUBSUMMARIES" sheetId="11" r:id="rId1"/>
    <sheet name="KNO-95_SUBSUMMARIES" sheetId="10" r:id="rId2"/>
    <sheet name="COS-83_SUBSUMMARIES" sheetId="12" r:id="rId3"/>
  </sheets>
  <externalReferences>
    <externalReference r:id="rId4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64" i="12" l="1"/>
  <c r="J84" i="12"/>
  <c r="X168" i="10"/>
  <c r="Z564" i="12" l="1"/>
  <c r="K564" i="12"/>
  <c r="AB564" i="12"/>
  <c r="AA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AB168" i="10"/>
  <c r="Z168" i="10"/>
  <c r="W168" i="10"/>
  <c r="V168" i="10"/>
  <c r="U168" i="10"/>
  <c r="T168" i="10"/>
  <c r="S168" i="10"/>
  <c r="R168" i="10"/>
  <c r="Q168" i="10"/>
  <c r="O168" i="10"/>
  <c r="N168" i="10"/>
  <c r="M168" i="10"/>
  <c r="L168" i="10"/>
  <c r="Z163" i="11" l="1"/>
  <c r="Z242" i="11"/>
  <c r="Z321" i="11"/>
  <c r="Z360" i="11"/>
  <c r="U242" i="11"/>
  <c r="Z399" i="11"/>
  <c r="R399" i="11"/>
  <c r="P399" i="11"/>
  <c r="O399" i="11"/>
  <c r="N399" i="11"/>
  <c r="M399" i="11"/>
  <c r="K399" i="11"/>
  <c r="J399" i="11"/>
  <c r="J321" i="11"/>
  <c r="J398" i="11" s="1"/>
  <c r="AB360" i="11"/>
  <c r="AB399" i="11" s="1"/>
  <c r="AA360" i="11"/>
  <c r="AA399" i="11" s="1"/>
  <c r="Y360" i="11"/>
  <c r="Y399" i="11" s="1"/>
  <c r="X360" i="11"/>
  <c r="X399" i="11" s="1"/>
  <c r="W360" i="11"/>
  <c r="W399" i="11" s="1"/>
  <c r="V360" i="11"/>
  <c r="V399" i="11" s="1"/>
  <c r="U360" i="11"/>
  <c r="U399" i="11" s="1"/>
  <c r="T360" i="11"/>
  <c r="T399" i="11" s="1"/>
  <c r="S360" i="11"/>
  <c r="S399" i="11" s="1"/>
  <c r="R360" i="11"/>
  <c r="Q360" i="11"/>
  <c r="Q399" i="11" s="1"/>
  <c r="P360" i="11"/>
  <c r="O360" i="11"/>
  <c r="N360" i="11"/>
  <c r="M360" i="11"/>
  <c r="L360" i="11"/>
  <c r="L399" i="11" s="1"/>
  <c r="K360" i="11"/>
  <c r="J360" i="11"/>
  <c r="AD400" i="11"/>
  <c r="AC400" i="11"/>
  <c r="J84" i="11" l="1"/>
  <c r="J395" i="11" s="1"/>
  <c r="J405" i="11" s="1"/>
  <c r="L84" i="10" l="1"/>
  <c r="K84" i="10"/>
  <c r="J84" i="10"/>
  <c r="R84" i="12" l="1"/>
  <c r="Z163" i="12"/>
  <c r="R163" i="12"/>
  <c r="AB163" i="12"/>
  <c r="AA163" i="12"/>
  <c r="Y163" i="12"/>
  <c r="X163" i="12"/>
  <c r="W163" i="12"/>
  <c r="V163" i="12"/>
  <c r="U163" i="12"/>
  <c r="T163" i="12"/>
  <c r="S163" i="12"/>
  <c r="Q163" i="12"/>
  <c r="P163" i="12"/>
  <c r="O163" i="12"/>
  <c r="N163" i="12"/>
  <c r="M163" i="12"/>
  <c r="L163" i="12"/>
  <c r="K163" i="12"/>
  <c r="J163" i="12"/>
  <c r="AB242" i="12"/>
  <c r="Z242" i="12"/>
  <c r="AA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R321" i="12"/>
  <c r="K321" i="12"/>
  <c r="AB321" i="12"/>
  <c r="AA321" i="12"/>
  <c r="Z321" i="12"/>
  <c r="Y321" i="12"/>
  <c r="X321" i="12"/>
  <c r="W321" i="12"/>
  <c r="V321" i="12"/>
  <c r="U321" i="12"/>
  <c r="T321" i="12"/>
  <c r="S321" i="12"/>
  <c r="Q321" i="12"/>
  <c r="P321" i="12"/>
  <c r="O321" i="12"/>
  <c r="N321" i="12"/>
  <c r="M321" i="12"/>
  <c r="L321" i="12"/>
  <c r="J321" i="12"/>
  <c r="R400" i="12"/>
  <c r="K400" i="12"/>
  <c r="J400" i="12"/>
  <c r="AB400" i="12"/>
  <c r="AA400" i="12"/>
  <c r="Z400" i="12"/>
  <c r="Y400" i="12"/>
  <c r="X400" i="12"/>
  <c r="W400" i="12"/>
  <c r="V400" i="12"/>
  <c r="U400" i="12"/>
  <c r="T400" i="12"/>
  <c r="S400" i="12"/>
  <c r="Q400" i="12"/>
  <c r="P400" i="12"/>
  <c r="O400" i="12"/>
  <c r="N400" i="12"/>
  <c r="M400" i="12"/>
  <c r="L400" i="12"/>
  <c r="R479" i="12"/>
  <c r="K479" i="12"/>
  <c r="AB479" i="12"/>
  <c r="AA479" i="12"/>
  <c r="Z479" i="12"/>
  <c r="Y479" i="12"/>
  <c r="X479" i="12"/>
  <c r="W479" i="12"/>
  <c r="V479" i="12"/>
  <c r="U479" i="12"/>
  <c r="T479" i="12"/>
  <c r="S479" i="12"/>
  <c r="Q479" i="12"/>
  <c r="P479" i="12"/>
  <c r="O479" i="12"/>
  <c r="N479" i="12"/>
  <c r="M479" i="12"/>
  <c r="L479" i="12"/>
  <c r="J479" i="12"/>
  <c r="AA539" i="12"/>
  <c r="M539" i="12"/>
  <c r="L539" i="12"/>
  <c r="AB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K539" i="12"/>
  <c r="J539" i="12"/>
  <c r="AB557" i="12" l="1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J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C481" i="12"/>
  <c r="AD558" i="12"/>
  <c r="AC558" i="12"/>
  <c r="AB497" i="12"/>
  <c r="AA497" i="12"/>
  <c r="Z497" i="12"/>
  <c r="Y497" i="12"/>
  <c r="X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85" i="12"/>
  <c r="AB485" i="12"/>
  <c r="AA485" i="12"/>
  <c r="Z485" i="12"/>
  <c r="Y485" i="12"/>
  <c r="X485" i="12"/>
  <c r="W485" i="12"/>
  <c r="V485" i="12"/>
  <c r="U485" i="12"/>
  <c r="T485" i="12"/>
  <c r="S485" i="12"/>
  <c r="Q485" i="12"/>
  <c r="P485" i="12"/>
  <c r="O485" i="12"/>
  <c r="N485" i="12"/>
  <c r="M485" i="12"/>
  <c r="L485" i="12"/>
  <c r="K485" i="12"/>
  <c r="J485" i="12"/>
  <c r="AB484" i="12"/>
  <c r="AA484" i="12"/>
  <c r="Z484" i="12"/>
  <c r="Y484" i="12"/>
  <c r="X484" i="12"/>
  <c r="V484" i="12"/>
  <c r="U484" i="12"/>
  <c r="T484" i="12"/>
  <c r="S484" i="12"/>
  <c r="Q484" i="12"/>
  <c r="P484" i="12"/>
  <c r="O484" i="12"/>
  <c r="N484" i="12"/>
  <c r="M484" i="12"/>
  <c r="L484" i="12"/>
  <c r="K484" i="12"/>
  <c r="J484" i="12"/>
  <c r="AB84" i="12" l="1"/>
  <c r="AB551" i="12" s="1"/>
  <c r="J551" i="12"/>
  <c r="AD479" i="12" l="1"/>
  <c r="AC479" i="12"/>
  <c r="AB418" i="12"/>
  <c r="AA418" i="12"/>
  <c r="Z418" i="12"/>
  <c r="Y418" i="12"/>
  <c r="X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06" i="12"/>
  <c r="AB406" i="12"/>
  <c r="AA406" i="12"/>
  <c r="Z406" i="12"/>
  <c r="Y406" i="12"/>
  <c r="X406" i="12"/>
  <c r="W406" i="12"/>
  <c r="V406" i="12"/>
  <c r="U406" i="12"/>
  <c r="T406" i="12"/>
  <c r="S406" i="12"/>
  <c r="Q406" i="12"/>
  <c r="P406" i="12"/>
  <c r="O406" i="12"/>
  <c r="N406" i="12"/>
  <c r="M406" i="12"/>
  <c r="L406" i="12"/>
  <c r="K406" i="12"/>
  <c r="J406" i="12"/>
  <c r="AB405" i="12"/>
  <c r="AA405" i="12"/>
  <c r="Z405" i="12"/>
  <c r="Y405" i="12"/>
  <c r="X405" i="12"/>
  <c r="V405" i="12"/>
  <c r="U405" i="12"/>
  <c r="T405" i="12"/>
  <c r="S405" i="12"/>
  <c r="Q405" i="12"/>
  <c r="P405" i="12"/>
  <c r="O405" i="12"/>
  <c r="N405" i="12"/>
  <c r="M405" i="12"/>
  <c r="L405" i="12"/>
  <c r="K405" i="12"/>
  <c r="J405" i="12"/>
  <c r="C402" i="12"/>
  <c r="AD400" i="12"/>
  <c r="AC400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B339" i="12"/>
  <c r="AA339" i="12"/>
  <c r="Z339" i="12"/>
  <c r="Y339" i="12"/>
  <c r="X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27" i="12"/>
  <c r="AB327" i="12"/>
  <c r="AA327" i="12"/>
  <c r="Z327" i="12"/>
  <c r="Y327" i="12"/>
  <c r="X327" i="12"/>
  <c r="W327" i="12"/>
  <c r="V327" i="12"/>
  <c r="U327" i="12"/>
  <c r="T327" i="12"/>
  <c r="S327" i="12"/>
  <c r="Q327" i="12"/>
  <c r="P327" i="12"/>
  <c r="O327" i="12"/>
  <c r="N327" i="12"/>
  <c r="M327" i="12"/>
  <c r="L327" i="12"/>
  <c r="K327" i="12"/>
  <c r="J327" i="12"/>
  <c r="AB326" i="12"/>
  <c r="AA326" i="12"/>
  <c r="Z326" i="12"/>
  <c r="Y326" i="12"/>
  <c r="X326" i="12"/>
  <c r="V326" i="12"/>
  <c r="U326" i="12"/>
  <c r="T326" i="12"/>
  <c r="S326" i="12"/>
  <c r="Q326" i="12"/>
  <c r="P326" i="12"/>
  <c r="O326" i="12"/>
  <c r="N326" i="12"/>
  <c r="M326" i="12"/>
  <c r="L326" i="12"/>
  <c r="K326" i="12"/>
  <c r="J326" i="12"/>
  <c r="C323" i="12"/>
  <c r="AD321" i="12"/>
  <c r="AC321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B260" i="12"/>
  <c r="AA260" i="12"/>
  <c r="Z260" i="12"/>
  <c r="Y260" i="12"/>
  <c r="X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48" i="12"/>
  <c r="AB248" i="12"/>
  <c r="AA248" i="12"/>
  <c r="Z248" i="12"/>
  <c r="Y248" i="12"/>
  <c r="X248" i="12"/>
  <c r="W248" i="12"/>
  <c r="V248" i="12"/>
  <c r="U248" i="12"/>
  <c r="T248" i="12"/>
  <c r="S248" i="12"/>
  <c r="Q248" i="12"/>
  <c r="P248" i="12"/>
  <c r="O248" i="12"/>
  <c r="N248" i="12"/>
  <c r="M248" i="12"/>
  <c r="L248" i="12"/>
  <c r="K248" i="12"/>
  <c r="J248" i="12"/>
  <c r="AB247" i="12"/>
  <c r="AA247" i="12"/>
  <c r="Z247" i="12"/>
  <c r="Y247" i="12"/>
  <c r="X247" i="12"/>
  <c r="V247" i="12"/>
  <c r="U247" i="12"/>
  <c r="T247" i="12"/>
  <c r="S247" i="12"/>
  <c r="Q247" i="12"/>
  <c r="P247" i="12"/>
  <c r="O247" i="12"/>
  <c r="N247" i="12"/>
  <c r="M247" i="12"/>
  <c r="L247" i="12"/>
  <c r="K247" i="12"/>
  <c r="J247" i="12"/>
  <c r="C244" i="12"/>
  <c r="AD242" i="12"/>
  <c r="AC242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B181" i="12"/>
  <c r="AA181" i="12"/>
  <c r="Z181" i="12"/>
  <c r="Y181" i="12"/>
  <c r="X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69" i="12"/>
  <c r="AB169" i="12"/>
  <c r="AA169" i="12"/>
  <c r="Z169" i="12"/>
  <c r="Y169" i="12"/>
  <c r="X169" i="12"/>
  <c r="W169" i="12"/>
  <c r="V169" i="12"/>
  <c r="U169" i="12"/>
  <c r="T169" i="12"/>
  <c r="S169" i="12"/>
  <c r="Q169" i="12"/>
  <c r="P169" i="12"/>
  <c r="O169" i="12"/>
  <c r="N169" i="12"/>
  <c r="M169" i="12"/>
  <c r="L169" i="12"/>
  <c r="K169" i="12"/>
  <c r="J169" i="12"/>
  <c r="AB168" i="12"/>
  <c r="AA168" i="12"/>
  <c r="Z168" i="12"/>
  <c r="Y168" i="12"/>
  <c r="X168" i="12"/>
  <c r="V168" i="12"/>
  <c r="U168" i="12"/>
  <c r="T168" i="12"/>
  <c r="S168" i="12"/>
  <c r="Q168" i="12"/>
  <c r="P168" i="12"/>
  <c r="O168" i="12"/>
  <c r="N168" i="12"/>
  <c r="M168" i="12"/>
  <c r="L168" i="12"/>
  <c r="K168" i="12"/>
  <c r="J168" i="12"/>
  <c r="C165" i="12"/>
  <c r="AD163" i="12"/>
  <c r="AC163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B102" i="12"/>
  <c r="AA102" i="12"/>
  <c r="Z102" i="12"/>
  <c r="Y102" i="12"/>
  <c r="X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90" i="12"/>
  <c r="AB90" i="12"/>
  <c r="AA90" i="12"/>
  <c r="Z90" i="12"/>
  <c r="Y90" i="12"/>
  <c r="X90" i="12"/>
  <c r="W90" i="12"/>
  <c r="V90" i="12"/>
  <c r="U90" i="12"/>
  <c r="T90" i="12"/>
  <c r="S90" i="12"/>
  <c r="Q90" i="12"/>
  <c r="P90" i="12"/>
  <c r="O90" i="12"/>
  <c r="N90" i="12"/>
  <c r="M90" i="12"/>
  <c r="L90" i="12"/>
  <c r="K90" i="12"/>
  <c r="J90" i="12"/>
  <c r="AB89" i="12"/>
  <c r="AA89" i="12"/>
  <c r="Z89" i="12"/>
  <c r="Y89" i="12"/>
  <c r="X89" i="12"/>
  <c r="V89" i="12"/>
  <c r="U89" i="12"/>
  <c r="T89" i="12"/>
  <c r="S89" i="12"/>
  <c r="Q89" i="12"/>
  <c r="P89" i="12"/>
  <c r="O89" i="12"/>
  <c r="N89" i="12"/>
  <c r="M89" i="12"/>
  <c r="L89" i="12"/>
  <c r="K89" i="12"/>
  <c r="J89" i="12"/>
  <c r="C86" i="12"/>
  <c r="AD84" i="12"/>
  <c r="AC84" i="12"/>
  <c r="AA84" i="12"/>
  <c r="AA551" i="12" s="1"/>
  <c r="Z84" i="12"/>
  <c r="Z551" i="12" s="1"/>
  <c r="Y84" i="12"/>
  <c r="Y551" i="12" s="1"/>
  <c r="X84" i="12"/>
  <c r="X551" i="12" s="1"/>
  <c r="W84" i="12"/>
  <c r="W551" i="12" s="1"/>
  <c r="V84" i="12"/>
  <c r="V551" i="12" s="1"/>
  <c r="U84" i="12"/>
  <c r="U551" i="12" s="1"/>
  <c r="T84" i="12"/>
  <c r="T551" i="12" s="1"/>
  <c r="S84" i="12"/>
  <c r="S551" i="12" s="1"/>
  <c r="R551" i="12"/>
  <c r="Q84" i="12"/>
  <c r="Q551" i="12" s="1"/>
  <c r="P84" i="12"/>
  <c r="P551" i="12" s="1"/>
  <c r="O84" i="12"/>
  <c r="O551" i="12" s="1"/>
  <c r="N84" i="12"/>
  <c r="N551" i="12" s="1"/>
  <c r="M84" i="12"/>
  <c r="M551" i="12" s="1"/>
  <c r="L84" i="12"/>
  <c r="L551" i="12" s="1"/>
  <c r="K84" i="12"/>
  <c r="K551" i="12" s="1"/>
  <c r="K558" i="12" s="1"/>
  <c r="K565" i="12" s="1"/>
  <c r="AB23" i="12"/>
  <c r="AA23" i="12"/>
  <c r="Z23" i="12"/>
  <c r="Y23" i="12"/>
  <c r="X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11" i="12"/>
  <c r="AB11" i="12"/>
  <c r="AA11" i="12"/>
  <c r="Z11" i="12"/>
  <c r="Y11" i="12"/>
  <c r="X11" i="12"/>
  <c r="W11" i="12"/>
  <c r="V11" i="12"/>
  <c r="U11" i="12"/>
  <c r="T11" i="12"/>
  <c r="S11" i="12"/>
  <c r="Q11" i="12"/>
  <c r="P11" i="12"/>
  <c r="O11" i="12"/>
  <c r="N11" i="12"/>
  <c r="M11" i="12"/>
  <c r="L11" i="12"/>
  <c r="K11" i="12"/>
  <c r="J11" i="12"/>
  <c r="AB10" i="12"/>
  <c r="AA10" i="12"/>
  <c r="Z10" i="12"/>
  <c r="Y10" i="12"/>
  <c r="X10" i="12"/>
  <c r="V10" i="12"/>
  <c r="U10" i="12"/>
  <c r="T10" i="12"/>
  <c r="S10" i="12"/>
  <c r="Q10" i="12"/>
  <c r="P10" i="12"/>
  <c r="O10" i="12"/>
  <c r="N10" i="12"/>
  <c r="M10" i="12"/>
  <c r="L10" i="12"/>
  <c r="K10" i="12"/>
  <c r="J10" i="12"/>
  <c r="C7" i="12"/>
  <c r="J558" i="12" l="1"/>
  <c r="J565" i="12" s="1"/>
  <c r="N558" i="12"/>
  <c r="N565" i="12" s="1"/>
  <c r="AB558" i="12"/>
  <c r="AB565" i="12" s="1"/>
  <c r="O558" i="12"/>
  <c r="O565" i="12" s="1"/>
  <c r="R558" i="12"/>
  <c r="R565" i="12" s="1"/>
  <c r="S558" i="12"/>
  <c r="S565" i="12" s="1"/>
  <c r="Z558" i="12"/>
  <c r="Z565" i="12" s="1"/>
  <c r="AA558" i="12"/>
  <c r="AA565" i="12" s="1"/>
  <c r="T558" i="12"/>
  <c r="T565" i="12" s="1"/>
  <c r="W558" i="12"/>
  <c r="W565" i="12" s="1"/>
  <c r="X558" i="12"/>
  <c r="Y558" i="12"/>
  <c r="Y565" i="12" s="1"/>
  <c r="P558" i="12"/>
  <c r="P565" i="12" s="1"/>
  <c r="Q558" i="12"/>
  <c r="Q565" i="12" s="1"/>
  <c r="U558" i="12"/>
  <c r="U565" i="12" s="1"/>
  <c r="V558" i="12"/>
  <c r="V565" i="12" s="1"/>
  <c r="M558" i="12"/>
  <c r="M565" i="12" s="1"/>
  <c r="L558" i="12"/>
  <c r="L565" i="12" s="1"/>
  <c r="AB339" i="11"/>
  <c r="AA339" i="11"/>
  <c r="Z339" i="11"/>
  <c r="Y339" i="11"/>
  <c r="X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AD327" i="11"/>
  <c r="AB327" i="11"/>
  <c r="AA327" i="11"/>
  <c r="Z327" i="11"/>
  <c r="Y327" i="11"/>
  <c r="X327" i="11"/>
  <c r="W327" i="11"/>
  <c r="V327" i="11"/>
  <c r="U327" i="11"/>
  <c r="T327" i="11"/>
  <c r="S327" i="11"/>
  <c r="Q327" i="11"/>
  <c r="P327" i="11"/>
  <c r="O327" i="11"/>
  <c r="N327" i="11"/>
  <c r="M327" i="11"/>
  <c r="L327" i="11"/>
  <c r="K327" i="11"/>
  <c r="J327" i="11"/>
  <c r="AB326" i="11"/>
  <c r="AA326" i="11"/>
  <c r="Z326" i="11"/>
  <c r="Y326" i="11"/>
  <c r="X326" i="11"/>
  <c r="V326" i="11"/>
  <c r="U326" i="11"/>
  <c r="T326" i="11"/>
  <c r="S326" i="11"/>
  <c r="Q326" i="11"/>
  <c r="P326" i="11"/>
  <c r="O326" i="11"/>
  <c r="N326" i="11"/>
  <c r="M326" i="11"/>
  <c r="L326" i="11"/>
  <c r="K326" i="11"/>
  <c r="J326" i="11"/>
  <c r="C323" i="11"/>
  <c r="AD321" i="11"/>
  <c r="AC321" i="11"/>
  <c r="AB321" i="11"/>
  <c r="AB398" i="11" s="1"/>
  <c r="AA321" i="11"/>
  <c r="AA398" i="11" s="1"/>
  <c r="Z398" i="11"/>
  <c r="Y321" i="11"/>
  <c r="Y398" i="11" s="1"/>
  <c r="X321" i="11"/>
  <c r="X398" i="11" s="1"/>
  <c r="W321" i="11"/>
  <c r="W398" i="11" s="1"/>
  <c r="V321" i="11"/>
  <c r="V398" i="11" s="1"/>
  <c r="U321" i="11"/>
  <c r="U398" i="11" s="1"/>
  <c r="T321" i="11"/>
  <c r="T398" i="11" s="1"/>
  <c r="S321" i="11"/>
  <c r="S398" i="11" s="1"/>
  <c r="R321" i="11"/>
  <c r="R398" i="11" s="1"/>
  <c r="Q321" i="11"/>
  <c r="Q398" i="11" s="1"/>
  <c r="P321" i="11"/>
  <c r="P398" i="11" s="1"/>
  <c r="O321" i="11"/>
  <c r="O398" i="11" s="1"/>
  <c r="N321" i="11"/>
  <c r="N398" i="11" s="1"/>
  <c r="M321" i="11"/>
  <c r="M398" i="11" s="1"/>
  <c r="L321" i="11"/>
  <c r="L398" i="11" s="1"/>
  <c r="K321" i="11"/>
  <c r="K398" i="11" s="1"/>
  <c r="AB260" i="11"/>
  <c r="AA260" i="11"/>
  <c r="Z260" i="11"/>
  <c r="Y260" i="11"/>
  <c r="X260" i="11"/>
  <c r="V260" i="11"/>
  <c r="U260" i="11"/>
  <c r="T260" i="11"/>
  <c r="S260" i="11"/>
  <c r="R260" i="11"/>
  <c r="Q260" i="11"/>
  <c r="P260" i="11"/>
  <c r="O260" i="11"/>
  <c r="N260" i="11"/>
  <c r="M260" i="11"/>
  <c r="L260" i="11"/>
  <c r="K260" i="11"/>
  <c r="J260" i="11"/>
  <c r="AD248" i="11"/>
  <c r="AB248" i="11"/>
  <c r="AA248" i="11"/>
  <c r="Z248" i="11"/>
  <c r="Y248" i="11"/>
  <c r="X248" i="11"/>
  <c r="W248" i="11"/>
  <c r="V248" i="11"/>
  <c r="U248" i="11"/>
  <c r="T248" i="11"/>
  <c r="S248" i="11"/>
  <c r="Q248" i="11"/>
  <c r="P248" i="11"/>
  <c r="O248" i="11"/>
  <c r="N248" i="11"/>
  <c r="M248" i="11"/>
  <c r="L248" i="11"/>
  <c r="K248" i="11"/>
  <c r="J248" i="11"/>
  <c r="AB247" i="11"/>
  <c r="AA247" i="11"/>
  <c r="Z247" i="11"/>
  <c r="Y247" i="11"/>
  <c r="X247" i="11"/>
  <c r="V247" i="11"/>
  <c r="U247" i="11"/>
  <c r="T247" i="11"/>
  <c r="S247" i="11"/>
  <c r="Q247" i="11"/>
  <c r="P247" i="11"/>
  <c r="O247" i="11"/>
  <c r="N247" i="11"/>
  <c r="M247" i="11"/>
  <c r="L247" i="11"/>
  <c r="K247" i="11"/>
  <c r="J247" i="11"/>
  <c r="C244" i="11"/>
  <c r="AD242" i="11"/>
  <c r="AC242" i="11"/>
  <c r="AB242" i="11"/>
  <c r="AB397" i="11" s="1"/>
  <c r="AA242" i="11"/>
  <c r="AA397" i="11" s="1"/>
  <c r="Z397" i="11"/>
  <c r="Y242" i="11"/>
  <c r="Y397" i="11" s="1"/>
  <c r="X242" i="11"/>
  <c r="X397" i="11" s="1"/>
  <c r="W242" i="11"/>
  <c r="W397" i="11" s="1"/>
  <c r="V242" i="11"/>
  <c r="V397" i="11" s="1"/>
  <c r="U397" i="11"/>
  <c r="T242" i="11"/>
  <c r="T397" i="11" s="1"/>
  <c r="S242" i="11"/>
  <c r="S397" i="11" s="1"/>
  <c r="R242" i="11"/>
  <c r="R397" i="11" s="1"/>
  <c r="Q242" i="11"/>
  <c r="Q397" i="11" s="1"/>
  <c r="P242" i="11"/>
  <c r="P397" i="11" s="1"/>
  <c r="O242" i="11"/>
  <c r="O397" i="11" s="1"/>
  <c r="N242" i="11"/>
  <c r="N397" i="11" s="1"/>
  <c r="M242" i="11"/>
  <c r="M397" i="11" s="1"/>
  <c r="L242" i="11"/>
  <c r="L397" i="11" s="1"/>
  <c r="K242" i="11"/>
  <c r="K397" i="11" s="1"/>
  <c r="J242" i="11"/>
  <c r="J397" i="11" s="1"/>
  <c r="AB181" i="11"/>
  <c r="AA181" i="11"/>
  <c r="Z181" i="11"/>
  <c r="Y181" i="11"/>
  <c r="X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AD169" i="11"/>
  <c r="AB169" i="11"/>
  <c r="AA169" i="11"/>
  <c r="Z169" i="11"/>
  <c r="Y169" i="11"/>
  <c r="X169" i="11"/>
  <c r="W169" i="11"/>
  <c r="V169" i="11"/>
  <c r="U169" i="11"/>
  <c r="T169" i="11"/>
  <c r="S169" i="11"/>
  <c r="Q169" i="11"/>
  <c r="P169" i="11"/>
  <c r="O169" i="11"/>
  <c r="N169" i="11"/>
  <c r="M169" i="11"/>
  <c r="L169" i="11"/>
  <c r="K169" i="11"/>
  <c r="J169" i="11"/>
  <c r="AB168" i="11"/>
  <c r="AA168" i="11"/>
  <c r="Z168" i="11"/>
  <c r="Y168" i="11"/>
  <c r="X168" i="11"/>
  <c r="V168" i="11"/>
  <c r="U168" i="11"/>
  <c r="T168" i="11"/>
  <c r="S168" i="11"/>
  <c r="Q168" i="11"/>
  <c r="P168" i="11"/>
  <c r="O168" i="11"/>
  <c r="N168" i="11"/>
  <c r="M168" i="11"/>
  <c r="L168" i="11"/>
  <c r="K168" i="11"/>
  <c r="J168" i="11"/>
  <c r="C165" i="11"/>
  <c r="AD163" i="11"/>
  <c r="AC163" i="11"/>
  <c r="AB163" i="11"/>
  <c r="AB396" i="11" s="1"/>
  <c r="AA163" i="11"/>
  <c r="AA396" i="11" s="1"/>
  <c r="Z396" i="11"/>
  <c r="Y163" i="11"/>
  <c r="Y396" i="11" s="1"/>
  <c r="X163" i="11"/>
  <c r="X396" i="11" s="1"/>
  <c r="W163" i="11"/>
  <c r="W396" i="11" s="1"/>
  <c r="V163" i="11"/>
  <c r="V396" i="11" s="1"/>
  <c r="U163" i="11"/>
  <c r="U396" i="11" s="1"/>
  <c r="T163" i="11"/>
  <c r="T396" i="11" s="1"/>
  <c r="S163" i="11"/>
  <c r="S396" i="11" s="1"/>
  <c r="R163" i="11"/>
  <c r="R396" i="11" s="1"/>
  <c r="Q163" i="11"/>
  <c r="Q396" i="11" s="1"/>
  <c r="P163" i="11"/>
  <c r="P396" i="11" s="1"/>
  <c r="O163" i="11"/>
  <c r="O396" i="11" s="1"/>
  <c r="N163" i="11"/>
  <c r="N396" i="11" s="1"/>
  <c r="M163" i="11"/>
  <c r="M396" i="11" s="1"/>
  <c r="L163" i="11"/>
  <c r="L396" i="11" s="1"/>
  <c r="K163" i="11"/>
  <c r="K396" i="11" s="1"/>
  <c r="J163" i="11"/>
  <c r="J396" i="11" s="1"/>
  <c r="AB102" i="11"/>
  <c r="AA102" i="11"/>
  <c r="Z102" i="11"/>
  <c r="Y102" i="11"/>
  <c r="X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AD90" i="11"/>
  <c r="AB90" i="11"/>
  <c r="AA90" i="11"/>
  <c r="Z90" i="11"/>
  <c r="Y90" i="11"/>
  <c r="X90" i="11"/>
  <c r="W90" i="11"/>
  <c r="V90" i="11"/>
  <c r="U90" i="11"/>
  <c r="T90" i="11"/>
  <c r="S90" i="11"/>
  <c r="Q90" i="11"/>
  <c r="P90" i="11"/>
  <c r="O90" i="11"/>
  <c r="N90" i="11"/>
  <c r="M90" i="11"/>
  <c r="L90" i="11"/>
  <c r="K90" i="11"/>
  <c r="J90" i="11"/>
  <c r="AB89" i="11"/>
  <c r="AA89" i="11"/>
  <c r="Z89" i="11"/>
  <c r="Y89" i="11"/>
  <c r="X89" i="11"/>
  <c r="V89" i="11"/>
  <c r="U89" i="11"/>
  <c r="T89" i="11"/>
  <c r="S89" i="11"/>
  <c r="Q89" i="11"/>
  <c r="P89" i="11"/>
  <c r="O89" i="11"/>
  <c r="N89" i="11"/>
  <c r="M89" i="11"/>
  <c r="L89" i="11"/>
  <c r="K89" i="11"/>
  <c r="J89" i="11"/>
  <c r="C86" i="11"/>
  <c r="AD84" i="11"/>
  <c r="AC84" i="11"/>
  <c r="AB84" i="11"/>
  <c r="AB395" i="11" s="1"/>
  <c r="AB405" i="11" s="1"/>
  <c r="AA84" i="11"/>
  <c r="AA395" i="11" s="1"/>
  <c r="Z84" i="11"/>
  <c r="Z395" i="11" s="1"/>
  <c r="Z405" i="11" s="1"/>
  <c r="Y84" i="11"/>
  <c r="Y395" i="11" s="1"/>
  <c r="X84" i="11"/>
  <c r="X395" i="11" s="1"/>
  <c r="W84" i="11"/>
  <c r="W395" i="11" s="1"/>
  <c r="W400" i="11" s="1"/>
  <c r="V84" i="11"/>
  <c r="V395" i="11" s="1"/>
  <c r="U84" i="11"/>
  <c r="U395" i="11" s="1"/>
  <c r="U405" i="11" s="1"/>
  <c r="T84" i="11"/>
  <c r="T395" i="11" s="1"/>
  <c r="T400" i="11" s="1"/>
  <c r="T406" i="11" s="1"/>
  <c r="S84" i="11"/>
  <c r="S395" i="11" s="1"/>
  <c r="S405" i="11" s="1"/>
  <c r="R84" i="11"/>
  <c r="R395" i="11" s="1"/>
  <c r="Q84" i="11"/>
  <c r="Q395" i="11" s="1"/>
  <c r="P84" i="11"/>
  <c r="P395" i="11" s="1"/>
  <c r="P400" i="11" s="1"/>
  <c r="O84" i="11"/>
  <c r="O395" i="11" s="1"/>
  <c r="O405" i="11" s="1"/>
  <c r="N84" i="11"/>
  <c r="N395" i="11" s="1"/>
  <c r="N405" i="11" s="1"/>
  <c r="M84" i="11"/>
  <c r="M395" i="11" s="1"/>
  <c r="L84" i="11"/>
  <c r="L395" i="11" s="1"/>
  <c r="K84" i="11"/>
  <c r="K395" i="11" s="1"/>
  <c r="AB23" i="11"/>
  <c r="AA23" i="11"/>
  <c r="Z23" i="11"/>
  <c r="Y23" i="11"/>
  <c r="X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AD11" i="11"/>
  <c r="AB11" i="11"/>
  <c r="AA11" i="11"/>
  <c r="Z11" i="11"/>
  <c r="Y11" i="11"/>
  <c r="X11" i="11"/>
  <c r="W11" i="11"/>
  <c r="V11" i="11"/>
  <c r="U11" i="11"/>
  <c r="T11" i="11"/>
  <c r="S11" i="11"/>
  <c r="Q11" i="11"/>
  <c r="P11" i="11"/>
  <c r="O11" i="11"/>
  <c r="N11" i="11"/>
  <c r="M11" i="11"/>
  <c r="L11" i="11"/>
  <c r="K11" i="11"/>
  <c r="J11" i="11"/>
  <c r="AB10" i="11"/>
  <c r="AA10" i="11"/>
  <c r="Z10" i="11"/>
  <c r="Y10" i="11"/>
  <c r="X10" i="11"/>
  <c r="V10" i="11"/>
  <c r="U10" i="11"/>
  <c r="T10" i="11"/>
  <c r="S10" i="11"/>
  <c r="Q10" i="11"/>
  <c r="P10" i="11"/>
  <c r="O10" i="11"/>
  <c r="N10" i="11"/>
  <c r="M10" i="11"/>
  <c r="L10" i="11"/>
  <c r="K10" i="11"/>
  <c r="J10" i="11"/>
  <c r="C7" i="11"/>
  <c r="AD163" i="10"/>
  <c r="AC163" i="10"/>
  <c r="AA162" i="10"/>
  <c r="Y162" i="10"/>
  <c r="W162" i="10"/>
  <c r="R162" i="10"/>
  <c r="Q162" i="10"/>
  <c r="N162" i="10"/>
  <c r="M162" i="10"/>
  <c r="L162" i="10"/>
  <c r="K162" i="10"/>
  <c r="J162" i="10"/>
  <c r="AB141" i="10"/>
  <c r="AB162" i="10" s="1"/>
  <c r="AA141" i="10"/>
  <c r="Z141" i="10"/>
  <c r="Z162" i="10" s="1"/>
  <c r="Y141" i="10"/>
  <c r="X141" i="10"/>
  <c r="X162" i="10" s="1"/>
  <c r="W141" i="10"/>
  <c r="V141" i="10"/>
  <c r="V162" i="10" s="1"/>
  <c r="U141" i="10"/>
  <c r="U162" i="10" s="1"/>
  <c r="T141" i="10"/>
  <c r="T162" i="10" s="1"/>
  <c r="S141" i="10"/>
  <c r="S162" i="10" s="1"/>
  <c r="R141" i="10"/>
  <c r="Q141" i="10"/>
  <c r="P141" i="10"/>
  <c r="P162" i="10" s="1"/>
  <c r="O141" i="10"/>
  <c r="O162" i="10" s="1"/>
  <c r="N141" i="10"/>
  <c r="M141" i="10"/>
  <c r="L141" i="10"/>
  <c r="K141" i="10"/>
  <c r="J141" i="10"/>
  <c r="AB102" i="10"/>
  <c r="AA102" i="10"/>
  <c r="Z102" i="10"/>
  <c r="Y102" i="10"/>
  <c r="X102" i="10"/>
  <c r="V102" i="10"/>
  <c r="U102" i="10"/>
  <c r="T102" i="10"/>
  <c r="S102" i="10"/>
  <c r="R102" i="10"/>
  <c r="Q102" i="10"/>
  <c r="P102" i="10"/>
  <c r="O102" i="10"/>
  <c r="N102" i="10"/>
  <c r="M102" i="10"/>
  <c r="L102" i="10"/>
  <c r="K102" i="10"/>
  <c r="J102" i="10"/>
  <c r="AD90" i="10"/>
  <c r="AB90" i="10"/>
  <c r="AA90" i="10"/>
  <c r="Z90" i="10"/>
  <c r="Y90" i="10"/>
  <c r="X90" i="10"/>
  <c r="W90" i="10"/>
  <c r="V90" i="10"/>
  <c r="U90" i="10"/>
  <c r="T90" i="10"/>
  <c r="S90" i="10"/>
  <c r="Q90" i="10"/>
  <c r="P90" i="10"/>
  <c r="O90" i="10"/>
  <c r="N90" i="10"/>
  <c r="M90" i="10"/>
  <c r="L90" i="10"/>
  <c r="K90" i="10"/>
  <c r="J90" i="10"/>
  <c r="AB89" i="10"/>
  <c r="AA89" i="10"/>
  <c r="Z89" i="10"/>
  <c r="Y89" i="10"/>
  <c r="X89" i="10"/>
  <c r="V89" i="10"/>
  <c r="U89" i="10"/>
  <c r="T89" i="10"/>
  <c r="S89" i="10"/>
  <c r="Q89" i="10"/>
  <c r="P89" i="10"/>
  <c r="O89" i="10"/>
  <c r="N89" i="10"/>
  <c r="M89" i="10"/>
  <c r="L89" i="10"/>
  <c r="K89" i="10"/>
  <c r="J89" i="10"/>
  <c r="C86" i="10"/>
  <c r="AD84" i="10"/>
  <c r="AC84" i="10"/>
  <c r="AB84" i="10"/>
  <c r="AB161" i="10" s="1"/>
  <c r="AB163" i="10" s="1"/>
  <c r="AA84" i="10"/>
  <c r="AA161" i="10" s="1"/>
  <c r="AA163" i="10" s="1"/>
  <c r="Z84" i="10"/>
  <c r="Z161" i="10" s="1"/>
  <c r="Z163" i="10" s="1"/>
  <c r="Y84" i="10"/>
  <c r="Y161" i="10" s="1"/>
  <c r="Y163" i="10" s="1"/>
  <c r="X84" i="10"/>
  <c r="X161" i="10" s="1"/>
  <c r="X163" i="10" s="1"/>
  <c r="W84" i="10"/>
  <c r="W161" i="10" s="1"/>
  <c r="W163" i="10" s="1"/>
  <c r="V84" i="10"/>
  <c r="V161" i="10" s="1"/>
  <c r="U84" i="10"/>
  <c r="U161" i="10" s="1"/>
  <c r="T84" i="10"/>
  <c r="T161" i="10" s="1"/>
  <c r="S84" i="10"/>
  <c r="S161" i="10" s="1"/>
  <c r="S163" i="10" s="1"/>
  <c r="R84" i="10"/>
  <c r="R161" i="10" s="1"/>
  <c r="R163" i="10" s="1"/>
  <c r="Q84" i="10"/>
  <c r="Q161" i="10" s="1"/>
  <c r="Q163" i="10" s="1"/>
  <c r="P84" i="10"/>
  <c r="P161" i="10" s="1"/>
  <c r="P163" i="10" s="1"/>
  <c r="O84" i="10"/>
  <c r="O161" i="10" s="1"/>
  <c r="O163" i="10" s="1"/>
  <c r="N84" i="10"/>
  <c r="N161" i="10" s="1"/>
  <c r="N163" i="10" s="1"/>
  <c r="M84" i="10"/>
  <c r="M161" i="10" s="1"/>
  <c r="M163" i="10" s="1"/>
  <c r="L161" i="10"/>
  <c r="L163" i="10" s="1"/>
  <c r="K161" i="10"/>
  <c r="K163" i="10" s="1"/>
  <c r="J161" i="10"/>
  <c r="J163" i="10" s="1"/>
  <c r="J168" i="10" s="1"/>
  <c r="AB23" i="10"/>
  <c r="AA23" i="10"/>
  <c r="Z23" i="10"/>
  <c r="Y23" i="10"/>
  <c r="X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AD11" i="10"/>
  <c r="AB11" i="10"/>
  <c r="AA11" i="10"/>
  <c r="Z11" i="10"/>
  <c r="Y11" i="10"/>
  <c r="X11" i="10"/>
  <c r="W11" i="10"/>
  <c r="V11" i="10"/>
  <c r="U11" i="10"/>
  <c r="T11" i="10"/>
  <c r="S11" i="10"/>
  <c r="Q11" i="10"/>
  <c r="P11" i="10"/>
  <c r="O11" i="10"/>
  <c r="N11" i="10"/>
  <c r="M11" i="10"/>
  <c r="L11" i="10"/>
  <c r="K11" i="10"/>
  <c r="J11" i="10"/>
  <c r="AB10" i="10"/>
  <c r="AA10" i="10"/>
  <c r="Z10" i="10"/>
  <c r="Y10" i="10"/>
  <c r="X10" i="10"/>
  <c r="V10" i="10"/>
  <c r="U10" i="10"/>
  <c r="T10" i="10"/>
  <c r="S10" i="10"/>
  <c r="Q10" i="10"/>
  <c r="P10" i="10"/>
  <c r="O10" i="10"/>
  <c r="N10" i="10"/>
  <c r="M10" i="10"/>
  <c r="L10" i="10"/>
  <c r="K10" i="10"/>
  <c r="J10" i="10"/>
  <c r="C7" i="10"/>
  <c r="R400" i="11" l="1"/>
  <c r="R405" i="11"/>
  <c r="V400" i="11"/>
  <c r="V405" i="11"/>
  <c r="L400" i="11"/>
  <c r="L405" i="11"/>
  <c r="Y400" i="11"/>
  <c r="Y406" i="11" s="1"/>
  <c r="J400" i="11"/>
  <c r="J406" i="11" s="1"/>
  <c r="U400" i="11"/>
  <c r="U406" i="11" s="1"/>
  <c r="Z400" i="11"/>
  <c r="Z406" i="11" s="1"/>
  <c r="AA400" i="11"/>
  <c r="AB400" i="11"/>
  <c r="AB406" i="11" s="1"/>
  <c r="K400" i="11"/>
  <c r="M400" i="11"/>
  <c r="N400" i="11"/>
  <c r="N406" i="11" s="1"/>
  <c r="O400" i="11"/>
  <c r="O406" i="11" s="1"/>
  <c r="Q400" i="11"/>
  <c r="Q406" i="11" s="1"/>
  <c r="S400" i="11"/>
  <c r="S406" i="11" s="1"/>
  <c r="X400" i="11"/>
  <c r="V163" i="10"/>
  <c r="T163" i="10"/>
  <c r="U163" i="10"/>
  <c r="V406" i="11" l="1"/>
  <c r="L406" i="11"/>
  <c r="R406" i="11"/>
</calcChain>
</file>

<file path=xl/sharedStrings.xml><?xml version="1.0" encoding="utf-8"?>
<sst xmlns="http://schemas.openxmlformats.org/spreadsheetml/2006/main" count="2453" uniqueCount="797">
  <si>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</si>
  <si>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</si>
  <si>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</si>
  <si>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</si>
  <si>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</si>
  <si>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</si>
  <si>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</si>
  <si>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</si>
  <si>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</si>
  <si>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</si>
  <si>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</si>
  <si>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</si>
  <si>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</si>
  <si>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</si>
  <si>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</si>
  <si>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</si>
  <si>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</si>
  <si>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</si>
  <si>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&lt;--- ENTER STARTING SHEET NUMBER</t>
  </si>
  <si>
    <t>COUNTY</t>
  </si>
  <si>
    <t>ROUTE</t>
  </si>
  <si>
    <t>SLM RANGE</t>
  </si>
  <si>
    <t>202E38000</t>
  </si>
  <si>
    <t>202E38001</t>
  </si>
  <si>
    <t>202E42000</t>
  </si>
  <si>
    <t>202E42010</t>
  </si>
  <si>
    <t>202E42040</t>
  </si>
  <si>
    <t>202E42050</t>
  </si>
  <si>
    <t>202E47000</t>
  </si>
  <si>
    <t>606E15100</t>
  </si>
  <si>
    <t>606E17360</t>
  </si>
  <si>
    <t>606E25550</t>
  </si>
  <si>
    <t>606E26150</t>
  </si>
  <si>
    <t>606E26550</t>
  </si>
  <si>
    <t>606E35002</t>
  </si>
  <si>
    <t>606E35140</t>
  </si>
  <si>
    <t>606E50000</t>
  </si>
  <si>
    <t>606E98000</t>
  </si>
  <si>
    <t>626E00110</t>
  </si>
  <si>
    <t>MGS BRIDGE TERMINAL ASSEMBLY, TYPE TST-2</t>
  </si>
  <si>
    <t>EACH</t>
  </si>
  <si>
    <t xml:space="preserve">  SHOULDER SUPPORT BENCHING</t>
  </si>
  <si>
    <t>GUARDRAIL, TYPE MGS WITH LONG POSTS</t>
  </si>
  <si>
    <t>SIDE</t>
  </si>
  <si>
    <t xml:space="preserve">  BI-DIRECTIONAL</t>
  </si>
  <si>
    <t>KNO</t>
  </si>
  <si>
    <t>LT</t>
  </si>
  <si>
    <t>COMMENTS:</t>
  </si>
  <si>
    <t>**Includes the anchor assembly in the length:</t>
  </si>
  <si>
    <t xml:space="preserve">     Each run of rail is measured from face of anchor</t>
  </si>
  <si>
    <t xml:space="preserve">     assembly at one end to face of anchor assembly</t>
  </si>
  <si>
    <t xml:space="preserve">     at the other end</t>
  </si>
  <si>
    <t>***See P.3, GENERAL NOTES, "Guardrail Post</t>
  </si>
  <si>
    <t>Unless stated otherwise, install new rail</t>
  </si>
  <si>
    <t>at the same offset as the existing rail</t>
  </si>
  <si>
    <t>RT</t>
  </si>
  <si>
    <t>(*A) 12.5' rail @ 15'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</si>
  <si>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125':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</si>
  <si>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25':</t>
    </r>
  </si>
  <si>
    <t>(*D) 12.5' rail @ 15'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</si>
  <si>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25':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</si>
  <si>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50':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</si>
  <si>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12.5':</t>
    </r>
  </si>
  <si>
    <t>(*D) 12.5' rail @ 8'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</si>
  <si>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75':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</si>
  <si>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100':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</si>
  <si>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12.5':</t>
    </r>
  </si>
  <si>
    <t>(*A) = Approach end</t>
  </si>
  <si>
    <t>(*D) = Departure end</t>
  </si>
  <si>
    <t>(*D) 12.5' rail @ 25'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</si>
  <si>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50':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</si>
  <si>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37.5':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</si>
  <si>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31.25':</t>
    </r>
  </si>
  <si>
    <t xml:space="preserve">           Install 100' of MGS Guardrail </t>
  </si>
  <si>
    <t xml:space="preserve">           Install 112.5' of MGS Guardrail </t>
  </si>
  <si>
    <t xml:space="preserve">           Install 62.5'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</si>
  <si>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62.5':</t>
    </r>
  </si>
  <si>
    <t>(*D) 12.5' rail @ 10'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</si>
  <si>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75':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</si>
  <si>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37.5':</t>
    </r>
  </si>
  <si>
    <t>(*D) 25' rail @ 15' Radius</t>
  </si>
  <si>
    <t>SKIP RUN  (Existing rail is MGS)</t>
  </si>
  <si>
    <t>* 37.5' rail @ 35' Radius</t>
  </si>
  <si>
    <t>* RADIUS RAIL INSTALLATION</t>
  </si>
  <si>
    <t>(Transition rail height up 2" per 25' in length to 31")</t>
  </si>
  <si>
    <t xml:space="preserve">             Install 125' of MGS Guardrail</t>
  </si>
  <si>
    <t xml:space="preserve">     Spacing at Culverts"</t>
  </si>
  <si>
    <t xml:space="preserve">             Install 125' of MGS Guardrail </t>
  </si>
  <si>
    <t xml:space="preserve">             Install 50' of MGS Guardrail </t>
  </si>
  <si>
    <t>(*A) 12.5' rail @ 10' Radius</t>
  </si>
  <si>
    <t>***Watch post spacing at culvert  (see Note 1)</t>
  </si>
  <si>
    <t xml:space="preserve">           Install 87.5' of MGS Guardrail </t>
  </si>
  <si>
    <t xml:space="preserve">           Install 175'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</si>
  <si>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87.5':</t>
    </r>
  </si>
  <si>
    <t>TOTALS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</si>
  <si>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150':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</si>
  <si>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100':</t>
    </r>
  </si>
  <si>
    <t>(*A) 12.5' rail @ 8'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</si>
  <si>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137.5':</t>
    </r>
  </si>
  <si>
    <t xml:space="preserve">             Install 150'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</si>
  <si>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125':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</si>
  <si>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62.5':</t>
    </r>
  </si>
  <si>
    <t xml:space="preserve">             Install 387.5' of MGS Guardrail </t>
  </si>
  <si>
    <t xml:space="preserve">             Install 25' of MGS Guardrail along SR-62</t>
  </si>
  <si>
    <t xml:space="preserve">             Install 100' of MGS Guardrail</t>
  </si>
  <si>
    <t xml:space="preserve">             Install 75' of MGS Guardrail</t>
  </si>
  <si>
    <t>NEW Installation.  Install at 10' offset</t>
  </si>
  <si>
    <t>202E38500</t>
  </si>
  <si>
    <t>Plan Split #</t>
  </si>
  <si>
    <t xml:space="preserve">  (MASH 2016)</t>
  </si>
  <si>
    <t>GR-142</t>
  </si>
  <si>
    <t xml:space="preserve">           Install 75' of MGS Guardrail </t>
  </si>
  <si>
    <t>0.639 - Install Type T unit at departure &amp; wrap drive (*D)</t>
  </si>
  <si>
    <t>GR-141</t>
  </si>
  <si>
    <t>* 62.5' rail @ 40' Radius</t>
  </si>
  <si>
    <t>0.647 - Install Type E unit at approach</t>
  </si>
  <si>
    <t xml:space="preserve">           Install 62.5' of MGS Guardrail &amp; wrap side road*</t>
  </si>
  <si>
    <t xml:space="preserve">           Install 12.5' of MGS Guardrail (along side road)</t>
  </si>
  <si>
    <t>0.606 - Install Type A unit at departure (on side road)</t>
  </si>
  <si>
    <t>GR-143</t>
  </si>
  <si>
    <t>1.170 - Install Type E unit at approach</t>
  </si>
  <si>
    <t xml:space="preserve">1.114 - Install Type E unit at departure </t>
  </si>
  <si>
    <t>GR-144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</si>
  <si>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43.75':</t>
    </r>
  </si>
  <si>
    <t>1.107 - Install Type E unit at approach</t>
  </si>
  <si>
    <t xml:space="preserve">1.165 - Install Type E unit at departure </t>
  </si>
  <si>
    <t>GR-145</t>
  </si>
  <si>
    <t>1.258 - Install Type E unit at approach</t>
  </si>
  <si>
    <t xml:space="preserve">1.311 - Install Type E unit at departure </t>
  </si>
  <si>
    <t>-</t>
  </si>
  <si>
    <t>GR-146</t>
  </si>
  <si>
    <t>GR-147</t>
  </si>
  <si>
    <t>1.374 - Install Type E unit at approach</t>
  </si>
  <si>
    <t xml:space="preserve">           Install 750' of MGS Guardrail </t>
  </si>
  <si>
    <t xml:space="preserve">***Watch post spacing at pipe (see Note 1) </t>
  </si>
  <si>
    <t>1.560 - Install Type T unit at departure &amp; wrap drive (*D)</t>
  </si>
  <si>
    <t>GR-148</t>
  </si>
  <si>
    <t>2.314 - Install Type E unit at approach</t>
  </si>
  <si>
    <t xml:space="preserve">           Install 237.5' of MGS Guardrail</t>
  </si>
  <si>
    <t xml:space="preserve">2.250 - Install Type E unit at departure </t>
  </si>
  <si>
    <t>GR-149</t>
  </si>
  <si>
    <t>***Watch post spacing at pipe  (see Note 1)</t>
  </si>
  <si>
    <t>2.845 - Install Type E unit at approach</t>
  </si>
  <si>
    <t xml:space="preserve">           Install 175' of MGS Guardrail</t>
  </si>
  <si>
    <t xml:space="preserve">2.899 - Install Type E unit at departure </t>
  </si>
  <si>
    <t>GR-150</t>
  </si>
  <si>
    <t>(*D) 25' rail @ 10' Radius</t>
  </si>
  <si>
    <t>3.210 - Replace existing BTA with BTA TST-2</t>
  </si>
  <si>
    <t xml:space="preserve">  Install rail at a min. 4' offset from Utility Pole</t>
  </si>
  <si>
    <t>3.203 - Install Type T unit at departure &amp; wrap drive (*D)</t>
  </si>
  <si>
    <t>GR-151</t>
  </si>
  <si>
    <t>3.176 - Install Type E unit at approach</t>
  </si>
  <si>
    <t>GR-152</t>
  </si>
  <si>
    <t>3.255 - Install Type E unit at approach</t>
  </si>
  <si>
    <t>3.221 - Replace existing BTA with BTA TST-2</t>
  </si>
  <si>
    <t>GR-153</t>
  </si>
  <si>
    <t xml:space="preserve">           Install 25' of MGS Guardrail </t>
  </si>
  <si>
    <t xml:space="preserve">3.240 - Install Type E unit at departure </t>
  </si>
  <si>
    <t>GR-154</t>
  </si>
  <si>
    <t>SKIP RUN.  (@ SR-13 OFF RAMP)</t>
  </si>
  <si>
    <t>GR-155</t>
  </si>
  <si>
    <t>GR-156</t>
  </si>
  <si>
    <t>SKIP RUN.  (@ SR-13 ON RAMP)</t>
  </si>
  <si>
    <t>GR-157</t>
  </si>
  <si>
    <t>GR-158</t>
  </si>
  <si>
    <t>GR-159</t>
  </si>
  <si>
    <t>GR-160</t>
  </si>
  <si>
    <t>GR-161</t>
  </si>
  <si>
    <t>GR-162</t>
  </si>
  <si>
    <t>5.957 - Replace existing BTA with MGS BTA 1</t>
  </si>
  <si>
    <t>5.981 - Install Type T unit at departure &amp; wrap drive (*D)</t>
  </si>
  <si>
    <t>GR-163</t>
  </si>
  <si>
    <t>5.935 - Install Type T unit at approach &amp; wrap drive (*A)</t>
  </si>
  <si>
    <t xml:space="preserve">           Install 187.5' of MGS Guardrail </t>
  </si>
  <si>
    <t>5.981 - Replace existing BTA with MGS BTA 1</t>
  </si>
  <si>
    <t>GR-164</t>
  </si>
  <si>
    <t>6.017 - Install Type E unit at approach</t>
  </si>
  <si>
    <t xml:space="preserve">           Install 137.5' of MGS Guardrail </t>
  </si>
  <si>
    <t>6.058 - Replace existing BTA with MGS BTA 1</t>
  </si>
  <si>
    <t>GR-165</t>
  </si>
  <si>
    <t>6.016 - Replace existing BTA with MGS BTA 1</t>
  </si>
  <si>
    <t xml:space="preserve">6.047 - Install Type E unit at departure </t>
  </si>
  <si>
    <t>SKIP RUN  (Rail is located inside Municipal jurisdiction)</t>
  </si>
  <si>
    <t>** Shorten departure end by 12.5':</t>
  </si>
  <si>
    <t>LIC</t>
  </si>
  <si>
    <t>COS</t>
  </si>
  <si>
    <t>GR-166</t>
  </si>
  <si>
    <t>GR-167</t>
  </si>
  <si>
    <t>** Lengthen approach end by 187.5':</t>
  </si>
  <si>
    <t>12.954 - Install Type E unit at approach</t>
  </si>
  <si>
    <t>12.883 - Install Type E unit at departure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</si>
  <si>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6.25':</t>
    </r>
  </si>
  <si>
    <t>13.207 - Install Type E unit at approach</t>
  </si>
  <si>
    <t xml:space="preserve"> Install 287.5' of MGS Guardrail</t>
  </si>
  <si>
    <t xml:space="preserve">13.036 - Install Type E unit at departure </t>
  </si>
  <si>
    <t xml:space="preserve"> Install 637.5' of MGS Guardrail </t>
  </si>
  <si>
    <t xml:space="preserve"> Install 112.5' of MGS Guardrail </t>
  </si>
  <si>
    <t>GR-168</t>
  </si>
  <si>
    <t>13.043 - Install Type T unit at approach &amp; wrap drive (*A)</t>
  </si>
  <si>
    <t xml:space="preserve"> Install 137.5' of MGS Guardrail</t>
  </si>
  <si>
    <t>13.080 - Install Type T unit at departure &amp; wrap drive (*D)</t>
  </si>
  <si>
    <t>GR-169</t>
  </si>
  <si>
    <t>(*A) 37.5' rail @ 30' Radius</t>
  </si>
  <si>
    <t>(*D) 25' rail @ 30' Radius</t>
  </si>
  <si>
    <t xml:space="preserve"> Install 212.5' of MGS Guardrail</t>
  </si>
  <si>
    <t xml:space="preserve">13.240 - Install Type E unit at departure </t>
  </si>
  <si>
    <t>GR-170</t>
  </si>
  <si>
    <t>13.472 - Install Type T unit at approach &amp; wrap drive (*A)</t>
  </si>
  <si>
    <t xml:space="preserve"> Install 875' of MGS Guardrail</t>
  </si>
  <si>
    <t>(*A) 25' rail @ 15' Radius   /   (*D) 25' rail @ 15' Radius</t>
  </si>
  <si>
    <t>GR-171</t>
  </si>
  <si>
    <t>* 37.5' rail @ 25' Radius</t>
  </si>
  <si>
    <t>13.492 - Install Type T unit at departure &amp; wrap pull off (*D)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</si>
  <si>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137.5':</t>
    </r>
  </si>
  <si>
    <t>GR-172</t>
  </si>
  <si>
    <t xml:space="preserve"> (Transition rail height up 2" per 25' in length to 31")</t>
  </si>
  <si>
    <t xml:space="preserve"> Install 150' of MGS Guardrail</t>
  </si>
  <si>
    <t>GR-173</t>
  </si>
  <si>
    <t>14.021 - Connect to GR-174 at approach end</t>
  </si>
  <si>
    <t xml:space="preserve"> Install 1,662.5' of MGS Guardrail</t>
  </si>
  <si>
    <t>GR-174</t>
  </si>
  <si>
    <t>14.242 - Install Type E unit at approach</t>
  </si>
  <si>
    <t>14.021 - Connect to GR-173 at departure end</t>
  </si>
  <si>
    <t xml:space="preserve"> Install 1,100' of MGS Guardrail </t>
  </si>
  <si>
    <t>GR-175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</si>
  <si>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200':</t>
    </r>
  </si>
  <si>
    <t>14.048 - Install Type E unit at approach</t>
  </si>
  <si>
    <t xml:space="preserve"> Install 862.5' of MGS Guardrail </t>
  </si>
  <si>
    <t xml:space="preserve">14.230 - Install Type E unit at departure </t>
  </si>
  <si>
    <t>GR-176</t>
  </si>
  <si>
    <t xml:space="preserve"> Install 912.5' of MGS Guardrail</t>
  </si>
  <si>
    <t>(*A) 25' rail @ 35' Radius</t>
  </si>
  <si>
    <t xml:space="preserve">14.451 - Install Type E unit at departure </t>
  </si>
  <si>
    <t>GR-177</t>
  </si>
  <si>
    <t>15.014 - Install Type T unit at approach &amp; wrap drive (*A)</t>
  </si>
  <si>
    <t>(*A) 12.5' rail @ 20' Radius</t>
  </si>
  <si>
    <t xml:space="preserve"> Install 400' of MGS Guardrail</t>
  </si>
  <si>
    <t xml:space="preserve">14.925 - Install Type E unit at departure </t>
  </si>
  <si>
    <t>GR-178</t>
  </si>
  <si>
    <t>15.214 - Install Type T unit at approach &amp; wrap drive (*A)</t>
  </si>
  <si>
    <t xml:space="preserve">15.164 - Install Type E unit at departure </t>
  </si>
  <si>
    <t xml:space="preserve"> Install 187.5' of MGS Guardrail</t>
  </si>
  <si>
    <t>GR-179</t>
  </si>
  <si>
    <t>15.164 - Install Type T unit at approach &amp; wrap drive (*A)</t>
  </si>
  <si>
    <t xml:space="preserve">15.204 - Install Type E unit at departure </t>
  </si>
  <si>
    <t>GR-180</t>
  </si>
  <si>
    <t>15.378 - Install Type T unit at approach &amp; wrap drive (*A)</t>
  </si>
  <si>
    <t>15.341 - Install Type T unit at departure &amp; wrap drive (*D)</t>
  </si>
  <si>
    <t>GR-181</t>
  </si>
  <si>
    <t>15.345 - Install Type T unit at approach &amp; wrap drive (*A)</t>
  </si>
  <si>
    <t>15.386 - Install Type T unit at departure &amp; wrap drive (*D)</t>
  </si>
  <si>
    <t xml:space="preserve"> Install 162.5' of MGS Guardrail</t>
  </si>
  <si>
    <t>GR-182</t>
  </si>
  <si>
    <t>15.549 - Install Type T unit at approach &amp; wrap drive (*A)</t>
  </si>
  <si>
    <t xml:space="preserve">15.467 - Install Type E unit at departure </t>
  </si>
  <si>
    <t xml:space="preserve"> Install 350' of MGS Guardrail</t>
  </si>
  <si>
    <t>GR-183</t>
  </si>
  <si>
    <t>15.473 - Install Type E unit at approach</t>
  </si>
  <si>
    <t xml:space="preserve"> Install 287.5' of MGS Guardrail </t>
  </si>
  <si>
    <t xml:space="preserve">15.532 - Install Type E unit at departure </t>
  </si>
  <si>
    <t>13.663 - Replace existing BTA with BTA 4 &amp; Install 12.5' of MGS*</t>
  </si>
  <si>
    <t xml:space="preserve"> Install 250' of MGS Guardrail </t>
  </si>
  <si>
    <t xml:space="preserve">15.658 - Install Type E unit at departure </t>
  </si>
  <si>
    <t>15.669 - Install Type A unit at approach (on side road)</t>
  </si>
  <si>
    <t xml:space="preserve"> Install 37.5' of MGS Guardrail &amp; wrap SR-83 *</t>
  </si>
  <si>
    <t xml:space="preserve"> Install 250' of MGS Guardrail  (along SR-83)</t>
  </si>
  <si>
    <t>15.857 - Install Type E unit at approach</t>
  </si>
  <si>
    <t xml:space="preserve"> Install 612.5' of MGS Guardrail </t>
  </si>
  <si>
    <t xml:space="preserve"> Install 50' of MGS Guardrail </t>
  </si>
  <si>
    <t xml:space="preserve">15.760 - Install Type E unit at departure </t>
  </si>
  <si>
    <t>16.819 - Install Type E unit at approach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</si>
  <si>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106.25':</t>
    </r>
  </si>
  <si>
    <t>16.729 - Install Type T unit at departure &amp; wrap drive (*D)</t>
  </si>
  <si>
    <t>(*D) 12.5' rail @ 20' Radius</t>
  </si>
  <si>
    <t xml:space="preserve">             Install 212.5' of MGS Guardrail </t>
  </si>
  <si>
    <t>16.741 - Install Type E unit at approach</t>
  </si>
  <si>
    <t xml:space="preserve">             Install 137.5'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</si>
  <si>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18.75':</t>
    </r>
  </si>
  <si>
    <t xml:space="preserve">16.817 - Install Type E unit at departure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</si>
  <si>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112.5':</t>
    </r>
  </si>
  <si>
    <t>17.058 - Install Type E unit at approach</t>
  </si>
  <si>
    <t xml:space="preserve">             Install 275' of MGS Guardrail </t>
  </si>
  <si>
    <t>16.992 - Install Type T unit at departure &amp; wrap drive (*D)</t>
  </si>
  <si>
    <t>16.981 - Install Type E unit at approach</t>
  </si>
  <si>
    <t>17.040 - Install Type T unit at departure &amp; wrap drive (*D)</t>
  </si>
  <si>
    <t xml:space="preserve">             Install 237.5' of MGS Guardrail </t>
  </si>
  <si>
    <t xml:space="preserve">17.310 - Install Type E unit at departure </t>
  </si>
  <si>
    <t>17.397 - Install Type E unit at approach</t>
  </si>
  <si>
    <t>17.537 - Install Type E unit at approach</t>
  </si>
  <si>
    <t xml:space="preserve">17.473 - Install Type E unit at departure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</si>
  <si>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375':</t>
    </r>
  </si>
  <si>
    <t>17.636 - Install Type T unit at departure &amp; wrap drive (*D)</t>
  </si>
  <si>
    <t>17.890 - Install Type E unit at approach</t>
  </si>
  <si>
    <t>17.848 - Install Type T unit at approach &amp; wrap drive (*A)</t>
  </si>
  <si>
    <t xml:space="preserve"> Install 12.5' of MGS Guardrail</t>
  </si>
  <si>
    <t>17.859 - Install Type T unit at departure &amp; wrap drive (*D)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</si>
  <si>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362.5':</t>
    </r>
  </si>
  <si>
    <t>18.176 - Install Type E unit at approach</t>
  </si>
  <si>
    <t xml:space="preserve"> Install 387.5' of MGS Guardrail</t>
  </si>
  <si>
    <t>18.074 - Install Type T unit at departure &amp; wrap drive (*D)</t>
  </si>
  <si>
    <t xml:space="preserve"> Install 25' of MGS Guardrail &amp; wrap side road *</t>
  </si>
  <si>
    <t>* 25' rail @ 30' Radius</t>
  </si>
  <si>
    <t>18.170 - Install Type A unit at departure (on side road)</t>
  </si>
  <si>
    <t>18.378 - Install Type T unit at approach &amp; wrap drive (*A)</t>
  </si>
  <si>
    <t xml:space="preserve"> Install 37.5' of MGS Guardrail</t>
  </si>
  <si>
    <t>18.461 - Install Type E unit at approach</t>
  </si>
  <si>
    <t xml:space="preserve"> Install 125' of MGS Guardrail</t>
  </si>
  <si>
    <t xml:space="preserve"> Install 100' of MGS Guardrail</t>
  </si>
  <si>
    <t xml:space="preserve">18.459 - Install Type E unit at departure </t>
  </si>
  <si>
    <t>18.637 - Install Type E unit at approach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</si>
  <si>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725':</t>
    </r>
  </si>
  <si>
    <t xml:space="preserve">18.874 - Install Type E unit at departure </t>
  </si>
  <si>
    <t xml:space="preserve"> Install 1,150' of MGS Guardrail</t>
  </si>
  <si>
    <t>18.860 - Install Type T unit at approach &amp; wrap drive (*A)</t>
  </si>
  <si>
    <t>(*A) 12.5' rail @ 25' Radius</t>
  </si>
  <si>
    <t xml:space="preserve"> Install 312.5' of MGS Guardrail</t>
  </si>
  <si>
    <t xml:space="preserve">18.786 - Install Type E unit at departure </t>
  </si>
  <si>
    <t>19.105 - Install Type E unit at approach</t>
  </si>
  <si>
    <t>* 50' rail @ 20' Radius</t>
  </si>
  <si>
    <t xml:space="preserve"> Install 50' of MGS Guardrail &amp; wrap side road *</t>
  </si>
  <si>
    <t>19.185 - Install Type A unit at departure (on side road)</t>
  </si>
  <si>
    <t>19.321 - Install Type T unit at approach &amp; wrap drive (*A)</t>
  </si>
  <si>
    <t xml:space="preserve">19.279 - Install Type E unit at departure </t>
  </si>
  <si>
    <t>19.273 - Install Type E unit at approach</t>
  </si>
  <si>
    <t xml:space="preserve">19.301 - Install Type E unit at departure </t>
  </si>
  <si>
    <t>19.360 - Install Type E unit at approach</t>
  </si>
  <si>
    <t xml:space="preserve">19.461 - Install Type E unit at departure </t>
  </si>
  <si>
    <t xml:space="preserve"> Install 450' of MGS Guardrail</t>
  </si>
  <si>
    <t>19.581 - Replace existing BTA with BTA 4 at approach end</t>
  </si>
  <si>
    <t>19.557 - Install Type T unit at departure &amp; wrap drive (*D)</t>
  </si>
  <si>
    <t>19.558 - Install Type T unit at approach &amp; wrap drive (*A)</t>
  </si>
  <si>
    <t xml:space="preserve"> Install 62.5' of MGS Guardrail</t>
  </si>
  <si>
    <t>19.578 - Replace existing BTA with BTA 4 at departure end</t>
  </si>
  <si>
    <t>19.612 - Install Type E unit at approach</t>
  </si>
  <si>
    <t xml:space="preserve"> Install 50' of MGS Guardrail</t>
  </si>
  <si>
    <t>19.592 - Replace existing BTA with BTA 4 at departure end</t>
  </si>
  <si>
    <t>19.590 - Replace existing BTA with BTA 4 at approach end</t>
  </si>
  <si>
    <t xml:space="preserve">             Install 50' of MGS Guardrail</t>
  </si>
  <si>
    <t xml:space="preserve">19.618 - Install Type E unit at departure </t>
  </si>
  <si>
    <t>19.865 - Install Type E unit at approach</t>
  </si>
  <si>
    <t xml:space="preserve"> Install 887.5' of MGS Guardrail</t>
  </si>
  <si>
    <t>20.047 - Install Type T unit at departure &amp; wrap drive (*D)</t>
  </si>
  <si>
    <t>20.291 - Replace existing BTA with BTA 4 at approach end</t>
  </si>
  <si>
    <t xml:space="preserve">20.257 - Install Type E unit at departure </t>
  </si>
  <si>
    <t>20.259 - Install Type E unit at approach</t>
  </si>
  <si>
    <t>20.286 - Replace existing BTA with BTA 4 at departure end</t>
  </si>
  <si>
    <t>20.348 - Install Type T unit at approach &amp; wrap drive (*A)</t>
  </si>
  <si>
    <t>20.310 - Replace existing BTA with BTA 4 at departure end</t>
  </si>
  <si>
    <t>20.305 - Replace existing BTA with BTA 4 at approach end</t>
  </si>
  <si>
    <t>20.359 - Install Type T unit at departure &amp; wrap drive (*D)</t>
  </si>
  <si>
    <t xml:space="preserve">             Install 225' of MGS Guardrail</t>
  </si>
  <si>
    <t>20.568 - Install Type E unit at approach</t>
  </si>
  <si>
    <t xml:space="preserve"> Install 825' of MGS Guardrail</t>
  </si>
  <si>
    <t xml:space="preserve">20.394 - Install Type E unit at departure </t>
  </si>
  <si>
    <t>20.643 - Install Type T unit at approach &amp; wrap drive (*A)</t>
  </si>
  <si>
    <t xml:space="preserve"> Install 275' of MGS Guardrail</t>
  </si>
  <si>
    <t>20.581 - Install Type T unit at departure &amp; wrap drive (*D)</t>
  </si>
  <si>
    <t>20.569 - Install Type E unit at approach</t>
  </si>
  <si>
    <t>20.618 - Install Type T unit at departure &amp; wrap drive (*D)</t>
  </si>
  <si>
    <t>(*D) 37.5' rail @ 15' Radius</t>
  </si>
  <si>
    <t>20.751 - Install Type T unit at approach &amp; wrap drive (*A)</t>
  </si>
  <si>
    <t>(*A) 25' rail @ 50' Radius</t>
  </si>
  <si>
    <t xml:space="preserve"> Install 462.5' of MGS Guardrail</t>
  </si>
  <si>
    <t>20.660 - Install Type T unit at departure &amp; wrap drive (*D)</t>
  </si>
  <si>
    <t>20.880 - Install Type T unit at approach &amp; wrap drive (*A)</t>
  </si>
  <si>
    <t>(*A) 25' rail @ 25' Radius</t>
  </si>
  <si>
    <r>
      <rPr>
        <b/>
        <sz val="10"/>
        <rFont val="Arial"/>
        <family val="2"/>
      </rPr>
      <t>**</t>
    </r>
    <r>
      <rPr>
        <sz val="10"/>
        <rFont val="Arial"/>
        <family val="2"/>
      </rPr>
      <t xml:space="preserve"> Shorten departure end by 12.5':</t>
    </r>
  </si>
  <si>
    <t>20.762 - Install Type T unit at departure &amp; wrap drive (*D)</t>
  </si>
  <si>
    <t>(*D) 12.5' rail @ 5' Radius</t>
  </si>
  <si>
    <t xml:space="preserve"> Install 575' of MGS Guardrail</t>
  </si>
  <si>
    <t>20.890 - Install Type E unit at approach</t>
  </si>
  <si>
    <t xml:space="preserve"> Install 25' of MGS Guardrail &amp; Type T unit</t>
  </si>
  <si>
    <t>* 25' rail @ 15' Radius</t>
  </si>
  <si>
    <t>20.900 - Install Type A unit at departure (on side road)</t>
  </si>
  <si>
    <t>21.078 - Install Type E unit at approach</t>
  </si>
  <si>
    <t>21.343 - Install Type E unit at approach</t>
  </si>
  <si>
    <t xml:space="preserve"> Install 200' of MGS Guardrail</t>
  </si>
  <si>
    <t xml:space="preserve">21.284 - Install Type E unit at departure </t>
  </si>
  <si>
    <t>21.691 - Install Type T unit at approach &amp; wrap drive (*A)</t>
  </si>
  <si>
    <t xml:space="preserve"> Install 412.5' of MGS Guardrail</t>
  </si>
  <si>
    <t xml:space="preserve">21.600 - Install Type E unit at departure </t>
  </si>
  <si>
    <t>22.196 - Install Type E unit at approach</t>
  </si>
  <si>
    <t xml:space="preserve">22.136 - Install Type E unit at departure </t>
  </si>
  <si>
    <t>22.198 - Install Type T unit at approach &amp; wrap drive (*A)</t>
  </si>
  <si>
    <t xml:space="preserve">22.229 - Install Type E unit at departure </t>
  </si>
  <si>
    <t>22.917 - Install Type E unit at approach</t>
  </si>
  <si>
    <t>23.122 - Install Type E unit at approach</t>
  </si>
  <si>
    <t xml:space="preserve"> Install 800' of MGS Guardrail</t>
  </si>
  <si>
    <t xml:space="preserve">22.953 - Install Type E unit at departure </t>
  </si>
  <si>
    <t>22.953 - Install Type E unit at approach</t>
  </si>
  <si>
    <t xml:space="preserve">23.013 - Install Type E unit at departure </t>
  </si>
  <si>
    <t>23.194 - Install Type T unit at approach &amp; wrap drive (*A)</t>
  </si>
  <si>
    <t xml:space="preserve">23.280 - Install Type E unit at departure </t>
  </si>
  <si>
    <t xml:space="preserve"> Install 375' of MGS Guardrail</t>
  </si>
  <si>
    <t>(*A) 12.5' rail @ 30' Radius</t>
  </si>
  <si>
    <t>23.391 - Install Type T unit at approach &amp; wrap drive (*A)</t>
  </si>
  <si>
    <t xml:space="preserve">23.305 - Install Type E unit at departure </t>
  </si>
  <si>
    <t>23.375 - Install Type E unit at approach</t>
  </si>
  <si>
    <t xml:space="preserve">23.481 - Install Type E unit at departure </t>
  </si>
  <si>
    <t>23.590 - Install Type E unit at approach</t>
  </si>
  <si>
    <t>23.738 - Install Type T unit at departure &amp; wrap drive (*D)</t>
  </si>
  <si>
    <t xml:space="preserve"> Install 700' of MGS Guardrail</t>
  </si>
  <si>
    <t>23.794 - Install Type E unit at approach</t>
  </si>
  <si>
    <t xml:space="preserve">23.746 - Install Type E unit at departure </t>
  </si>
  <si>
    <t>23.950 - Install Type E unit at approach</t>
  </si>
  <si>
    <t xml:space="preserve">23.884 - Install Type E unit at departure </t>
  </si>
  <si>
    <t xml:space="preserve"> Install 237.5' of MGS Guardrail</t>
  </si>
  <si>
    <t>24.205 - Install Type E unit at approach</t>
  </si>
  <si>
    <t>24.337 - Connect to GR-241 at approach</t>
  </si>
  <si>
    <t xml:space="preserve"> Install 450' of MGS Guardrail </t>
  </si>
  <si>
    <t>24.425 - Connect to GR-243 at departure</t>
  </si>
  <si>
    <t>24.506 - Install Type T unit at departure &amp; wrap drive (*D)</t>
  </si>
  <si>
    <t>24.692 - Install Type T unit at approach &amp; wrap drive (*A)</t>
  </si>
  <si>
    <t xml:space="preserve">24.653 - Install Type E unit at departure </t>
  </si>
  <si>
    <t>24.635 - Install Type T unit at approach &amp; wrap drive (*A)</t>
  </si>
  <si>
    <t xml:space="preserve">25.099 - Install Type E unit at departure </t>
  </si>
  <si>
    <t>25.317 - Install Type E unit at approach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</si>
  <si>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237.5':</t>
    </r>
  </si>
  <si>
    <t>25.315 - Install Type T unit at approach &amp; wrap drive (*A)</t>
  </si>
  <si>
    <t>25.673 - Install Type T unit at departure &amp; wrap drive (*D)</t>
  </si>
  <si>
    <t>25.752 - Install Type E unit at approach</t>
  </si>
  <si>
    <t xml:space="preserve"> Install 337.5' of MGS Guardrail</t>
  </si>
  <si>
    <t>25.674 - Install Type T unit at departure &amp; wrap drive (*D)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</si>
  <si>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262.5':</t>
    </r>
  </si>
  <si>
    <t>26.005 - Install Type T unit at approach &amp; wrap drive (*A)</t>
  </si>
  <si>
    <t xml:space="preserve">26.096 - Install Type E unit at departure </t>
  </si>
  <si>
    <t>26.110 - Install Type T unit at approach &amp; wrap drive (*A)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</si>
  <si>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162.5':</t>
    </r>
  </si>
  <si>
    <t xml:space="preserve">26.301 - Install Type E unit at departure </t>
  </si>
  <si>
    <t>26.606 - Install Type T unit at approach &amp; wrap drive (*A)</t>
  </si>
  <si>
    <t xml:space="preserve">26.562 - Install Type E unit at departure </t>
  </si>
  <si>
    <t>(*A) 12.5' rail @ 5' Radius</t>
  </si>
  <si>
    <t>*D) 12.5' rail @ 5' Radius</t>
  </si>
  <si>
    <t>***Watch post spacing at culverts  (see Note 1)</t>
  </si>
  <si>
    <t>0.214 -  Install Type E unit at approach</t>
  </si>
  <si>
    <t>Install 237.5' of MGS Guardrail</t>
  </si>
  <si>
    <t>GR-02</t>
  </si>
  <si>
    <t>GR-01</t>
  </si>
  <si>
    <t xml:space="preserve">0.196 -  Install Type E unit at departure </t>
  </si>
  <si>
    <t>Install 150' of MGS Guardrail</t>
  </si>
  <si>
    <t>GR-03</t>
  </si>
  <si>
    <t>1.136 -  Install Type T unit at approach &amp; wrap drive (*A)</t>
  </si>
  <si>
    <t xml:space="preserve">1.050 -  Install Type E unit at departure </t>
  </si>
  <si>
    <t>Install 375' of MGS Guardrail</t>
  </si>
  <si>
    <t>GR-04</t>
  </si>
  <si>
    <t>1.021 -  Install Type T unit at approach &amp; wrap drive (*A)</t>
  </si>
  <si>
    <t>Install 350' of MGS Guardrail</t>
  </si>
  <si>
    <t>1.097 -  Install Type T unit at departure &amp; wrap drive (*D)</t>
  </si>
  <si>
    <t>GR-05</t>
  </si>
  <si>
    <t>1.486 -  Install Type E unit at approach</t>
  </si>
  <si>
    <t>Install 425' of MGS Guardrail</t>
  </si>
  <si>
    <t>1.392 -  Install Type T unit at departure &amp; wrap drive (*D)</t>
  </si>
  <si>
    <t>GR-06</t>
  </si>
  <si>
    <t>1.373 -  Install Type E unit at approach</t>
  </si>
  <si>
    <t>Install 412.5' of MGS Guardrail</t>
  </si>
  <si>
    <t xml:space="preserve">1.470 -  Install Type E unit at departure </t>
  </si>
  <si>
    <t>GR-07</t>
  </si>
  <si>
    <t>2.560 -  Install Type E unit at approach</t>
  </si>
  <si>
    <t>2.404 -  Install Type T unit at departure &amp; wrap drive (*D)</t>
  </si>
  <si>
    <t xml:space="preserve">            Install 675' of MGS Guardrail </t>
  </si>
  <si>
    <t xml:space="preserve">            Install 25' of MGS Guardrail </t>
  </si>
  <si>
    <t>(*D) 25' rail @ 8' Radius</t>
  </si>
  <si>
    <t>GR-08</t>
  </si>
  <si>
    <t>2.376 -  Install Type T unit at approach &amp; wrap drive (*A)</t>
  </si>
  <si>
    <t xml:space="preserve">            Install 175' of MGS Guardrail </t>
  </si>
  <si>
    <t xml:space="preserve">            Install 87.5' of MGS Guardrail </t>
  </si>
  <si>
    <t xml:space="preserve">2.449 -  Install Type E unit at departure </t>
  </si>
  <si>
    <t>GR-09</t>
  </si>
  <si>
    <t>2.904 -  Install Type E unit at approach</t>
  </si>
  <si>
    <t xml:space="preserve">2.797 -  Install Type E unit at departure </t>
  </si>
  <si>
    <t>Install 462.5' of MGS Guardrail</t>
  </si>
  <si>
    <t>GR-10</t>
  </si>
  <si>
    <t>2.828 -  Install Type T unit at approach &amp; wrap drive (*A)</t>
  </si>
  <si>
    <t xml:space="preserve">2.888 -  Install Type E unit at departure </t>
  </si>
  <si>
    <t>GR-11</t>
  </si>
  <si>
    <t>GR-12</t>
  </si>
  <si>
    <t>GR-13</t>
  </si>
  <si>
    <t>GR-14</t>
  </si>
  <si>
    <t>GR-15</t>
  </si>
  <si>
    <t>GR-16</t>
  </si>
  <si>
    <t>GR-17</t>
  </si>
  <si>
    <t>GR-18</t>
  </si>
  <si>
    <t>GR-19</t>
  </si>
  <si>
    <t>GR-20</t>
  </si>
  <si>
    <t>5.945 -  Replace existing BTA with BTA 4</t>
  </si>
  <si>
    <t>5.912 -  Install Type T unit at departure &amp; wrap drive (*D)</t>
  </si>
  <si>
    <t xml:space="preserve">            Install 125' of MGS Guardrail</t>
  </si>
  <si>
    <t>Install 112.5' of MGS Guardrail</t>
  </si>
  <si>
    <t>GR-21</t>
  </si>
  <si>
    <t>Install 162.5' of MGS Guardrail</t>
  </si>
  <si>
    <t>5.955 -  Replace existing BTA with BTA 4</t>
  </si>
  <si>
    <t>GR-22</t>
  </si>
  <si>
    <t>5.956 -  Replace existing BTA with BTA 4</t>
  </si>
  <si>
    <t xml:space="preserve">            Install 50' of MGS Guardrail</t>
  </si>
  <si>
    <t xml:space="preserve">5.980 -  Install Type E unit at departure </t>
  </si>
  <si>
    <t>GR-23</t>
  </si>
  <si>
    <t>8.490 -  Install Type T unit at approach &amp; wrap drive (*A)</t>
  </si>
  <si>
    <t xml:space="preserve">            Install 137.5' of MGS Guardrail </t>
  </si>
  <si>
    <t xml:space="preserve">            Install 50' of MGS Guardrail </t>
  </si>
  <si>
    <t>GR-24</t>
  </si>
  <si>
    <t xml:space="preserve">8.430 -  Install Type E unit at departure </t>
  </si>
  <si>
    <t>8.426 -  Install Type E unit at approach</t>
  </si>
  <si>
    <t xml:space="preserve">8.480 -  Install Type E unit at departure </t>
  </si>
  <si>
    <t xml:space="preserve">            Install 75' of MGS Guardrail </t>
  </si>
  <si>
    <t xml:space="preserve">            Install 62.5' of MGS Guardrail </t>
  </si>
  <si>
    <t>GR-25</t>
  </si>
  <si>
    <t>9.385 -  Install Type E unit at approach</t>
  </si>
  <si>
    <t xml:space="preserve">9.278 -  Install Type E unit at departure </t>
  </si>
  <si>
    <t>GR-26</t>
  </si>
  <si>
    <t>10.373 - Install Type E unit at approach</t>
  </si>
  <si>
    <t>10.417 - Install Type T unit at departure &amp; wrap drive (*D)</t>
  </si>
  <si>
    <t>GR-27</t>
  </si>
  <si>
    <t>10.570 - Replace existing BTA with BTA 4</t>
  </si>
  <si>
    <t xml:space="preserve">10.522 - Install Type E unit at departure </t>
  </si>
  <si>
    <t xml:space="preserve">             Install 175' of MGS Guardrail</t>
  </si>
  <si>
    <t>GR-28</t>
  </si>
  <si>
    <t>10.475 - Install Type E unit at approach</t>
  </si>
  <si>
    <t xml:space="preserve"> Install 425' of MGS Guardrail</t>
  </si>
  <si>
    <t>GR-29</t>
  </si>
  <si>
    <t>13.614 - Replace existing BTA with BTA 4 &amp; Install 25' of MGS*</t>
  </si>
  <si>
    <t>* 25' rail @ 25' Radius</t>
  </si>
  <si>
    <t>* 50' rail @ 40' Radius</t>
  </si>
  <si>
    <t xml:space="preserve"> Install 50' of MGS Guardrail &amp; wrap SR-62 *</t>
  </si>
  <si>
    <t xml:space="preserve"> Install 37.5' of MGS Guardrail  (along SR-62)</t>
  </si>
  <si>
    <t>10.581 - Replace existing BTA with BTA 4</t>
  </si>
  <si>
    <t>GR-30</t>
  </si>
  <si>
    <t>10.616 - Install Type T unit at departure &amp; wrap drive (*D)</t>
  </si>
  <si>
    <t>(*D) 25' rail @ 20' Radius</t>
  </si>
  <si>
    <t>GR-31</t>
  </si>
  <si>
    <t>10.621 - Install Type T unit at approach &amp; wrap drive (*A)</t>
  </si>
  <si>
    <t xml:space="preserve">             Install 550' of MGS Guardrail </t>
  </si>
  <si>
    <t xml:space="preserve">10.739 - Install Type E unit at departure </t>
  </si>
  <si>
    <t>GR-32</t>
  </si>
  <si>
    <t>11.043 - Replace existing BTA with BTA 4</t>
  </si>
  <si>
    <t xml:space="preserve">             Install 137.5' of MGS Guardrail</t>
  </si>
  <si>
    <t xml:space="preserve">11.002 - Install Type E unit at departure </t>
  </si>
  <si>
    <t>GR-33</t>
  </si>
  <si>
    <t>10.994 - Install Type E unit at approach</t>
  </si>
  <si>
    <t>11.038 - Replace existing BTA with BTA 4</t>
  </si>
  <si>
    <t>GR-34</t>
  </si>
  <si>
    <t>11.082 - Install Type T unit at approach &amp; wrap drive (*A)</t>
  </si>
  <si>
    <t>11.067 - Replace existing BTA with BTA 4</t>
  </si>
  <si>
    <t xml:space="preserve">             Install 37.5' of MGS Guardrail </t>
  </si>
  <si>
    <t>GR-35</t>
  </si>
  <si>
    <t>11.063 - Replace existing BTA with BTA 4</t>
  </si>
  <si>
    <t>11.095 - Install Type T unit at departure &amp; wrap drive (*D)</t>
  </si>
  <si>
    <t>GR-36</t>
  </si>
  <si>
    <t>11.214 - Install Type E unit at approach</t>
  </si>
  <si>
    <t xml:space="preserve"> Install 587.5' of MGS Guardrail</t>
  </si>
  <si>
    <t>11.088 - Install Type T unit at departure &amp; wrap drive (*D)</t>
  </si>
  <si>
    <t>GR-37</t>
  </si>
  <si>
    <t>11.496 - Install Type T unit at approach &amp; wrap drive (*A)</t>
  </si>
  <si>
    <t xml:space="preserve">11.409 - Install Type E unit at departure </t>
  </si>
  <si>
    <t>GR-38</t>
  </si>
  <si>
    <t>11.385 - Install Type E unit at approach</t>
  </si>
  <si>
    <t>11.478 - Install Type T unit at departure &amp; wrap drive (*D)</t>
  </si>
  <si>
    <t>GR-39</t>
  </si>
  <si>
    <t>12.996 - Replace existing BTA with BTA 4</t>
  </si>
  <si>
    <t xml:space="preserve">             Install 87.5' of MGS Guardrail</t>
  </si>
  <si>
    <t xml:space="preserve">12.947 - Install Type E unit at departure </t>
  </si>
  <si>
    <t>GR-40</t>
  </si>
  <si>
    <t>12.961 - Install Type E unit at approach</t>
  </si>
  <si>
    <t>13.002 - Replace existing BTA with BTA 4</t>
  </si>
  <si>
    <t>GR-41</t>
  </si>
  <si>
    <t>13.075 - Install Type E unit at approach</t>
  </si>
  <si>
    <t>13.025 - Replace existing BTA with BTA 4</t>
  </si>
  <si>
    <t>GR-42</t>
  </si>
  <si>
    <t>13.031 - Replace existing BTA with BTA 4</t>
  </si>
  <si>
    <t xml:space="preserve">13.064 - Install Type E unit at departure </t>
  </si>
  <si>
    <t>GR-43</t>
  </si>
  <si>
    <t>13.201 - Install Type T unit at approach &amp; wrap drive (*A)</t>
  </si>
  <si>
    <t xml:space="preserve">             Install 600' of MGS Guardrail </t>
  </si>
  <si>
    <t>13.323 - Install Type T unit at departure &amp; wrap drive (*D)</t>
  </si>
  <si>
    <t>GR-44</t>
  </si>
  <si>
    <t>13.949 - Install Type T unit at approach &amp; wrap drive (*A)</t>
  </si>
  <si>
    <t xml:space="preserve">             Install 250' of MGS Guardrail </t>
  </si>
  <si>
    <t xml:space="preserve">             Install 25' of MGS Guardrail &amp; wrap drive *</t>
  </si>
  <si>
    <t>GR-45</t>
  </si>
  <si>
    <t>13.886 - Install 12.5' of MGS Guardrail &amp; wrap the end at the departure (*D)</t>
  </si>
  <si>
    <t>13.844 - Install Type E unit at approach</t>
  </si>
  <si>
    <t xml:space="preserve"> Install 175' of MGS Guardrail</t>
  </si>
  <si>
    <t xml:space="preserve">13.914 - Install Type E unit at departure </t>
  </si>
  <si>
    <t>GR-46</t>
  </si>
  <si>
    <t>14.392 - Install Type T unit at departure &amp; wrap drive (*D)</t>
  </si>
  <si>
    <t xml:space="preserve"> Install 262.5' of MGS Guardrail</t>
  </si>
  <si>
    <t>(*A) 12.5' rail @ 10' Radius  /  (*D) 12.5' rail @ 10' Radius</t>
  </si>
  <si>
    <t>GR-47</t>
  </si>
  <si>
    <t>GR-48</t>
  </si>
  <si>
    <t>10.605 - Install Type E unit at approach (on side road)</t>
  </si>
  <si>
    <t>Skip rail replacements at the westerly side of bridge</t>
  </si>
  <si>
    <t>15.358 - Install Type T unit at approach &amp; wrap drive (*A)</t>
  </si>
  <si>
    <t xml:space="preserve">15.395 - Install Type E unit at departure </t>
  </si>
  <si>
    <t>GR-49</t>
  </si>
  <si>
    <t>15.834 - Install Type T unit at approach &amp; wrap drive (*A)</t>
  </si>
  <si>
    <t xml:space="preserve">             Install 337.5' of MGS Guardrail </t>
  </si>
  <si>
    <t xml:space="preserve">15.910 - Install Type E unit at departure </t>
  </si>
  <si>
    <t>GR-50</t>
  </si>
  <si>
    <t>16.177 - Install Type T unit at approach &amp; wrap drive (*A)</t>
  </si>
  <si>
    <t xml:space="preserve">16.297 - Install Type E unit at departure </t>
  </si>
  <si>
    <t xml:space="preserve">             Install 575' of MGS Guardrail </t>
  </si>
  <si>
    <t>GR-51</t>
  </si>
  <si>
    <t>16.189 - Install Type E unit at approach</t>
  </si>
  <si>
    <t xml:space="preserve">16.293 - Install Type E unit at departure </t>
  </si>
  <si>
    <t>GR-52</t>
  </si>
  <si>
    <t>17.654 - Install Type E unit at approach</t>
  </si>
  <si>
    <t>17.799 - Install Type T unit at departure &amp; wrap drive (*D)</t>
  </si>
  <si>
    <t>GR-53</t>
  </si>
  <si>
    <t>17.640 - Install Type E unit at approach</t>
  </si>
  <si>
    <t xml:space="preserve">17.810 - Install Type E unit at departure </t>
  </si>
  <si>
    <t>GR-54</t>
  </si>
  <si>
    <t>18.096 - Install Type T unit at approach &amp; wrap drive (*A)</t>
  </si>
  <si>
    <t xml:space="preserve">             Install 487.5' of MGS Guardrail </t>
  </si>
  <si>
    <t>18.194 - Install Type T unit at departure &amp; wrap drive (*D)</t>
  </si>
  <si>
    <t>(*A) 12.5' rail @ 10' Radius  /  (*D) 12.5' rail @ 15' Radius</t>
  </si>
  <si>
    <t>GR-55</t>
  </si>
  <si>
    <t>18.245 - Install Type A unit at approach (on side road)</t>
  </si>
  <si>
    <t xml:space="preserve">             Install 37.5' of MGS Guardrail &amp; wrap SR-62 *</t>
  </si>
  <si>
    <t xml:space="preserve">             Install 662.5' of MGS Guardrail along SR-62</t>
  </si>
  <si>
    <t xml:space="preserve">18.386 - Install Type E unit at departure </t>
  </si>
  <si>
    <t>GR-56</t>
  </si>
  <si>
    <t>18.392 - Replace existing BTA with BTA 4</t>
  </si>
  <si>
    <t xml:space="preserve"> Install Type T unit &amp; wrap side road *</t>
  </si>
  <si>
    <t xml:space="preserve">             Install 12.5' of MGS Guardrail</t>
  </si>
  <si>
    <t>* 25' rail @ 20' Radius</t>
  </si>
  <si>
    <t>18.401 - Install Type A unit at departure (on side road)</t>
  </si>
  <si>
    <t>GR-57</t>
  </si>
  <si>
    <t>18.395 - Install Type A unit at approach (on side road)</t>
  </si>
  <si>
    <t xml:space="preserve">             Install 25' of MGS Guardrail (along side road)</t>
  </si>
  <si>
    <t>18.406 - Replace existing BTA with BTA 4</t>
  </si>
  <si>
    <t>GR-58</t>
  </si>
  <si>
    <t>18.477 - Install Type T unit at approach &amp; wrap drive (*A)</t>
  </si>
  <si>
    <t xml:space="preserve">             Install 175' of MGS Guardrail </t>
  </si>
  <si>
    <t>18.444 - Replace existing BTA with BTA 4</t>
  </si>
  <si>
    <t>GR-59</t>
  </si>
  <si>
    <t>SKIP RUN</t>
  </si>
  <si>
    <t>GR-60</t>
  </si>
  <si>
    <t>GR-61</t>
  </si>
  <si>
    <t>GR-62</t>
  </si>
  <si>
    <t>GR-63</t>
  </si>
  <si>
    <t>GR-64</t>
  </si>
  <si>
    <t>GR-65</t>
  </si>
  <si>
    <t>GR-66</t>
  </si>
  <si>
    <t>GR-67</t>
  </si>
  <si>
    <t>19.767 - Install Type E unit at approach</t>
  </si>
  <si>
    <t xml:space="preserve"> Install 762.5' of MGS Guardrail</t>
  </si>
  <si>
    <t xml:space="preserve">             Install 50' of MGS Guardrail &amp; wrap side road *</t>
  </si>
  <si>
    <t>* 50' rail @ 60' Radius</t>
  </si>
  <si>
    <t>19.603 - Install Type A unit at departure (on side road)</t>
  </si>
  <si>
    <t>GR-68</t>
  </si>
  <si>
    <t>19.613 - Install Type T unit at approach &amp; wrap drive (*A)</t>
  </si>
  <si>
    <t>19.685 - Install Type T unit at departure &amp; wrap drive (*D)</t>
  </si>
  <si>
    <t>GR-69</t>
  </si>
  <si>
    <t>20.265 - Install Type E unit at approach</t>
  </si>
  <si>
    <t xml:space="preserve">20.214 - Install Type E unit at departure </t>
  </si>
  <si>
    <t xml:space="preserve">24.694 - Install Type E unit at departure </t>
  </si>
  <si>
    <t>01/STR</t>
  </si>
  <si>
    <t>02/NHS</t>
  </si>
  <si>
    <t>03/S5K</t>
  </si>
  <si>
    <t>SHEET 10 TOTALS</t>
  </si>
  <si>
    <t>SHEET 11 TOTALS</t>
  </si>
  <si>
    <t>SHEET 12 TOTALS</t>
  </si>
  <si>
    <t>SHEET 13 TOTALS</t>
  </si>
  <si>
    <t>SHEET 20 TOTALS</t>
  </si>
  <si>
    <t>SHEET 21 TOTALS</t>
  </si>
  <si>
    <t>SHEET 22 TOTALS</t>
  </si>
  <si>
    <t>***Omit 1 post at the center of culvert  (see Note 2)</t>
  </si>
  <si>
    <t xml:space="preserve">            Install 50' Long Span unit at culvert</t>
  </si>
  <si>
    <t xml:space="preserve">            Install 43.75' Long Span unit at culvert</t>
  </si>
  <si>
    <t xml:space="preserve">             Install 43.75' Long Span unit at culvert</t>
  </si>
  <si>
    <t xml:space="preserve">             Install 50' Long Span unit at culvert</t>
  </si>
  <si>
    <t xml:space="preserve">           Install 50' Long Span unit at culvert</t>
  </si>
  <si>
    <t xml:space="preserve">           Install 43.75' Long Span unit at culvert</t>
  </si>
  <si>
    <t xml:space="preserve"> ***Remove &amp; replace 3 steel posts &amp; attach to the top of underpass  (See Note 3)</t>
  </si>
  <si>
    <t xml:space="preserve">             Install 37.5' Long Span unit at culvert</t>
  </si>
  <si>
    <t>0.155 -  Install Type T unit at departure &amp; wrap drive (*D)</t>
  </si>
  <si>
    <t>1.540 -  Install Type T unit at approach &amp; wrap drive (*A)</t>
  </si>
  <si>
    <t xml:space="preserve"> Install Type T unit &amp; 12.5' of MGS along drive</t>
  </si>
  <si>
    <t>15.377 - Replace existing BTA w/ BTA 4 east of bridge</t>
  </si>
  <si>
    <t>14.334 - Install Type T unit at approach &amp; wrap drive (*A)</t>
  </si>
  <si>
    <t>15.391 - Install Type T unit at approach &amp; wrap drive (*A)</t>
  </si>
  <si>
    <t>5.914 -  Install Type T unit at approach &amp; wrap drive (*A)</t>
  </si>
  <si>
    <t>5.996 -  Install Type T unit at approach &amp; wrap drive (*A)</t>
  </si>
  <si>
    <t>0.588 - Install Type T unit at approach &amp; wrap drive (*A)</t>
  </si>
  <si>
    <t xml:space="preserve"> Install 43.75' Long Span unit at culvert</t>
  </si>
  <si>
    <t>13.291 - Install Type T unit at approach &amp; wrap drive (*A)</t>
  </si>
  <si>
    <t>13.295 - Install Type T unit at departure &amp; wrap drive (*D)</t>
  </si>
  <si>
    <t>13.697 - Install Type T unit at approach &amp; wrap drive (*A)</t>
  </si>
  <si>
    <t>13.706 - Install Type T unit at departure &amp; wrap drive (*D)</t>
  </si>
  <si>
    <t>14.612 - Install Type T unit at approach &amp; wrap drive (*A)</t>
  </si>
  <si>
    <t>15.721 - Replace existing BTA with BTA TST-2 at approach</t>
  </si>
  <si>
    <t>15.721 - Replace existing BTA with BTA TST-2 at departure</t>
  </si>
  <si>
    <t>15.736 - Replace existing BTA with BTA TST-2 at departure</t>
  </si>
  <si>
    <t>15.736 - Replace existing BTA with BTA TST-2 at approach</t>
  </si>
  <si>
    <t>17.354 - Install 187.5' MGS Guardrail &amp; connect to GR-193</t>
  </si>
  <si>
    <t>17.354 - Install 175' MGS Guardrail &amp; Connect to GR-192</t>
  </si>
  <si>
    <t>17.801 - Install 837.5' MGS Guardrail &amp; connect to GR-196</t>
  </si>
  <si>
    <t>17.801 - Install 412.5' MGS Guardrail &amp; Connect to GR-195</t>
  </si>
  <si>
    <t>18.365 - Install 1,000' MGS Guardrail &amp; connect to GR-200</t>
  </si>
  <si>
    <t>18.394 - Replace existing BTA with BTA TST-2 at approach</t>
  </si>
  <si>
    <t>18.365 - Install 112.5' MGS Guardrail &amp; connect to GR-199</t>
  </si>
  <si>
    <t>18.397 - Replace existing BTA with BTA TST-2 at departure</t>
  </si>
  <si>
    <t>18.421 - Replace existing BTA with BTA TST-2 at departure</t>
  </si>
  <si>
    <t>18.424 - Replace existing BTA with BTA TST-2 at approach</t>
  </si>
  <si>
    <t xml:space="preserve"> Install 337.5' MGS Guardrail &amp; Install Type T unit</t>
  </si>
  <si>
    <t>21.007 - Install 600' MGS Guardrail &amp; Connect to GR-226</t>
  </si>
  <si>
    <t>21.007 - Install 325' MGS Guardrail &amp; Connect to GR-225</t>
  </si>
  <si>
    <t>23.426 - Install 212.5' MGS Guardrail &amp; Connect to GR-237</t>
  </si>
  <si>
    <t>23.426 - Install 237.5' MGS Guardrail &amp; connect to GR-236</t>
  </si>
  <si>
    <t>24.337 - Install 637.5' MGS Guardrail &amp; Connect to GR-242</t>
  </si>
  <si>
    <t>24.425 - Install 412.5' MGS Guardrail &amp; connect to GR-242</t>
  </si>
  <si>
    <t>25.226 - Install 575' MGS Guardrail &amp; connect to GR-247</t>
  </si>
  <si>
    <t>25.226 - Install 462.5' MGS Guardrail &amp; Connect to GR-246</t>
  </si>
  <si>
    <t>25.614 - Install 1,550' MGS Guardrail &amp; Connect to GR-249</t>
  </si>
  <si>
    <t>25.614 - Install 287.5' MGS Guardrail &amp; connect to GR-248</t>
  </si>
  <si>
    <t>26.233 - Install 650' MGS Guardrail &amp; Connect to GR-253</t>
  </si>
  <si>
    <t>26.233 - Install 312.5' MGS Guardrail &amp; connect to GR-252</t>
  </si>
  <si>
    <t>GR-70</t>
  </si>
  <si>
    <t>GR-71</t>
  </si>
  <si>
    <t>GR-72</t>
  </si>
  <si>
    <t>GR-73</t>
  </si>
  <si>
    <t>GR-74</t>
  </si>
  <si>
    <t>GR-75</t>
  </si>
  <si>
    <t>GR-76</t>
  </si>
  <si>
    <t>GR-77</t>
  </si>
  <si>
    <t>GR-78</t>
  </si>
  <si>
    <t>GR-79</t>
  </si>
  <si>
    <t>GR-80</t>
  </si>
  <si>
    <t>GR-81</t>
  </si>
  <si>
    <t>GR-82</t>
  </si>
  <si>
    <t>GR-83</t>
  </si>
  <si>
    <t>GR-84</t>
  </si>
  <si>
    <t>GR-85</t>
  </si>
  <si>
    <t>GR-86</t>
  </si>
  <si>
    <t>GR-87</t>
  </si>
  <si>
    <t>GR-88</t>
  </si>
  <si>
    <t>GR-89</t>
  </si>
  <si>
    <t>GR-90</t>
  </si>
  <si>
    <t>GR-91</t>
  </si>
  <si>
    <t>GR-92</t>
  </si>
  <si>
    <t>GR-93</t>
  </si>
  <si>
    <t>GR-94</t>
  </si>
  <si>
    <t>GR-95</t>
  </si>
  <si>
    <t>GR-96</t>
  </si>
  <si>
    <t>GR-97</t>
  </si>
  <si>
    <t>GR-98</t>
  </si>
  <si>
    <t>GR-99</t>
  </si>
  <si>
    <t>GR-100</t>
  </si>
  <si>
    <t>GR-101</t>
  </si>
  <si>
    <t>GR-102</t>
  </si>
  <si>
    <t>GR-103</t>
  </si>
  <si>
    <t>GR-104</t>
  </si>
  <si>
    <t>GR-105</t>
  </si>
  <si>
    <t>GR-106</t>
  </si>
  <si>
    <t>GR-107</t>
  </si>
  <si>
    <t>GR-108</t>
  </si>
  <si>
    <t>GR-109</t>
  </si>
  <si>
    <t>GR-110</t>
  </si>
  <si>
    <t>GR-111</t>
  </si>
  <si>
    <t>GR-112</t>
  </si>
  <si>
    <t>GR-113</t>
  </si>
  <si>
    <t>GR-114</t>
  </si>
  <si>
    <t>GR-115</t>
  </si>
  <si>
    <t>GR-116</t>
  </si>
  <si>
    <t>GR-117</t>
  </si>
  <si>
    <t>GR-118</t>
  </si>
  <si>
    <t>GR-119</t>
  </si>
  <si>
    <t>GR-120</t>
  </si>
  <si>
    <t>GR-121</t>
  </si>
  <si>
    <t>GR-122</t>
  </si>
  <si>
    <t>GR-123</t>
  </si>
  <si>
    <t>GR-124</t>
  </si>
  <si>
    <t>GR-125</t>
  </si>
  <si>
    <t>GR-126</t>
  </si>
  <si>
    <t>GR-127</t>
  </si>
  <si>
    <t>GR-128</t>
  </si>
  <si>
    <t>GR-129</t>
  </si>
  <si>
    <t>GR-130</t>
  </si>
  <si>
    <t>GR-131</t>
  </si>
  <si>
    <t>GR-132</t>
  </si>
  <si>
    <t>GR-133</t>
  </si>
  <si>
    <t>GR-134</t>
  </si>
  <si>
    <t>GR-135</t>
  </si>
  <si>
    <t>GR-136</t>
  </si>
  <si>
    <t>GR-137</t>
  </si>
  <si>
    <t>GR-138</t>
  </si>
  <si>
    <t>GR-139</t>
  </si>
  <si>
    <t>GR-140</t>
  </si>
  <si>
    <t>SHEET 14 TOTALS</t>
  </si>
  <si>
    <t>SHEET 15 TOTALS</t>
  </si>
  <si>
    <t>SHEET 16 TOTALS</t>
  </si>
  <si>
    <t>SHEET 17 TOTALS</t>
  </si>
  <si>
    <t>SHEET 18 TOTALS</t>
  </si>
  <si>
    <t>SHEET 19 TOTALS</t>
  </si>
  <si>
    <t>TOTALS CARRIED TO SHEET 14</t>
  </si>
  <si>
    <t>TOTALS CARRIED TO SHEET 16</t>
  </si>
  <si>
    <t>SHEET 23 TOTALS</t>
  </si>
  <si>
    <t>TOTALS CARRIED TO SHEET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</si>
</sst>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"/>
    <numFmt numFmtId="169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u/>
      <sz val="1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370">
    <xf numFmtId="0" fontId="0" fillId="0" borderId="0" xfId="0"/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5" fillId="2" borderId="0" xfId="1" applyFont="1" applyFill="1" applyAlignment="1" applyProtection="1">
      <alignment vertical="center"/>
    </xf>
    <xf numFmtId="0" fontId="4" fillId="0" borderId="0" xfId="2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0" fontId="5" fillId="2" borderId="0" xfId="2" applyFont="1" applyFill="1" applyAlignment="1">
      <alignment vertical="center"/>
    </xf>
    <xf numFmtId="0" fontId="4" fillId="2" borderId="0" xfId="2" applyFill="1" applyAlignment="1">
      <alignment vertical="center"/>
    </xf>
    <xf numFmtId="166" fontId="2" fillId="2" borderId="0" xfId="2" applyNumberFormat="1" applyFont="1" applyFill="1" applyAlignment="1">
      <alignment horizontal="center" vertical="center"/>
    </xf>
    <xf numFmtId="0" fontId="4" fillId="0" borderId="0" xfId="2" applyAlignment="1">
      <alignment horizontal="center" vertical="center"/>
    </xf>
    <xf numFmtId="0" fontId="3" fillId="0" borderId="19" xfId="2" applyFont="1" applyBorder="1" applyAlignment="1">
      <alignment vertical="center"/>
    </xf>
    <xf numFmtId="0" fontId="3" fillId="3" borderId="0" xfId="2" applyFont="1" applyFill="1" applyAlignment="1" applyProtection="1">
      <alignment horizontal="center"/>
      <protection locked="0"/>
    </xf>
    <xf numFmtId="0" fontId="3" fillId="3" borderId="0" xfId="2" applyFont="1" applyFill="1"/>
    <xf numFmtId="0" fontId="4" fillId="3" borderId="0" xfId="2" applyFill="1" applyAlignment="1">
      <alignment vertical="center"/>
    </xf>
    <xf numFmtId="0" fontId="4" fillId="5" borderId="19" xfId="2" applyFill="1" applyBorder="1" applyAlignment="1" applyProtection="1">
      <alignment vertical="center"/>
      <protection locked="0"/>
    </xf>
    <xf numFmtId="11" fontId="4" fillId="3" borderId="0" xfId="2" applyNumberFormat="1" applyFill="1" applyAlignment="1">
      <alignment vertical="center"/>
    </xf>
    <xf numFmtId="49" fontId="4" fillId="3" borderId="0" xfId="2" applyNumberFormat="1" applyFill="1" applyAlignment="1" applyProtection="1">
      <alignment horizontal="center" vertical="center"/>
      <protection locked="0"/>
    </xf>
    <xf numFmtId="0" fontId="4" fillId="0" borderId="4" xfId="2" applyBorder="1" applyAlignment="1">
      <alignment horizontal="center" vertical="center"/>
    </xf>
    <xf numFmtId="0" fontId="4" fillId="0" borderId="13" xfId="2" applyBorder="1" applyAlignment="1" applyProtection="1">
      <alignment horizontal="left" vertical="center"/>
      <protection locked="0"/>
    </xf>
    <xf numFmtId="0" fontId="3" fillId="0" borderId="14" xfId="2" applyFont="1" applyBorder="1" applyAlignment="1" applyProtection="1">
      <alignment horizontal="center" vertical="center"/>
      <protection locked="0"/>
    </xf>
    <xf numFmtId="1" fontId="3" fillId="0" borderId="14" xfId="2" applyNumberFormat="1" applyFont="1" applyBorder="1" applyAlignment="1" applyProtection="1">
      <alignment horizontal="center" vertical="center"/>
      <protection locked="0"/>
    </xf>
    <xf numFmtId="168" fontId="3" fillId="0" borderId="14" xfId="2" applyNumberFormat="1" applyFont="1" applyBorder="1" applyAlignment="1" applyProtection="1">
      <alignment horizontal="center" vertical="center"/>
      <protection locked="0"/>
    </xf>
    <xf numFmtId="0" fontId="3" fillId="0" borderId="37" xfId="2" applyFont="1" applyBorder="1" applyAlignment="1" applyProtection="1">
      <alignment horizontal="center" vertical="center"/>
      <protection locked="0"/>
    </xf>
    <xf numFmtId="0" fontId="4" fillId="0" borderId="14" xfId="2" applyBorder="1" applyAlignment="1" applyProtection="1">
      <alignment horizontal="left" vertical="center"/>
      <protection locked="0"/>
    </xf>
    <xf numFmtId="0" fontId="4" fillId="0" borderId="12" xfId="2" applyBorder="1" applyAlignment="1" applyProtection="1">
      <alignment horizontal="left" vertical="center"/>
      <protection locked="0"/>
    </xf>
    <xf numFmtId="0" fontId="3" fillId="0" borderId="2" xfId="2" applyFont="1" applyBorder="1" applyAlignment="1" applyProtection="1">
      <alignment horizontal="center" vertical="center"/>
      <protection locked="0"/>
    </xf>
    <xf numFmtId="1" fontId="3" fillId="0" borderId="4" xfId="2" applyNumberFormat="1" applyFont="1" applyBorder="1" applyAlignment="1" applyProtection="1">
      <alignment horizontal="center" vertical="center"/>
      <protection locked="0"/>
    </xf>
    <xf numFmtId="168" fontId="3" fillId="0" borderId="4" xfId="2" applyNumberFormat="1" applyFont="1" applyBorder="1" applyAlignment="1" applyProtection="1">
      <alignment horizontal="center" vertical="center"/>
      <protection locked="0"/>
    </xf>
    <xf numFmtId="0" fontId="3" fillId="0" borderId="28" xfId="2" applyFont="1" applyBorder="1" applyAlignment="1" applyProtection="1">
      <alignment horizontal="center" vertical="center"/>
      <protection locked="0"/>
    </xf>
    <xf numFmtId="0" fontId="4" fillId="0" borderId="2" xfId="2" applyBorder="1" applyAlignment="1" applyProtection="1">
      <alignment horizontal="center" vertical="center"/>
      <protection locked="0"/>
    </xf>
    <xf numFmtId="1" fontId="3" fillId="0" borderId="5" xfId="2" applyNumberFormat="1" applyFont="1" applyBorder="1" applyAlignment="1">
      <alignment horizontal="center" vertical="center"/>
    </xf>
    <xf numFmtId="169" fontId="3" fillId="0" borderId="5" xfId="2" applyNumberFormat="1" applyFont="1" applyBorder="1" applyAlignment="1">
      <alignment horizontal="center" vertical="center"/>
    </xf>
    <xf numFmtId="0" fontId="4" fillId="0" borderId="3" xfId="2" applyBorder="1" applyAlignment="1">
      <alignment horizontal="center" vertical="center"/>
    </xf>
    <xf numFmtId="0" fontId="3" fillId="0" borderId="39" xfId="2" applyFont="1" applyBorder="1" applyAlignment="1" applyProtection="1">
      <alignment horizontal="center" vertical="center"/>
      <protection locked="0"/>
    </xf>
    <xf numFmtId="0" fontId="3" fillId="0" borderId="4" xfId="2" applyFont="1" applyBorder="1" applyAlignment="1" applyProtection="1">
      <alignment horizontal="center" vertical="center"/>
      <protection locked="0"/>
    </xf>
    <xf numFmtId="1" fontId="3" fillId="0" borderId="9" xfId="2" applyNumberFormat="1" applyFont="1" applyBorder="1" applyAlignment="1" applyProtection="1">
      <alignment horizontal="center" vertical="center"/>
      <protection locked="0"/>
    </xf>
    <xf numFmtId="169" fontId="3" fillId="0" borderId="9" xfId="2" applyNumberFormat="1" applyFont="1" applyBorder="1" applyAlignment="1" applyProtection="1">
      <alignment horizontal="center" vertical="center"/>
      <protection locked="0"/>
    </xf>
    <xf numFmtId="0" fontId="3" fillId="0" borderId="47" xfId="2" applyFont="1" applyBorder="1" applyAlignment="1" applyProtection="1">
      <alignment horizontal="center" vertical="center"/>
      <protection locked="0"/>
    </xf>
    <xf numFmtId="1" fontId="3" fillId="0" borderId="2" xfId="2" applyNumberFormat="1" applyFont="1" applyBorder="1" applyAlignment="1" applyProtection="1">
      <alignment horizontal="center" vertical="center"/>
      <protection locked="0"/>
    </xf>
    <xf numFmtId="168" fontId="3" fillId="0" borderId="2" xfId="2" applyNumberFormat="1" applyFont="1" applyBorder="1" applyAlignment="1" applyProtection="1">
      <alignment horizontal="center" vertical="center"/>
      <protection locked="0"/>
    </xf>
    <xf numFmtId="165" fontId="4" fillId="0" borderId="4" xfId="2" applyNumberFormat="1" applyBorder="1" applyAlignment="1" applyProtection="1">
      <alignment horizontal="center" vertical="center"/>
      <protection locked="0"/>
    </xf>
    <xf numFmtId="0" fontId="4" fillId="0" borderId="9" xfId="2" applyBorder="1" applyAlignment="1" applyProtection="1">
      <alignment horizontal="center" vertical="center"/>
      <protection locked="0"/>
    </xf>
    <xf numFmtId="165" fontId="4" fillId="0" borderId="8" xfId="2" applyNumberFormat="1" applyBorder="1" applyAlignment="1" applyProtection="1">
      <alignment horizontal="center" vertical="center"/>
      <protection locked="0"/>
    </xf>
    <xf numFmtId="0" fontId="3" fillId="0" borderId="1" xfId="2" applyFont="1" applyBorder="1" applyAlignment="1" applyProtection="1">
      <alignment horizontal="center" vertical="center"/>
      <protection locked="0"/>
    </xf>
    <xf numFmtId="0" fontId="4" fillId="0" borderId="4" xfId="2" applyBorder="1" applyAlignment="1" applyProtection="1">
      <alignment horizontal="left" vertical="center"/>
      <protection locked="0"/>
    </xf>
    <xf numFmtId="0" fontId="4" fillId="0" borderId="2" xfId="2" applyBorder="1" applyAlignment="1" applyProtection="1">
      <alignment horizontal="left" vertical="center"/>
      <protection locked="0"/>
    </xf>
    <xf numFmtId="0" fontId="3" fillId="0" borderId="13" xfId="2" applyFont="1" applyBorder="1" applyAlignment="1" applyProtection="1">
      <alignment horizontal="center" vertical="center"/>
      <protection locked="0"/>
    </xf>
    <xf numFmtId="0" fontId="3" fillId="0" borderId="14" xfId="2" applyFont="1" applyBorder="1" applyAlignment="1" applyProtection="1">
      <alignment vertical="center"/>
      <protection locked="0"/>
    </xf>
    <xf numFmtId="0" fontId="3" fillId="0" borderId="37" xfId="2" applyFont="1" applyBorder="1" applyAlignment="1" applyProtection="1">
      <alignment vertical="center"/>
      <protection locked="0"/>
    </xf>
    <xf numFmtId="168" fontId="3" fillId="0" borderId="14" xfId="2" applyNumberFormat="1" applyFont="1" applyBorder="1" applyAlignment="1" applyProtection="1">
      <alignment vertical="center"/>
      <protection locked="0"/>
    </xf>
    <xf numFmtId="1" fontId="3" fillId="0" borderId="14" xfId="2" applyNumberFormat="1" applyFont="1" applyBorder="1" applyAlignment="1" applyProtection="1">
      <alignment vertical="center"/>
      <protection locked="0"/>
    </xf>
    <xf numFmtId="0" fontId="4" fillId="0" borderId="13" xfId="2" applyBorder="1" applyAlignment="1" applyProtection="1">
      <alignment horizontal="left" vertical="center" indent="4"/>
      <protection locked="0"/>
    </xf>
    <xf numFmtId="0" fontId="3" fillId="0" borderId="2" xfId="2" applyFont="1" applyBorder="1" applyAlignment="1" applyProtection="1">
      <alignment vertical="center"/>
      <protection locked="0"/>
    </xf>
    <xf numFmtId="1" fontId="3" fillId="0" borderId="2" xfId="2" applyNumberFormat="1" applyFont="1" applyBorder="1" applyAlignment="1" applyProtection="1">
      <alignment vertical="center"/>
      <protection locked="0"/>
    </xf>
    <xf numFmtId="168" fontId="3" fillId="0" borderId="2" xfId="2" applyNumberFormat="1" applyFont="1" applyBorder="1" applyAlignment="1" applyProtection="1">
      <alignment vertical="center"/>
      <protection locked="0"/>
    </xf>
    <xf numFmtId="0" fontId="3" fillId="0" borderId="39" xfId="2" applyFont="1" applyBorder="1" applyAlignment="1" applyProtection="1">
      <alignment vertical="center"/>
      <protection locked="0"/>
    </xf>
    <xf numFmtId="0" fontId="3" fillId="0" borderId="12" xfId="2" applyFont="1" applyBorder="1" applyAlignment="1" applyProtection="1">
      <alignment horizontal="center" vertical="center"/>
      <protection locked="0"/>
    </xf>
    <xf numFmtId="0" fontId="3" fillId="0" borderId="8" xfId="2" applyFont="1" applyBorder="1" applyAlignment="1" applyProtection="1">
      <alignment horizontal="center" vertical="center"/>
      <protection locked="0"/>
    </xf>
    <xf numFmtId="0" fontId="3" fillId="0" borderId="48" xfId="2" applyFont="1" applyBorder="1" applyAlignment="1" applyProtection="1">
      <alignment horizontal="center" vertical="center"/>
      <protection locked="0"/>
    </xf>
    <xf numFmtId="0" fontId="3" fillId="0" borderId="10" xfId="2" applyFont="1" applyBorder="1" applyAlignment="1" applyProtection="1">
      <alignment horizontal="center" vertical="center"/>
      <protection locked="0"/>
    </xf>
    <xf numFmtId="0" fontId="8" fillId="0" borderId="21" xfId="2" applyFont="1" applyBorder="1" applyAlignment="1" applyProtection="1">
      <alignment vertical="center"/>
      <protection locked="0"/>
    </xf>
    <xf numFmtId="0" fontId="4" fillId="0" borderId="22" xfId="2" applyBorder="1" applyAlignment="1" applyProtection="1">
      <alignment vertical="center"/>
      <protection locked="0"/>
    </xf>
    <xf numFmtId="0" fontId="4" fillId="0" borderId="21" xfId="2" applyBorder="1" applyAlignment="1" applyProtection="1">
      <alignment vertical="center"/>
      <protection locked="0"/>
    </xf>
    <xf numFmtId="11" fontId="4" fillId="3" borderId="0" xfId="2" applyNumberFormat="1" applyFill="1" applyAlignment="1" applyProtection="1">
      <alignment horizontal="center" vertical="center" shrinkToFit="1"/>
      <protection locked="0"/>
    </xf>
    <xf numFmtId="0" fontId="4" fillId="0" borderId="29" xfId="2" applyBorder="1" applyAlignment="1">
      <alignment vertical="center" textRotation="90" wrapText="1"/>
    </xf>
    <xf numFmtId="0" fontId="3" fillId="0" borderId="30" xfId="2" applyFont="1" applyBorder="1" applyAlignment="1">
      <alignment vertical="center" wrapText="1"/>
    </xf>
    <xf numFmtId="0" fontId="4" fillId="0" borderId="30" xfId="2" applyBorder="1" applyAlignment="1">
      <alignment vertical="center" wrapText="1"/>
    </xf>
    <xf numFmtId="0" fontId="4" fillId="0" borderId="37" xfId="2" applyBorder="1" applyAlignment="1">
      <alignment vertical="center" wrapText="1"/>
    </xf>
    <xf numFmtId="0" fontId="4" fillId="0" borderId="30" xfId="2" applyBorder="1" applyAlignment="1">
      <alignment vertical="center" textRotation="90" wrapText="1"/>
    </xf>
    <xf numFmtId="0" fontId="4" fillId="0" borderId="30" xfId="2" applyBorder="1" applyAlignment="1">
      <alignment horizontal="center" vertical="center" wrapText="1"/>
    </xf>
    <xf numFmtId="0" fontId="3" fillId="0" borderId="34" xfId="2" applyFont="1" applyBorder="1" applyAlignment="1">
      <alignment vertical="center"/>
    </xf>
    <xf numFmtId="0" fontId="4" fillId="0" borderId="37" xfId="2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/>
    </xf>
    <xf numFmtId="0" fontId="3" fillId="0" borderId="31" xfId="2" applyFont="1" applyBorder="1" applyAlignment="1">
      <alignment horizontal="center" vertical="center"/>
    </xf>
    <xf numFmtId="0" fontId="4" fillId="0" borderId="54" xfId="2" applyBorder="1" applyAlignment="1">
      <alignment horizontal="center" vertical="center"/>
    </xf>
    <xf numFmtId="0" fontId="4" fillId="0" borderId="5" xfId="2" applyBorder="1" applyAlignment="1">
      <alignment horizontal="center" vertical="center"/>
    </xf>
    <xf numFmtId="0" fontId="4" fillId="0" borderId="55" xfId="2" applyBorder="1" applyAlignment="1">
      <alignment horizontal="center" vertical="center"/>
    </xf>
    <xf numFmtId="0" fontId="4" fillId="0" borderId="28" xfId="2" applyBorder="1" applyAlignment="1">
      <alignment horizontal="center" vertical="center"/>
    </xf>
    <xf numFmtId="0" fontId="4" fillId="0" borderId="46" xfId="2" applyBorder="1" applyAlignment="1" applyProtection="1">
      <alignment horizontal="left" vertical="center" wrapText="1"/>
      <protection locked="0"/>
    </xf>
    <xf numFmtId="0" fontId="4" fillId="0" borderId="25" xfId="2" applyBorder="1" applyAlignment="1">
      <alignment vertical="center"/>
    </xf>
    <xf numFmtId="0" fontId="4" fillId="0" borderId="46" xfId="2" applyBorder="1" applyAlignment="1" applyProtection="1">
      <alignment horizontal="center" vertical="center"/>
      <protection locked="0"/>
    </xf>
    <xf numFmtId="0" fontId="4" fillId="0" borderId="46" xfId="2" applyBorder="1" applyAlignment="1" applyProtection="1">
      <alignment horizontal="center" vertical="center" wrapText="1"/>
      <protection locked="0"/>
    </xf>
    <xf numFmtId="1" fontId="3" fillId="0" borderId="55" xfId="2" applyNumberFormat="1" applyFont="1" applyBorder="1" applyAlignment="1">
      <alignment horizontal="center" vertical="center"/>
    </xf>
    <xf numFmtId="0" fontId="4" fillId="0" borderId="9" xfId="2" applyBorder="1" applyAlignment="1" applyProtection="1">
      <alignment vertical="center" wrapText="1"/>
      <protection locked="0"/>
    </xf>
    <xf numFmtId="0" fontId="4" fillId="0" borderId="46" xfId="2" applyBorder="1" applyAlignment="1" applyProtection="1">
      <alignment vertical="center" wrapText="1"/>
      <protection locked="0"/>
    </xf>
    <xf numFmtId="169" fontId="3" fillId="0" borderId="59" xfId="2" applyNumberFormat="1" applyFont="1" applyBorder="1" applyAlignment="1">
      <alignment horizontal="center" vertical="center"/>
    </xf>
    <xf numFmtId="1" fontId="3" fillId="0" borderId="60" xfId="2" applyNumberFormat="1" applyFont="1" applyBorder="1" applyAlignment="1">
      <alignment horizontal="center" vertical="center"/>
    </xf>
    <xf numFmtId="169" fontId="3" fillId="0" borderId="60" xfId="2" applyNumberFormat="1" applyFont="1" applyBorder="1" applyAlignment="1">
      <alignment horizontal="center" vertical="center"/>
    </xf>
    <xf numFmtId="2" fontId="3" fillId="0" borderId="60" xfId="2" applyNumberFormat="1" applyFont="1" applyBorder="1" applyAlignment="1">
      <alignment horizontal="center" vertical="center"/>
    </xf>
    <xf numFmtId="1" fontId="3" fillId="0" borderId="61" xfId="2" applyNumberFormat="1" applyFont="1" applyBorder="1" applyAlignment="1">
      <alignment horizontal="center" vertical="center"/>
    </xf>
    <xf numFmtId="1" fontId="4" fillId="0" borderId="59" xfId="2" applyNumberFormat="1" applyBorder="1" applyAlignment="1">
      <alignment horizontal="center" vertical="center"/>
    </xf>
    <xf numFmtId="1" fontId="4" fillId="0" borderId="61" xfId="2" applyNumberFormat="1" applyBorder="1" applyAlignment="1">
      <alignment horizontal="center" vertical="center"/>
    </xf>
    <xf numFmtId="1" fontId="3" fillId="0" borderId="59" xfId="2" applyNumberFormat="1" applyFont="1" applyBorder="1" applyAlignment="1">
      <alignment horizontal="center" vertical="center"/>
    </xf>
    <xf numFmtId="1" fontId="3" fillId="0" borderId="62" xfId="2" applyNumberFormat="1" applyFont="1" applyBorder="1" applyAlignment="1">
      <alignment horizontal="center" vertical="center"/>
    </xf>
    <xf numFmtId="1" fontId="3" fillId="0" borderId="39" xfId="2" applyNumberFormat="1" applyFont="1" applyBorder="1" applyAlignment="1" applyProtection="1">
      <alignment horizontal="center" vertical="center"/>
      <protection locked="0"/>
    </xf>
    <xf numFmtId="169" fontId="3" fillId="0" borderId="14" xfId="2" applyNumberFormat="1" applyFont="1" applyBorder="1" applyAlignment="1" applyProtection="1">
      <alignment horizontal="center" vertical="center"/>
      <protection locked="0"/>
    </xf>
    <xf numFmtId="169" fontId="3" fillId="0" borderId="35" xfId="2" applyNumberFormat="1" applyFont="1" applyBorder="1" applyAlignment="1" applyProtection="1">
      <alignment horizontal="center" vertical="center"/>
      <protection locked="0"/>
    </xf>
    <xf numFmtId="169" fontId="3" fillId="0" borderId="35" xfId="2" applyNumberFormat="1" applyFont="1" applyBorder="1" applyAlignment="1" applyProtection="1">
      <alignment vertical="center"/>
      <protection locked="0"/>
    </xf>
    <xf numFmtId="169" fontId="3" fillId="0" borderId="14" xfId="2" applyNumberFormat="1" applyFont="1" applyBorder="1" applyAlignment="1" applyProtection="1">
      <alignment vertical="center"/>
      <protection locked="0"/>
    </xf>
    <xf numFmtId="169" fontId="3" fillId="0" borderId="46" xfId="2" applyNumberFormat="1" applyFont="1" applyBorder="1" applyAlignment="1" applyProtection="1">
      <alignment vertical="center"/>
      <protection locked="0"/>
    </xf>
    <xf numFmtId="169" fontId="3" fillId="0" borderId="46" xfId="2" applyNumberFormat="1" applyFont="1" applyBorder="1" applyAlignment="1" applyProtection="1">
      <alignment horizontal="center" vertical="center"/>
      <protection locked="0"/>
    </xf>
    <xf numFmtId="169" fontId="3" fillId="0" borderId="2" xfId="2" applyNumberFormat="1" applyFont="1" applyBorder="1" applyAlignment="1" applyProtection="1">
      <alignment horizontal="center" vertical="center"/>
      <protection locked="0"/>
    </xf>
    <xf numFmtId="2" fontId="3" fillId="0" borderId="14" xfId="2" applyNumberFormat="1" applyFont="1" applyBorder="1" applyAlignment="1" applyProtection="1">
      <alignment horizontal="center" vertical="center"/>
      <protection locked="0"/>
    </xf>
    <xf numFmtId="2" fontId="3" fillId="0" borderId="14" xfId="2" applyNumberFormat="1" applyFont="1" applyBorder="1" applyAlignment="1" applyProtection="1">
      <alignment vertical="center"/>
      <protection locked="0"/>
    </xf>
    <xf numFmtId="2" fontId="3" fillId="0" borderId="2" xfId="2" applyNumberFormat="1" applyFont="1" applyBorder="1" applyAlignment="1" applyProtection="1">
      <alignment horizontal="center" vertical="center"/>
      <protection locked="0"/>
    </xf>
    <xf numFmtId="2" fontId="3" fillId="0" borderId="9" xfId="2" applyNumberFormat="1" applyFont="1" applyBorder="1" applyAlignment="1" applyProtection="1">
      <alignment horizontal="center" vertical="center"/>
      <protection locked="0"/>
    </xf>
    <xf numFmtId="169" fontId="3" fillId="0" borderId="1" xfId="2" applyNumberFormat="1" applyFont="1" applyBorder="1" applyAlignment="1" applyProtection="1">
      <alignment vertical="center"/>
      <protection locked="0"/>
    </xf>
    <xf numFmtId="169" fontId="3" fillId="0" borderId="2" xfId="2" applyNumberFormat="1" applyFont="1" applyBorder="1" applyAlignment="1" applyProtection="1">
      <alignment vertical="center"/>
      <protection locked="0"/>
    </xf>
    <xf numFmtId="2" fontId="3" fillId="0" borderId="2" xfId="2" applyNumberFormat="1" applyFont="1" applyBorder="1" applyAlignment="1" applyProtection="1">
      <alignment vertical="center"/>
      <protection locked="0"/>
    </xf>
    <xf numFmtId="169" fontId="3" fillId="0" borderId="3" xfId="2" applyNumberFormat="1" applyFont="1" applyBorder="1" applyAlignment="1" applyProtection="1">
      <alignment horizontal="center" vertical="center"/>
      <protection locked="0"/>
    </xf>
    <xf numFmtId="169" fontId="3" fillId="0" borderId="4" xfId="2" applyNumberFormat="1" applyFont="1" applyBorder="1" applyAlignment="1" applyProtection="1">
      <alignment horizontal="center" vertical="center"/>
      <protection locked="0"/>
    </xf>
    <xf numFmtId="0" fontId="4" fillId="0" borderId="27" xfId="2" applyBorder="1" applyAlignment="1" applyProtection="1">
      <alignment horizontal="center" vertical="center"/>
      <protection locked="0"/>
    </xf>
    <xf numFmtId="0" fontId="4" fillId="0" borderId="4" xfId="2" applyBorder="1" applyAlignment="1" applyProtection="1">
      <alignment horizontal="center" vertical="center"/>
      <protection locked="0"/>
    </xf>
    <xf numFmtId="0" fontId="4" fillId="0" borderId="14" xfId="2" applyBorder="1" applyAlignment="1" applyProtection="1">
      <alignment horizontal="center" vertical="center"/>
      <protection locked="0"/>
    </xf>
    <xf numFmtId="0" fontId="3" fillId="0" borderId="9" xfId="2" applyFont="1" applyBorder="1" applyAlignment="1" applyProtection="1">
      <alignment horizontal="center" vertical="center"/>
      <protection locked="0"/>
    </xf>
    <xf numFmtId="0" fontId="4" fillId="0" borderId="9" xfId="2" applyBorder="1" applyAlignment="1" applyProtection="1">
      <alignment horizontal="center" vertical="center" wrapText="1"/>
      <protection locked="0"/>
    </xf>
    <xf numFmtId="0" fontId="4" fillId="0" borderId="25" xfId="2" applyBorder="1" applyAlignment="1" applyProtection="1">
      <alignment vertical="center" wrapText="1"/>
      <protection locked="0"/>
    </xf>
    <xf numFmtId="0" fontId="4" fillId="0" borderId="51" xfId="2" applyBorder="1" applyAlignment="1" applyProtection="1">
      <alignment vertical="center" wrapText="1"/>
      <protection locked="0"/>
    </xf>
    <xf numFmtId="0" fontId="8" fillId="0" borderId="23" xfId="2" applyFont="1" applyBorder="1" applyAlignment="1" applyProtection="1">
      <alignment vertical="center"/>
      <protection locked="0"/>
    </xf>
    <xf numFmtId="0" fontId="4" fillId="0" borderId="34" xfId="2" applyBorder="1" applyAlignment="1" applyProtection="1">
      <alignment vertical="center" wrapText="1"/>
      <protection locked="0"/>
    </xf>
    <xf numFmtId="0" fontId="4" fillId="0" borderId="35" xfId="2" applyBorder="1" applyAlignment="1" applyProtection="1">
      <alignment vertical="center" wrapText="1"/>
      <protection locked="0"/>
    </xf>
    <xf numFmtId="0" fontId="4" fillId="0" borderId="24" xfId="2" applyBorder="1" applyAlignment="1" applyProtection="1">
      <alignment vertical="center"/>
      <protection locked="0"/>
    </xf>
    <xf numFmtId="0" fontId="4" fillId="0" borderId="14" xfId="2" applyBorder="1" applyAlignment="1" applyProtection="1">
      <alignment vertical="center" wrapText="1"/>
      <protection locked="0"/>
    </xf>
    <xf numFmtId="0" fontId="3" fillId="0" borderId="35" xfId="2" applyFont="1" applyBorder="1" applyAlignment="1" applyProtection="1">
      <alignment vertical="center"/>
      <protection locked="0"/>
    </xf>
    <xf numFmtId="0" fontId="3" fillId="0" borderId="15" xfId="2" applyFont="1" applyBorder="1" applyAlignment="1" applyProtection="1">
      <alignment horizontal="center" vertical="center"/>
      <protection locked="0"/>
    </xf>
    <xf numFmtId="168" fontId="3" fillId="0" borderId="15" xfId="2" applyNumberFormat="1" applyFont="1" applyBorder="1" applyAlignment="1" applyProtection="1">
      <alignment horizontal="center" vertical="center"/>
      <protection locked="0"/>
    </xf>
    <xf numFmtId="1" fontId="3" fillId="0" borderId="15" xfId="2" applyNumberFormat="1" applyFont="1" applyBorder="1" applyAlignment="1" applyProtection="1">
      <alignment horizontal="center" vertical="center"/>
      <protection locked="0"/>
    </xf>
    <xf numFmtId="169" fontId="3" fillId="0" borderId="1" xfId="2" applyNumberFormat="1" applyFont="1" applyBorder="1" applyAlignment="1" applyProtection="1">
      <alignment horizontal="center" vertical="center"/>
      <protection locked="0"/>
    </xf>
    <xf numFmtId="0" fontId="3" fillId="0" borderId="1" xfId="2" applyFont="1" applyBorder="1" applyAlignment="1" applyProtection="1">
      <alignment vertical="center"/>
      <protection locked="0"/>
    </xf>
    <xf numFmtId="0" fontId="3" fillId="0" borderId="45" xfId="2" applyFont="1" applyBorder="1" applyAlignment="1">
      <alignment vertical="center"/>
    </xf>
    <xf numFmtId="0" fontId="3" fillId="0" borderId="64" xfId="2" applyFont="1" applyBorder="1" applyAlignment="1">
      <alignment vertical="center"/>
    </xf>
    <xf numFmtId="0" fontId="3" fillId="0" borderId="47" xfId="2" applyFont="1" applyBorder="1" applyAlignment="1">
      <alignment vertical="center"/>
    </xf>
    <xf numFmtId="169" fontId="3" fillId="0" borderId="14" xfId="2" applyNumberFormat="1" applyFont="1" applyBorder="1" applyAlignment="1">
      <alignment horizontal="center" vertical="center"/>
    </xf>
    <xf numFmtId="1" fontId="3" fillId="0" borderId="14" xfId="2" applyNumberFormat="1" applyFont="1" applyBorder="1" applyAlignment="1">
      <alignment horizontal="center" vertical="center"/>
    </xf>
    <xf numFmtId="2" fontId="3" fillId="0" borderId="14" xfId="2" applyNumberFormat="1" applyFont="1" applyBorder="1" applyAlignment="1">
      <alignment horizontal="center" vertical="center"/>
    </xf>
    <xf numFmtId="1" fontId="3" fillId="0" borderId="37" xfId="2" applyNumberFormat="1" applyFont="1" applyBorder="1" applyAlignment="1">
      <alignment horizontal="center" vertical="center"/>
    </xf>
    <xf numFmtId="0" fontId="4" fillId="0" borderId="1" xfId="2" applyBorder="1" applyAlignment="1" applyProtection="1">
      <alignment vertical="center" wrapText="1"/>
      <protection locked="0"/>
    </xf>
    <xf numFmtId="169" fontId="3" fillId="0" borderId="9" xfId="2" applyNumberFormat="1" applyFont="1" applyBorder="1" applyAlignment="1" applyProtection="1">
      <alignment vertical="center"/>
      <protection locked="0"/>
    </xf>
    <xf numFmtId="1" fontId="3" fillId="0" borderId="28" xfId="2" applyNumberFormat="1" applyFont="1" applyBorder="1" applyAlignment="1" applyProtection="1">
      <alignment horizontal="center" vertical="center"/>
      <protection locked="0"/>
    </xf>
    <xf numFmtId="0" fontId="4" fillId="0" borderId="13" xfId="2" applyBorder="1" applyAlignment="1" applyProtection="1">
      <alignment vertical="center" wrapText="1"/>
      <protection locked="0"/>
    </xf>
    <xf numFmtId="0" fontId="4" fillId="0" borderId="1" xfId="2" applyBorder="1" applyAlignment="1" applyProtection="1">
      <alignment horizontal="left" vertical="center" wrapText="1"/>
      <protection locked="0"/>
    </xf>
    <xf numFmtId="0" fontId="8" fillId="0" borderId="22" xfId="2" applyFont="1" applyBorder="1" applyAlignment="1" applyProtection="1">
      <alignment vertical="center"/>
      <protection locked="0"/>
    </xf>
    <xf numFmtId="0" fontId="3" fillId="0" borderId="10" xfId="2" applyFont="1" applyBorder="1" applyAlignment="1" applyProtection="1">
      <alignment vertical="center"/>
      <protection locked="0"/>
    </xf>
    <xf numFmtId="169" fontId="3" fillId="0" borderId="53" xfId="2" applyNumberFormat="1" applyFont="1" applyBorder="1" applyAlignment="1">
      <alignment horizontal="center" vertical="center"/>
    </xf>
    <xf numFmtId="1" fontId="3" fillId="0" borderId="63" xfId="2" applyNumberFormat="1" applyFont="1" applyBorder="1" applyAlignment="1">
      <alignment horizontal="center" vertical="center"/>
    </xf>
    <xf numFmtId="169" fontId="3" fillId="0" borderId="56" xfId="2" applyNumberFormat="1" applyFont="1" applyBorder="1" applyAlignment="1">
      <alignment horizontal="center" vertical="center"/>
    </xf>
    <xf numFmtId="169" fontId="3" fillId="0" borderId="62" xfId="2" applyNumberFormat="1" applyFont="1" applyBorder="1" applyAlignment="1">
      <alignment horizontal="center" vertical="center"/>
    </xf>
    <xf numFmtId="2" fontId="3" fillId="0" borderId="59" xfId="2" applyNumberFormat="1" applyFont="1" applyBorder="1" applyAlignment="1">
      <alignment horizontal="center" vertical="center"/>
    </xf>
    <xf numFmtId="0" fontId="3" fillId="0" borderId="31" xfId="2" applyFont="1" applyBorder="1" applyAlignment="1" applyProtection="1">
      <alignment horizontal="center" vertical="center"/>
      <protection locked="0"/>
    </xf>
    <xf numFmtId="0" fontId="4" fillId="0" borderId="52" xfId="2" applyBorder="1" applyAlignment="1" applyProtection="1">
      <alignment horizontal="left" vertical="center" wrapText="1"/>
      <protection locked="0"/>
    </xf>
    <xf numFmtId="169" fontId="3" fillId="0" borderId="15" xfId="2" applyNumberFormat="1" applyFont="1" applyBorder="1" applyAlignment="1" applyProtection="1">
      <alignment horizontal="center" vertical="center"/>
      <protection locked="0"/>
    </xf>
    <xf numFmtId="169" fontId="3" fillId="0" borderId="52" xfId="2" applyNumberFormat="1" applyFont="1" applyBorder="1" applyAlignment="1" applyProtection="1">
      <alignment horizontal="center" vertical="center"/>
      <protection locked="0"/>
    </xf>
    <xf numFmtId="2" fontId="3" fillId="0" borderId="15" xfId="2" applyNumberFormat="1" applyFont="1" applyBorder="1" applyAlignment="1" applyProtection="1">
      <alignment horizontal="center" vertical="center"/>
      <protection locked="0"/>
    </xf>
    <xf numFmtId="0" fontId="3" fillId="0" borderId="40" xfId="2" applyFont="1" applyBorder="1" applyAlignment="1" applyProtection="1">
      <alignment horizontal="center" vertical="center"/>
      <protection locked="0"/>
    </xf>
    <xf numFmtId="0" fontId="4" fillId="0" borderId="16" xfId="2" applyBorder="1" applyAlignment="1" applyProtection="1">
      <alignment horizontal="left" vertical="center"/>
      <protection locked="0"/>
    </xf>
    <xf numFmtId="0" fontId="3" fillId="0" borderId="3" xfId="2" applyFont="1" applyBorder="1" applyAlignment="1" applyProtection="1">
      <alignment horizontal="center" vertical="center"/>
      <protection locked="0"/>
    </xf>
    <xf numFmtId="0" fontId="3" fillId="0" borderId="48" xfId="2" applyFont="1" applyBorder="1" applyAlignment="1" applyProtection="1">
      <alignment vertical="center"/>
      <protection locked="0"/>
    </xf>
    <xf numFmtId="1" fontId="3" fillId="0" borderId="48" xfId="2" applyNumberFormat="1" applyFont="1" applyBorder="1" applyAlignment="1" applyProtection="1">
      <alignment vertical="center"/>
      <protection locked="0"/>
    </xf>
    <xf numFmtId="168" fontId="3" fillId="0" borderId="48" xfId="2" applyNumberFormat="1" applyFont="1" applyBorder="1" applyAlignment="1" applyProtection="1">
      <alignment vertical="center"/>
      <protection locked="0"/>
    </xf>
    <xf numFmtId="0" fontId="4" fillId="0" borderId="9" xfId="2" applyBorder="1" applyAlignment="1" applyProtection="1">
      <alignment horizontal="left" vertical="center"/>
      <protection locked="0"/>
    </xf>
    <xf numFmtId="0" fontId="3" fillId="0" borderId="9" xfId="2" applyFont="1" applyBorder="1" applyAlignment="1" applyProtection="1">
      <alignment vertical="center"/>
      <protection locked="0"/>
    </xf>
    <xf numFmtId="2" fontId="3" fillId="0" borderId="1" xfId="2" applyNumberFormat="1" applyFont="1" applyBorder="1" applyAlignment="1" applyProtection="1">
      <alignment horizontal="center" vertical="center"/>
      <protection locked="0"/>
    </xf>
    <xf numFmtId="0" fontId="3" fillId="0" borderId="42" xfId="2" applyFont="1" applyBorder="1" applyAlignment="1" applyProtection="1">
      <alignment horizontal="center" vertical="center"/>
      <protection locked="0"/>
    </xf>
    <xf numFmtId="0" fontId="3" fillId="0" borderId="44" xfId="2" applyFont="1" applyBorder="1" applyAlignment="1" applyProtection="1">
      <alignment horizontal="center" vertical="center"/>
      <protection locked="0"/>
    </xf>
    <xf numFmtId="0" fontId="3" fillId="0" borderId="21" xfId="2" applyFont="1" applyBorder="1" applyAlignment="1" applyProtection="1">
      <alignment horizontal="center" vertical="center"/>
      <protection locked="0"/>
    </xf>
    <xf numFmtId="0" fontId="3" fillId="0" borderId="22" xfId="2" applyFont="1" applyBorder="1" applyAlignment="1" applyProtection="1">
      <alignment horizontal="center" vertical="center"/>
      <protection locked="0"/>
    </xf>
    <xf numFmtId="0" fontId="3" fillId="0" borderId="21" xfId="2" applyFont="1" applyBorder="1" applyAlignment="1" applyProtection="1">
      <alignment vertical="center"/>
      <protection locked="0"/>
    </xf>
    <xf numFmtId="0" fontId="3" fillId="0" borderId="44" xfId="2" applyFont="1" applyBorder="1" applyAlignment="1" applyProtection="1">
      <alignment vertical="center"/>
      <protection locked="0"/>
    </xf>
    <xf numFmtId="0" fontId="4" fillId="0" borderId="23" xfId="2" applyBorder="1" applyAlignment="1" applyProtection="1">
      <alignment vertical="center"/>
      <protection locked="0"/>
    </xf>
    <xf numFmtId="0" fontId="3" fillId="0" borderId="22" xfId="2" applyFont="1" applyBorder="1" applyAlignment="1" applyProtection="1">
      <alignment vertical="center"/>
      <protection locked="0"/>
    </xf>
    <xf numFmtId="0" fontId="3" fillId="0" borderId="23" xfId="2" applyFont="1" applyBorder="1" applyAlignment="1" applyProtection="1">
      <alignment vertical="center"/>
      <protection locked="0"/>
    </xf>
    <xf numFmtId="169" fontId="4" fillId="0" borderId="2" xfId="2" applyNumberFormat="1" applyBorder="1" applyAlignment="1">
      <alignment horizontal="center" vertical="center"/>
    </xf>
    <xf numFmtId="0" fontId="4" fillId="0" borderId="2" xfId="2" applyBorder="1" applyAlignment="1">
      <alignment horizontal="center" vertical="center"/>
    </xf>
    <xf numFmtId="169" fontId="4" fillId="0" borderId="0" xfId="2" applyNumberFormat="1" applyAlignment="1">
      <alignment horizontal="center" vertical="center"/>
    </xf>
    <xf numFmtId="2" fontId="4" fillId="0" borderId="2" xfId="2" applyNumberFormat="1" applyBorder="1" applyAlignment="1">
      <alignment horizontal="center" vertical="center"/>
    </xf>
    <xf numFmtId="169" fontId="3" fillId="0" borderId="13" xfId="2" applyNumberFormat="1" applyFont="1" applyBorder="1" applyAlignment="1" applyProtection="1">
      <alignment horizontal="center" vertical="center"/>
      <protection locked="0"/>
    </xf>
    <xf numFmtId="0" fontId="3" fillId="0" borderId="66" xfId="2" applyFont="1" applyBorder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7" fillId="0" borderId="13" xfId="2" applyFont="1" applyBorder="1" applyAlignment="1" applyProtection="1">
      <alignment horizontal="left" vertical="center"/>
      <protection locked="0"/>
    </xf>
    <xf numFmtId="169" fontId="3" fillId="0" borderId="68" xfId="2" applyNumberFormat="1" applyFont="1" applyBorder="1" applyAlignment="1" applyProtection="1">
      <alignment horizontal="center" vertical="center"/>
      <protection locked="0"/>
    </xf>
    <xf numFmtId="0" fontId="4" fillId="0" borderId="3" xfId="2" applyBorder="1" applyAlignment="1" applyProtection="1">
      <alignment horizontal="left" vertical="center" wrapText="1"/>
      <protection locked="0"/>
    </xf>
    <xf numFmtId="0" fontId="4" fillId="0" borderId="14" xfId="2" applyBorder="1" applyAlignment="1">
      <alignment vertical="center"/>
    </xf>
    <xf numFmtId="0" fontId="4" fillId="0" borderId="3" xfId="2" applyBorder="1" applyAlignment="1" applyProtection="1">
      <alignment vertical="center" wrapText="1"/>
      <protection locked="0"/>
    </xf>
    <xf numFmtId="0" fontId="7" fillId="0" borderId="12" xfId="2" applyFont="1" applyBorder="1" applyAlignment="1" applyProtection="1">
      <alignment horizontal="left" vertical="center"/>
      <protection locked="0"/>
    </xf>
    <xf numFmtId="2" fontId="3" fillId="0" borderId="35" xfId="2" applyNumberFormat="1" applyFont="1" applyBorder="1" applyAlignment="1" applyProtection="1">
      <alignment horizontal="center" vertical="center"/>
      <protection locked="0"/>
    </xf>
    <xf numFmtId="0" fontId="3" fillId="0" borderId="46" xfId="2" applyFont="1" applyBorder="1" applyAlignment="1" applyProtection="1">
      <alignment horizontal="center" vertical="center"/>
      <protection locked="0"/>
    </xf>
    <xf numFmtId="0" fontId="4" fillId="0" borderId="13" xfId="2" applyBorder="1" applyAlignment="1">
      <alignment horizontal="left" vertical="center" indent="3"/>
    </xf>
    <xf numFmtId="1" fontId="4" fillId="0" borderId="62" xfId="2" applyNumberFormat="1" applyBorder="1" applyAlignment="1">
      <alignment horizontal="center" vertical="center"/>
    </xf>
    <xf numFmtId="0" fontId="3" fillId="0" borderId="35" xfId="2" applyFont="1" applyBorder="1" applyAlignment="1" applyProtection="1">
      <alignment horizontal="center" vertical="center"/>
      <protection locked="0"/>
    </xf>
    <xf numFmtId="0" fontId="4" fillId="0" borderId="35" xfId="2" applyBorder="1" applyAlignment="1" applyProtection="1">
      <alignment horizontal="left" vertical="center" wrapText="1"/>
      <protection locked="0"/>
    </xf>
    <xf numFmtId="168" fontId="3" fillId="0" borderId="12" xfId="2" applyNumberFormat="1" applyFont="1" applyBorder="1" applyAlignment="1" applyProtection="1">
      <alignment horizontal="center" vertical="center"/>
      <protection locked="0"/>
    </xf>
    <xf numFmtId="168" fontId="3" fillId="0" borderId="13" xfId="2" applyNumberFormat="1" applyFont="1" applyBorder="1" applyAlignment="1" applyProtection="1">
      <alignment horizontal="center" vertical="center"/>
      <protection locked="0"/>
    </xf>
    <xf numFmtId="168" fontId="3" fillId="0" borderId="14" xfId="2" applyNumberFormat="1" applyFont="1" applyBorder="1" applyAlignment="1" applyProtection="1">
      <alignment horizontal="center" vertical="center"/>
      <protection locked="0"/>
    </xf>
    <xf numFmtId="0" fontId="3" fillId="0" borderId="12" xfId="2" applyFont="1" applyBorder="1" applyAlignment="1" applyProtection="1">
      <alignment horizontal="center" vertical="center"/>
      <protection locked="0"/>
    </xf>
    <xf numFmtId="0" fontId="3" fillId="0" borderId="13" xfId="2" applyFont="1" applyBorder="1" applyAlignment="1" applyProtection="1">
      <alignment horizontal="center" vertical="center"/>
      <protection locked="0"/>
    </xf>
    <xf numFmtId="0" fontId="3" fillId="0" borderId="14" xfId="2" applyFont="1" applyBorder="1" applyAlignment="1" applyProtection="1">
      <alignment horizontal="center" vertical="center"/>
      <protection locked="0"/>
    </xf>
    <xf numFmtId="1" fontId="3" fillId="0" borderId="12" xfId="2" applyNumberFormat="1" applyFont="1" applyBorder="1" applyAlignment="1" applyProtection="1">
      <alignment horizontal="center" vertical="center"/>
      <protection locked="0"/>
    </xf>
    <xf numFmtId="1" fontId="3" fillId="0" borderId="13" xfId="2" applyNumberFormat="1" applyFont="1" applyBorder="1" applyAlignment="1" applyProtection="1">
      <alignment horizontal="center" vertical="center"/>
      <protection locked="0"/>
    </xf>
    <xf numFmtId="1" fontId="3" fillId="0" borderId="14" xfId="2" applyNumberFormat="1" applyFont="1" applyBorder="1" applyAlignment="1" applyProtection="1">
      <alignment horizontal="center" vertical="center"/>
      <protection locked="0"/>
    </xf>
    <xf numFmtId="0" fontId="3" fillId="0" borderId="43" xfId="2" applyFont="1" applyBorder="1" applyAlignment="1" applyProtection="1">
      <alignment horizontal="center" vertical="center"/>
      <protection locked="0"/>
    </xf>
    <xf numFmtId="0" fontId="3" fillId="0" borderId="42" xfId="2" applyFont="1" applyBorder="1" applyAlignment="1" applyProtection="1">
      <alignment horizontal="center" vertical="center"/>
      <protection locked="0"/>
    </xf>
    <xf numFmtId="0" fontId="3" fillId="0" borderId="23" xfId="2" applyFont="1" applyBorder="1" applyAlignment="1" applyProtection="1">
      <alignment horizontal="center" vertical="center"/>
      <protection locked="0"/>
    </xf>
    <xf numFmtId="0" fontId="3" fillId="0" borderId="38" xfId="2" applyFont="1" applyBorder="1" applyAlignment="1" applyProtection="1">
      <alignment horizontal="center" vertical="center"/>
      <protection locked="0"/>
    </xf>
    <xf numFmtId="0" fontId="3" fillId="0" borderId="34" xfId="2" applyFont="1" applyBorder="1" applyAlignment="1" applyProtection="1">
      <alignment horizontal="center" vertical="center"/>
      <protection locked="0"/>
    </xf>
    <xf numFmtId="0" fontId="3" fillId="0" borderId="35" xfId="2" applyFont="1" applyBorder="1" applyAlignment="1" applyProtection="1">
      <alignment horizontal="center" vertical="center"/>
      <protection locked="0"/>
    </xf>
    <xf numFmtId="169" fontId="3" fillId="0" borderId="12" xfId="2" applyNumberFormat="1" applyFont="1" applyBorder="1" applyAlignment="1" applyProtection="1">
      <alignment horizontal="center" vertical="center"/>
      <protection locked="0"/>
    </xf>
    <xf numFmtId="169" fontId="3" fillId="0" borderId="13" xfId="2" applyNumberFormat="1" applyFont="1" applyBorder="1" applyAlignment="1" applyProtection="1">
      <alignment horizontal="center" vertical="center"/>
      <protection locked="0"/>
    </xf>
    <xf numFmtId="169" fontId="3" fillId="0" borderId="14" xfId="2" applyNumberFormat="1" applyFont="1" applyBorder="1" applyAlignment="1" applyProtection="1">
      <alignment horizontal="center" vertical="center"/>
      <protection locked="0"/>
    </xf>
    <xf numFmtId="169" fontId="3" fillId="0" borderId="38" xfId="2" applyNumberFormat="1" applyFont="1" applyBorder="1" applyAlignment="1" applyProtection="1">
      <alignment horizontal="center" vertical="center"/>
      <protection locked="0"/>
    </xf>
    <xf numFmtId="169" fontId="3" fillId="0" borderId="34" xfId="2" applyNumberFormat="1" applyFont="1" applyBorder="1" applyAlignment="1" applyProtection="1">
      <alignment horizontal="center" vertical="center"/>
      <protection locked="0"/>
    </xf>
    <xf numFmtId="169" fontId="3" fillId="0" borderId="35" xfId="2" applyNumberFormat="1" applyFont="1" applyBorder="1" applyAlignment="1" applyProtection="1">
      <alignment horizontal="center" vertical="center"/>
      <protection locked="0"/>
    </xf>
    <xf numFmtId="0" fontId="3" fillId="0" borderId="29" xfId="2" applyFont="1" applyBorder="1" applyAlignment="1" applyProtection="1">
      <alignment horizontal="center" vertical="center"/>
      <protection locked="0"/>
    </xf>
    <xf numFmtId="0" fontId="3" fillId="0" borderId="30" xfId="2" applyFont="1" applyBorder="1" applyAlignment="1" applyProtection="1">
      <alignment horizontal="center" vertical="center"/>
      <protection locked="0"/>
    </xf>
    <xf numFmtId="0" fontId="3" fillId="0" borderId="37" xfId="2" applyFont="1" applyBorder="1" applyAlignment="1" applyProtection="1">
      <alignment horizontal="center" vertical="center"/>
      <protection locked="0"/>
    </xf>
    <xf numFmtId="0" fontId="4" fillId="0" borderId="38" xfId="2" applyBorder="1" applyAlignment="1" applyProtection="1">
      <alignment horizontal="left" vertical="center" wrapText="1"/>
      <protection locked="0"/>
    </xf>
    <xf numFmtId="0" fontId="4" fillId="0" borderId="34" xfId="2" applyBorder="1" applyAlignment="1" applyProtection="1">
      <alignment horizontal="left" vertical="center" wrapText="1"/>
      <protection locked="0"/>
    </xf>
    <xf numFmtId="0" fontId="4" fillId="0" borderId="35" xfId="2" applyBorder="1" applyAlignment="1" applyProtection="1">
      <alignment horizontal="left" vertical="center" wrapText="1"/>
      <protection locked="0"/>
    </xf>
    <xf numFmtId="2" fontId="3" fillId="0" borderId="12" xfId="2" applyNumberFormat="1" applyFont="1" applyBorder="1" applyAlignment="1" applyProtection="1">
      <alignment horizontal="center" vertical="center"/>
      <protection locked="0"/>
    </xf>
    <xf numFmtId="2" fontId="3" fillId="0" borderId="13" xfId="2" applyNumberFormat="1" applyFont="1" applyBorder="1" applyAlignment="1" applyProtection="1">
      <alignment horizontal="center" vertical="center"/>
      <protection locked="0"/>
    </xf>
    <xf numFmtId="2" fontId="3" fillId="0" borderId="14" xfId="2" applyNumberFormat="1" applyFont="1" applyBorder="1" applyAlignment="1" applyProtection="1">
      <alignment horizontal="center" vertical="center"/>
      <protection locked="0"/>
    </xf>
    <xf numFmtId="0" fontId="4" fillId="0" borderId="38" xfId="2" applyBorder="1" applyAlignment="1" applyProtection="1">
      <alignment horizontal="center" vertical="center" wrapText="1"/>
      <protection locked="0"/>
    </xf>
    <xf numFmtId="0" fontId="4" fillId="0" borderId="34" xfId="2" applyBorder="1" applyAlignment="1" applyProtection="1">
      <alignment horizontal="center" vertical="center" wrapText="1"/>
      <protection locked="0"/>
    </xf>
    <xf numFmtId="0" fontId="4" fillId="0" borderId="35" xfId="2" applyBorder="1" applyAlignment="1" applyProtection="1">
      <alignment horizontal="center" vertical="center" wrapText="1"/>
      <protection locked="0"/>
    </xf>
    <xf numFmtId="0" fontId="4" fillId="0" borderId="38" xfId="2" applyBorder="1" applyAlignment="1" applyProtection="1">
      <alignment horizontal="center" vertical="center"/>
      <protection locked="0"/>
    </xf>
    <xf numFmtId="0" fontId="4" fillId="0" borderId="34" xfId="2" applyBorder="1" applyAlignment="1" applyProtection="1">
      <alignment horizontal="center" vertical="center"/>
      <protection locked="0"/>
    </xf>
    <xf numFmtId="0" fontId="4" fillId="0" borderId="35" xfId="2" applyBorder="1" applyAlignment="1" applyProtection="1">
      <alignment horizontal="center" vertical="center"/>
      <protection locked="0"/>
    </xf>
    <xf numFmtId="0" fontId="3" fillId="0" borderId="43" xfId="2" applyFont="1" applyBorder="1" applyAlignment="1">
      <alignment horizontal="center" vertical="center"/>
    </xf>
    <xf numFmtId="0" fontId="3" fillId="0" borderId="42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4" fillId="0" borderId="33" xfId="2" applyBorder="1" applyAlignment="1" applyProtection="1">
      <alignment horizontal="left" vertical="center" wrapText="1"/>
      <protection locked="0"/>
    </xf>
    <xf numFmtId="0" fontId="3" fillId="0" borderId="36" xfId="2" applyFont="1" applyBorder="1" applyAlignment="1" applyProtection="1">
      <alignment horizontal="center" vertical="center"/>
      <protection locked="0"/>
    </xf>
    <xf numFmtId="169" fontId="3" fillId="0" borderId="32" xfId="2" applyNumberFormat="1" applyFont="1" applyBorder="1" applyAlignment="1" applyProtection="1">
      <alignment horizontal="center" vertical="center"/>
      <protection locked="0"/>
    </xf>
    <xf numFmtId="0" fontId="3" fillId="0" borderId="32" xfId="2" applyFont="1" applyBorder="1" applyAlignment="1" applyProtection="1">
      <alignment horizontal="center" vertical="center"/>
      <protection locked="0"/>
    </xf>
    <xf numFmtId="2" fontId="3" fillId="0" borderId="32" xfId="2" applyNumberFormat="1" applyFont="1" applyBorder="1" applyAlignment="1" applyProtection="1">
      <alignment horizontal="center" vertical="center"/>
      <protection locked="0"/>
    </xf>
    <xf numFmtId="169" fontId="3" fillId="0" borderId="33" xfId="2" applyNumberFormat="1" applyFont="1" applyBorder="1" applyAlignment="1" applyProtection="1">
      <alignment horizontal="center" vertical="center"/>
      <protection locked="0"/>
    </xf>
    <xf numFmtId="168" fontId="3" fillId="0" borderId="32" xfId="2" applyNumberFormat="1" applyFont="1" applyBorder="1" applyAlignment="1" applyProtection="1">
      <alignment horizontal="center" vertical="center"/>
      <protection locked="0"/>
    </xf>
    <xf numFmtId="1" fontId="3" fillId="0" borderId="32" xfId="2" applyNumberFormat="1" applyFont="1" applyBorder="1" applyAlignment="1" applyProtection="1">
      <alignment horizontal="center" vertical="center"/>
      <protection locked="0"/>
    </xf>
    <xf numFmtId="0" fontId="3" fillId="0" borderId="33" xfId="2" applyFont="1" applyBorder="1" applyAlignment="1" applyProtection="1">
      <alignment horizontal="center" vertical="center"/>
      <protection locked="0"/>
    </xf>
    <xf numFmtId="0" fontId="3" fillId="0" borderId="41" xfId="2" applyFont="1" applyBorder="1" applyAlignment="1">
      <alignment horizontal="center" vertical="center"/>
    </xf>
    <xf numFmtId="0" fontId="3" fillId="0" borderId="2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3" fillId="0" borderId="22" xfId="2" applyFon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3" fillId="0" borderId="34" xfId="2" applyFont="1" applyBorder="1" applyAlignment="1">
      <alignment horizontal="center" vertical="center" wrapText="1"/>
    </xf>
    <xf numFmtId="0" fontId="3" fillId="0" borderId="52" xfId="2" applyFont="1" applyBorder="1" applyAlignment="1">
      <alignment horizontal="center" vertical="center" wrapText="1"/>
    </xf>
    <xf numFmtId="2" fontId="3" fillId="0" borderId="38" xfId="2" applyNumberFormat="1" applyFont="1" applyBorder="1" applyAlignment="1" applyProtection="1">
      <alignment horizontal="center" vertical="center"/>
      <protection locked="0"/>
    </xf>
    <xf numFmtId="2" fontId="3" fillId="0" borderId="34" xfId="2" applyNumberFormat="1" applyFont="1" applyBorder="1" applyAlignment="1" applyProtection="1">
      <alignment horizontal="center" vertical="center"/>
      <protection locked="0"/>
    </xf>
    <xf numFmtId="2" fontId="3" fillId="0" borderId="35" xfId="2" applyNumberFormat="1" applyFont="1" applyBorder="1" applyAlignment="1" applyProtection="1">
      <alignment horizontal="center" vertical="center"/>
      <protection locked="0"/>
    </xf>
    <xf numFmtId="0" fontId="4" fillId="0" borderId="13" xfId="2" applyBorder="1" applyAlignment="1" applyProtection="1">
      <alignment horizontal="left" vertical="center" wrapText="1"/>
      <protection locked="0"/>
    </xf>
    <xf numFmtId="0" fontId="4" fillId="0" borderId="14" xfId="2" applyBorder="1" applyAlignment="1" applyProtection="1">
      <alignment horizontal="left" vertical="center" wrapText="1"/>
      <protection locked="0"/>
    </xf>
    <xf numFmtId="0" fontId="4" fillId="0" borderId="12" xfId="2" applyBorder="1" applyAlignment="1" applyProtection="1">
      <alignment horizontal="left" vertical="center"/>
      <protection locked="0"/>
    </xf>
    <xf numFmtId="0" fontId="4" fillId="0" borderId="14" xfId="2" applyBorder="1" applyAlignment="1" applyProtection="1">
      <alignment horizontal="left" vertical="center"/>
      <protection locked="0"/>
    </xf>
    <xf numFmtId="0" fontId="3" fillId="0" borderId="44" xfId="2" applyFont="1" applyBorder="1" applyAlignment="1" applyProtection="1">
      <alignment horizontal="center" vertical="center"/>
      <protection locked="0"/>
    </xf>
    <xf numFmtId="0" fontId="3" fillId="0" borderId="32" xfId="2" applyFont="1" applyBorder="1" applyAlignment="1">
      <alignment horizontal="center" vertical="center" textRotation="90" wrapText="1"/>
    </xf>
    <xf numFmtId="0" fontId="3" fillId="0" borderId="13" xfId="2" applyFont="1" applyBorder="1" applyAlignment="1">
      <alignment horizontal="center" vertical="center" textRotation="90" wrapText="1"/>
    </xf>
    <xf numFmtId="0" fontId="3" fillId="0" borderId="15" xfId="2" applyFont="1" applyBorder="1" applyAlignment="1">
      <alignment horizontal="center" vertical="center" textRotation="90" wrapText="1"/>
    </xf>
    <xf numFmtId="0" fontId="3" fillId="0" borderId="49" xfId="2" applyFont="1" applyBorder="1" applyAlignment="1">
      <alignment horizontal="center" vertical="center" wrapText="1"/>
    </xf>
    <xf numFmtId="0" fontId="3" fillId="0" borderId="50" xfId="2" applyFont="1" applyBorder="1" applyAlignment="1">
      <alignment horizontal="center" vertical="center" wrapText="1"/>
    </xf>
    <xf numFmtId="0" fontId="3" fillId="0" borderId="51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26" xfId="2" applyFont="1" applyBorder="1" applyAlignment="1">
      <alignment horizontal="center" vertical="center" wrapText="1"/>
    </xf>
    <xf numFmtId="0" fontId="3" fillId="0" borderId="36" xfId="2" applyFont="1" applyBorder="1" applyAlignment="1">
      <alignment horizontal="center" vertical="center" textRotation="90"/>
    </xf>
    <xf numFmtId="0" fontId="3" fillId="0" borderId="30" xfId="2" applyFont="1" applyBorder="1" applyAlignment="1">
      <alignment horizontal="center" vertical="center" textRotation="90"/>
    </xf>
    <xf numFmtId="0" fontId="3" fillId="0" borderId="31" xfId="2" applyFont="1" applyBorder="1" applyAlignment="1">
      <alignment horizontal="center" vertical="center" textRotation="90"/>
    </xf>
    <xf numFmtId="164" fontId="4" fillId="0" borderId="2" xfId="2" applyNumberFormat="1" applyBorder="1" applyAlignment="1">
      <alignment horizontal="center" vertical="center" textRotation="90" wrapText="1"/>
    </xf>
    <xf numFmtId="0" fontId="3" fillId="0" borderId="56" xfId="2" applyFont="1" applyBorder="1" applyAlignment="1">
      <alignment horizontal="right" vertical="center"/>
    </xf>
    <xf numFmtId="0" fontId="3" fillId="0" borderId="57" xfId="2" applyFont="1" applyBorder="1" applyAlignment="1">
      <alignment horizontal="right" vertical="center"/>
    </xf>
    <xf numFmtId="0" fontId="3" fillId="0" borderId="58" xfId="2" applyFont="1" applyBorder="1" applyAlignment="1">
      <alignment horizontal="right" vertical="center"/>
    </xf>
    <xf numFmtId="0" fontId="3" fillId="0" borderId="41" xfId="2" applyFont="1" applyBorder="1" applyAlignment="1" applyProtection="1">
      <alignment horizontal="center" vertical="center"/>
      <protection locked="0"/>
    </xf>
    <xf numFmtId="0" fontId="4" fillId="3" borderId="0" xfId="2" applyFill="1" applyAlignment="1">
      <alignment vertical="center"/>
    </xf>
    <xf numFmtId="0" fontId="3" fillId="0" borderId="53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4" fillId="0" borderId="1" xfId="2" applyBorder="1" applyAlignment="1">
      <alignment horizontal="center" vertical="center" textRotation="90" wrapText="1"/>
    </xf>
    <xf numFmtId="0" fontId="4" fillId="0" borderId="2" xfId="2" applyBorder="1" applyAlignment="1">
      <alignment horizontal="center" vertical="center" textRotation="90" wrapText="1"/>
    </xf>
    <xf numFmtId="164" fontId="4" fillId="0" borderId="12" xfId="2" applyNumberFormat="1" applyBorder="1" applyAlignment="1">
      <alignment horizontal="center" vertical="center" textRotation="90" wrapText="1"/>
    </xf>
    <xf numFmtId="164" fontId="4" fillId="0" borderId="13" xfId="2" applyNumberFormat="1" applyBorder="1" applyAlignment="1">
      <alignment horizontal="center" vertical="center" textRotation="90" wrapText="1"/>
    </xf>
    <xf numFmtId="164" fontId="4" fillId="0" borderId="14" xfId="2" applyNumberFormat="1" applyBorder="1" applyAlignment="1">
      <alignment horizontal="center" vertical="center" textRotation="90" wrapText="1"/>
    </xf>
    <xf numFmtId="164" fontId="4" fillId="0" borderId="39" xfId="2" applyNumberFormat="1" applyBorder="1" applyAlignment="1">
      <alignment horizontal="center" vertical="center" textRotation="90" wrapText="1"/>
    </xf>
    <xf numFmtId="0" fontId="3" fillId="0" borderId="38" xfId="2" applyFont="1" applyBorder="1" applyAlignment="1">
      <alignment horizontal="center" vertical="center" wrapText="1"/>
    </xf>
    <xf numFmtId="0" fontId="3" fillId="0" borderId="34" xfId="2" applyFont="1" applyBorder="1" applyAlignment="1">
      <alignment vertical="center" wrapText="1"/>
    </xf>
    <xf numFmtId="0" fontId="3" fillId="0" borderId="52" xfId="2" applyFont="1" applyBorder="1" applyAlignment="1">
      <alignment vertical="center" wrapText="1"/>
    </xf>
    <xf numFmtId="0" fontId="3" fillId="0" borderId="56" xfId="2" applyFont="1" applyBorder="1" applyAlignment="1">
      <alignment vertical="center"/>
    </xf>
    <xf numFmtId="0" fontId="3" fillId="0" borderId="57" xfId="2" applyFont="1" applyBorder="1" applyAlignment="1">
      <alignment vertical="center"/>
    </xf>
    <xf numFmtId="0" fontId="3" fillId="0" borderId="58" xfId="2" applyFont="1" applyBorder="1" applyAlignment="1">
      <alignment vertical="center"/>
    </xf>
    <xf numFmtId="167" fontId="3" fillId="4" borderId="0" xfId="2" applyNumberFormat="1" applyFont="1" applyFill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4" fillId="0" borderId="34" xfId="2" applyBorder="1" applyAlignment="1">
      <alignment horizontal="left" vertical="center" wrapText="1"/>
    </xf>
    <xf numFmtId="0" fontId="4" fillId="0" borderId="35" xfId="2" applyBorder="1" applyAlignment="1">
      <alignment horizontal="left" vertical="center" wrapText="1"/>
    </xf>
    <xf numFmtId="0" fontId="3" fillId="4" borderId="0" xfId="2" applyFont="1" applyFill="1" applyAlignment="1">
      <alignment horizontal="center" vertical="center"/>
    </xf>
    <xf numFmtId="0" fontId="4" fillId="0" borderId="39" xfId="2" applyBorder="1" applyAlignment="1">
      <alignment horizontal="center" vertical="center" textRotation="90" wrapText="1"/>
    </xf>
    <xf numFmtId="0" fontId="4" fillId="0" borderId="33" xfId="2" applyBorder="1" applyAlignment="1" applyProtection="1">
      <alignment horizontal="center" vertical="center"/>
      <protection locked="0"/>
    </xf>
    <xf numFmtId="0" fontId="3" fillId="0" borderId="6" xfId="2" applyFont="1" applyBorder="1" applyAlignment="1">
      <alignment horizontal="right" vertical="center"/>
    </xf>
    <xf numFmtId="0" fontId="3" fillId="0" borderId="11" xfId="2" applyFont="1" applyBorder="1" applyAlignment="1">
      <alignment horizontal="right" vertical="center"/>
    </xf>
    <xf numFmtId="0" fontId="3" fillId="0" borderId="7" xfId="2" applyFont="1" applyBorder="1" applyAlignment="1">
      <alignment horizontal="right" vertical="center"/>
    </xf>
    <xf numFmtId="0" fontId="3" fillId="0" borderId="67" xfId="2" applyFont="1" applyBorder="1" applyAlignment="1" applyProtection="1">
      <alignment horizontal="center" vertical="center"/>
      <protection locked="0"/>
    </xf>
    <xf numFmtId="0" fontId="3" fillId="0" borderId="48" xfId="2" applyFont="1" applyBorder="1" applyAlignment="1" applyProtection="1">
      <alignment horizontal="center" vertical="center"/>
      <protection locked="0"/>
    </xf>
    <xf numFmtId="0" fontId="3" fillId="0" borderId="10" xfId="2" applyFont="1" applyBorder="1" applyAlignment="1" applyProtection="1">
      <alignment horizontal="center" vertical="center"/>
      <protection locked="0"/>
    </xf>
    <xf numFmtId="0" fontId="3" fillId="0" borderId="67" xfId="2" applyFont="1" applyBorder="1" applyAlignment="1">
      <alignment horizontal="center" vertical="center"/>
    </xf>
    <xf numFmtId="0" fontId="3" fillId="0" borderId="48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64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8" xfId="2" applyFont="1" applyBorder="1" applyAlignment="1" applyProtection="1">
      <alignment horizontal="center" vertical="center"/>
      <protection locked="0"/>
    </xf>
    <xf numFmtId="0" fontId="3" fillId="0" borderId="2" xfId="2" applyFont="1" applyBorder="1" applyAlignment="1" applyProtection="1">
      <alignment horizontal="right" vertical="center"/>
      <protection locked="0"/>
    </xf>
    <xf numFmtId="0" fontId="3" fillId="0" borderId="39" xfId="2" applyFont="1" applyBorder="1" applyAlignment="1" applyProtection="1">
      <alignment horizontal="right" vertical="center"/>
      <protection locked="0"/>
    </xf>
    <xf numFmtId="0" fontId="3" fillId="0" borderId="17" xfId="2" applyFont="1" applyBorder="1" applyAlignment="1" applyProtection="1">
      <alignment horizontal="right" vertical="center"/>
      <protection locked="0"/>
    </xf>
    <xf numFmtId="0" fontId="3" fillId="0" borderId="18" xfId="2" applyFont="1" applyBorder="1" applyAlignment="1" applyProtection="1">
      <alignment horizontal="right" vertical="center"/>
      <protection locked="0"/>
    </xf>
    <xf numFmtId="0" fontId="3" fillId="0" borderId="40" xfId="2" applyFont="1" applyBorder="1" applyAlignment="1" applyProtection="1">
      <alignment horizontal="right" vertical="center"/>
      <protection locked="0"/>
    </xf>
    <xf numFmtId="0" fontId="4" fillId="0" borderId="51" xfId="2" applyBorder="1" applyAlignment="1" applyProtection="1">
      <alignment horizontal="left" vertical="center" wrapText="1"/>
      <protection locked="0"/>
    </xf>
    <xf numFmtId="0" fontId="4" fillId="0" borderId="25" xfId="2" applyBorder="1" applyAlignment="1" applyProtection="1">
      <alignment horizontal="left" vertical="center" wrapText="1"/>
      <protection locked="0"/>
    </xf>
    <xf numFmtId="0" fontId="4" fillId="0" borderId="46" xfId="2" applyBorder="1" applyAlignment="1" applyProtection="1">
      <alignment horizontal="left" vertical="center" wrapText="1"/>
      <protection locked="0"/>
    </xf>
    <xf numFmtId="0" fontId="4" fillId="0" borderId="24" xfId="2" applyBorder="1" applyAlignment="1" applyProtection="1">
      <alignment horizontal="center" vertical="center" wrapText="1"/>
      <protection locked="0"/>
    </xf>
    <xf numFmtId="0" fontId="4" fillId="0" borderId="25" xfId="2" applyBorder="1" applyAlignment="1" applyProtection="1">
      <alignment horizontal="center" vertical="center" wrapText="1"/>
      <protection locked="0"/>
    </xf>
    <xf numFmtId="0" fontId="4" fillId="0" borderId="46" xfId="2" applyBorder="1" applyAlignment="1" applyProtection="1">
      <alignment horizontal="center" vertical="center" wrapText="1"/>
      <protection locked="0"/>
    </xf>
    <xf numFmtId="0" fontId="4" fillId="0" borderId="24" xfId="2" applyBorder="1" applyAlignment="1" applyProtection="1">
      <alignment horizontal="center" vertical="center"/>
      <protection locked="0"/>
    </xf>
    <xf numFmtId="0" fontId="4" fillId="0" borderId="25" xfId="2" applyBorder="1" applyAlignment="1" applyProtection="1">
      <alignment horizontal="center" vertical="center"/>
      <protection locked="0"/>
    </xf>
    <xf numFmtId="0" fontId="4" fillId="0" borderId="46" xfId="2" applyBorder="1" applyAlignment="1" applyProtection="1">
      <alignment horizontal="center" vertical="center"/>
      <protection locked="0"/>
    </xf>
    <xf numFmtId="0" fontId="4" fillId="0" borderId="24" xfId="2" applyBorder="1" applyAlignment="1" applyProtection="1">
      <alignment horizontal="left" vertical="center" wrapText="1"/>
      <protection locked="0"/>
    </xf>
    <xf numFmtId="0" fontId="4" fillId="0" borderId="24" xfId="2" applyBorder="1" applyAlignment="1">
      <alignment horizontal="center" vertical="center"/>
    </xf>
    <xf numFmtId="0" fontId="4" fillId="0" borderId="25" xfId="2" applyBorder="1" applyAlignment="1">
      <alignment horizontal="center" vertical="center"/>
    </xf>
    <xf numFmtId="0" fontId="4" fillId="0" borderId="46" xfId="2" applyBorder="1" applyAlignment="1">
      <alignment horizontal="center" vertical="center"/>
    </xf>
    <xf numFmtId="0" fontId="3" fillId="0" borderId="31" xfId="2" applyFont="1" applyBorder="1" applyAlignment="1" applyProtection="1">
      <alignment horizontal="center" vertical="center"/>
      <protection locked="0"/>
    </xf>
    <xf numFmtId="0" fontId="4" fillId="0" borderId="32" xfId="2" applyBorder="1" applyAlignment="1">
      <alignment horizontal="center" vertical="center"/>
    </xf>
    <xf numFmtId="0" fontId="4" fillId="0" borderId="13" xfId="2" applyBorder="1" applyAlignment="1">
      <alignment horizontal="center" vertical="center"/>
    </xf>
    <xf numFmtId="0" fontId="4" fillId="0" borderId="14" xfId="2" applyBorder="1" applyAlignment="1">
      <alignment horizontal="center" vertical="center"/>
    </xf>
    <xf numFmtId="1" fontId="3" fillId="0" borderId="29" xfId="2" applyNumberFormat="1" applyFont="1" applyBorder="1" applyAlignment="1" applyProtection="1">
      <alignment horizontal="center" vertical="center"/>
      <protection locked="0"/>
    </xf>
    <xf numFmtId="1" fontId="3" fillId="0" borderId="30" xfId="2" applyNumberFormat="1" applyFont="1" applyBorder="1" applyAlignment="1" applyProtection="1">
      <alignment horizontal="center" vertical="center"/>
      <protection locked="0"/>
    </xf>
    <xf numFmtId="1" fontId="3" fillId="0" borderId="37" xfId="2" applyNumberFormat="1" applyFont="1" applyBorder="1" applyAlignment="1" applyProtection="1">
      <alignment horizontal="center" vertical="center"/>
      <protection locked="0"/>
    </xf>
    <xf numFmtId="0" fontId="3" fillId="0" borderId="65" xfId="2" applyFont="1" applyBorder="1" applyAlignment="1" applyProtection="1">
      <alignment horizontal="center" vertical="center"/>
      <protection locked="0"/>
    </xf>
    <xf numFmtId="0" fontId="3" fillId="0" borderId="66" xfId="2" applyFont="1" applyBorder="1" applyAlignment="1" applyProtection="1">
      <alignment horizontal="center" vertical="center"/>
      <protection locked="0"/>
    </xf>
    <xf numFmtId="0" fontId="3" fillId="0" borderId="47" xfId="2" applyFont="1" applyBorder="1" applyAlignment="1" applyProtection="1">
      <alignment horizontal="center" vertical="center"/>
      <protection locked="0"/>
    </xf>
    <xf numFmtId="0" fontId="3" fillId="0" borderId="41" xfId="2" applyFont="1" applyBorder="1" applyAlignment="1">
      <alignment horizontal="center" vertical="center" wrapText="1"/>
    </xf>
    <xf numFmtId="0" fontId="3" fillId="0" borderId="42" xfId="2" applyFont="1" applyBorder="1" applyAlignment="1">
      <alignment horizontal="center" vertical="center" wrapText="1"/>
    </xf>
    <xf numFmtId="0" fontId="3" fillId="0" borderId="23" xfId="2" applyFont="1" applyBorder="1" applyAlignment="1">
      <alignment horizontal="center" vertical="center" wrapText="1"/>
    </xf>
    <xf numFmtId="0" fontId="7" fillId="0" borderId="13" xfId="2" applyFont="1" applyBorder="1" applyAlignment="1" applyProtection="1">
      <alignment horizontal="left" vertical="center" wrapText="1" indent="4"/>
      <protection locked="0"/>
    </xf>
    <xf numFmtId="168" fontId="3" fillId="0" borderId="51" xfId="2" applyNumberFormat="1" applyFont="1" applyBorder="1" applyAlignment="1" applyProtection="1">
      <alignment horizontal="center" vertical="center"/>
      <protection locked="0"/>
    </xf>
    <xf numFmtId="168" fontId="3" fillId="0" borderId="25" xfId="2" applyNumberFormat="1" applyFont="1" applyBorder="1" applyAlignment="1" applyProtection="1">
      <alignment horizontal="center" vertical="center"/>
      <protection locked="0"/>
    </xf>
    <xf numFmtId="168" fontId="3" fillId="0" borderId="46" xfId="2" applyNumberFormat="1" applyFont="1" applyBorder="1" applyAlignment="1" applyProtection="1">
      <alignment horizontal="center" vertical="center"/>
      <protection locked="0"/>
    </xf>
    <xf numFmtId="0" fontId="4" fillId="0" borderId="38" xfId="2" applyBorder="1" applyAlignment="1" applyProtection="1">
      <alignment vertical="center" wrapText="1"/>
      <protection locked="0"/>
    </xf>
    <xf numFmtId="0" fontId="4" fillId="0" borderId="34" xfId="2" applyBorder="1" applyAlignment="1" applyProtection="1">
      <alignment vertical="center" wrapText="1"/>
      <protection locked="0"/>
    </xf>
    <xf numFmtId="0" fontId="4" fillId="0" borderId="35" xfId="2" applyBorder="1" applyAlignment="1" applyProtection="1">
      <alignment vertical="center" wrapText="1"/>
      <protection locked="0"/>
    </xf>
    <xf numFmtId="0" fontId="3" fillId="0" borderId="12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169" fontId="3" fillId="0" borderId="52" xfId="2" applyNumberFormat="1" applyFont="1" applyBorder="1" applyAlignment="1" applyProtection="1">
      <alignment horizontal="center" vertical="center"/>
      <protection locked="0"/>
    </xf>
    <xf numFmtId="0" fontId="3" fillId="0" borderId="29" xfId="2" applyFont="1" applyBorder="1" applyAlignment="1">
      <alignment horizontal="center" vertical="center"/>
    </xf>
    <xf numFmtId="0" fontId="3" fillId="0" borderId="30" xfId="2" applyFont="1" applyBorder="1" applyAlignment="1">
      <alignment horizontal="center" vertical="center"/>
    </xf>
    <xf numFmtId="0" fontId="3" fillId="0" borderId="31" xfId="2" applyFont="1" applyBorder="1" applyAlignment="1">
      <alignment horizontal="center" vertical="center"/>
    </xf>
    <xf numFmtId="0" fontId="3" fillId="0" borderId="38" xfId="2" applyFont="1" applyBorder="1" applyAlignment="1">
      <alignment horizontal="center" vertical="center"/>
    </xf>
    <xf numFmtId="0" fontId="3" fillId="0" borderId="34" xfId="2" applyFont="1" applyBorder="1" applyAlignment="1">
      <alignment horizontal="center" vertical="center"/>
    </xf>
    <xf numFmtId="0" fontId="3" fillId="0" borderId="52" xfId="2" applyFont="1" applyBorder="1" applyAlignment="1">
      <alignment horizontal="center" vertical="center"/>
    </xf>
    <xf numFmtId="0" fontId="4" fillId="0" borderId="52" xfId="2" applyBorder="1" applyAlignment="1" applyProtection="1">
      <alignment horizontal="left" vertical="center" wrapText="1"/>
      <protection locked="0"/>
    </xf>
    <xf numFmtId="1" fontId="3" fillId="0" borderId="29" xfId="2" applyNumberFormat="1" applyFont="1" applyBorder="1" applyAlignment="1">
      <alignment horizontal="center" vertical="center"/>
    </xf>
    <xf numFmtId="1" fontId="3" fillId="0" borderId="30" xfId="2" applyNumberFormat="1" applyFont="1" applyBorder="1" applyAlignment="1">
      <alignment horizontal="center" vertical="center"/>
    </xf>
    <xf numFmtId="1" fontId="3" fillId="0" borderId="31" xfId="2" applyNumberFormat="1" applyFont="1" applyBorder="1" applyAlignment="1">
      <alignment horizontal="center" vertical="center"/>
    </xf>
    <xf numFmtId="169" fontId="3" fillId="0" borderId="12" xfId="2" applyNumberFormat="1" applyFont="1" applyBorder="1" applyAlignment="1">
      <alignment horizontal="center" vertical="center"/>
    </xf>
    <xf numFmtId="169" fontId="3" fillId="0" borderId="13" xfId="2" applyNumberFormat="1" applyFont="1" applyBorder="1" applyAlignment="1">
      <alignment horizontal="center" vertical="center"/>
    </xf>
    <xf numFmtId="169" fontId="3" fillId="0" borderId="15" xfId="2" applyNumberFormat="1" applyFont="1" applyBorder="1" applyAlignment="1">
      <alignment horizontal="center" vertical="center"/>
    </xf>
    <xf numFmtId="1" fontId="3" fillId="0" borderId="12" xfId="2" applyNumberFormat="1" applyFont="1" applyBorder="1" applyAlignment="1">
      <alignment horizontal="center" vertical="center"/>
    </xf>
    <xf numFmtId="1" fontId="3" fillId="0" borderId="13" xfId="2" applyNumberFormat="1" applyFont="1" applyBorder="1" applyAlignment="1">
      <alignment horizontal="center" vertical="center"/>
    </xf>
    <xf numFmtId="1" fontId="3" fillId="0" borderId="15" xfId="2" applyNumberFormat="1" applyFont="1" applyBorder="1" applyAlignment="1">
      <alignment horizontal="center" vertical="center"/>
    </xf>
    <xf numFmtId="0" fontId="3" fillId="0" borderId="15" xfId="2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FA241B78-3401-4E0F-874C-24BC3661CD73}"/>
  </cellStyles>
  <dxfs count="0"/>
  <tableStyles count="0" defaultTableStyle="TableStyleMedium9" defaultPivotStyle="PivotStyleLight16"/>
  <colors>
    <mruColors>
      <color rgb="FFCFF4F5"/>
      <color rgb="FFAFEDEF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95BB3A3-B746-47AB-B435-CFF524DCF591}"/>
            </a:ext>
          </a:extLst>
        </xdr:cNvPr>
        <xdr:cNvSpPr>
          <a:spLocks noChangeShapeType="1"/>
        </xdr:cNvSpPr>
      </xdr:nvSpPr>
      <xdr:spPr bwMode="auto">
        <a:xfrm>
          <a:off x="1785937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8AE18875-C114-4C2A-80D1-EB784FBA232B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6039C132-1049-4EB0-A292-A6DD6790748A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A7CF3901-DCDC-4B41-B4C8-59B337D1F785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175B4127-BA87-4BCD-B37D-9BBD45C59609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6D27128E-6DDA-49F5-9ACC-A649FFB9B108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62117AD2-905B-4580-A56D-D64F7420511B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2D2BADBD-9497-4B50-815E-4AD074B5C2F0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DCC3698F-1D2D-4F57-9C48-94783042278D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6135F821-261B-465F-B7C1-A5120273F4F9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AF07E775-0EE1-475C-90BD-683FB2202959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3C8AE8ED-9528-42F1-BEF0-EDD5F01D9FBD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3A9A8848-1B1D-4622-B823-CCDCA45658B7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6E283148-2CF8-4CB0-9FD7-F936DEC8C45E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AB76A7B8-9A27-480F-B3E8-3C4EA69DEF15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C491302-3C6A-49C0-ADF4-C74A96463C3E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EA4F53E5-6384-4E8B-AA4A-8B49D7EEB655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CECEFEF1-5434-49DA-BB60-0D473CBE4BA6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1918416-B427-477C-B89D-C5405DE90C75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E5B515E1-991C-403E-8784-6C80984D026B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C76D3B90-B62E-4910-8487-834617526D51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BB83743E-8B1F-4F6F-B623-F1AC63C89951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9643BD3F-F396-4041-9E8B-AF1CC8047302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76250706-460E-4E65-A9CC-EF0D42F41DCA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7B36B79A-5CEC-4309-A171-31C55AF0DB98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781045B4-1A4A-443B-A8EA-27A0CB52E118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495B4707-21A4-40C0-BB53-C78D69599787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9A688ED1-83D9-4260-BAF7-1F274B33F50C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11144F3B-DDDF-429E-9743-E82581C6EEC3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CD6325ED-8FCC-4A0F-B81B-3726D35690F9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8FE173B5-72C1-4A17-87AD-C5C396E56D0E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8050C4AD-A43C-40E4-96BB-8E1D1014089A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73F2E1F3-0973-424F-8255-10A80E0E3C43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80060760-2396-4B36-8336-D5ACF9274C18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4AE45B49-8208-42A0-8C9C-E9B87AFAA65E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7CB894F3-A3EC-4361-ABB1-5F56B65DA5FA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09039A1A-3E3F-482F-9B25-2C6B601C76ED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44460614-67EE-44DD-8955-6586C28FCFE7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18B2F5EA-2874-4702-8CE8-2E33E56183D4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55EB8685-1A39-419C-8F7F-0AFDA18139E8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EBBAF73E-4461-4253-AF19-C1D356388EE3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C848155-F6A6-4A01-A011-E480503AB5AD}"/>
            </a:ext>
          </a:extLst>
        </xdr:cNvPr>
        <xdr:cNvSpPr>
          <a:spLocks noChangeShapeType="1"/>
        </xdr:cNvSpPr>
      </xdr:nvSpPr>
      <xdr:spPr bwMode="auto">
        <a:xfrm>
          <a:off x="1785937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1E3BC0BE-0DC5-4FD6-BF4D-F0007469D86F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55C77B50-DFA3-4F42-A822-C23E5AE3C95A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E66EB27A-3B8D-40F3-A0FC-03C1046C637C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6E684817-7F2E-405E-8DB6-4B1A968E04FB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FB037546-9F4C-4BC2-8DC6-E0F16E93CB25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7B2770E7-EBBC-4DFC-B65A-A35D2BD2D672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3FCA08DB-6237-413B-893F-119377D8305F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024D416A-640C-443B-A2CE-E1AD6EE8C8D4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EF57D9CB-DA27-41B8-B9F8-6498372ED8B8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AC198B69-21CE-4FE2-A85D-CEC7CE317150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5E0A69A4-1910-4DC5-972F-4E719FB19CAB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1EB9D655-D1CF-4F3A-A88C-765A89F662BF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BB6E59DB-95EE-434D-9E70-52D1BA2CE751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E81D4126-089A-470F-A25E-6BF124244EC1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CCC4162-6228-4CED-8A51-6A324CB44E68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71E56805-A4C6-491D-9A9B-95C8DBB051A9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C099FB2B-49E0-4A7F-885E-51393CA94C43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1489064A-3E32-495D-B08B-7170311B8853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A40FCF9A-9498-463D-A940-20980181C77B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63592A2D-A86B-41C6-A28C-6113C2DFB0EF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21BCB749-017C-4180-9083-488EC562720E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1F4E4CD4-A373-4628-800A-9C933DA6D767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D4EC0D3E-E9A7-4B01-ACE4-203561651A97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D063B25-212E-41AB-AC7C-C10DE8703251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BC7CD94C-C518-48A6-92A7-1A52B0BE4228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2827C829-D737-4F1B-BAE9-559999E2B603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D816E6C-4BEE-45CC-A01D-68CDECAAF4BD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E0E5CDD5-F8B0-40DC-AD40-D29F5BE16EFD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D1C6867F-0373-448C-B1E1-71D847371CFB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BDC549BF-5DA1-4CE9-866F-F7E7C20BF1BA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D672F392-4A6F-422C-937E-9FFA483B2F2E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48A92BD1-96BE-4016-8F93-DA5082F7DD87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657E05C-1A1B-4290-A210-A08B600F5755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CB27CAF7-A603-46A5-A18F-7E053FF85A79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1CE2C44E-850C-42BC-AF6A-C07E7A71BAE7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4AADF640-18C1-4120-9F82-3FB788BBC0F5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4417750A-503A-4D39-9A8D-D1BE55D5CBC8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B007B554-ED72-43B5-9707-8C0AAE0D9657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41C42E43-F88C-4DF8-820D-9D3D72E1CE4D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49395901-1ED2-4E20-8085-A167CC925B5F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7AA91D8-550E-4593-B8AB-263A644F9313}"/>
            </a:ext>
          </a:extLst>
        </xdr:cNvPr>
        <xdr:cNvSpPr>
          <a:spLocks noChangeShapeType="1"/>
        </xdr:cNvSpPr>
      </xdr:nvSpPr>
      <xdr:spPr bwMode="auto">
        <a:xfrm>
          <a:off x="1785937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5118516-B0AE-40DC-8385-3F82CCE04F6D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A2611A2A-90B5-4D3E-8771-1400689C11DD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1F6708F5-6B6B-4A57-A4A6-D026D8314B86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A1C4CA9B-27B6-4083-BB58-58760F7CD402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EFE36009-CDCE-4ABE-9B3D-1AFBFBD11837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E710882D-FD68-43AC-97B6-BA8244F1244A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4ACE640B-F3D3-4E82-B83A-A560856B262D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BA33CD14-A6D4-45E4-93E8-F2D2F3CE6A6F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43D8B31D-F706-453F-8F38-057CA205EC01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AF082400-25ED-4F60-84D2-139276B63AA7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C9166828-776C-468C-A19D-D9E1111B7F36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6B661267-9077-48AE-A01C-C0EAEEBBFAA8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85DE3E17-E499-4ED2-A2D0-FE0CB1CF6150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58D3298F-2702-45D8-A45C-A95E38A18652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0323ECD-7729-4CF4-B896-04B4B37F4176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3620A79D-68B8-4F0F-A851-16780BD211A1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DB543FDF-4CCB-478C-A2F2-FF3563A3E366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CCB3BED-4B6D-46AA-853A-4BAC4E7F0ADB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581866F2-91CB-4BB8-B94B-E395906A7506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280BF998-53E2-4E3D-BBEB-A10768F87527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062BE43B-E5C9-49FB-BF94-0B87BC4611AC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3DF68008-0A7A-44ED-A934-F383F58B77CF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AB8C7FBF-DA97-47A5-B4F7-91BFBBC905C0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93F32C8F-A69D-44E2-BD5F-6E486439417E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4357B728-70BE-49A4-9D5B-6B8DC3777CFE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D13D4559-7276-41E9-B67F-4385759D5075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B08DA345-D976-42AC-BD75-8BCDBE286B71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496CA17D-44C5-4D6A-8E4E-01F095CBDC1E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07B9A069-272B-4729-B3D7-ADB4EC8CA6CD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F6CE88A2-CFA7-40EE-BE49-528A7263CDF7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89234EEA-CE03-4E36-9A59-DCD735D306CD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C1DBDCFD-83D7-43CC-B85C-10F3561CA32C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3F7DAE2E-24D0-4C9D-B691-0A4FAADD60E9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EDB768BE-29FB-456A-BD6A-244191AE0DA1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4C6E566F-F9F5-43E3-8DB3-4008905E1E80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B5722769-8E46-4987-8A2D-35C81587B903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21AA8146-BBB9-4AA1-AFD9-996FD83A0569}"/>
            </a:ext>
          </a:extLst>
        </xdr:cNvPr>
        <xdr:cNvSpPr>
          <a:spLocks noChangeShapeType="1"/>
        </xdr:cNvSpPr>
      </xdr:nvSpPr>
      <xdr:spPr bwMode="auto">
        <a:xfrm>
          <a:off x="178593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CE45BFC3-3551-4C06-8A79-50F260680CB9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6D58224E-1964-4B9E-AE17-D067550E359A}"/>
            </a:ext>
          </a:extLst>
        </xdr:cNvPr>
        <xdr:cNvSpPr>
          <a:spLocks noChangeShapeType="1"/>
        </xdr:cNvSpPr>
      </xdr:nvSpPr>
      <xdr:spPr bwMode="auto">
        <a:xfrm rot="5400000">
          <a:off x="255174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CC0FDDC4-FCCD-48DB-B7F0-6FFA080D5FC1}"/>
            </a:ext>
          </a:extLst>
        </xdr:cNvPr>
        <xdr:cNvSpPr>
          <a:spLocks noChangeShapeType="1"/>
        </xdr:cNvSpPr>
      </xdr:nvSpPr>
      <xdr:spPr bwMode="auto">
        <a:xfrm rot="5400000">
          <a:off x="248126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BCDE5-9E15-4F70-80CE-B9A38D817839}">
  <sheetPr>
    <tabColor rgb="FFFFFF00"/>
    <pageSetUpPr fitToPage="1"/>
  </sheetPr>
  <dimension ref="A1:AK408"/>
  <sheetViews>
    <sheetView showGridLines="0" topLeftCell="A202" zoomScaleNormal="100" workbookViewId="0">
      <selection activeCell="H33" sqref="H33:H37"/>
    </sheetView>
  </sheetViews>
  <sheetFormatPr defaultRowHeight="12.75" customHeight="1" x14ac:dyDescent="0.2"/>
  <cols>
    <col min="1" max="1" width="2.5703125" style="4" customWidth="1"/>
    <col min="2" max="2" width="8.85546875" style="4" customWidth="1"/>
    <col min="3" max="3" width="8.7109375" style="4" customWidth="1"/>
    <col min="4" max="4" width="4.7109375" style="4" customWidth="1"/>
    <col min="5" max="5" width="5.7109375" style="4" customWidth="1"/>
    <col min="6" max="6" width="7.7109375" style="4" customWidth="1"/>
    <col min="7" max="7" width="3.28515625" style="4" customWidth="1"/>
    <col min="8" max="8" width="7.7109375" style="4" customWidth="1"/>
    <col min="9" max="9" width="5.7109375" style="4" customWidth="1"/>
    <col min="10" max="10" width="7.7109375" style="10" customWidth="1"/>
    <col min="11" max="28" width="7.7109375" style="4" customWidth="1"/>
    <col min="29" max="29" width="14.7109375" style="4" customWidth="1"/>
    <col min="30" max="30" width="50.7109375" style="4" customWidth="1"/>
    <col min="31" max="31" width="2.7109375" style="4" customWidth="1"/>
    <col min="32" max="16384" width="9.140625" style="4"/>
  </cols>
  <sheetData>
    <row r="1" spans="1:37" ht="12.75" customHeight="1" x14ac:dyDescent="0.2">
      <c r="A1" s="4">
        <v>1</v>
      </c>
      <c r="C1" s="5"/>
      <c r="D1" s="5"/>
      <c r="E1" s="6"/>
      <c r="F1" s="6" t="s">
        <v>5</v>
      </c>
      <c r="G1" s="6" t="s">
        <v>12</v>
      </c>
      <c r="H1" s="5" t="s">
        <v>11</v>
      </c>
      <c r="I1" s="7"/>
      <c r="J1" s="7"/>
      <c r="K1" s="7"/>
      <c r="L1" s="7"/>
      <c r="M1" s="1"/>
      <c r="N1" s="7"/>
      <c r="O1" s="7"/>
      <c r="P1" s="7"/>
      <c r="Q1" s="1"/>
      <c r="R1" s="1"/>
      <c r="S1" s="1"/>
      <c r="T1" s="1"/>
      <c r="U1" s="1"/>
      <c r="V1" s="1"/>
      <c r="W1" s="7"/>
      <c r="X1" s="7"/>
      <c r="Y1" s="7"/>
      <c r="Z1" s="7"/>
      <c r="AA1" s="7"/>
      <c r="AB1" s="7"/>
      <c r="AC1" s="8"/>
      <c r="AD1" s="8"/>
    </row>
    <row r="2" spans="1:37" ht="12.75" customHeight="1" x14ac:dyDescent="0.2">
      <c r="C2" s="5"/>
      <c r="D2" s="5"/>
      <c r="E2" s="6"/>
      <c r="F2" s="6" t="s">
        <v>2</v>
      </c>
      <c r="G2" s="6" t="s">
        <v>13</v>
      </c>
      <c r="H2" s="5" t="s">
        <v>4</v>
      </c>
      <c r="I2" s="7"/>
      <c r="J2" s="7"/>
      <c r="K2" s="7"/>
      <c r="L2" s="7"/>
      <c r="M2" s="1"/>
      <c r="N2" s="7"/>
      <c r="O2" s="7"/>
      <c r="P2" s="7"/>
      <c r="Q2" s="1"/>
      <c r="R2" s="1"/>
      <c r="S2" s="1"/>
      <c r="T2" s="1"/>
      <c r="U2" s="1"/>
      <c r="V2" s="1"/>
      <c r="W2" s="7"/>
      <c r="X2" s="7"/>
      <c r="Y2" s="7"/>
      <c r="Z2" s="7"/>
      <c r="AA2" s="7"/>
      <c r="AB2" s="7"/>
      <c r="AC2" s="8"/>
      <c r="AD2" s="8"/>
    </row>
    <row r="3" spans="1:37" ht="12.75" customHeight="1" x14ac:dyDescent="0.2">
      <c r="C3" s="5"/>
      <c r="D3" s="6"/>
      <c r="E3" s="6"/>
      <c r="F3" s="6"/>
      <c r="G3" s="6" t="s">
        <v>14</v>
      </c>
      <c r="H3" s="5" t="s">
        <v>3</v>
      </c>
      <c r="I3" s="7"/>
      <c r="J3" s="7"/>
      <c r="K3" s="7"/>
      <c r="L3" s="7"/>
      <c r="M3" s="5"/>
      <c r="N3" s="7"/>
      <c r="O3" s="7"/>
      <c r="P3" s="7"/>
      <c r="Q3" s="5"/>
      <c r="R3" s="5"/>
      <c r="S3" s="5"/>
      <c r="T3" s="5"/>
      <c r="U3" s="5"/>
      <c r="V3" s="5"/>
      <c r="W3" s="7"/>
      <c r="X3" s="7"/>
      <c r="Y3" s="7"/>
      <c r="Z3" s="7"/>
      <c r="AA3" s="7"/>
      <c r="AB3" s="7"/>
      <c r="AC3" s="8"/>
      <c r="AD3" s="8"/>
    </row>
    <row r="4" spans="1:37" ht="12.75" customHeight="1" x14ac:dyDescent="0.2">
      <c r="C4" s="5"/>
      <c r="D4" s="6"/>
      <c r="E4" s="9"/>
      <c r="F4" s="9"/>
      <c r="G4" s="6" t="s">
        <v>15</v>
      </c>
      <c r="H4" s="5" t="s">
        <v>9</v>
      </c>
      <c r="I4" s="7"/>
      <c r="J4" s="7"/>
      <c r="K4" s="7"/>
      <c r="L4" s="7"/>
      <c r="M4" s="5"/>
      <c r="N4" s="7"/>
      <c r="O4" s="7"/>
      <c r="P4" s="7"/>
      <c r="Q4" s="5"/>
      <c r="R4" s="5"/>
      <c r="S4" s="5"/>
      <c r="T4" s="5"/>
      <c r="U4" s="5"/>
      <c r="V4" s="5"/>
      <c r="W4" s="7"/>
      <c r="X4" s="7"/>
      <c r="Y4" s="7"/>
      <c r="Z4" s="7"/>
      <c r="AA4" s="7"/>
      <c r="AB4" s="7"/>
      <c r="AC4" s="8"/>
      <c r="AD4" s="8"/>
    </row>
    <row r="5" spans="1:37" ht="12.75" customHeight="1" x14ac:dyDescent="0.2">
      <c r="C5" s="5"/>
      <c r="D5" s="6"/>
      <c r="E5" s="9"/>
      <c r="F5" s="9"/>
      <c r="G5" s="6" t="s">
        <v>16</v>
      </c>
      <c r="H5" s="5" t="s">
        <v>10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/>
      <c r="X5" s="2"/>
      <c r="Y5" s="7"/>
      <c r="Z5" s="7"/>
      <c r="AA5" s="2"/>
      <c r="AB5" s="3"/>
      <c r="AC5" s="8"/>
      <c r="AD5" s="8"/>
    </row>
    <row r="6" spans="1:37" ht="12.75" customHeight="1" thickBot="1" x14ac:dyDescent="0.25"/>
    <row r="7" spans="1:37" ht="12.75" customHeight="1" thickBot="1" x14ac:dyDescent="0.25">
      <c r="B7" s="11" t="s">
        <v>8</v>
      </c>
      <c r="C7" s="294" t="str">
        <f>"SUBSUMMARY SHEET " &amp; AF7</f>
        <v>SUBSUMMARY SHEET 10</v>
      </c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F7" s="12">
        <v>10</v>
      </c>
      <c r="AG7" s="13" t="s">
        <v>18</v>
      </c>
      <c r="AH7" s="14"/>
      <c r="AI7" s="14"/>
      <c r="AJ7" s="14"/>
      <c r="AK7" s="14"/>
    </row>
    <row r="8" spans="1:37" ht="12.75" customHeight="1" thickBot="1" x14ac:dyDescent="0.25">
      <c r="B8" s="15">
        <v>1</v>
      </c>
      <c r="C8" s="14" t="s">
        <v>6</v>
      </c>
      <c r="D8" s="14"/>
      <c r="E8" s="14"/>
      <c r="F8" s="14"/>
      <c r="G8" s="14"/>
      <c r="H8" s="14"/>
      <c r="I8" s="16"/>
      <c r="J8" s="17" t="s">
        <v>22</v>
      </c>
      <c r="K8" s="17" t="s">
        <v>23</v>
      </c>
      <c r="L8" s="17" t="s">
        <v>107</v>
      </c>
      <c r="M8" s="17" t="s">
        <v>24</v>
      </c>
      <c r="N8" s="17" t="s">
        <v>25</v>
      </c>
      <c r="O8" s="17" t="s">
        <v>26</v>
      </c>
      <c r="P8" s="17" t="s">
        <v>27</v>
      </c>
      <c r="Q8" s="17" t="s">
        <v>28</v>
      </c>
      <c r="R8" s="17" t="s">
        <v>29</v>
      </c>
      <c r="S8" s="17" t="s">
        <v>30</v>
      </c>
      <c r="T8" s="17" t="s">
        <v>31</v>
      </c>
      <c r="U8" s="17" t="s">
        <v>32</v>
      </c>
      <c r="V8" s="17" t="s">
        <v>33</v>
      </c>
      <c r="W8" s="17"/>
      <c r="X8" s="17" t="s">
        <v>34</v>
      </c>
      <c r="Y8" s="17" t="s">
        <v>35</v>
      </c>
      <c r="Z8" s="17" t="s">
        <v>36</v>
      </c>
      <c r="AA8" s="17" t="s">
        <v>37</v>
      </c>
      <c r="AB8" s="17" t="s">
        <v>38</v>
      </c>
      <c r="AC8" s="17"/>
      <c r="AD8" s="17"/>
    </row>
    <row r="9" spans="1:37" ht="12.75" customHeight="1" thickBot="1" x14ac:dyDescent="0.25">
      <c r="C9" s="14" t="s">
        <v>7</v>
      </c>
      <c r="D9" s="14"/>
      <c r="E9" s="14"/>
      <c r="F9" s="14"/>
      <c r="G9" s="14"/>
      <c r="H9" s="14"/>
      <c r="I9" s="1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 t="s">
        <v>109</v>
      </c>
      <c r="V9" s="64"/>
      <c r="W9" s="64" t="s">
        <v>39</v>
      </c>
      <c r="X9" s="64"/>
      <c r="Y9" s="64"/>
      <c r="Z9" s="64"/>
      <c r="AA9" s="64" t="s">
        <v>41</v>
      </c>
      <c r="AB9" s="64" t="s">
        <v>44</v>
      </c>
      <c r="AC9" s="64"/>
      <c r="AD9" s="64"/>
    </row>
    <row r="10" spans="1:37" ht="12.75" customHeight="1" x14ac:dyDescent="0.2">
      <c r="B10" s="241" t="s">
        <v>108</v>
      </c>
      <c r="C10" s="244" t="s">
        <v>17</v>
      </c>
      <c r="D10" s="255" t="s">
        <v>19</v>
      </c>
      <c r="E10" s="255" t="s">
        <v>20</v>
      </c>
      <c r="F10" s="258" t="s">
        <v>21</v>
      </c>
      <c r="G10" s="259"/>
      <c r="H10" s="260"/>
      <c r="I10" s="267" t="s">
        <v>43</v>
      </c>
      <c r="J10" s="76" t="str">
        <f t="shared" ref="J10:AB10" si="0">IF(OR(TRIM(J8)=0,TRIM(J8)=""),"",IF(IFERROR(TRIM(INDEX(QryItemNamed,MATCH(TRIM(J8),ITEM,0),2)),"")="Y","SPECIAL",LEFT(IFERROR(TRIM(INDEX(ITEM,MATCH(TRIM(J8),ITEM,0))),""),3)))</f>
        <v>202</v>
      </c>
      <c r="K10" s="77" t="str">
        <f t="shared" si="0"/>
        <v>202</v>
      </c>
      <c r="L10" s="77" t="str">
        <f t="shared" si="0"/>
        <v>202</v>
      </c>
      <c r="M10" s="77" t="str">
        <f t="shared" si="0"/>
        <v>202</v>
      </c>
      <c r="N10" s="77" t="str">
        <f t="shared" si="0"/>
        <v>202</v>
      </c>
      <c r="O10" s="77" t="str">
        <f t="shared" si="0"/>
        <v>202</v>
      </c>
      <c r="P10" s="77" t="str">
        <f t="shared" si="0"/>
        <v>202</v>
      </c>
      <c r="Q10" s="77" t="str">
        <f t="shared" si="0"/>
        <v>202</v>
      </c>
      <c r="R10" s="77">
        <v>606</v>
      </c>
      <c r="S10" s="77" t="str">
        <f t="shared" si="0"/>
        <v>606</v>
      </c>
      <c r="T10" s="77" t="str">
        <f t="shared" si="0"/>
        <v>606</v>
      </c>
      <c r="U10" s="77" t="str">
        <f t="shared" si="0"/>
        <v>606</v>
      </c>
      <c r="V10" s="77" t="str">
        <f t="shared" si="0"/>
        <v>606</v>
      </c>
      <c r="W10" s="77">
        <v>606</v>
      </c>
      <c r="X10" s="77" t="str">
        <f t="shared" si="0"/>
        <v>606</v>
      </c>
      <c r="Y10" s="77" t="str">
        <f t="shared" si="0"/>
        <v>606</v>
      </c>
      <c r="Z10" s="77" t="str">
        <f t="shared" si="0"/>
        <v>SPECIAL</v>
      </c>
      <c r="AA10" s="77" t="str">
        <f t="shared" si="0"/>
        <v>606</v>
      </c>
      <c r="AB10" s="78" t="str">
        <f t="shared" si="0"/>
        <v>626</v>
      </c>
      <c r="AC10" s="276" t="s">
        <v>47</v>
      </c>
      <c r="AD10" s="277"/>
    </row>
    <row r="11" spans="1:37" ht="12.75" customHeight="1" x14ac:dyDescent="0.2">
      <c r="B11" s="242"/>
      <c r="C11" s="245"/>
      <c r="D11" s="256"/>
      <c r="E11" s="256"/>
      <c r="F11" s="261"/>
      <c r="G11" s="262"/>
      <c r="H11" s="263"/>
      <c r="I11" s="268"/>
      <c r="J11" s="278" t="str">
        <f t="shared" ref="J11:AD11" si="1">IF(OR(TRIM(J8)=0,TRIM(J8)=""),IF(J9="","",J9),IF(IFERROR(TRIM(INDEX(QryItemNamed,MATCH(TRIM(J8),ITEM,0),2)),"")="Y",RIGHT(IFERROR(TRIM(INDEX(QryItemNamed,MATCH(TRIM(J8),ITEM,0),4)),"123456789012"),LEN(IFERROR(TRIM(INDEX(QryItemNamed,MATCH(TRIM(J8),ITEM,0),4)),"123456789012"))-10)&amp;J9,IFERROR(TRIM(INDEX(QryItemNamed,MATCH(TRIM(J8),ITEM,0),4))&amp;J9,"ITEM CODE DOES NOT EXIST IN ITEM MASTER")))</f>
        <v>GUARDRAIL REMOVED</v>
      </c>
      <c r="K11" s="279" t="str">
        <f t="shared" si="1"/>
        <v>GUARDRAIL REMOVED, AS PER PLAN</v>
      </c>
      <c r="L11" s="279" t="str">
        <f t="shared" si="1"/>
        <v>BRIDGE RAILING REMOVED</v>
      </c>
      <c r="M11" s="279" t="str">
        <f t="shared" si="1"/>
        <v>ANCHOR ASSEMBLY REMOVED, TYPE A</v>
      </c>
      <c r="N11" s="279" t="str">
        <f t="shared" si="1"/>
        <v>ANCHOR ASSEMBLY REMOVED, TYPE E</v>
      </c>
      <c r="O11" s="279" t="str">
        <f t="shared" si="1"/>
        <v>ANCHOR ASSEMBLY REMOVED, TYPE T</v>
      </c>
      <c r="P11" s="279" t="str">
        <f t="shared" si="1"/>
        <v>ANCHOR ASSEMBLY REMOVED, TYPE B</v>
      </c>
      <c r="Q11" s="279" t="str">
        <f t="shared" si="1"/>
        <v>BRIDGE TERMINAL ASSEMBLY REMOVED</v>
      </c>
      <c r="R11" s="279" t="s">
        <v>42</v>
      </c>
      <c r="S11" s="279" t="str">
        <f t="shared" si="1"/>
        <v>GUARDRAIL, TYPE MGS, LONG-SPAN</v>
      </c>
      <c r="T11" s="279" t="str">
        <f t="shared" si="1"/>
        <v>ANCHOR ASSEMBLY, MGS TYPE A</v>
      </c>
      <c r="U11" s="279" t="str">
        <f t="shared" si="1"/>
        <v>ANCHOR ASSEMBLY, MGS TYPE E  (MASH 2016)</v>
      </c>
      <c r="V11" s="279" t="str">
        <f t="shared" si="1"/>
        <v>ANCHOR ASSEMBLY, MGS TYPE T</v>
      </c>
      <c r="W11" s="279" t="str">
        <f t="shared" si="1"/>
        <v>MGS BRIDGE TERMINAL ASSEMBLY, TYPE TST-2</v>
      </c>
      <c r="X11" s="279" t="str">
        <f t="shared" si="1"/>
        <v>MGS BRIDGE TERMINAL ASSEMBLY, TYPE 1</v>
      </c>
      <c r="Y11" s="279" t="str">
        <f t="shared" si="1"/>
        <v>BRIDGE TERMINAL ASSEMBLY, TYPE 4</v>
      </c>
      <c r="Z11" s="279" t="str">
        <f t="shared" si="1"/>
        <v>RESHAPING BERM</v>
      </c>
      <c r="AA11" s="279" t="str">
        <f t="shared" si="1"/>
        <v>GUARDRAIL, MISC.:  SHOULDER SUPPORT BENCHING</v>
      </c>
      <c r="AB11" s="295" t="str">
        <f t="shared" si="1"/>
        <v>BARRIER REFLECTOR, TYPE 2  BI-DIRECTIONAL</v>
      </c>
      <c r="AC11" s="284" t="s">
        <v>83</v>
      </c>
      <c r="AD11" s="65" t="str">
        <f t="shared" si="1"/>
        <v/>
      </c>
    </row>
    <row r="12" spans="1:37" ht="12.75" customHeight="1" x14ac:dyDescent="0.2">
      <c r="B12" s="242"/>
      <c r="C12" s="245"/>
      <c r="D12" s="256"/>
      <c r="E12" s="256"/>
      <c r="F12" s="261"/>
      <c r="G12" s="262"/>
      <c r="H12" s="263"/>
      <c r="I12" s="268"/>
      <c r="J12" s="278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95"/>
      <c r="AC12" s="245"/>
      <c r="AD12" s="66" t="s">
        <v>48</v>
      </c>
    </row>
    <row r="13" spans="1:37" ht="12.75" customHeight="1" x14ac:dyDescent="0.2">
      <c r="B13" s="242"/>
      <c r="C13" s="245"/>
      <c r="D13" s="256"/>
      <c r="E13" s="256"/>
      <c r="F13" s="261"/>
      <c r="G13" s="262"/>
      <c r="H13" s="263"/>
      <c r="I13" s="268"/>
      <c r="J13" s="278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95"/>
      <c r="AC13" s="245"/>
      <c r="AD13" s="67" t="s">
        <v>49</v>
      </c>
    </row>
    <row r="14" spans="1:37" ht="12.75" customHeight="1" x14ac:dyDescent="0.2">
      <c r="B14" s="242"/>
      <c r="C14" s="245"/>
      <c r="D14" s="256"/>
      <c r="E14" s="256"/>
      <c r="F14" s="261"/>
      <c r="G14" s="262"/>
      <c r="H14" s="263"/>
      <c r="I14" s="268"/>
      <c r="J14" s="278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95"/>
      <c r="AC14" s="245"/>
      <c r="AD14" s="67" t="s">
        <v>50</v>
      </c>
    </row>
    <row r="15" spans="1:37" ht="12.75" customHeight="1" x14ac:dyDescent="0.2">
      <c r="B15" s="242"/>
      <c r="C15" s="245"/>
      <c r="D15" s="256"/>
      <c r="E15" s="256"/>
      <c r="F15" s="261"/>
      <c r="G15" s="262"/>
      <c r="H15" s="263"/>
      <c r="I15" s="268"/>
      <c r="J15" s="278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95"/>
      <c r="AC15" s="245"/>
      <c r="AD15" s="68" t="s">
        <v>51</v>
      </c>
    </row>
    <row r="16" spans="1:37" ht="12.75" customHeight="1" x14ac:dyDescent="0.2">
      <c r="B16" s="242"/>
      <c r="C16" s="245"/>
      <c r="D16" s="256"/>
      <c r="E16" s="256"/>
      <c r="F16" s="261"/>
      <c r="G16" s="262"/>
      <c r="H16" s="263"/>
      <c r="I16" s="268"/>
      <c r="J16" s="278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95"/>
      <c r="AC16" s="245"/>
      <c r="AD16" s="69"/>
    </row>
    <row r="17" spans="2:30" ht="12.75" customHeight="1" x14ac:dyDescent="0.2">
      <c r="B17" s="242"/>
      <c r="C17" s="245"/>
      <c r="D17" s="256"/>
      <c r="E17" s="256"/>
      <c r="F17" s="261"/>
      <c r="G17" s="262"/>
      <c r="H17" s="263"/>
      <c r="I17" s="268"/>
      <c r="J17" s="278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95"/>
      <c r="AC17" s="285" t="s">
        <v>67</v>
      </c>
      <c r="AD17" s="66" t="s">
        <v>52</v>
      </c>
    </row>
    <row r="18" spans="2:30" ht="12.75" customHeight="1" x14ac:dyDescent="0.2">
      <c r="B18" s="242"/>
      <c r="C18" s="245"/>
      <c r="D18" s="256"/>
      <c r="E18" s="256"/>
      <c r="F18" s="261"/>
      <c r="G18" s="262"/>
      <c r="H18" s="263"/>
      <c r="I18" s="268"/>
      <c r="J18" s="278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95"/>
      <c r="AC18" s="285"/>
      <c r="AD18" s="66" t="s">
        <v>86</v>
      </c>
    </row>
    <row r="19" spans="2:30" ht="12.75" customHeight="1" x14ac:dyDescent="0.2">
      <c r="B19" s="242"/>
      <c r="C19" s="245"/>
      <c r="D19" s="256"/>
      <c r="E19" s="256"/>
      <c r="F19" s="261"/>
      <c r="G19" s="262"/>
      <c r="H19" s="263"/>
      <c r="I19" s="268"/>
      <c r="J19" s="278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95"/>
      <c r="AC19" s="285"/>
      <c r="AD19" s="70"/>
    </row>
    <row r="20" spans="2:30" ht="12.75" customHeight="1" x14ac:dyDescent="0.2">
      <c r="B20" s="242"/>
      <c r="C20" s="245"/>
      <c r="D20" s="256"/>
      <c r="E20" s="256"/>
      <c r="F20" s="261"/>
      <c r="G20" s="262"/>
      <c r="H20" s="263"/>
      <c r="I20" s="268"/>
      <c r="J20" s="278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95"/>
      <c r="AC20" s="71"/>
      <c r="AD20" s="72"/>
    </row>
    <row r="21" spans="2:30" ht="12.75" customHeight="1" x14ac:dyDescent="0.2">
      <c r="B21" s="242"/>
      <c r="C21" s="245"/>
      <c r="D21" s="256"/>
      <c r="E21" s="256"/>
      <c r="F21" s="261"/>
      <c r="G21" s="262"/>
      <c r="H21" s="263"/>
      <c r="I21" s="268"/>
      <c r="J21" s="278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95"/>
      <c r="AC21" s="285" t="s">
        <v>68</v>
      </c>
      <c r="AD21" s="73" t="s">
        <v>53</v>
      </c>
    </row>
    <row r="22" spans="2:30" ht="12.75" customHeight="1" x14ac:dyDescent="0.2">
      <c r="B22" s="242"/>
      <c r="C22" s="245"/>
      <c r="D22" s="256"/>
      <c r="E22" s="256"/>
      <c r="F22" s="261"/>
      <c r="G22" s="262"/>
      <c r="H22" s="263"/>
      <c r="I22" s="268"/>
      <c r="J22" s="278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95"/>
      <c r="AC22" s="285"/>
      <c r="AD22" s="74" t="s">
        <v>54</v>
      </c>
    </row>
    <row r="23" spans="2:30" ht="12.75" customHeight="1" thickBot="1" x14ac:dyDescent="0.25">
      <c r="B23" s="243"/>
      <c r="C23" s="246"/>
      <c r="D23" s="257"/>
      <c r="E23" s="257"/>
      <c r="F23" s="264"/>
      <c r="G23" s="265"/>
      <c r="H23" s="266"/>
      <c r="I23" s="269"/>
      <c r="J23" s="33" t="str">
        <f t="shared" ref="J23:AB23" si="2">IF(OR(TRIM(J8)=0,TRIM(J8)=""),"",IFERROR(TRIM(INDEX(QryItemNamed,MATCH(TRIM(J8),ITEM,0),3)),""))</f>
        <v>FT</v>
      </c>
      <c r="K23" s="18" t="str">
        <f t="shared" si="2"/>
        <v>FT</v>
      </c>
      <c r="L23" s="18" t="str">
        <f t="shared" si="2"/>
        <v>FT</v>
      </c>
      <c r="M23" s="18" t="str">
        <f t="shared" si="2"/>
        <v>EACH</v>
      </c>
      <c r="N23" s="18" t="str">
        <f t="shared" si="2"/>
        <v>EACH</v>
      </c>
      <c r="O23" s="18" t="str">
        <f t="shared" si="2"/>
        <v>EACH</v>
      </c>
      <c r="P23" s="18" t="str">
        <f t="shared" si="2"/>
        <v>EACH</v>
      </c>
      <c r="Q23" s="18" t="str">
        <f t="shared" si="2"/>
        <v>EACH</v>
      </c>
      <c r="R23" s="18" t="str">
        <f t="shared" si="2"/>
        <v>FT</v>
      </c>
      <c r="S23" s="18" t="str">
        <f t="shared" si="2"/>
        <v>FT</v>
      </c>
      <c r="T23" s="18" t="str">
        <f t="shared" si="2"/>
        <v>EACH</v>
      </c>
      <c r="U23" s="18" t="str">
        <f t="shared" si="2"/>
        <v>EACH</v>
      </c>
      <c r="V23" s="18" t="str">
        <f t="shared" si="2"/>
        <v>EACH</v>
      </c>
      <c r="W23" s="18" t="s">
        <v>40</v>
      </c>
      <c r="X23" s="18" t="str">
        <f t="shared" si="2"/>
        <v>EACH</v>
      </c>
      <c r="Y23" s="18" t="str">
        <f t="shared" si="2"/>
        <v>EACH</v>
      </c>
      <c r="Z23" s="18" t="str">
        <f t="shared" si="2"/>
        <v>FT</v>
      </c>
      <c r="AA23" s="18" t="str">
        <f t="shared" si="2"/>
        <v>FT</v>
      </c>
      <c r="AB23" s="79" t="str">
        <f t="shared" si="2"/>
        <v>EACH</v>
      </c>
      <c r="AC23" s="286"/>
      <c r="AD23" s="75"/>
    </row>
    <row r="24" spans="2:30" ht="12.75" customHeight="1" x14ac:dyDescent="0.2">
      <c r="B24" s="274" t="s">
        <v>656</v>
      </c>
      <c r="C24" s="239" t="s">
        <v>437</v>
      </c>
      <c r="D24" s="234" t="s">
        <v>184</v>
      </c>
      <c r="E24" s="238">
        <v>62</v>
      </c>
      <c r="F24" s="237">
        <v>0.214</v>
      </c>
      <c r="G24" s="234" t="s">
        <v>0</v>
      </c>
      <c r="H24" s="237">
        <v>0.155</v>
      </c>
      <c r="I24" s="232" t="s">
        <v>46</v>
      </c>
      <c r="J24" s="236">
        <v>237.5</v>
      </c>
      <c r="K24" s="233"/>
      <c r="L24" s="234"/>
      <c r="M24" s="234"/>
      <c r="N24" s="234">
        <v>1</v>
      </c>
      <c r="O24" s="234">
        <v>1</v>
      </c>
      <c r="P24" s="234"/>
      <c r="Q24" s="234"/>
      <c r="R24" s="233">
        <v>250</v>
      </c>
      <c r="S24" s="235"/>
      <c r="T24" s="234"/>
      <c r="U24" s="234">
        <v>1</v>
      </c>
      <c r="V24" s="234">
        <v>1</v>
      </c>
      <c r="W24" s="234"/>
      <c r="X24" s="234"/>
      <c r="Y24" s="234"/>
      <c r="Z24" s="234">
        <v>250</v>
      </c>
      <c r="AA24" s="233"/>
      <c r="AB24" s="232">
        <v>5</v>
      </c>
      <c r="AC24" s="231" t="s">
        <v>77</v>
      </c>
      <c r="AD24" s="180" t="s">
        <v>90</v>
      </c>
    </row>
    <row r="25" spans="2:30" ht="12.75" customHeight="1" x14ac:dyDescent="0.2">
      <c r="B25" s="202"/>
      <c r="C25" s="205"/>
      <c r="D25" s="196"/>
      <c r="E25" s="199"/>
      <c r="F25" s="193"/>
      <c r="G25" s="196"/>
      <c r="H25" s="193"/>
      <c r="I25" s="214"/>
      <c r="J25" s="211"/>
      <c r="K25" s="208"/>
      <c r="L25" s="196"/>
      <c r="M25" s="196"/>
      <c r="N25" s="196"/>
      <c r="O25" s="196"/>
      <c r="P25" s="196"/>
      <c r="Q25" s="196"/>
      <c r="R25" s="208"/>
      <c r="S25" s="220"/>
      <c r="T25" s="196"/>
      <c r="U25" s="196"/>
      <c r="V25" s="196"/>
      <c r="W25" s="196"/>
      <c r="X25" s="196"/>
      <c r="Y25" s="196"/>
      <c r="Z25" s="196"/>
      <c r="AA25" s="208"/>
      <c r="AB25" s="214"/>
      <c r="AC25" s="217"/>
      <c r="AD25" s="19" t="s">
        <v>434</v>
      </c>
    </row>
    <row r="26" spans="2:30" ht="12.75" customHeight="1" x14ac:dyDescent="0.2">
      <c r="B26" s="202"/>
      <c r="C26" s="205"/>
      <c r="D26" s="196"/>
      <c r="E26" s="199"/>
      <c r="F26" s="193"/>
      <c r="G26" s="196"/>
      <c r="H26" s="193"/>
      <c r="I26" s="214"/>
      <c r="J26" s="211"/>
      <c r="K26" s="208"/>
      <c r="L26" s="196"/>
      <c r="M26" s="196"/>
      <c r="N26" s="196"/>
      <c r="O26" s="196"/>
      <c r="P26" s="196"/>
      <c r="Q26" s="196"/>
      <c r="R26" s="208"/>
      <c r="S26" s="220"/>
      <c r="T26" s="196"/>
      <c r="U26" s="196"/>
      <c r="V26" s="196"/>
      <c r="W26" s="196"/>
      <c r="X26" s="196"/>
      <c r="Y26" s="196"/>
      <c r="Z26" s="196"/>
      <c r="AA26" s="208"/>
      <c r="AB26" s="214"/>
      <c r="AC26" s="217"/>
      <c r="AD26" s="52" t="s">
        <v>435</v>
      </c>
    </row>
    <row r="27" spans="2:30" ht="12.75" customHeight="1" x14ac:dyDescent="0.2">
      <c r="B27" s="202"/>
      <c r="C27" s="205"/>
      <c r="D27" s="196"/>
      <c r="E27" s="199"/>
      <c r="F27" s="193"/>
      <c r="G27" s="196"/>
      <c r="H27" s="193"/>
      <c r="I27" s="214"/>
      <c r="J27" s="211"/>
      <c r="K27" s="208"/>
      <c r="L27" s="196"/>
      <c r="M27" s="196"/>
      <c r="N27" s="196"/>
      <c r="O27" s="196"/>
      <c r="P27" s="196"/>
      <c r="Q27" s="196"/>
      <c r="R27" s="208"/>
      <c r="S27" s="220"/>
      <c r="T27" s="196"/>
      <c r="U27" s="196"/>
      <c r="V27" s="196"/>
      <c r="W27" s="196"/>
      <c r="X27" s="196"/>
      <c r="Y27" s="196"/>
      <c r="Z27" s="196"/>
      <c r="AA27" s="208"/>
      <c r="AB27" s="214"/>
      <c r="AC27" s="217"/>
      <c r="AD27" s="19" t="s">
        <v>66</v>
      </c>
    </row>
    <row r="28" spans="2:30" ht="12.75" customHeight="1" x14ac:dyDescent="0.2">
      <c r="B28" s="203"/>
      <c r="C28" s="206"/>
      <c r="D28" s="197"/>
      <c r="E28" s="200"/>
      <c r="F28" s="194"/>
      <c r="G28" s="197"/>
      <c r="H28" s="194"/>
      <c r="I28" s="215"/>
      <c r="J28" s="212"/>
      <c r="K28" s="209"/>
      <c r="L28" s="197"/>
      <c r="M28" s="197"/>
      <c r="N28" s="197"/>
      <c r="O28" s="197"/>
      <c r="P28" s="197"/>
      <c r="Q28" s="197"/>
      <c r="R28" s="209"/>
      <c r="S28" s="221"/>
      <c r="T28" s="197"/>
      <c r="U28" s="197"/>
      <c r="V28" s="197"/>
      <c r="W28" s="197"/>
      <c r="X28" s="197"/>
      <c r="Y28" s="197"/>
      <c r="Z28" s="197"/>
      <c r="AA28" s="209"/>
      <c r="AB28" s="215"/>
      <c r="AC28" s="218"/>
      <c r="AD28" s="24" t="s">
        <v>674</v>
      </c>
    </row>
    <row r="29" spans="2:30" ht="12.75" customHeight="1" x14ac:dyDescent="0.2">
      <c r="B29" s="201" t="s">
        <v>656</v>
      </c>
      <c r="C29" s="204" t="s">
        <v>436</v>
      </c>
      <c r="D29" s="195" t="s">
        <v>184</v>
      </c>
      <c r="E29" s="198">
        <v>62</v>
      </c>
      <c r="F29" s="192">
        <v>0.154</v>
      </c>
      <c r="G29" s="195" t="s">
        <v>0</v>
      </c>
      <c r="H29" s="192">
        <v>0.19600000000000001</v>
      </c>
      <c r="I29" s="213" t="s">
        <v>55</v>
      </c>
      <c r="J29" s="210">
        <v>162.5</v>
      </c>
      <c r="K29" s="207"/>
      <c r="L29" s="195"/>
      <c r="M29" s="195"/>
      <c r="N29" s="195">
        <v>1</v>
      </c>
      <c r="O29" s="195">
        <v>1</v>
      </c>
      <c r="P29" s="195"/>
      <c r="Q29" s="195"/>
      <c r="R29" s="207">
        <v>162.5</v>
      </c>
      <c r="S29" s="219"/>
      <c r="T29" s="195"/>
      <c r="U29" s="195">
        <v>1</v>
      </c>
      <c r="V29" s="195">
        <v>1</v>
      </c>
      <c r="W29" s="195"/>
      <c r="X29" s="195"/>
      <c r="Y29" s="195"/>
      <c r="Z29" s="195">
        <v>163</v>
      </c>
      <c r="AA29" s="207"/>
      <c r="AB29" s="213">
        <v>4</v>
      </c>
      <c r="AC29" s="291" t="s">
        <v>89</v>
      </c>
      <c r="AD29" s="180" t="s">
        <v>90</v>
      </c>
    </row>
    <row r="30" spans="2:30" ht="12.75" customHeight="1" x14ac:dyDescent="0.2">
      <c r="B30" s="202"/>
      <c r="C30" s="205"/>
      <c r="D30" s="196"/>
      <c r="E30" s="199"/>
      <c r="F30" s="193"/>
      <c r="G30" s="196"/>
      <c r="H30" s="193"/>
      <c r="I30" s="214"/>
      <c r="J30" s="211"/>
      <c r="K30" s="208"/>
      <c r="L30" s="196"/>
      <c r="M30" s="196"/>
      <c r="N30" s="196"/>
      <c r="O30" s="196"/>
      <c r="P30" s="196"/>
      <c r="Q30" s="196"/>
      <c r="R30" s="208"/>
      <c r="S30" s="220"/>
      <c r="T30" s="196"/>
      <c r="U30" s="196"/>
      <c r="V30" s="196"/>
      <c r="W30" s="196"/>
      <c r="X30" s="196"/>
      <c r="Y30" s="196"/>
      <c r="Z30" s="196"/>
      <c r="AA30" s="208"/>
      <c r="AB30" s="214"/>
      <c r="AC30" s="292"/>
      <c r="AD30" s="19" t="s">
        <v>675</v>
      </c>
    </row>
    <row r="31" spans="2:30" ht="12.75" customHeight="1" x14ac:dyDescent="0.2">
      <c r="B31" s="202"/>
      <c r="C31" s="205"/>
      <c r="D31" s="196"/>
      <c r="E31" s="199"/>
      <c r="F31" s="193"/>
      <c r="G31" s="196"/>
      <c r="H31" s="193"/>
      <c r="I31" s="214"/>
      <c r="J31" s="211"/>
      <c r="K31" s="208"/>
      <c r="L31" s="196"/>
      <c r="M31" s="196"/>
      <c r="N31" s="196"/>
      <c r="O31" s="196"/>
      <c r="P31" s="196"/>
      <c r="Q31" s="196"/>
      <c r="R31" s="208"/>
      <c r="S31" s="220"/>
      <c r="T31" s="196"/>
      <c r="U31" s="196"/>
      <c r="V31" s="196"/>
      <c r="W31" s="196"/>
      <c r="X31" s="196"/>
      <c r="Y31" s="196"/>
      <c r="Z31" s="196"/>
      <c r="AA31" s="208"/>
      <c r="AB31" s="214"/>
      <c r="AC31" s="292"/>
      <c r="AD31" s="52" t="s">
        <v>439</v>
      </c>
    </row>
    <row r="32" spans="2:30" ht="12.75" customHeight="1" x14ac:dyDescent="0.2">
      <c r="B32" s="203"/>
      <c r="C32" s="206"/>
      <c r="D32" s="197"/>
      <c r="E32" s="200"/>
      <c r="F32" s="194"/>
      <c r="G32" s="197"/>
      <c r="H32" s="194"/>
      <c r="I32" s="215"/>
      <c r="J32" s="212"/>
      <c r="K32" s="209"/>
      <c r="L32" s="197"/>
      <c r="M32" s="197"/>
      <c r="N32" s="197"/>
      <c r="O32" s="197"/>
      <c r="P32" s="197"/>
      <c r="Q32" s="197"/>
      <c r="R32" s="209"/>
      <c r="S32" s="221"/>
      <c r="T32" s="197"/>
      <c r="U32" s="197"/>
      <c r="V32" s="197"/>
      <c r="W32" s="197"/>
      <c r="X32" s="197"/>
      <c r="Y32" s="197"/>
      <c r="Z32" s="197"/>
      <c r="AA32" s="209"/>
      <c r="AB32" s="215"/>
      <c r="AC32" s="293"/>
      <c r="AD32" s="24" t="s">
        <v>438</v>
      </c>
    </row>
    <row r="33" spans="2:30" ht="12.75" customHeight="1" x14ac:dyDescent="0.2">
      <c r="B33" s="201" t="s">
        <v>656</v>
      </c>
      <c r="C33" s="204" t="s">
        <v>440</v>
      </c>
      <c r="D33" s="195" t="s">
        <v>184</v>
      </c>
      <c r="E33" s="198">
        <v>62</v>
      </c>
      <c r="F33" s="192">
        <v>1.1359999999999999</v>
      </c>
      <c r="G33" s="195" t="s">
        <v>0</v>
      </c>
      <c r="H33" s="192">
        <v>1.05</v>
      </c>
      <c r="I33" s="213" t="s">
        <v>46</v>
      </c>
      <c r="J33" s="210">
        <v>337.5</v>
      </c>
      <c r="K33" s="207"/>
      <c r="L33" s="195"/>
      <c r="M33" s="195"/>
      <c r="N33" s="195">
        <v>2</v>
      </c>
      <c r="O33" s="195"/>
      <c r="P33" s="195"/>
      <c r="Q33" s="195"/>
      <c r="R33" s="207">
        <v>387.5</v>
      </c>
      <c r="S33" s="219"/>
      <c r="T33" s="195"/>
      <c r="U33" s="195">
        <v>1</v>
      </c>
      <c r="V33" s="195">
        <v>1</v>
      </c>
      <c r="W33" s="195"/>
      <c r="X33" s="195"/>
      <c r="Y33" s="195"/>
      <c r="Z33" s="195">
        <v>388</v>
      </c>
      <c r="AA33" s="207"/>
      <c r="AB33" s="213">
        <v>6</v>
      </c>
      <c r="AC33" s="216" t="s">
        <v>56</v>
      </c>
      <c r="AD33" s="180" t="s">
        <v>665</v>
      </c>
    </row>
    <row r="34" spans="2:30" ht="12.75" customHeight="1" x14ac:dyDescent="0.2">
      <c r="B34" s="202"/>
      <c r="C34" s="205"/>
      <c r="D34" s="196"/>
      <c r="E34" s="199"/>
      <c r="F34" s="193"/>
      <c r="G34" s="196"/>
      <c r="H34" s="193"/>
      <c r="I34" s="214"/>
      <c r="J34" s="211"/>
      <c r="K34" s="208"/>
      <c r="L34" s="196"/>
      <c r="M34" s="196"/>
      <c r="N34" s="196"/>
      <c r="O34" s="196"/>
      <c r="P34" s="196"/>
      <c r="Q34" s="196"/>
      <c r="R34" s="208"/>
      <c r="S34" s="220"/>
      <c r="T34" s="196"/>
      <c r="U34" s="196"/>
      <c r="V34" s="196"/>
      <c r="W34" s="196"/>
      <c r="X34" s="196"/>
      <c r="Y34" s="196"/>
      <c r="Z34" s="196"/>
      <c r="AA34" s="208"/>
      <c r="AB34" s="214"/>
      <c r="AC34" s="217"/>
      <c r="AD34" s="19" t="s">
        <v>62</v>
      </c>
    </row>
    <row r="35" spans="2:30" ht="12.75" customHeight="1" x14ac:dyDescent="0.2">
      <c r="B35" s="202"/>
      <c r="C35" s="205"/>
      <c r="D35" s="196"/>
      <c r="E35" s="199"/>
      <c r="F35" s="193"/>
      <c r="G35" s="196"/>
      <c r="H35" s="193"/>
      <c r="I35" s="214"/>
      <c r="J35" s="211"/>
      <c r="K35" s="208"/>
      <c r="L35" s="196"/>
      <c r="M35" s="196"/>
      <c r="N35" s="196"/>
      <c r="O35" s="196"/>
      <c r="P35" s="196"/>
      <c r="Q35" s="196"/>
      <c r="R35" s="208"/>
      <c r="S35" s="220"/>
      <c r="T35" s="196"/>
      <c r="U35" s="196"/>
      <c r="V35" s="196"/>
      <c r="W35" s="196"/>
      <c r="X35" s="196"/>
      <c r="Y35" s="196"/>
      <c r="Z35" s="196"/>
      <c r="AA35" s="208"/>
      <c r="AB35" s="214"/>
      <c r="AC35" s="217"/>
      <c r="AD35" s="19" t="s">
        <v>441</v>
      </c>
    </row>
    <row r="36" spans="2:30" ht="12.75" customHeight="1" x14ac:dyDescent="0.2">
      <c r="B36" s="202"/>
      <c r="C36" s="205"/>
      <c r="D36" s="196"/>
      <c r="E36" s="199"/>
      <c r="F36" s="193"/>
      <c r="G36" s="196"/>
      <c r="H36" s="193"/>
      <c r="I36" s="214"/>
      <c r="J36" s="211"/>
      <c r="K36" s="208"/>
      <c r="L36" s="196"/>
      <c r="M36" s="196"/>
      <c r="N36" s="196"/>
      <c r="O36" s="196"/>
      <c r="P36" s="196"/>
      <c r="Q36" s="196"/>
      <c r="R36" s="208"/>
      <c r="S36" s="220"/>
      <c r="T36" s="196"/>
      <c r="U36" s="196"/>
      <c r="V36" s="196"/>
      <c r="W36" s="196"/>
      <c r="X36" s="196"/>
      <c r="Y36" s="196"/>
      <c r="Z36" s="196"/>
      <c r="AA36" s="208"/>
      <c r="AB36" s="214"/>
      <c r="AC36" s="217"/>
      <c r="AD36" s="52" t="s">
        <v>443</v>
      </c>
    </row>
    <row r="37" spans="2:30" ht="12.75" customHeight="1" x14ac:dyDescent="0.2">
      <c r="B37" s="203"/>
      <c r="C37" s="206"/>
      <c r="D37" s="197"/>
      <c r="E37" s="200"/>
      <c r="F37" s="194"/>
      <c r="G37" s="197"/>
      <c r="H37" s="194"/>
      <c r="I37" s="215"/>
      <c r="J37" s="212"/>
      <c r="K37" s="209"/>
      <c r="L37" s="197"/>
      <c r="M37" s="197"/>
      <c r="N37" s="197"/>
      <c r="O37" s="197"/>
      <c r="P37" s="197"/>
      <c r="Q37" s="197"/>
      <c r="R37" s="209"/>
      <c r="S37" s="221"/>
      <c r="T37" s="197"/>
      <c r="U37" s="197"/>
      <c r="V37" s="197"/>
      <c r="W37" s="197"/>
      <c r="X37" s="197"/>
      <c r="Y37" s="197"/>
      <c r="Z37" s="197"/>
      <c r="AA37" s="209"/>
      <c r="AB37" s="215"/>
      <c r="AC37" s="218"/>
      <c r="AD37" s="24" t="s">
        <v>442</v>
      </c>
    </row>
    <row r="38" spans="2:30" ht="12.75" customHeight="1" x14ac:dyDescent="0.2">
      <c r="B38" s="201" t="s">
        <v>656</v>
      </c>
      <c r="C38" s="204" t="s">
        <v>444</v>
      </c>
      <c r="D38" s="195" t="s">
        <v>184</v>
      </c>
      <c r="E38" s="198">
        <v>62</v>
      </c>
      <c r="F38" s="192">
        <v>1.0209999999999999</v>
      </c>
      <c r="G38" s="195" t="s">
        <v>0</v>
      </c>
      <c r="H38" s="192">
        <v>1.097</v>
      </c>
      <c r="I38" s="213" t="s">
        <v>55</v>
      </c>
      <c r="J38" s="210">
        <v>275</v>
      </c>
      <c r="K38" s="207"/>
      <c r="L38" s="195"/>
      <c r="M38" s="195"/>
      <c r="N38" s="195">
        <v>1</v>
      </c>
      <c r="O38" s="195">
        <v>1</v>
      </c>
      <c r="P38" s="195"/>
      <c r="Q38" s="195"/>
      <c r="R38" s="207">
        <v>375</v>
      </c>
      <c r="S38" s="219"/>
      <c r="T38" s="195"/>
      <c r="U38" s="195"/>
      <c r="V38" s="195">
        <v>2</v>
      </c>
      <c r="W38" s="195"/>
      <c r="X38" s="195"/>
      <c r="Y38" s="195"/>
      <c r="Z38" s="195">
        <v>375</v>
      </c>
      <c r="AA38" s="207"/>
      <c r="AB38" s="213">
        <v>6</v>
      </c>
      <c r="AC38" s="216" t="s">
        <v>89</v>
      </c>
      <c r="AD38" s="180" t="s">
        <v>665</v>
      </c>
    </row>
    <row r="39" spans="2:30" ht="12.75" customHeight="1" x14ac:dyDescent="0.2">
      <c r="B39" s="202"/>
      <c r="C39" s="205"/>
      <c r="D39" s="196"/>
      <c r="E39" s="199"/>
      <c r="F39" s="193"/>
      <c r="G39" s="196"/>
      <c r="H39" s="193"/>
      <c r="I39" s="214"/>
      <c r="J39" s="211"/>
      <c r="K39" s="208"/>
      <c r="L39" s="196"/>
      <c r="M39" s="196"/>
      <c r="N39" s="196"/>
      <c r="O39" s="196"/>
      <c r="P39" s="196"/>
      <c r="Q39" s="196"/>
      <c r="R39" s="208"/>
      <c r="S39" s="220"/>
      <c r="T39" s="196"/>
      <c r="U39" s="196"/>
      <c r="V39" s="196"/>
      <c r="W39" s="196"/>
      <c r="X39" s="196"/>
      <c r="Y39" s="196"/>
      <c r="Z39" s="196"/>
      <c r="AA39" s="208"/>
      <c r="AB39" s="214"/>
      <c r="AC39" s="217"/>
      <c r="AD39" s="19" t="s">
        <v>101</v>
      </c>
    </row>
    <row r="40" spans="2:30" ht="12.75" customHeight="1" x14ac:dyDescent="0.2">
      <c r="B40" s="202"/>
      <c r="C40" s="205"/>
      <c r="D40" s="196"/>
      <c r="E40" s="199"/>
      <c r="F40" s="193"/>
      <c r="G40" s="196"/>
      <c r="H40" s="193"/>
      <c r="I40" s="214"/>
      <c r="J40" s="211"/>
      <c r="K40" s="208"/>
      <c r="L40" s="196"/>
      <c r="M40" s="196"/>
      <c r="N40" s="196"/>
      <c r="O40" s="196"/>
      <c r="P40" s="196"/>
      <c r="Q40" s="196"/>
      <c r="R40" s="208"/>
      <c r="S40" s="220"/>
      <c r="T40" s="196"/>
      <c r="U40" s="196"/>
      <c r="V40" s="196"/>
      <c r="W40" s="196"/>
      <c r="X40" s="196"/>
      <c r="Y40" s="196"/>
      <c r="Z40" s="196"/>
      <c r="AA40" s="208"/>
      <c r="AB40" s="214"/>
      <c r="AC40" s="218"/>
      <c r="AD40" s="19" t="s">
        <v>445</v>
      </c>
    </row>
    <row r="41" spans="2:30" ht="12.75" customHeight="1" x14ac:dyDescent="0.2">
      <c r="B41" s="202"/>
      <c r="C41" s="205"/>
      <c r="D41" s="196"/>
      <c r="E41" s="199"/>
      <c r="F41" s="193"/>
      <c r="G41" s="196"/>
      <c r="H41" s="193"/>
      <c r="I41" s="214"/>
      <c r="J41" s="211"/>
      <c r="K41" s="208"/>
      <c r="L41" s="196"/>
      <c r="M41" s="196"/>
      <c r="N41" s="196"/>
      <c r="O41" s="196"/>
      <c r="P41" s="196"/>
      <c r="Q41" s="196"/>
      <c r="R41" s="208"/>
      <c r="S41" s="220"/>
      <c r="T41" s="196"/>
      <c r="U41" s="196"/>
      <c r="V41" s="196"/>
      <c r="W41" s="196"/>
      <c r="X41" s="196"/>
      <c r="Y41" s="196"/>
      <c r="Z41" s="196"/>
      <c r="AA41" s="208"/>
      <c r="AB41" s="214"/>
      <c r="AC41" s="217" t="s">
        <v>77</v>
      </c>
      <c r="AD41" s="52" t="s">
        <v>446</v>
      </c>
    </row>
    <row r="42" spans="2:30" ht="12.75" customHeight="1" x14ac:dyDescent="0.2">
      <c r="B42" s="203"/>
      <c r="C42" s="206"/>
      <c r="D42" s="197"/>
      <c r="E42" s="200"/>
      <c r="F42" s="194"/>
      <c r="G42" s="197"/>
      <c r="H42" s="194"/>
      <c r="I42" s="215"/>
      <c r="J42" s="212"/>
      <c r="K42" s="209"/>
      <c r="L42" s="197"/>
      <c r="M42" s="197"/>
      <c r="N42" s="197"/>
      <c r="O42" s="197"/>
      <c r="P42" s="197"/>
      <c r="Q42" s="197"/>
      <c r="R42" s="209"/>
      <c r="S42" s="221"/>
      <c r="T42" s="197"/>
      <c r="U42" s="197"/>
      <c r="V42" s="197"/>
      <c r="W42" s="197"/>
      <c r="X42" s="197"/>
      <c r="Y42" s="197"/>
      <c r="Z42" s="197"/>
      <c r="AA42" s="209"/>
      <c r="AB42" s="215"/>
      <c r="AC42" s="218"/>
      <c r="AD42" s="24" t="s">
        <v>447</v>
      </c>
    </row>
    <row r="43" spans="2:30" ht="12.75" customHeight="1" x14ac:dyDescent="0.2">
      <c r="B43" s="201" t="s">
        <v>656</v>
      </c>
      <c r="C43" s="204" t="s">
        <v>448</v>
      </c>
      <c r="D43" s="195" t="s">
        <v>184</v>
      </c>
      <c r="E43" s="198">
        <v>62</v>
      </c>
      <c r="F43" s="192">
        <v>1.486</v>
      </c>
      <c r="G43" s="195" t="s">
        <v>0</v>
      </c>
      <c r="H43" s="192">
        <v>1.3919999999999999</v>
      </c>
      <c r="I43" s="213" t="s">
        <v>46</v>
      </c>
      <c r="J43" s="210">
        <v>375</v>
      </c>
      <c r="K43" s="207"/>
      <c r="L43" s="195"/>
      <c r="M43" s="195"/>
      <c r="N43" s="195">
        <v>2</v>
      </c>
      <c r="O43" s="195"/>
      <c r="P43" s="195"/>
      <c r="Q43" s="195"/>
      <c r="R43" s="207">
        <v>437.5</v>
      </c>
      <c r="S43" s="219"/>
      <c r="T43" s="195"/>
      <c r="U43" s="195">
        <v>1</v>
      </c>
      <c r="V43" s="195">
        <v>1</v>
      </c>
      <c r="W43" s="195"/>
      <c r="X43" s="195"/>
      <c r="Y43" s="195"/>
      <c r="Z43" s="195">
        <v>438</v>
      </c>
      <c r="AA43" s="207"/>
      <c r="AB43" s="213">
        <v>7</v>
      </c>
      <c r="AC43" s="216" t="s">
        <v>59</v>
      </c>
      <c r="AD43" s="180" t="s">
        <v>665</v>
      </c>
    </row>
    <row r="44" spans="2:30" ht="12.75" customHeight="1" x14ac:dyDescent="0.2">
      <c r="B44" s="202"/>
      <c r="C44" s="205"/>
      <c r="D44" s="196"/>
      <c r="E44" s="199"/>
      <c r="F44" s="193"/>
      <c r="G44" s="196"/>
      <c r="H44" s="193"/>
      <c r="I44" s="214"/>
      <c r="J44" s="211"/>
      <c r="K44" s="208"/>
      <c r="L44" s="196"/>
      <c r="M44" s="196"/>
      <c r="N44" s="196"/>
      <c r="O44" s="196"/>
      <c r="P44" s="196"/>
      <c r="Q44" s="196"/>
      <c r="R44" s="208"/>
      <c r="S44" s="220"/>
      <c r="T44" s="196"/>
      <c r="U44" s="196"/>
      <c r="V44" s="196"/>
      <c r="W44" s="196"/>
      <c r="X44" s="196"/>
      <c r="Y44" s="196"/>
      <c r="Z44" s="196"/>
      <c r="AA44" s="208"/>
      <c r="AB44" s="214"/>
      <c r="AC44" s="217"/>
      <c r="AD44" s="19" t="s">
        <v>449</v>
      </c>
    </row>
    <row r="45" spans="2:30" ht="12.75" customHeight="1" x14ac:dyDescent="0.2">
      <c r="B45" s="202"/>
      <c r="C45" s="205"/>
      <c r="D45" s="196"/>
      <c r="E45" s="199"/>
      <c r="F45" s="193"/>
      <c r="G45" s="196"/>
      <c r="H45" s="193"/>
      <c r="I45" s="214"/>
      <c r="J45" s="211"/>
      <c r="K45" s="208"/>
      <c r="L45" s="196"/>
      <c r="M45" s="196"/>
      <c r="N45" s="196"/>
      <c r="O45" s="196"/>
      <c r="P45" s="196"/>
      <c r="Q45" s="196"/>
      <c r="R45" s="208"/>
      <c r="S45" s="220"/>
      <c r="T45" s="196"/>
      <c r="U45" s="196"/>
      <c r="V45" s="196"/>
      <c r="W45" s="196"/>
      <c r="X45" s="196"/>
      <c r="Y45" s="196"/>
      <c r="Z45" s="196"/>
      <c r="AA45" s="208"/>
      <c r="AB45" s="214"/>
      <c r="AC45" s="217"/>
      <c r="AD45" s="52" t="s">
        <v>450</v>
      </c>
    </row>
    <row r="46" spans="2:30" ht="12.75" customHeight="1" x14ac:dyDescent="0.2">
      <c r="B46" s="202"/>
      <c r="C46" s="205"/>
      <c r="D46" s="196"/>
      <c r="E46" s="199"/>
      <c r="F46" s="193"/>
      <c r="G46" s="196"/>
      <c r="H46" s="193"/>
      <c r="I46" s="214"/>
      <c r="J46" s="211"/>
      <c r="K46" s="208"/>
      <c r="L46" s="196"/>
      <c r="M46" s="196"/>
      <c r="N46" s="196"/>
      <c r="O46" s="196"/>
      <c r="P46" s="196"/>
      <c r="Q46" s="196"/>
      <c r="R46" s="208"/>
      <c r="S46" s="220"/>
      <c r="T46" s="196"/>
      <c r="U46" s="196"/>
      <c r="V46" s="196"/>
      <c r="W46" s="196"/>
      <c r="X46" s="196"/>
      <c r="Y46" s="196"/>
      <c r="Z46" s="196"/>
      <c r="AA46" s="208"/>
      <c r="AB46" s="214"/>
      <c r="AC46" s="217"/>
      <c r="AD46" s="19" t="s">
        <v>58</v>
      </c>
    </row>
    <row r="47" spans="2:30" ht="12.75" customHeight="1" x14ac:dyDescent="0.2">
      <c r="B47" s="203"/>
      <c r="C47" s="206"/>
      <c r="D47" s="197"/>
      <c r="E47" s="200"/>
      <c r="F47" s="194"/>
      <c r="G47" s="197"/>
      <c r="H47" s="194"/>
      <c r="I47" s="215"/>
      <c r="J47" s="212"/>
      <c r="K47" s="209"/>
      <c r="L47" s="197"/>
      <c r="M47" s="197"/>
      <c r="N47" s="197"/>
      <c r="O47" s="197"/>
      <c r="P47" s="197"/>
      <c r="Q47" s="197"/>
      <c r="R47" s="209"/>
      <c r="S47" s="221"/>
      <c r="T47" s="197"/>
      <c r="U47" s="197"/>
      <c r="V47" s="197"/>
      <c r="W47" s="197"/>
      <c r="X47" s="197"/>
      <c r="Y47" s="197"/>
      <c r="Z47" s="197"/>
      <c r="AA47" s="209"/>
      <c r="AB47" s="215"/>
      <c r="AC47" s="218"/>
      <c r="AD47" s="24" t="s">
        <v>451</v>
      </c>
    </row>
    <row r="48" spans="2:30" ht="12.75" customHeight="1" x14ac:dyDescent="0.2">
      <c r="B48" s="201" t="s">
        <v>656</v>
      </c>
      <c r="C48" s="204" t="s">
        <v>452</v>
      </c>
      <c r="D48" s="195" t="s">
        <v>184</v>
      </c>
      <c r="E48" s="198">
        <v>62</v>
      </c>
      <c r="F48" s="192">
        <v>1.373</v>
      </c>
      <c r="G48" s="195" t="s">
        <v>0</v>
      </c>
      <c r="H48" s="192">
        <v>1.47</v>
      </c>
      <c r="I48" s="213" t="s">
        <v>55</v>
      </c>
      <c r="J48" s="210">
        <v>412.5</v>
      </c>
      <c r="K48" s="207"/>
      <c r="L48" s="195"/>
      <c r="M48" s="195"/>
      <c r="N48" s="195">
        <v>2</v>
      </c>
      <c r="O48" s="195"/>
      <c r="P48" s="195"/>
      <c r="Q48" s="195"/>
      <c r="R48" s="207">
        <v>412.5</v>
      </c>
      <c r="S48" s="219"/>
      <c r="T48" s="195"/>
      <c r="U48" s="195">
        <v>2</v>
      </c>
      <c r="V48" s="195"/>
      <c r="W48" s="195"/>
      <c r="X48" s="195"/>
      <c r="Y48" s="195"/>
      <c r="Z48" s="195">
        <v>413</v>
      </c>
      <c r="AA48" s="207"/>
      <c r="AB48" s="213">
        <v>7</v>
      </c>
      <c r="AC48" s="222"/>
      <c r="AD48" s="180" t="s">
        <v>665</v>
      </c>
    </row>
    <row r="49" spans="2:30" ht="12.75" customHeight="1" x14ac:dyDescent="0.2">
      <c r="B49" s="202"/>
      <c r="C49" s="205"/>
      <c r="D49" s="196"/>
      <c r="E49" s="199"/>
      <c r="F49" s="193"/>
      <c r="G49" s="196"/>
      <c r="H49" s="193"/>
      <c r="I49" s="214"/>
      <c r="J49" s="211"/>
      <c r="K49" s="208"/>
      <c r="L49" s="196"/>
      <c r="M49" s="196"/>
      <c r="N49" s="196"/>
      <c r="O49" s="196"/>
      <c r="P49" s="196"/>
      <c r="Q49" s="196"/>
      <c r="R49" s="208"/>
      <c r="S49" s="220"/>
      <c r="T49" s="196"/>
      <c r="U49" s="196"/>
      <c r="V49" s="196"/>
      <c r="W49" s="196"/>
      <c r="X49" s="196"/>
      <c r="Y49" s="196"/>
      <c r="Z49" s="196"/>
      <c r="AA49" s="208"/>
      <c r="AB49" s="214"/>
      <c r="AC49" s="223"/>
      <c r="AD49" s="19" t="s">
        <v>453</v>
      </c>
    </row>
    <row r="50" spans="2:30" ht="12.75" customHeight="1" x14ac:dyDescent="0.2">
      <c r="B50" s="202"/>
      <c r="C50" s="205"/>
      <c r="D50" s="196"/>
      <c r="E50" s="199"/>
      <c r="F50" s="193"/>
      <c r="G50" s="196"/>
      <c r="H50" s="193"/>
      <c r="I50" s="214"/>
      <c r="J50" s="211"/>
      <c r="K50" s="208"/>
      <c r="L50" s="196"/>
      <c r="M50" s="196"/>
      <c r="N50" s="196"/>
      <c r="O50" s="196"/>
      <c r="P50" s="196"/>
      <c r="Q50" s="196"/>
      <c r="R50" s="208"/>
      <c r="S50" s="220"/>
      <c r="T50" s="196"/>
      <c r="U50" s="196"/>
      <c r="V50" s="196"/>
      <c r="W50" s="196"/>
      <c r="X50" s="196"/>
      <c r="Y50" s="196"/>
      <c r="Z50" s="196"/>
      <c r="AA50" s="208"/>
      <c r="AB50" s="214"/>
      <c r="AC50" s="223"/>
      <c r="AD50" s="52" t="s">
        <v>454</v>
      </c>
    </row>
    <row r="51" spans="2:30" ht="12.75" customHeight="1" x14ac:dyDescent="0.2">
      <c r="B51" s="203"/>
      <c r="C51" s="206"/>
      <c r="D51" s="197"/>
      <c r="E51" s="200"/>
      <c r="F51" s="194"/>
      <c r="G51" s="197"/>
      <c r="H51" s="194"/>
      <c r="I51" s="215"/>
      <c r="J51" s="212"/>
      <c r="K51" s="209"/>
      <c r="L51" s="197"/>
      <c r="M51" s="197"/>
      <c r="N51" s="197"/>
      <c r="O51" s="197"/>
      <c r="P51" s="197"/>
      <c r="Q51" s="197"/>
      <c r="R51" s="209"/>
      <c r="S51" s="221"/>
      <c r="T51" s="197"/>
      <c r="U51" s="197"/>
      <c r="V51" s="197"/>
      <c r="W51" s="197"/>
      <c r="X51" s="197"/>
      <c r="Y51" s="197"/>
      <c r="Z51" s="197"/>
      <c r="AA51" s="209"/>
      <c r="AB51" s="215"/>
      <c r="AC51" s="224"/>
      <c r="AD51" s="24" t="s">
        <v>455</v>
      </c>
    </row>
    <row r="52" spans="2:30" ht="12.75" customHeight="1" x14ac:dyDescent="0.2">
      <c r="B52" s="201" t="s">
        <v>656</v>
      </c>
      <c r="C52" s="204" t="s">
        <v>456</v>
      </c>
      <c r="D52" s="195" t="s">
        <v>184</v>
      </c>
      <c r="E52" s="198">
        <v>62</v>
      </c>
      <c r="F52" s="192">
        <v>2.56</v>
      </c>
      <c r="G52" s="195" t="s">
        <v>0</v>
      </c>
      <c r="H52" s="192">
        <v>2.4039999999999999</v>
      </c>
      <c r="I52" s="213" t="s">
        <v>46</v>
      </c>
      <c r="J52" s="210">
        <v>737.5</v>
      </c>
      <c r="K52" s="207"/>
      <c r="L52" s="195">
        <v>25</v>
      </c>
      <c r="M52" s="195"/>
      <c r="N52" s="195">
        <v>1</v>
      </c>
      <c r="O52" s="195">
        <v>1</v>
      </c>
      <c r="P52" s="195"/>
      <c r="Q52" s="195"/>
      <c r="R52" s="207">
        <v>725</v>
      </c>
      <c r="S52" s="219">
        <v>50</v>
      </c>
      <c r="T52" s="195"/>
      <c r="U52" s="195">
        <v>1</v>
      </c>
      <c r="V52" s="195">
        <v>1</v>
      </c>
      <c r="W52" s="195"/>
      <c r="X52" s="195"/>
      <c r="Y52" s="195"/>
      <c r="Z52" s="195">
        <v>775</v>
      </c>
      <c r="AA52" s="207"/>
      <c r="AB52" s="213">
        <v>10</v>
      </c>
      <c r="AC52" s="216" t="s">
        <v>461</v>
      </c>
      <c r="AD52" s="19" t="s">
        <v>457</v>
      </c>
    </row>
    <row r="53" spans="2:30" ht="12.75" customHeight="1" x14ac:dyDescent="0.2">
      <c r="B53" s="202"/>
      <c r="C53" s="205"/>
      <c r="D53" s="196"/>
      <c r="E53" s="199"/>
      <c r="F53" s="193"/>
      <c r="G53" s="196"/>
      <c r="H53" s="193"/>
      <c r="I53" s="214"/>
      <c r="J53" s="211"/>
      <c r="K53" s="208"/>
      <c r="L53" s="196"/>
      <c r="M53" s="196"/>
      <c r="N53" s="196"/>
      <c r="O53" s="196"/>
      <c r="P53" s="196"/>
      <c r="Q53" s="196"/>
      <c r="R53" s="208"/>
      <c r="S53" s="220"/>
      <c r="T53" s="196"/>
      <c r="U53" s="196"/>
      <c r="V53" s="196"/>
      <c r="W53" s="196"/>
      <c r="X53" s="196"/>
      <c r="Y53" s="196"/>
      <c r="Z53" s="196"/>
      <c r="AA53" s="208"/>
      <c r="AB53" s="214"/>
      <c r="AC53" s="217"/>
      <c r="AD53" s="19" t="s">
        <v>459</v>
      </c>
    </row>
    <row r="54" spans="2:30" ht="12.75" customHeight="1" x14ac:dyDescent="0.2">
      <c r="B54" s="202"/>
      <c r="C54" s="205"/>
      <c r="D54" s="196"/>
      <c r="E54" s="199"/>
      <c r="F54" s="193"/>
      <c r="G54" s="196"/>
      <c r="H54" s="193"/>
      <c r="I54" s="214"/>
      <c r="J54" s="211"/>
      <c r="K54" s="208"/>
      <c r="L54" s="196"/>
      <c r="M54" s="196"/>
      <c r="N54" s="196"/>
      <c r="O54" s="196"/>
      <c r="P54" s="196"/>
      <c r="Q54" s="196"/>
      <c r="R54" s="208"/>
      <c r="S54" s="220"/>
      <c r="T54" s="196"/>
      <c r="U54" s="196"/>
      <c r="V54" s="196"/>
      <c r="W54" s="196"/>
      <c r="X54" s="196"/>
      <c r="Y54" s="196"/>
      <c r="Z54" s="196"/>
      <c r="AA54" s="208"/>
      <c r="AB54" s="214"/>
      <c r="AC54" s="217"/>
      <c r="AD54" s="19" t="s">
        <v>666</v>
      </c>
    </row>
    <row r="55" spans="2:30" ht="12.75" customHeight="1" x14ac:dyDescent="0.2">
      <c r="B55" s="202"/>
      <c r="C55" s="205"/>
      <c r="D55" s="196"/>
      <c r="E55" s="199"/>
      <c r="F55" s="193"/>
      <c r="G55" s="196"/>
      <c r="H55" s="193"/>
      <c r="I55" s="214"/>
      <c r="J55" s="211"/>
      <c r="K55" s="208"/>
      <c r="L55" s="196"/>
      <c r="M55" s="196"/>
      <c r="N55" s="196"/>
      <c r="O55" s="196"/>
      <c r="P55" s="196"/>
      <c r="Q55" s="196"/>
      <c r="R55" s="208"/>
      <c r="S55" s="220"/>
      <c r="T55" s="196"/>
      <c r="U55" s="196"/>
      <c r="V55" s="196"/>
      <c r="W55" s="196"/>
      <c r="X55" s="196"/>
      <c r="Y55" s="196"/>
      <c r="Z55" s="196"/>
      <c r="AA55" s="208"/>
      <c r="AB55" s="214"/>
      <c r="AC55" s="217"/>
      <c r="AD55" s="19" t="s">
        <v>460</v>
      </c>
    </row>
    <row r="56" spans="2:30" ht="12.75" customHeight="1" x14ac:dyDescent="0.2">
      <c r="B56" s="203"/>
      <c r="C56" s="206"/>
      <c r="D56" s="197"/>
      <c r="E56" s="200"/>
      <c r="F56" s="194"/>
      <c r="G56" s="197"/>
      <c r="H56" s="194"/>
      <c r="I56" s="215"/>
      <c r="J56" s="212"/>
      <c r="K56" s="209"/>
      <c r="L56" s="197"/>
      <c r="M56" s="197"/>
      <c r="N56" s="197"/>
      <c r="O56" s="197"/>
      <c r="P56" s="197"/>
      <c r="Q56" s="197"/>
      <c r="R56" s="209"/>
      <c r="S56" s="221"/>
      <c r="T56" s="197"/>
      <c r="U56" s="197"/>
      <c r="V56" s="197"/>
      <c r="W56" s="197"/>
      <c r="X56" s="197"/>
      <c r="Y56" s="197"/>
      <c r="Z56" s="197"/>
      <c r="AA56" s="209"/>
      <c r="AB56" s="215"/>
      <c r="AC56" s="218"/>
      <c r="AD56" s="24" t="s">
        <v>458</v>
      </c>
    </row>
    <row r="57" spans="2:30" ht="12.75" customHeight="1" x14ac:dyDescent="0.2">
      <c r="B57" s="201" t="s">
        <v>656</v>
      </c>
      <c r="C57" s="204" t="s">
        <v>462</v>
      </c>
      <c r="D57" s="195" t="s">
        <v>184</v>
      </c>
      <c r="E57" s="198">
        <v>62</v>
      </c>
      <c r="F57" s="192">
        <v>2.3759999999999999</v>
      </c>
      <c r="G57" s="195" t="s">
        <v>0</v>
      </c>
      <c r="H57" s="192">
        <v>2.4489999999999998</v>
      </c>
      <c r="I57" s="213" t="s">
        <v>55</v>
      </c>
      <c r="J57" s="210">
        <v>300</v>
      </c>
      <c r="K57" s="207"/>
      <c r="L57" s="195">
        <v>25</v>
      </c>
      <c r="M57" s="195"/>
      <c r="N57" s="195">
        <v>1</v>
      </c>
      <c r="O57" s="195">
        <v>1</v>
      </c>
      <c r="P57" s="195"/>
      <c r="Q57" s="195"/>
      <c r="R57" s="207">
        <v>275</v>
      </c>
      <c r="S57" s="219">
        <v>50</v>
      </c>
      <c r="T57" s="195"/>
      <c r="U57" s="195">
        <v>1</v>
      </c>
      <c r="V57" s="195">
        <v>1</v>
      </c>
      <c r="W57" s="195"/>
      <c r="X57" s="195"/>
      <c r="Y57" s="195"/>
      <c r="Z57" s="195">
        <v>325</v>
      </c>
      <c r="AA57" s="207"/>
      <c r="AB57" s="213">
        <v>6</v>
      </c>
      <c r="AC57" s="216" t="s">
        <v>56</v>
      </c>
      <c r="AD57" s="19" t="s">
        <v>463</v>
      </c>
    </row>
    <row r="58" spans="2:30" ht="12.75" customHeight="1" x14ac:dyDescent="0.2">
      <c r="B58" s="202"/>
      <c r="C58" s="205"/>
      <c r="D58" s="196"/>
      <c r="E58" s="199"/>
      <c r="F58" s="193"/>
      <c r="G58" s="196"/>
      <c r="H58" s="193"/>
      <c r="I58" s="214"/>
      <c r="J58" s="211"/>
      <c r="K58" s="208"/>
      <c r="L58" s="196"/>
      <c r="M58" s="196"/>
      <c r="N58" s="196"/>
      <c r="O58" s="196"/>
      <c r="P58" s="196"/>
      <c r="Q58" s="196"/>
      <c r="R58" s="208"/>
      <c r="S58" s="220"/>
      <c r="T58" s="196"/>
      <c r="U58" s="196"/>
      <c r="V58" s="196"/>
      <c r="W58" s="196"/>
      <c r="X58" s="196"/>
      <c r="Y58" s="196"/>
      <c r="Z58" s="196"/>
      <c r="AA58" s="208"/>
      <c r="AB58" s="214"/>
      <c r="AC58" s="217"/>
      <c r="AD58" s="19" t="s">
        <v>464</v>
      </c>
    </row>
    <row r="59" spans="2:30" ht="12.75" customHeight="1" x14ac:dyDescent="0.2">
      <c r="B59" s="202"/>
      <c r="C59" s="205"/>
      <c r="D59" s="196"/>
      <c r="E59" s="199"/>
      <c r="F59" s="193"/>
      <c r="G59" s="196"/>
      <c r="H59" s="193"/>
      <c r="I59" s="214"/>
      <c r="J59" s="211"/>
      <c r="K59" s="208"/>
      <c r="L59" s="196"/>
      <c r="M59" s="196"/>
      <c r="N59" s="196"/>
      <c r="O59" s="196"/>
      <c r="P59" s="196"/>
      <c r="Q59" s="196"/>
      <c r="R59" s="208"/>
      <c r="S59" s="220"/>
      <c r="T59" s="196"/>
      <c r="U59" s="196"/>
      <c r="V59" s="196"/>
      <c r="W59" s="196"/>
      <c r="X59" s="196"/>
      <c r="Y59" s="196"/>
      <c r="Z59" s="196"/>
      <c r="AA59" s="208"/>
      <c r="AB59" s="214"/>
      <c r="AC59" s="217"/>
      <c r="AD59" s="19" t="s">
        <v>666</v>
      </c>
    </row>
    <row r="60" spans="2:30" ht="12.75" customHeight="1" x14ac:dyDescent="0.2">
      <c r="B60" s="202"/>
      <c r="C60" s="205"/>
      <c r="D60" s="196"/>
      <c r="E60" s="199"/>
      <c r="F60" s="193"/>
      <c r="G60" s="196"/>
      <c r="H60" s="193"/>
      <c r="I60" s="214"/>
      <c r="J60" s="211"/>
      <c r="K60" s="208"/>
      <c r="L60" s="196"/>
      <c r="M60" s="196"/>
      <c r="N60" s="196"/>
      <c r="O60" s="196"/>
      <c r="P60" s="196"/>
      <c r="Q60" s="196"/>
      <c r="R60" s="208"/>
      <c r="S60" s="220"/>
      <c r="T60" s="196"/>
      <c r="U60" s="196"/>
      <c r="V60" s="196"/>
      <c r="W60" s="196"/>
      <c r="X60" s="196"/>
      <c r="Y60" s="196"/>
      <c r="Z60" s="196"/>
      <c r="AA60" s="208"/>
      <c r="AB60" s="214"/>
      <c r="AC60" s="217"/>
      <c r="AD60" s="19" t="s">
        <v>465</v>
      </c>
    </row>
    <row r="61" spans="2:30" ht="12.75" customHeight="1" x14ac:dyDescent="0.2">
      <c r="B61" s="203"/>
      <c r="C61" s="206"/>
      <c r="D61" s="197"/>
      <c r="E61" s="200"/>
      <c r="F61" s="194"/>
      <c r="G61" s="197"/>
      <c r="H61" s="194"/>
      <c r="I61" s="215"/>
      <c r="J61" s="212"/>
      <c r="K61" s="209"/>
      <c r="L61" s="197"/>
      <c r="M61" s="197"/>
      <c r="N61" s="197"/>
      <c r="O61" s="197"/>
      <c r="P61" s="197"/>
      <c r="Q61" s="197"/>
      <c r="R61" s="209"/>
      <c r="S61" s="221"/>
      <c r="T61" s="197"/>
      <c r="U61" s="197"/>
      <c r="V61" s="197"/>
      <c r="W61" s="197"/>
      <c r="X61" s="197"/>
      <c r="Y61" s="197"/>
      <c r="Z61" s="197"/>
      <c r="AA61" s="209"/>
      <c r="AB61" s="215"/>
      <c r="AC61" s="218"/>
      <c r="AD61" s="24" t="s">
        <v>466</v>
      </c>
    </row>
    <row r="62" spans="2:30" ht="12.75" customHeight="1" x14ac:dyDescent="0.2">
      <c r="B62" s="201" t="s">
        <v>656</v>
      </c>
      <c r="C62" s="204" t="s">
        <v>467</v>
      </c>
      <c r="D62" s="195" t="s">
        <v>184</v>
      </c>
      <c r="E62" s="198">
        <v>62</v>
      </c>
      <c r="F62" s="192">
        <v>2.9039999999999999</v>
      </c>
      <c r="G62" s="195" t="s">
        <v>0</v>
      </c>
      <c r="H62" s="192">
        <v>2.7970000000000002</v>
      </c>
      <c r="I62" s="213" t="s">
        <v>46</v>
      </c>
      <c r="J62" s="210">
        <v>462.5</v>
      </c>
      <c r="K62" s="207"/>
      <c r="L62" s="195"/>
      <c r="M62" s="195"/>
      <c r="N62" s="195">
        <v>2</v>
      </c>
      <c r="O62" s="195"/>
      <c r="P62" s="195"/>
      <c r="Q62" s="195"/>
      <c r="R62" s="207">
        <v>462.5</v>
      </c>
      <c r="S62" s="219"/>
      <c r="T62" s="195"/>
      <c r="U62" s="195">
        <v>2</v>
      </c>
      <c r="V62" s="195"/>
      <c r="W62" s="195"/>
      <c r="X62" s="195"/>
      <c r="Y62" s="195"/>
      <c r="Z62" s="195">
        <v>463</v>
      </c>
      <c r="AA62" s="207"/>
      <c r="AB62" s="213">
        <v>7</v>
      </c>
      <c r="AC62" s="222"/>
      <c r="AD62" s="180" t="s">
        <v>665</v>
      </c>
    </row>
    <row r="63" spans="2:30" ht="12.75" customHeight="1" x14ac:dyDescent="0.2">
      <c r="B63" s="202"/>
      <c r="C63" s="205"/>
      <c r="D63" s="196"/>
      <c r="E63" s="199"/>
      <c r="F63" s="193"/>
      <c r="G63" s="196"/>
      <c r="H63" s="193"/>
      <c r="I63" s="214"/>
      <c r="J63" s="211"/>
      <c r="K63" s="208"/>
      <c r="L63" s="196"/>
      <c r="M63" s="196"/>
      <c r="N63" s="196"/>
      <c r="O63" s="196"/>
      <c r="P63" s="196"/>
      <c r="Q63" s="196"/>
      <c r="R63" s="208"/>
      <c r="S63" s="220"/>
      <c r="T63" s="196"/>
      <c r="U63" s="196"/>
      <c r="V63" s="196"/>
      <c r="W63" s="196"/>
      <c r="X63" s="196"/>
      <c r="Y63" s="196"/>
      <c r="Z63" s="196"/>
      <c r="AA63" s="208"/>
      <c r="AB63" s="214"/>
      <c r="AC63" s="223"/>
      <c r="AD63" s="19" t="s">
        <v>468</v>
      </c>
    </row>
    <row r="64" spans="2:30" ht="12.75" customHeight="1" x14ac:dyDescent="0.2">
      <c r="B64" s="202"/>
      <c r="C64" s="205"/>
      <c r="D64" s="196"/>
      <c r="E64" s="199"/>
      <c r="F64" s="193"/>
      <c r="G64" s="196"/>
      <c r="H64" s="193"/>
      <c r="I64" s="214"/>
      <c r="J64" s="211"/>
      <c r="K64" s="208"/>
      <c r="L64" s="196"/>
      <c r="M64" s="196"/>
      <c r="N64" s="196"/>
      <c r="O64" s="196"/>
      <c r="P64" s="196"/>
      <c r="Q64" s="196"/>
      <c r="R64" s="208"/>
      <c r="S64" s="220"/>
      <c r="T64" s="196"/>
      <c r="U64" s="196"/>
      <c r="V64" s="196"/>
      <c r="W64" s="196"/>
      <c r="X64" s="196"/>
      <c r="Y64" s="196"/>
      <c r="Z64" s="196"/>
      <c r="AA64" s="208"/>
      <c r="AB64" s="214"/>
      <c r="AC64" s="223"/>
      <c r="AD64" s="52" t="s">
        <v>470</v>
      </c>
    </row>
    <row r="65" spans="2:30" ht="12.75" customHeight="1" x14ac:dyDescent="0.2">
      <c r="B65" s="203"/>
      <c r="C65" s="206"/>
      <c r="D65" s="197"/>
      <c r="E65" s="200"/>
      <c r="F65" s="194"/>
      <c r="G65" s="197"/>
      <c r="H65" s="194"/>
      <c r="I65" s="215"/>
      <c r="J65" s="212"/>
      <c r="K65" s="209"/>
      <c r="L65" s="197"/>
      <c r="M65" s="197"/>
      <c r="N65" s="197"/>
      <c r="O65" s="197"/>
      <c r="P65" s="197"/>
      <c r="Q65" s="197"/>
      <c r="R65" s="209"/>
      <c r="S65" s="221"/>
      <c r="T65" s="197"/>
      <c r="U65" s="197"/>
      <c r="V65" s="197"/>
      <c r="W65" s="197"/>
      <c r="X65" s="197"/>
      <c r="Y65" s="197"/>
      <c r="Z65" s="197"/>
      <c r="AA65" s="209"/>
      <c r="AB65" s="215"/>
      <c r="AC65" s="224"/>
      <c r="AD65" s="24" t="s">
        <v>469</v>
      </c>
    </row>
    <row r="66" spans="2:30" ht="12.75" customHeight="1" x14ac:dyDescent="0.2">
      <c r="B66" s="201" t="s">
        <v>656</v>
      </c>
      <c r="C66" s="204" t="s">
        <v>471</v>
      </c>
      <c r="D66" s="195" t="s">
        <v>184</v>
      </c>
      <c r="E66" s="198">
        <v>62</v>
      </c>
      <c r="F66" s="192">
        <v>2.8279999999999998</v>
      </c>
      <c r="G66" s="195" t="s">
        <v>0</v>
      </c>
      <c r="H66" s="192">
        <v>2.8879999999999999</v>
      </c>
      <c r="I66" s="213" t="s">
        <v>55</v>
      </c>
      <c r="J66" s="210">
        <v>250</v>
      </c>
      <c r="K66" s="207"/>
      <c r="L66" s="195"/>
      <c r="M66" s="195"/>
      <c r="N66" s="195">
        <v>1</v>
      </c>
      <c r="O66" s="195">
        <v>1</v>
      </c>
      <c r="P66" s="195"/>
      <c r="Q66" s="195"/>
      <c r="R66" s="207">
        <v>250</v>
      </c>
      <c r="S66" s="219"/>
      <c r="T66" s="195"/>
      <c r="U66" s="195">
        <v>1</v>
      </c>
      <c r="V66" s="195">
        <v>1</v>
      </c>
      <c r="W66" s="195"/>
      <c r="X66" s="195"/>
      <c r="Y66" s="195"/>
      <c r="Z66" s="195">
        <v>250</v>
      </c>
      <c r="AA66" s="207"/>
      <c r="AB66" s="213">
        <v>5</v>
      </c>
      <c r="AC66" s="216" t="s">
        <v>235</v>
      </c>
      <c r="AD66" s="180" t="s">
        <v>665</v>
      </c>
    </row>
    <row r="67" spans="2:30" ht="12.75" customHeight="1" x14ac:dyDescent="0.2">
      <c r="B67" s="202"/>
      <c r="C67" s="205"/>
      <c r="D67" s="196"/>
      <c r="E67" s="199"/>
      <c r="F67" s="193"/>
      <c r="G67" s="196"/>
      <c r="H67" s="193"/>
      <c r="I67" s="214"/>
      <c r="J67" s="211"/>
      <c r="K67" s="208"/>
      <c r="L67" s="196"/>
      <c r="M67" s="196"/>
      <c r="N67" s="196"/>
      <c r="O67" s="196"/>
      <c r="P67" s="196"/>
      <c r="Q67" s="196"/>
      <c r="R67" s="208"/>
      <c r="S67" s="220"/>
      <c r="T67" s="196"/>
      <c r="U67" s="196"/>
      <c r="V67" s="196"/>
      <c r="W67" s="196"/>
      <c r="X67" s="196"/>
      <c r="Y67" s="196"/>
      <c r="Z67" s="196"/>
      <c r="AA67" s="208"/>
      <c r="AB67" s="214"/>
      <c r="AC67" s="217"/>
      <c r="AD67" s="19" t="s">
        <v>472</v>
      </c>
    </row>
    <row r="68" spans="2:30" ht="12.75" customHeight="1" x14ac:dyDescent="0.2">
      <c r="B68" s="202"/>
      <c r="C68" s="205"/>
      <c r="D68" s="196"/>
      <c r="E68" s="199"/>
      <c r="F68" s="193"/>
      <c r="G68" s="196"/>
      <c r="H68" s="193"/>
      <c r="I68" s="214"/>
      <c r="J68" s="211"/>
      <c r="K68" s="208"/>
      <c r="L68" s="196"/>
      <c r="M68" s="196"/>
      <c r="N68" s="196"/>
      <c r="O68" s="196"/>
      <c r="P68" s="196"/>
      <c r="Q68" s="196"/>
      <c r="R68" s="208"/>
      <c r="S68" s="220"/>
      <c r="T68" s="196"/>
      <c r="U68" s="196"/>
      <c r="V68" s="196"/>
      <c r="W68" s="196"/>
      <c r="X68" s="196"/>
      <c r="Y68" s="196"/>
      <c r="Z68" s="196"/>
      <c r="AA68" s="208"/>
      <c r="AB68" s="214"/>
      <c r="AC68" s="217"/>
      <c r="AD68" s="52" t="s">
        <v>435</v>
      </c>
    </row>
    <row r="69" spans="2:30" ht="12.75" customHeight="1" x14ac:dyDescent="0.2">
      <c r="B69" s="203"/>
      <c r="C69" s="206"/>
      <c r="D69" s="197"/>
      <c r="E69" s="200"/>
      <c r="F69" s="194"/>
      <c r="G69" s="197"/>
      <c r="H69" s="194"/>
      <c r="I69" s="215"/>
      <c r="J69" s="212"/>
      <c r="K69" s="209"/>
      <c r="L69" s="197"/>
      <c r="M69" s="197"/>
      <c r="N69" s="197"/>
      <c r="O69" s="197"/>
      <c r="P69" s="197"/>
      <c r="Q69" s="197"/>
      <c r="R69" s="209"/>
      <c r="S69" s="221"/>
      <c r="T69" s="197"/>
      <c r="U69" s="197"/>
      <c r="V69" s="197"/>
      <c r="W69" s="197"/>
      <c r="X69" s="197"/>
      <c r="Y69" s="197"/>
      <c r="Z69" s="197"/>
      <c r="AA69" s="209"/>
      <c r="AB69" s="215"/>
      <c r="AC69" s="218"/>
      <c r="AD69" s="24" t="s">
        <v>473</v>
      </c>
    </row>
    <row r="70" spans="2:30" ht="12.75" customHeight="1" x14ac:dyDescent="0.2">
      <c r="B70" s="201" t="s">
        <v>129</v>
      </c>
      <c r="C70" s="204" t="s">
        <v>474</v>
      </c>
      <c r="D70" s="195" t="s">
        <v>184</v>
      </c>
      <c r="E70" s="198">
        <v>62</v>
      </c>
      <c r="F70" s="192">
        <v>3.27</v>
      </c>
      <c r="G70" s="195" t="s">
        <v>0</v>
      </c>
      <c r="H70" s="192">
        <v>3.2589999999999999</v>
      </c>
      <c r="I70" s="213" t="s">
        <v>46</v>
      </c>
      <c r="J70" s="210"/>
      <c r="K70" s="207"/>
      <c r="L70" s="195"/>
      <c r="M70" s="195"/>
      <c r="N70" s="195"/>
      <c r="O70" s="195"/>
      <c r="P70" s="195"/>
      <c r="Q70" s="195"/>
      <c r="R70" s="207"/>
      <c r="S70" s="219"/>
      <c r="T70" s="195"/>
      <c r="U70" s="195"/>
      <c r="V70" s="195"/>
      <c r="W70" s="195"/>
      <c r="X70" s="195"/>
      <c r="Y70" s="195"/>
      <c r="Z70" s="195"/>
      <c r="AA70" s="207"/>
      <c r="AB70" s="213"/>
      <c r="AC70" s="222"/>
      <c r="AD70" s="252" t="s">
        <v>182</v>
      </c>
    </row>
    <row r="71" spans="2:30" ht="12.75" customHeight="1" x14ac:dyDescent="0.2">
      <c r="B71" s="203"/>
      <c r="C71" s="206"/>
      <c r="D71" s="197"/>
      <c r="E71" s="200"/>
      <c r="F71" s="194"/>
      <c r="G71" s="197"/>
      <c r="H71" s="194"/>
      <c r="I71" s="215"/>
      <c r="J71" s="212"/>
      <c r="K71" s="209"/>
      <c r="L71" s="197"/>
      <c r="M71" s="197"/>
      <c r="N71" s="197"/>
      <c r="O71" s="197"/>
      <c r="P71" s="197"/>
      <c r="Q71" s="197"/>
      <c r="R71" s="209"/>
      <c r="S71" s="221"/>
      <c r="T71" s="197"/>
      <c r="U71" s="197"/>
      <c r="V71" s="197"/>
      <c r="W71" s="197"/>
      <c r="X71" s="197"/>
      <c r="Y71" s="197"/>
      <c r="Z71" s="197"/>
      <c r="AA71" s="209"/>
      <c r="AB71" s="215"/>
      <c r="AC71" s="224"/>
      <c r="AD71" s="253"/>
    </row>
    <row r="72" spans="2:30" ht="12.75" customHeight="1" x14ac:dyDescent="0.2">
      <c r="B72" s="201" t="s">
        <v>129</v>
      </c>
      <c r="C72" s="204" t="s">
        <v>475</v>
      </c>
      <c r="D72" s="195" t="s">
        <v>184</v>
      </c>
      <c r="E72" s="198">
        <v>62</v>
      </c>
      <c r="F72" s="192">
        <v>3.2639999999999998</v>
      </c>
      <c r="G72" s="195" t="s">
        <v>0</v>
      </c>
      <c r="H72" s="192">
        <v>3.2730000000000001</v>
      </c>
      <c r="I72" s="213" t="s">
        <v>55</v>
      </c>
      <c r="J72" s="210"/>
      <c r="K72" s="207"/>
      <c r="L72" s="195"/>
      <c r="M72" s="195"/>
      <c r="N72" s="195"/>
      <c r="O72" s="195"/>
      <c r="P72" s="195"/>
      <c r="Q72" s="195"/>
      <c r="R72" s="207"/>
      <c r="S72" s="219"/>
      <c r="T72" s="195"/>
      <c r="U72" s="195"/>
      <c r="V72" s="195"/>
      <c r="W72" s="195"/>
      <c r="X72" s="195"/>
      <c r="Y72" s="195"/>
      <c r="Z72" s="195"/>
      <c r="AA72" s="207"/>
      <c r="AB72" s="213"/>
      <c r="AC72" s="222"/>
      <c r="AD72" s="252" t="s">
        <v>182</v>
      </c>
    </row>
    <row r="73" spans="2:30" ht="12.75" customHeight="1" x14ac:dyDescent="0.2">
      <c r="B73" s="203"/>
      <c r="C73" s="206"/>
      <c r="D73" s="197"/>
      <c r="E73" s="200"/>
      <c r="F73" s="194"/>
      <c r="G73" s="197"/>
      <c r="H73" s="194"/>
      <c r="I73" s="215"/>
      <c r="J73" s="212"/>
      <c r="K73" s="209"/>
      <c r="L73" s="197"/>
      <c r="M73" s="197"/>
      <c r="N73" s="197"/>
      <c r="O73" s="197"/>
      <c r="P73" s="197"/>
      <c r="Q73" s="197"/>
      <c r="R73" s="209"/>
      <c r="S73" s="221"/>
      <c r="T73" s="197"/>
      <c r="U73" s="197"/>
      <c r="V73" s="197"/>
      <c r="W73" s="197"/>
      <c r="X73" s="197"/>
      <c r="Y73" s="197"/>
      <c r="Z73" s="197"/>
      <c r="AA73" s="209"/>
      <c r="AB73" s="215"/>
      <c r="AC73" s="224"/>
      <c r="AD73" s="253"/>
    </row>
    <row r="74" spans="2:30" ht="12.75" customHeight="1" x14ac:dyDescent="0.2">
      <c r="B74" s="201" t="s">
        <v>129</v>
      </c>
      <c r="C74" s="204" t="s">
        <v>476</v>
      </c>
      <c r="D74" s="195" t="s">
        <v>184</v>
      </c>
      <c r="E74" s="198">
        <v>62</v>
      </c>
      <c r="F74" s="192">
        <v>3.2789999999999999</v>
      </c>
      <c r="G74" s="195" t="s">
        <v>0</v>
      </c>
      <c r="H74" s="192">
        <v>3.2810000000000001</v>
      </c>
      <c r="I74" s="213" t="s">
        <v>46</v>
      </c>
      <c r="J74" s="210"/>
      <c r="K74" s="207"/>
      <c r="L74" s="195"/>
      <c r="M74" s="195"/>
      <c r="N74" s="195"/>
      <c r="O74" s="195"/>
      <c r="P74" s="195"/>
      <c r="Q74" s="195"/>
      <c r="R74" s="207"/>
      <c r="S74" s="219"/>
      <c r="T74" s="195"/>
      <c r="U74" s="195"/>
      <c r="V74" s="195"/>
      <c r="W74" s="195"/>
      <c r="X74" s="195"/>
      <c r="Y74" s="195"/>
      <c r="Z74" s="195"/>
      <c r="AA74" s="207"/>
      <c r="AB74" s="213"/>
      <c r="AC74" s="222"/>
      <c r="AD74" s="252" t="s">
        <v>182</v>
      </c>
    </row>
    <row r="75" spans="2:30" ht="12.75" customHeight="1" x14ac:dyDescent="0.2">
      <c r="B75" s="203"/>
      <c r="C75" s="206"/>
      <c r="D75" s="197"/>
      <c r="E75" s="200"/>
      <c r="F75" s="194"/>
      <c r="G75" s="197"/>
      <c r="H75" s="194"/>
      <c r="I75" s="215"/>
      <c r="J75" s="212"/>
      <c r="K75" s="209"/>
      <c r="L75" s="197"/>
      <c r="M75" s="197"/>
      <c r="N75" s="197"/>
      <c r="O75" s="197"/>
      <c r="P75" s="197"/>
      <c r="Q75" s="197"/>
      <c r="R75" s="209"/>
      <c r="S75" s="221"/>
      <c r="T75" s="197"/>
      <c r="U75" s="197"/>
      <c r="V75" s="197"/>
      <c r="W75" s="197"/>
      <c r="X75" s="197"/>
      <c r="Y75" s="197"/>
      <c r="Z75" s="197"/>
      <c r="AA75" s="209"/>
      <c r="AB75" s="215"/>
      <c r="AC75" s="224"/>
      <c r="AD75" s="253"/>
    </row>
    <row r="76" spans="2:30" ht="12.75" customHeight="1" x14ac:dyDescent="0.2">
      <c r="B76" s="201" t="s">
        <v>129</v>
      </c>
      <c r="C76" s="204" t="s">
        <v>477</v>
      </c>
      <c r="D76" s="195" t="s">
        <v>184</v>
      </c>
      <c r="E76" s="198">
        <v>62</v>
      </c>
      <c r="F76" s="192">
        <v>3.2839999999999998</v>
      </c>
      <c r="G76" s="195" t="s">
        <v>0</v>
      </c>
      <c r="H76" s="192">
        <v>3.3239999999999998</v>
      </c>
      <c r="I76" s="213" t="s">
        <v>55</v>
      </c>
      <c r="J76" s="210"/>
      <c r="K76" s="207"/>
      <c r="L76" s="195"/>
      <c r="M76" s="195"/>
      <c r="N76" s="195"/>
      <c r="O76" s="195"/>
      <c r="P76" s="195"/>
      <c r="Q76" s="195"/>
      <c r="R76" s="207"/>
      <c r="S76" s="219"/>
      <c r="T76" s="195"/>
      <c r="U76" s="195"/>
      <c r="V76" s="195"/>
      <c r="W76" s="195"/>
      <c r="X76" s="195"/>
      <c r="Y76" s="195"/>
      <c r="Z76" s="195"/>
      <c r="AA76" s="207"/>
      <c r="AB76" s="213"/>
      <c r="AC76" s="222"/>
      <c r="AD76" s="252" t="s">
        <v>182</v>
      </c>
    </row>
    <row r="77" spans="2:30" ht="12.75" customHeight="1" x14ac:dyDescent="0.2">
      <c r="B77" s="203"/>
      <c r="C77" s="206"/>
      <c r="D77" s="197"/>
      <c r="E77" s="200"/>
      <c r="F77" s="194"/>
      <c r="G77" s="197"/>
      <c r="H77" s="194"/>
      <c r="I77" s="215"/>
      <c r="J77" s="212"/>
      <c r="K77" s="209"/>
      <c r="L77" s="197"/>
      <c r="M77" s="197"/>
      <c r="N77" s="197"/>
      <c r="O77" s="197"/>
      <c r="P77" s="197"/>
      <c r="Q77" s="197"/>
      <c r="R77" s="209"/>
      <c r="S77" s="221"/>
      <c r="T77" s="197"/>
      <c r="U77" s="197"/>
      <c r="V77" s="197"/>
      <c r="W77" s="197"/>
      <c r="X77" s="197"/>
      <c r="Y77" s="197"/>
      <c r="Z77" s="197"/>
      <c r="AA77" s="209"/>
      <c r="AB77" s="215"/>
      <c r="AC77" s="224"/>
      <c r="AD77" s="253"/>
    </row>
    <row r="78" spans="2:30" ht="12.75" customHeight="1" x14ac:dyDescent="0.2">
      <c r="B78" s="201" t="s">
        <v>129</v>
      </c>
      <c r="C78" s="204" t="s">
        <v>478</v>
      </c>
      <c r="D78" s="195" t="s">
        <v>184</v>
      </c>
      <c r="E78" s="198">
        <v>62</v>
      </c>
      <c r="F78" s="192">
        <v>3.859</v>
      </c>
      <c r="G78" s="195" t="s">
        <v>0</v>
      </c>
      <c r="H78" s="192">
        <v>3.843</v>
      </c>
      <c r="I78" s="213" t="s">
        <v>46</v>
      </c>
      <c r="J78" s="210"/>
      <c r="K78" s="207"/>
      <c r="L78" s="195"/>
      <c r="M78" s="195"/>
      <c r="N78" s="195"/>
      <c r="O78" s="195"/>
      <c r="P78" s="195"/>
      <c r="Q78" s="195"/>
      <c r="R78" s="207"/>
      <c r="S78" s="219"/>
      <c r="T78" s="195"/>
      <c r="U78" s="195"/>
      <c r="V78" s="195"/>
      <c r="W78" s="195"/>
      <c r="X78" s="195"/>
      <c r="Y78" s="195"/>
      <c r="Z78" s="195"/>
      <c r="AA78" s="207"/>
      <c r="AB78" s="213"/>
      <c r="AC78" s="222"/>
      <c r="AD78" s="252" t="s">
        <v>182</v>
      </c>
    </row>
    <row r="79" spans="2:30" ht="12.75" customHeight="1" x14ac:dyDescent="0.2">
      <c r="B79" s="203"/>
      <c r="C79" s="206"/>
      <c r="D79" s="197"/>
      <c r="E79" s="200"/>
      <c r="F79" s="194"/>
      <c r="G79" s="197"/>
      <c r="H79" s="194"/>
      <c r="I79" s="215"/>
      <c r="J79" s="212"/>
      <c r="K79" s="209"/>
      <c r="L79" s="197"/>
      <c r="M79" s="197"/>
      <c r="N79" s="197"/>
      <c r="O79" s="197"/>
      <c r="P79" s="197"/>
      <c r="Q79" s="197"/>
      <c r="R79" s="209"/>
      <c r="S79" s="221"/>
      <c r="T79" s="197"/>
      <c r="U79" s="197"/>
      <c r="V79" s="197"/>
      <c r="W79" s="197"/>
      <c r="X79" s="197"/>
      <c r="Y79" s="197"/>
      <c r="Z79" s="197"/>
      <c r="AA79" s="209"/>
      <c r="AB79" s="215"/>
      <c r="AC79" s="224"/>
      <c r="AD79" s="253"/>
    </row>
    <row r="80" spans="2:30" ht="12.75" customHeight="1" x14ac:dyDescent="0.2">
      <c r="B80" s="201" t="s">
        <v>129</v>
      </c>
      <c r="C80" s="204" t="s">
        <v>479</v>
      </c>
      <c r="D80" s="195" t="s">
        <v>184</v>
      </c>
      <c r="E80" s="198">
        <v>62</v>
      </c>
      <c r="F80" s="192">
        <v>3.8290000000000002</v>
      </c>
      <c r="G80" s="195" t="s">
        <v>0</v>
      </c>
      <c r="H80" s="192">
        <v>3.855</v>
      </c>
      <c r="I80" s="213" t="s">
        <v>55</v>
      </c>
      <c r="J80" s="210"/>
      <c r="K80" s="207"/>
      <c r="L80" s="195"/>
      <c r="M80" s="195"/>
      <c r="N80" s="195"/>
      <c r="O80" s="195"/>
      <c r="P80" s="195"/>
      <c r="Q80" s="195"/>
      <c r="R80" s="207"/>
      <c r="S80" s="219"/>
      <c r="T80" s="195"/>
      <c r="U80" s="195"/>
      <c r="V80" s="195"/>
      <c r="W80" s="195"/>
      <c r="X80" s="195"/>
      <c r="Y80" s="195"/>
      <c r="Z80" s="195"/>
      <c r="AA80" s="207"/>
      <c r="AB80" s="213"/>
      <c r="AC80" s="222"/>
      <c r="AD80" s="252" t="s">
        <v>182</v>
      </c>
    </row>
    <row r="81" spans="2:30" ht="12.75" customHeight="1" x14ac:dyDescent="0.2">
      <c r="B81" s="203"/>
      <c r="C81" s="206"/>
      <c r="D81" s="197"/>
      <c r="E81" s="200"/>
      <c r="F81" s="194"/>
      <c r="G81" s="197"/>
      <c r="H81" s="194"/>
      <c r="I81" s="215"/>
      <c r="J81" s="212"/>
      <c r="K81" s="209"/>
      <c r="L81" s="197"/>
      <c r="M81" s="197"/>
      <c r="N81" s="197"/>
      <c r="O81" s="197"/>
      <c r="P81" s="197"/>
      <c r="Q81" s="197"/>
      <c r="R81" s="209"/>
      <c r="S81" s="221"/>
      <c r="T81" s="197"/>
      <c r="U81" s="197"/>
      <c r="V81" s="197"/>
      <c r="W81" s="197"/>
      <c r="X81" s="197"/>
      <c r="Y81" s="197"/>
      <c r="Z81" s="197"/>
      <c r="AA81" s="209"/>
      <c r="AB81" s="215"/>
      <c r="AC81" s="224"/>
      <c r="AD81" s="253"/>
    </row>
    <row r="82" spans="2:30" ht="12.75" customHeight="1" x14ac:dyDescent="0.2">
      <c r="B82" s="201" t="s">
        <v>129</v>
      </c>
      <c r="C82" s="204" t="s">
        <v>480</v>
      </c>
      <c r="D82" s="195" t="s">
        <v>184</v>
      </c>
      <c r="E82" s="198">
        <v>62</v>
      </c>
      <c r="F82" s="192">
        <v>3.903</v>
      </c>
      <c r="G82" s="195" t="s">
        <v>0</v>
      </c>
      <c r="H82" s="192">
        <v>3.8879999999999999</v>
      </c>
      <c r="I82" s="213" t="s">
        <v>46</v>
      </c>
      <c r="J82" s="210"/>
      <c r="K82" s="207"/>
      <c r="L82" s="195"/>
      <c r="M82" s="195"/>
      <c r="N82" s="195"/>
      <c r="O82" s="195"/>
      <c r="P82" s="195"/>
      <c r="Q82" s="195"/>
      <c r="R82" s="207"/>
      <c r="S82" s="219"/>
      <c r="T82" s="195"/>
      <c r="U82" s="195"/>
      <c r="V82" s="195"/>
      <c r="W82" s="195"/>
      <c r="X82" s="195"/>
      <c r="Y82" s="195"/>
      <c r="Z82" s="195"/>
      <c r="AA82" s="207"/>
      <c r="AB82" s="213"/>
      <c r="AC82" s="222"/>
      <c r="AD82" s="252" t="s">
        <v>182</v>
      </c>
    </row>
    <row r="83" spans="2:30" ht="12.75" customHeight="1" thickBot="1" x14ac:dyDescent="0.25">
      <c r="B83" s="254"/>
      <c r="C83" s="206"/>
      <c r="D83" s="197"/>
      <c r="E83" s="200"/>
      <c r="F83" s="194"/>
      <c r="G83" s="197"/>
      <c r="H83" s="194"/>
      <c r="I83" s="215"/>
      <c r="J83" s="212"/>
      <c r="K83" s="209"/>
      <c r="L83" s="197"/>
      <c r="M83" s="197"/>
      <c r="N83" s="197"/>
      <c r="O83" s="197"/>
      <c r="P83" s="197"/>
      <c r="Q83" s="197"/>
      <c r="R83" s="209"/>
      <c r="S83" s="221"/>
      <c r="T83" s="197"/>
      <c r="U83" s="197"/>
      <c r="V83" s="197"/>
      <c r="W83" s="197"/>
      <c r="X83" s="197"/>
      <c r="Y83" s="197"/>
      <c r="Z83" s="197"/>
      <c r="AA83" s="209"/>
      <c r="AB83" s="215"/>
      <c r="AC83" s="224"/>
      <c r="AD83" s="253"/>
    </row>
    <row r="84" spans="2:30" ht="12.75" customHeight="1" thickBot="1" x14ac:dyDescent="0.25">
      <c r="C84" s="287" t="s">
        <v>793</v>
      </c>
      <c r="D84" s="288"/>
      <c r="E84" s="288"/>
      <c r="F84" s="288"/>
      <c r="G84" s="288"/>
      <c r="H84" s="288"/>
      <c r="I84" s="289"/>
      <c r="J84" s="87">
        <f>IF(SUM(J24:J83)&gt;0,SUM(J24:J83),"")</f>
        <v>3550</v>
      </c>
      <c r="K84" s="89" t="str">
        <f>IF(SUM(K24:K83)&gt;0,SUM(K24:K83),"")</f>
        <v/>
      </c>
      <c r="L84" s="88">
        <f t="shared" ref="L84:AB84" si="3">IF(SUM(L24:L83)&gt;0,SUM(L24:L83),"")</f>
        <v>50</v>
      </c>
      <c r="M84" s="88" t="str">
        <f t="shared" si="3"/>
        <v/>
      </c>
      <c r="N84" s="88">
        <f t="shared" si="3"/>
        <v>14</v>
      </c>
      <c r="O84" s="88">
        <f t="shared" si="3"/>
        <v>6</v>
      </c>
      <c r="P84" s="88" t="str">
        <f t="shared" si="3"/>
        <v/>
      </c>
      <c r="Q84" s="88" t="str">
        <f t="shared" si="3"/>
        <v/>
      </c>
      <c r="R84" s="89">
        <f t="shared" si="3"/>
        <v>3737.5</v>
      </c>
      <c r="S84" s="90">
        <f t="shared" si="3"/>
        <v>100</v>
      </c>
      <c r="T84" s="88" t="str">
        <f t="shared" si="3"/>
        <v/>
      </c>
      <c r="U84" s="88">
        <f t="shared" si="3"/>
        <v>11</v>
      </c>
      <c r="V84" s="88">
        <f t="shared" si="3"/>
        <v>9</v>
      </c>
      <c r="W84" s="88" t="str">
        <f t="shared" si="3"/>
        <v/>
      </c>
      <c r="X84" s="88" t="str">
        <f t="shared" si="3"/>
        <v/>
      </c>
      <c r="Y84" s="88" t="str">
        <f t="shared" si="3"/>
        <v/>
      </c>
      <c r="Z84" s="88">
        <f t="shared" si="3"/>
        <v>3840</v>
      </c>
      <c r="AA84" s="89" t="str">
        <f t="shared" si="3"/>
        <v/>
      </c>
      <c r="AB84" s="91">
        <f t="shared" si="3"/>
        <v>63</v>
      </c>
      <c r="AC84" s="94" t="str">
        <f>IF(AC8="","",IF(OR(AC23="", AC23="LS", AC23="LUMP"),IF(SUM(COUNTIF(AC24:AC83,"LS")+COUNTIF(AC24:AC83,"LUMP"))&gt;0,"LS",""),IF(SUM(AC24:AC83)&gt;0,ROUNDUP(SUM(AC24:AC83),0),"")))</f>
        <v/>
      </c>
      <c r="AD84" s="93" t="str">
        <f>IF(AD8="","",IF(OR(AD23="", AD23="LS", AD23="LUMP"),IF(SUM(COUNTIF(AD24:AD83,"LS")+COUNTIF(AD24:AD83,"LUMP"))&gt;0,"LS",""),IF(SUM(AD24:AD83)&gt;0,ROUNDUP(SUM(AD24:AD83),0),"")))</f>
        <v/>
      </c>
    </row>
    <row r="85" spans="2:30" ht="12.75" customHeight="1" thickBot="1" x14ac:dyDescent="0.25"/>
    <row r="86" spans="2:30" ht="12.75" customHeight="1" thickBot="1" x14ac:dyDescent="0.25">
      <c r="B86" s="11" t="s">
        <v>8</v>
      </c>
      <c r="C86" s="290" t="str">
        <f>"SUBSUMMARY SHEET " &amp; AF7 +1</f>
        <v>SUBSUMMARY SHEET 11</v>
      </c>
      <c r="D86" s="290"/>
      <c r="E86" s="290"/>
      <c r="F86" s="290"/>
      <c r="G86" s="290"/>
      <c r="H86" s="290"/>
      <c r="I86" s="290"/>
      <c r="J86" s="290"/>
      <c r="K86" s="290"/>
      <c r="L86" s="290"/>
      <c r="M86" s="290"/>
      <c r="N86" s="290"/>
      <c r="O86" s="290"/>
      <c r="P86" s="290"/>
      <c r="Q86" s="290"/>
      <c r="R86" s="290"/>
      <c r="S86" s="290"/>
      <c r="T86" s="290"/>
      <c r="U86" s="290"/>
      <c r="V86" s="290"/>
      <c r="W86" s="290"/>
      <c r="X86" s="290"/>
      <c r="Y86" s="290"/>
      <c r="Z86" s="290"/>
      <c r="AA86" s="290"/>
      <c r="AB86" s="290"/>
      <c r="AC86" s="290"/>
      <c r="AD86" s="290"/>
    </row>
    <row r="87" spans="2:30" ht="12.75" customHeight="1" thickBot="1" x14ac:dyDescent="0.25">
      <c r="B87" s="15">
        <v>2</v>
      </c>
      <c r="C87" s="275" t="s">
        <v>6</v>
      </c>
      <c r="D87" s="275"/>
      <c r="E87" s="275"/>
      <c r="F87" s="275"/>
      <c r="G87" s="275"/>
      <c r="H87" s="275"/>
      <c r="I87" s="275"/>
      <c r="J87" s="17" t="s">
        <v>22</v>
      </c>
      <c r="K87" s="17" t="s">
        <v>23</v>
      </c>
      <c r="L87" s="17" t="s">
        <v>107</v>
      </c>
      <c r="M87" s="17" t="s">
        <v>24</v>
      </c>
      <c r="N87" s="17" t="s">
        <v>25</v>
      </c>
      <c r="O87" s="17" t="s">
        <v>26</v>
      </c>
      <c r="P87" s="17" t="s">
        <v>27</v>
      </c>
      <c r="Q87" s="17" t="s">
        <v>28</v>
      </c>
      <c r="R87" s="17" t="s">
        <v>29</v>
      </c>
      <c r="S87" s="17" t="s">
        <v>30</v>
      </c>
      <c r="T87" s="17" t="s">
        <v>31</v>
      </c>
      <c r="U87" s="17" t="s">
        <v>32</v>
      </c>
      <c r="V87" s="17" t="s">
        <v>33</v>
      </c>
      <c r="W87" s="17"/>
      <c r="X87" s="17" t="s">
        <v>34</v>
      </c>
      <c r="Y87" s="17" t="s">
        <v>35</v>
      </c>
      <c r="Z87" s="17" t="s">
        <v>36</v>
      </c>
      <c r="AA87" s="17" t="s">
        <v>37</v>
      </c>
      <c r="AB87" s="17" t="s">
        <v>38</v>
      </c>
      <c r="AC87" s="17"/>
      <c r="AD87" s="17"/>
    </row>
    <row r="88" spans="2:30" ht="12.75" customHeight="1" thickBot="1" x14ac:dyDescent="0.25">
      <c r="C88" s="275" t="s">
        <v>7</v>
      </c>
      <c r="D88" s="275"/>
      <c r="E88" s="275"/>
      <c r="F88" s="275"/>
      <c r="G88" s="275"/>
      <c r="H88" s="275"/>
      <c r="I88" s="275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 t="s">
        <v>109</v>
      </c>
      <c r="V88" s="64"/>
      <c r="W88" s="64" t="s">
        <v>39</v>
      </c>
      <c r="X88" s="64"/>
      <c r="Y88" s="64"/>
      <c r="Z88" s="64"/>
      <c r="AA88" s="64" t="s">
        <v>41</v>
      </c>
      <c r="AB88" s="64" t="s">
        <v>44</v>
      </c>
      <c r="AC88" s="64"/>
      <c r="AD88" s="64"/>
    </row>
    <row r="89" spans="2:30" ht="12.75" customHeight="1" x14ac:dyDescent="0.2">
      <c r="B89" s="241" t="s">
        <v>108</v>
      </c>
      <c r="C89" s="244" t="s">
        <v>17</v>
      </c>
      <c r="D89" s="255" t="s">
        <v>19</v>
      </c>
      <c r="E89" s="255" t="s">
        <v>20</v>
      </c>
      <c r="F89" s="258" t="s">
        <v>21</v>
      </c>
      <c r="G89" s="259"/>
      <c r="H89" s="260"/>
      <c r="I89" s="267" t="s">
        <v>43</v>
      </c>
      <c r="J89" s="76" t="str">
        <f t="shared" ref="J89:AB89" si="4">IF(OR(TRIM(J87)=0,TRIM(J87)=""),"",IF(IFERROR(TRIM(INDEX(QryItemNamed,MATCH(TRIM(J87),ITEM,0),2)),"")="Y","SPECIAL",LEFT(IFERROR(TRIM(INDEX(ITEM,MATCH(TRIM(J87),ITEM,0))),""),3)))</f>
        <v>202</v>
      </c>
      <c r="K89" s="77" t="str">
        <f t="shared" si="4"/>
        <v>202</v>
      </c>
      <c r="L89" s="77" t="str">
        <f t="shared" si="4"/>
        <v>202</v>
      </c>
      <c r="M89" s="77" t="str">
        <f t="shared" si="4"/>
        <v>202</v>
      </c>
      <c r="N89" s="77" t="str">
        <f t="shared" si="4"/>
        <v>202</v>
      </c>
      <c r="O89" s="77" t="str">
        <f t="shared" si="4"/>
        <v>202</v>
      </c>
      <c r="P89" s="77" t="str">
        <f t="shared" si="4"/>
        <v>202</v>
      </c>
      <c r="Q89" s="77" t="str">
        <f t="shared" si="4"/>
        <v>202</v>
      </c>
      <c r="R89" s="77">
        <v>606</v>
      </c>
      <c r="S89" s="77" t="str">
        <f t="shared" si="4"/>
        <v>606</v>
      </c>
      <c r="T89" s="77" t="str">
        <f t="shared" si="4"/>
        <v>606</v>
      </c>
      <c r="U89" s="77" t="str">
        <f t="shared" si="4"/>
        <v>606</v>
      </c>
      <c r="V89" s="77" t="str">
        <f t="shared" si="4"/>
        <v>606</v>
      </c>
      <c r="W89" s="77">
        <v>606</v>
      </c>
      <c r="X89" s="77" t="str">
        <f t="shared" si="4"/>
        <v>606</v>
      </c>
      <c r="Y89" s="77" t="str">
        <f t="shared" si="4"/>
        <v>606</v>
      </c>
      <c r="Z89" s="77" t="str">
        <f t="shared" si="4"/>
        <v>SPECIAL</v>
      </c>
      <c r="AA89" s="77" t="str">
        <f t="shared" si="4"/>
        <v>606</v>
      </c>
      <c r="AB89" s="78" t="str">
        <f t="shared" si="4"/>
        <v>626</v>
      </c>
      <c r="AC89" s="276" t="s">
        <v>47</v>
      </c>
      <c r="AD89" s="277"/>
    </row>
    <row r="90" spans="2:30" ht="12.75" customHeight="1" x14ac:dyDescent="0.2">
      <c r="B90" s="242"/>
      <c r="C90" s="245"/>
      <c r="D90" s="256"/>
      <c r="E90" s="256"/>
      <c r="F90" s="261"/>
      <c r="G90" s="262"/>
      <c r="H90" s="263"/>
      <c r="I90" s="268"/>
      <c r="J90" s="278" t="str">
        <f t="shared" ref="J90:AB90" si="5">IF(OR(TRIM(J87)=0,TRIM(J87)=""),IF(J88="","",J88),IF(IFERROR(TRIM(INDEX(QryItemNamed,MATCH(TRIM(J87),ITEM,0),2)),"")="Y",RIGHT(IFERROR(TRIM(INDEX(QryItemNamed,MATCH(TRIM(J87),ITEM,0),4)),"123456789012"),LEN(IFERROR(TRIM(INDEX(QryItemNamed,MATCH(TRIM(J87),ITEM,0),4)),"123456789012"))-10)&amp;J88,IFERROR(TRIM(INDEX(QryItemNamed,MATCH(TRIM(J87),ITEM,0),4))&amp;J88,"ITEM CODE DOES NOT EXIST IN ITEM MASTER")))</f>
        <v>GUARDRAIL REMOVED</v>
      </c>
      <c r="K90" s="279" t="str">
        <f t="shared" si="5"/>
        <v>GUARDRAIL REMOVED, AS PER PLAN</v>
      </c>
      <c r="L90" s="279" t="str">
        <f t="shared" si="5"/>
        <v>BRIDGE RAILING REMOVED</v>
      </c>
      <c r="M90" s="279" t="str">
        <f t="shared" si="5"/>
        <v>ANCHOR ASSEMBLY REMOVED, TYPE A</v>
      </c>
      <c r="N90" s="279" t="str">
        <f t="shared" si="5"/>
        <v>ANCHOR ASSEMBLY REMOVED, TYPE E</v>
      </c>
      <c r="O90" s="270" t="str">
        <f t="shared" si="5"/>
        <v>ANCHOR ASSEMBLY REMOVED, TYPE T</v>
      </c>
      <c r="P90" s="270" t="str">
        <f t="shared" si="5"/>
        <v>ANCHOR ASSEMBLY REMOVED, TYPE B</v>
      </c>
      <c r="Q90" s="270" t="str">
        <f t="shared" si="5"/>
        <v>BRIDGE TERMINAL ASSEMBLY REMOVED</v>
      </c>
      <c r="R90" s="279" t="s">
        <v>42</v>
      </c>
      <c r="S90" s="270" t="str">
        <f t="shared" si="5"/>
        <v>GUARDRAIL, TYPE MGS, LONG-SPAN</v>
      </c>
      <c r="T90" s="270" t="str">
        <f t="shared" si="5"/>
        <v>ANCHOR ASSEMBLY, MGS TYPE A</v>
      </c>
      <c r="U90" s="270" t="str">
        <f t="shared" si="5"/>
        <v>ANCHOR ASSEMBLY, MGS TYPE E  (MASH 2016)</v>
      </c>
      <c r="V90" s="270" t="str">
        <f t="shared" si="5"/>
        <v>ANCHOR ASSEMBLY, MGS TYPE T</v>
      </c>
      <c r="W90" s="270" t="str">
        <f t="shared" si="5"/>
        <v>MGS BRIDGE TERMINAL ASSEMBLY, TYPE TST-2</v>
      </c>
      <c r="X90" s="270" t="str">
        <f t="shared" si="5"/>
        <v>MGS BRIDGE TERMINAL ASSEMBLY, TYPE 1</v>
      </c>
      <c r="Y90" s="270" t="str">
        <f t="shared" si="5"/>
        <v>BRIDGE TERMINAL ASSEMBLY, TYPE 4</v>
      </c>
      <c r="Z90" s="270" t="str">
        <f t="shared" si="5"/>
        <v>RESHAPING BERM</v>
      </c>
      <c r="AA90" s="280" t="str">
        <f t="shared" si="5"/>
        <v>GUARDRAIL, MISC.:  SHOULDER SUPPORT BENCHING</v>
      </c>
      <c r="AB90" s="283" t="str">
        <f t="shared" si="5"/>
        <v>BARRIER REFLECTOR, TYPE 2  BI-DIRECTIONAL</v>
      </c>
      <c r="AC90" s="284" t="s">
        <v>83</v>
      </c>
      <c r="AD90" s="65" t="str">
        <f t="shared" ref="AD90" si="6">IF(OR(TRIM(AD87)=0,TRIM(AD87)=""),IF(AD88="","",AD88),IF(IFERROR(TRIM(INDEX(QryItemNamed,MATCH(TRIM(AD87),ITEM,0),2)),"")="Y",RIGHT(IFERROR(TRIM(INDEX(QryItemNamed,MATCH(TRIM(AD87),ITEM,0),4)),"123456789012"),LEN(IFERROR(TRIM(INDEX(QryItemNamed,MATCH(TRIM(AD87),ITEM,0),4)),"123456789012"))-10)&amp;AD88,IFERROR(TRIM(INDEX(QryItemNamed,MATCH(TRIM(AD87),ITEM,0),4))&amp;AD88,"ITEM CODE DOES NOT EXIST IN ITEM MASTER")))</f>
        <v/>
      </c>
    </row>
    <row r="91" spans="2:30" ht="12.75" customHeight="1" x14ac:dyDescent="0.2">
      <c r="B91" s="242"/>
      <c r="C91" s="245"/>
      <c r="D91" s="256"/>
      <c r="E91" s="256"/>
      <c r="F91" s="261"/>
      <c r="G91" s="262"/>
      <c r="H91" s="263"/>
      <c r="I91" s="268"/>
      <c r="J91" s="278"/>
      <c r="K91" s="279"/>
      <c r="L91" s="279"/>
      <c r="M91" s="279"/>
      <c r="N91" s="279"/>
      <c r="O91" s="270"/>
      <c r="P91" s="270"/>
      <c r="Q91" s="270"/>
      <c r="R91" s="279"/>
      <c r="S91" s="270"/>
      <c r="T91" s="270"/>
      <c r="U91" s="270"/>
      <c r="V91" s="270"/>
      <c r="W91" s="270"/>
      <c r="X91" s="270"/>
      <c r="Y91" s="270"/>
      <c r="Z91" s="270"/>
      <c r="AA91" s="281"/>
      <c r="AB91" s="283"/>
      <c r="AC91" s="245"/>
      <c r="AD91" s="66" t="s">
        <v>48</v>
      </c>
    </row>
    <row r="92" spans="2:30" ht="12.75" customHeight="1" x14ac:dyDescent="0.2">
      <c r="B92" s="242"/>
      <c r="C92" s="245"/>
      <c r="D92" s="256"/>
      <c r="E92" s="256"/>
      <c r="F92" s="261"/>
      <c r="G92" s="262"/>
      <c r="H92" s="263"/>
      <c r="I92" s="268"/>
      <c r="J92" s="278"/>
      <c r="K92" s="279"/>
      <c r="L92" s="279"/>
      <c r="M92" s="279"/>
      <c r="N92" s="279"/>
      <c r="O92" s="270"/>
      <c r="P92" s="270"/>
      <c r="Q92" s="270"/>
      <c r="R92" s="279"/>
      <c r="S92" s="270"/>
      <c r="T92" s="270"/>
      <c r="U92" s="270"/>
      <c r="V92" s="270"/>
      <c r="W92" s="270"/>
      <c r="X92" s="270"/>
      <c r="Y92" s="270"/>
      <c r="Z92" s="270"/>
      <c r="AA92" s="281"/>
      <c r="AB92" s="283"/>
      <c r="AC92" s="245"/>
      <c r="AD92" s="67" t="s">
        <v>49</v>
      </c>
    </row>
    <row r="93" spans="2:30" ht="12.75" customHeight="1" x14ac:dyDescent="0.2">
      <c r="B93" s="242"/>
      <c r="C93" s="245"/>
      <c r="D93" s="256"/>
      <c r="E93" s="256"/>
      <c r="F93" s="261"/>
      <c r="G93" s="262"/>
      <c r="H93" s="263"/>
      <c r="I93" s="268"/>
      <c r="J93" s="278"/>
      <c r="K93" s="279"/>
      <c r="L93" s="279"/>
      <c r="M93" s="279"/>
      <c r="N93" s="279"/>
      <c r="O93" s="270"/>
      <c r="P93" s="270"/>
      <c r="Q93" s="270"/>
      <c r="R93" s="279"/>
      <c r="S93" s="270"/>
      <c r="T93" s="270"/>
      <c r="U93" s="270"/>
      <c r="V93" s="270"/>
      <c r="W93" s="270"/>
      <c r="X93" s="270"/>
      <c r="Y93" s="270"/>
      <c r="Z93" s="270"/>
      <c r="AA93" s="281"/>
      <c r="AB93" s="283"/>
      <c r="AC93" s="245"/>
      <c r="AD93" s="67" t="s">
        <v>50</v>
      </c>
    </row>
    <row r="94" spans="2:30" ht="12.75" customHeight="1" x14ac:dyDescent="0.2">
      <c r="B94" s="242"/>
      <c r="C94" s="245"/>
      <c r="D94" s="256"/>
      <c r="E94" s="256"/>
      <c r="F94" s="261"/>
      <c r="G94" s="262"/>
      <c r="H94" s="263"/>
      <c r="I94" s="268"/>
      <c r="J94" s="278"/>
      <c r="K94" s="279"/>
      <c r="L94" s="279"/>
      <c r="M94" s="279"/>
      <c r="N94" s="279"/>
      <c r="O94" s="270"/>
      <c r="P94" s="270"/>
      <c r="Q94" s="270"/>
      <c r="R94" s="279"/>
      <c r="S94" s="270"/>
      <c r="T94" s="270"/>
      <c r="U94" s="270"/>
      <c r="V94" s="270"/>
      <c r="W94" s="270"/>
      <c r="X94" s="270"/>
      <c r="Y94" s="270"/>
      <c r="Z94" s="270"/>
      <c r="AA94" s="281"/>
      <c r="AB94" s="283"/>
      <c r="AC94" s="245"/>
      <c r="AD94" s="68" t="s">
        <v>51</v>
      </c>
    </row>
    <row r="95" spans="2:30" ht="12.75" customHeight="1" x14ac:dyDescent="0.2">
      <c r="B95" s="242"/>
      <c r="C95" s="245"/>
      <c r="D95" s="256"/>
      <c r="E95" s="256"/>
      <c r="F95" s="261"/>
      <c r="G95" s="262"/>
      <c r="H95" s="263"/>
      <c r="I95" s="268"/>
      <c r="J95" s="278"/>
      <c r="K95" s="279"/>
      <c r="L95" s="279"/>
      <c r="M95" s="279"/>
      <c r="N95" s="279"/>
      <c r="O95" s="270"/>
      <c r="P95" s="270"/>
      <c r="Q95" s="270"/>
      <c r="R95" s="279"/>
      <c r="S95" s="270"/>
      <c r="T95" s="270"/>
      <c r="U95" s="270"/>
      <c r="V95" s="270"/>
      <c r="W95" s="270"/>
      <c r="X95" s="270"/>
      <c r="Y95" s="270"/>
      <c r="Z95" s="270"/>
      <c r="AA95" s="281"/>
      <c r="AB95" s="283"/>
      <c r="AC95" s="245"/>
      <c r="AD95" s="69"/>
    </row>
    <row r="96" spans="2:30" ht="12.75" customHeight="1" x14ac:dyDescent="0.2">
      <c r="B96" s="242"/>
      <c r="C96" s="245"/>
      <c r="D96" s="256"/>
      <c r="E96" s="256"/>
      <c r="F96" s="261"/>
      <c r="G96" s="262"/>
      <c r="H96" s="263"/>
      <c r="I96" s="268"/>
      <c r="J96" s="278"/>
      <c r="K96" s="279"/>
      <c r="L96" s="279"/>
      <c r="M96" s="279"/>
      <c r="N96" s="279"/>
      <c r="O96" s="270"/>
      <c r="P96" s="270"/>
      <c r="Q96" s="270"/>
      <c r="R96" s="279"/>
      <c r="S96" s="270"/>
      <c r="T96" s="270"/>
      <c r="U96" s="270"/>
      <c r="V96" s="270"/>
      <c r="W96" s="270"/>
      <c r="X96" s="270"/>
      <c r="Y96" s="270"/>
      <c r="Z96" s="270"/>
      <c r="AA96" s="281"/>
      <c r="AB96" s="283"/>
      <c r="AC96" s="285" t="s">
        <v>67</v>
      </c>
      <c r="AD96" s="66" t="s">
        <v>52</v>
      </c>
    </row>
    <row r="97" spans="2:30" ht="12.75" customHeight="1" x14ac:dyDescent="0.2">
      <c r="B97" s="242"/>
      <c r="C97" s="245"/>
      <c r="D97" s="256"/>
      <c r="E97" s="256"/>
      <c r="F97" s="261"/>
      <c r="G97" s="262"/>
      <c r="H97" s="263"/>
      <c r="I97" s="268"/>
      <c r="J97" s="278"/>
      <c r="K97" s="279"/>
      <c r="L97" s="279"/>
      <c r="M97" s="279"/>
      <c r="N97" s="279"/>
      <c r="O97" s="270"/>
      <c r="P97" s="270"/>
      <c r="Q97" s="270"/>
      <c r="R97" s="279"/>
      <c r="S97" s="270"/>
      <c r="T97" s="270"/>
      <c r="U97" s="270"/>
      <c r="V97" s="270"/>
      <c r="W97" s="270"/>
      <c r="X97" s="270"/>
      <c r="Y97" s="270"/>
      <c r="Z97" s="270"/>
      <c r="AA97" s="281"/>
      <c r="AB97" s="283"/>
      <c r="AC97" s="285"/>
      <c r="AD97" s="66" t="s">
        <v>86</v>
      </c>
    </row>
    <row r="98" spans="2:30" ht="12.75" customHeight="1" x14ac:dyDescent="0.2">
      <c r="B98" s="242"/>
      <c r="C98" s="245"/>
      <c r="D98" s="256"/>
      <c r="E98" s="256"/>
      <c r="F98" s="261"/>
      <c r="G98" s="262"/>
      <c r="H98" s="263"/>
      <c r="I98" s="268"/>
      <c r="J98" s="278"/>
      <c r="K98" s="279"/>
      <c r="L98" s="279"/>
      <c r="M98" s="279"/>
      <c r="N98" s="279"/>
      <c r="O98" s="270"/>
      <c r="P98" s="270"/>
      <c r="Q98" s="270"/>
      <c r="R98" s="279"/>
      <c r="S98" s="270"/>
      <c r="T98" s="270"/>
      <c r="U98" s="270"/>
      <c r="V98" s="270"/>
      <c r="W98" s="270"/>
      <c r="X98" s="270"/>
      <c r="Y98" s="270"/>
      <c r="Z98" s="270"/>
      <c r="AA98" s="281"/>
      <c r="AB98" s="283"/>
      <c r="AC98" s="285"/>
      <c r="AD98" s="70"/>
    </row>
    <row r="99" spans="2:30" ht="12.75" customHeight="1" x14ac:dyDescent="0.2">
      <c r="B99" s="242"/>
      <c r="C99" s="245"/>
      <c r="D99" s="256"/>
      <c r="E99" s="256"/>
      <c r="F99" s="261"/>
      <c r="G99" s="262"/>
      <c r="H99" s="263"/>
      <c r="I99" s="268"/>
      <c r="J99" s="278"/>
      <c r="K99" s="279"/>
      <c r="L99" s="279"/>
      <c r="M99" s="279"/>
      <c r="N99" s="279"/>
      <c r="O99" s="270"/>
      <c r="P99" s="270"/>
      <c r="Q99" s="270"/>
      <c r="R99" s="279"/>
      <c r="S99" s="270"/>
      <c r="T99" s="270"/>
      <c r="U99" s="270"/>
      <c r="V99" s="270"/>
      <c r="W99" s="270"/>
      <c r="X99" s="270"/>
      <c r="Y99" s="270"/>
      <c r="Z99" s="270"/>
      <c r="AA99" s="281"/>
      <c r="AB99" s="283"/>
      <c r="AC99" s="71"/>
      <c r="AD99" s="72"/>
    </row>
    <row r="100" spans="2:30" ht="12.75" customHeight="1" x14ac:dyDescent="0.2">
      <c r="B100" s="242"/>
      <c r="C100" s="245"/>
      <c r="D100" s="256"/>
      <c r="E100" s="256"/>
      <c r="F100" s="261"/>
      <c r="G100" s="262"/>
      <c r="H100" s="263"/>
      <c r="I100" s="268"/>
      <c r="J100" s="278"/>
      <c r="K100" s="279"/>
      <c r="L100" s="279"/>
      <c r="M100" s="279"/>
      <c r="N100" s="279"/>
      <c r="O100" s="270"/>
      <c r="P100" s="270"/>
      <c r="Q100" s="270"/>
      <c r="R100" s="279"/>
      <c r="S100" s="270"/>
      <c r="T100" s="270"/>
      <c r="U100" s="270"/>
      <c r="V100" s="270"/>
      <c r="W100" s="270"/>
      <c r="X100" s="270"/>
      <c r="Y100" s="270"/>
      <c r="Z100" s="270"/>
      <c r="AA100" s="281"/>
      <c r="AB100" s="283"/>
      <c r="AC100" s="285" t="s">
        <v>68</v>
      </c>
      <c r="AD100" s="73" t="s">
        <v>53</v>
      </c>
    </row>
    <row r="101" spans="2:30" ht="12.75" customHeight="1" x14ac:dyDescent="0.2">
      <c r="B101" s="242"/>
      <c r="C101" s="245"/>
      <c r="D101" s="256"/>
      <c r="E101" s="256"/>
      <c r="F101" s="261"/>
      <c r="G101" s="262"/>
      <c r="H101" s="263"/>
      <c r="I101" s="268"/>
      <c r="J101" s="278"/>
      <c r="K101" s="279"/>
      <c r="L101" s="279"/>
      <c r="M101" s="279"/>
      <c r="N101" s="279"/>
      <c r="O101" s="270"/>
      <c r="P101" s="270"/>
      <c r="Q101" s="270"/>
      <c r="R101" s="279"/>
      <c r="S101" s="270"/>
      <c r="T101" s="270"/>
      <c r="U101" s="270"/>
      <c r="V101" s="270"/>
      <c r="W101" s="270"/>
      <c r="X101" s="270"/>
      <c r="Y101" s="270"/>
      <c r="Z101" s="270"/>
      <c r="AA101" s="282"/>
      <c r="AB101" s="283"/>
      <c r="AC101" s="285"/>
      <c r="AD101" s="74" t="s">
        <v>54</v>
      </c>
    </row>
    <row r="102" spans="2:30" ht="12.75" customHeight="1" thickBot="1" x14ac:dyDescent="0.25">
      <c r="B102" s="243"/>
      <c r="C102" s="246"/>
      <c r="D102" s="257"/>
      <c r="E102" s="257"/>
      <c r="F102" s="264"/>
      <c r="G102" s="265"/>
      <c r="H102" s="266"/>
      <c r="I102" s="269"/>
      <c r="J102" s="33" t="str">
        <f t="shared" ref="J102:AB102" si="7">IF(OR(TRIM(J87)=0,TRIM(J87)=""),"",IFERROR(TRIM(INDEX(QryItemNamed,MATCH(TRIM(J87),ITEM,0),3)),""))</f>
        <v>FT</v>
      </c>
      <c r="K102" s="18" t="str">
        <f t="shared" si="7"/>
        <v>FT</v>
      </c>
      <c r="L102" s="18" t="str">
        <f t="shared" si="7"/>
        <v>FT</v>
      </c>
      <c r="M102" s="18" t="str">
        <f t="shared" si="7"/>
        <v>EACH</v>
      </c>
      <c r="N102" s="18" t="str">
        <f t="shared" si="7"/>
        <v>EACH</v>
      </c>
      <c r="O102" s="18" t="str">
        <f t="shared" si="7"/>
        <v>EACH</v>
      </c>
      <c r="P102" s="18" t="str">
        <f t="shared" si="7"/>
        <v>EACH</v>
      </c>
      <c r="Q102" s="18" t="str">
        <f t="shared" si="7"/>
        <v>EACH</v>
      </c>
      <c r="R102" s="18" t="str">
        <f t="shared" si="7"/>
        <v>FT</v>
      </c>
      <c r="S102" s="18" t="str">
        <f t="shared" si="7"/>
        <v>FT</v>
      </c>
      <c r="T102" s="18" t="str">
        <f t="shared" si="7"/>
        <v>EACH</v>
      </c>
      <c r="U102" s="18" t="str">
        <f t="shared" si="7"/>
        <v>EACH</v>
      </c>
      <c r="V102" s="18" t="str">
        <f t="shared" si="7"/>
        <v>EACH</v>
      </c>
      <c r="W102" s="18" t="s">
        <v>40</v>
      </c>
      <c r="X102" s="18" t="str">
        <f t="shared" si="7"/>
        <v>EACH</v>
      </c>
      <c r="Y102" s="18" t="str">
        <f t="shared" si="7"/>
        <v>EACH</v>
      </c>
      <c r="Z102" s="18" t="str">
        <f t="shared" si="7"/>
        <v>FT</v>
      </c>
      <c r="AA102" s="18" t="str">
        <f t="shared" si="7"/>
        <v>FT</v>
      </c>
      <c r="AB102" s="79" t="str">
        <f t="shared" si="7"/>
        <v>EACH</v>
      </c>
      <c r="AC102" s="286"/>
      <c r="AD102" s="75"/>
    </row>
    <row r="103" spans="2:30" ht="12.75" customHeight="1" x14ac:dyDescent="0.2">
      <c r="B103" s="201" t="s">
        <v>129</v>
      </c>
      <c r="C103" s="204" t="s">
        <v>481</v>
      </c>
      <c r="D103" s="195" t="s">
        <v>184</v>
      </c>
      <c r="E103" s="198">
        <v>62</v>
      </c>
      <c r="F103" s="192">
        <v>3.8839999999999999</v>
      </c>
      <c r="G103" s="195" t="s">
        <v>0</v>
      </c>
      <c r="H103" s="192">
        <v>3.9</v>
      </c>
      <c r="I103" s="213" t="s">
        <v>55</v>
      </c>
      <c r="J103" s="210"/>
      <c r="K103" s="207"/>
      <c r="L103" s="195"/>
      <c r="M103" s="195"/>
      <c r="N103" s="195"/>
      <c r="O103" s="195"/>
      <c r="P103" s="195"/>
      <c r="Q103" s="195"/>
      <c r="R103" s="207"/>
      <c r="S103" s="219"/>
      <c r="T103" s="195"/>
      <c r="U103" s="195"/>
      <c r="V103" s="195"/>
      <c r="W103" s="195"/>
      <c r="X103" s="195"/>
      <c r="Y103" s="195"/>
      <c r="Z103" s="195"/>
      <c r="AA103" s="207"/>
      <c r="AB103" s="213"/>
      <c r="AC103" s="222"/>
      <c r="AD103" s="252" t="s">
        <v>182</v>
      </c>
    </row>
    <row r="104" spans="2:30" ht="12.75" customHeight="1" x14ac:dyDescent="0.2">
      <c r="B104" s="203"/>
      <c r="C104" s="206"/>
      <c r="D104" s="197"/>
      <c r="E104" s="200"/>
      <c r="F104" s="194"/>
      <c r="G104" s="197"/>
      <c r="H104" s="194"/>
      <c r="I104" s="215"/>
      <c r="J104" s="212"/>
      <c r="K104" s="209"/>
      <c r="L104" s="197"/>
      <c r="M104" s="197"/>
      <c r="N104" s="197"/>
      <c r="O104" s="197"/>
      <c r="P104" s="197"/>
      <c r="Q104" s="197"/>
      <c r="R104" s="209"/>
      <c r="S104" s="221"/>
      <c r="T104" s="197"/>
      <c r="U104" s="197"/>
      <c r="V104" s="197"/>
      <c r="W104" s="197"/>
      <c r="X104" s="197"/>
      <c r="Y104" s="197"/>
      <c r="Z104" s="197"/>
      <c r="AA104" s="209"/>
      <c r="AB104" s="215"/>
      <c r="AC104" s="224"/>
      <c r="AD104" s="253"/>
    </row>
    <row r="105" spans="2:30" ht="12.75" customHeight="1" x14ac:dyDescent="0.2">
      <c r="B105" s="201" t="s">
        <v>655</v>
      </c>
      <c r="C105" s="204" t="s">
        <v>482</v>
      </c>
      <c r="D105" s="195" t="s">
        <v>184</v>
      </c>
      <c r="E105" s="198">
        <v>62</v>
      </c>
      <c r="F105" s="192">
        <v>5.9450000000000003</v>
      </c>
      <c r="G105" s="195" t="s">
        <v>0</v>
      </c>
      <c r="H105" s="192">
        <v>5.9119999999999999</v>
      </c>
      <c r="I105" s="213" t="s">
        <v>46</v>
      </c>
      <c r="J105" s="210">
        <v>137.5</v>
      </c>
      <c r="K105" s="207"/>
      <c r="L105" s="195"/>
      <c r="M105" s="195"/>
      <c r="N105" s="195"/>
      <c r="O105" s="195">
        <v>1</v>
      </c>
      <c r="P105" s="195"/>
      <c r="Q105" s="195">
        <v>1</v>
      </c>
      <c r="R105" s="207">
        <v>137.5</v>
      </c>
      <c r="S105" s="219"/>
      <c r="T105" s="195"/>
      <c r="U105" s="195"/>
      <c r="V105" s="195">
        <v>1</v>
      </c>
      <c r="W105" s="195"/>
      <c r="X105" s="195"/>
      <c r="Y105" s="195">
        <v>1</v>
      </c>
      <c r="Z105" s="195">
        <v>138</v>
      </c>
      <c r="AA105" s="207"/>
      <c r="AB105" s="213">
        <v>4</v>
      </c>
      <c r="AC105" s="216" t="s">
        <v>77</v>
      </c>
      <c r="AD105" s="25" t="s">
        <v>484</v>
      </c>
    </row>
    <row r="106" spans="2:30" ht="12.75" customHeight="1" x14ac:dyDescent="0.2">
      <c r="B106" s="202"/>
      <c r="C106" s="205"/>
      <c r="D106" s="196"/>
      <c r="E106" s="199"/>
      <c r="F106" s="193"/>
      <c r="G106" s="196"/>
      <c r="H106" s="193"/>
      <c r="I106" s="214"/>
      <c r="J106" s="211"/>
      <c r="K106" s="208"/>
      <c r="L106" s="196"/>
      <c r="M106" s="196"/>
      <c r="N106" s="196"/>
      <c r="O106" s="196"/>
      <c r="P106" s="196"/>
      <c r="Q106" s="196"/>
      <c r="R106" s="208"/>
      <c r="S106" s="220"/>
      <c r="T106" s="196"/>
      <c r="U106" s="196"/>
      <c r="V106" s="196"/>
      <c r="W106" s="196"/>
      <c r="X106" s="196"/>
      <c r="Y106" s="196"/>
      <c r="Z106" s="196"/>
      <c r="AA106" s="208"/>
      <c r="AB106" s="214"/>
      <c r="AC106" s="217"/>
      <c r="AD106" s="52" t="s">
        <v>84</v>
      </c>
    </row>
    <row r="107" spans="2:30" ht="12.75" customHeight="1" x14ac:dyDescent="0.2">
      <c r="B107" s="202"/>
      <c r="C107" s="205"/>
      <c r="D107" s="196"/>
      <c r="E107" s="199"/>
      <c r="F107" s="193"/>
      <c r="G107" s="196"/>
      <c r="H107" s="193"/>
      <c r="I107" s="214"/>
      <c r="J107" s="211"/>
      <c r="K107" s="208"/>
      <c r="L107" s="196"/>
      <c r="M107" s="196"/>
      <c r="N107" s="196"/>
      <c r="O107" s="196"/>
      <c r="P107" s="196"/>
      <c r="Q107" s="196"/>
      <c r="R107" s="208"/>
      <c r="S107" s="220"/>
      <c r="T107" s="196"/>
      <c r="U107" s="196"/>
      <c r="V107" s="196"/>
      <c r="W107" s="196"/>
      <c r="X107" s="196"/>
      <c r="Y107" s="196"/>
      <c r="Z107" s="196"/>
      <c r="AA107" s="208"/>
      <c r="AB107" s="214"/>
      <c r="AC107" s="217"/>
      <c r="AD107" s="19" t="s">
        <v>486</v>
      </c>
    </row>
    <row r="108" spans="2:30" ht="12.75" customHeight="1" x14ac:dyDescent="0.2">
      <c r="B108" s="203"/>
      <c r="C108" s="206"/>
      <c r="D108" s="197"/>
      <c r="E108" s="200"/>
      <c r="F108" s="194"/>
      <c r="G108" s="197"/>
      <c r="H108" s="194"/>
      <c r="I108" s="215"/>
      <c r="J108" s="212"/>
      <c r="K108" s="209"/>
      <c r="L108" s="197"/>
      <c r="M108" s="197"/>
      <c r="N108" s="197"/>
      <c r="O108" s="197"/>
      <c r="P108" s="197"/>
      <c r="Q108" s="197"/>
      <c r="R108" s="209"/>
      <c r="S108" s="221"/>
      <c r="T108" s="197"/>
      <c r="U108" s="197"/>
      <c r="V108" s="197"/>
      <c r="W108" s="197"/>
      <c r="X108" s="197"/>
      <c r="Y108" s="197"/>
      <c r="Z108" s="197"/>
      <c r="AA108" s="209"/>
      <c r="AB108" s="215"/>
      <c r="AC108" s="218"/>
      <c r="AD108" s="24" t="s">
        <v>485</v>
      </c>
    </row>
    <row r="109" spans="2:30" ht="12.75" customHeight="1" x14ac:dyDescent="0.2">
      <c r="B109" s="201" t="s">
        <v>655</v>
      </c>
      <c r="C109" s="204" t="s">
        <v>483</v>
      </c>
      <c r="D109" s="195" t="s">
        <v>184</v>
      </c>
      <c r="E109" s="198">
        <v>62</v>
      </c>
      <c r="F109" s="192">
        <v>5.9139999999999997</v>
      </c>
      <c r="G109" s="195" t="s">
        <v>0</v>
      </c>
      <c r="H109" s="192">
        <v>5.9450000000000003</v>
      </c>
      <c r="I109" s="213" t="s">
        <v>55</v>
      </c>
      <c r="J109" s="210">
        <v>125</v>
      </c>
      <c r="K109" s="207"/>
      <c r="L109" s="195"/>
      <c r="M109" s="195"/>
      <c r="N109" s="195"/>
      <c r="O109" s="195">
        <v>1</v>
      </c>
      <c r="P109" s="195"/>
      <c r="Q109" s="195">
        <v>1</v>
      </c>
      <c r="R109" s="207">
        <v>125</v>
      </c>
      <c r="S109" s="219"/>
      <c r="T109" s="195"/>
      <c r="U109" s="195"/>
      <c r="V109" s="195">
        <v>1</v>
      </c>
      <c r="W109" s="195"/>
      <c r="X109" s="195"/>
      <c r="Y109" s="195">
        <v>1</v>
      </c>
      <c r="Z109" s="195">
        <v>125</v>
      </c>
      <c r="AA109" s="207"/>
      <c r="AB109" s="213">
        <v>4</v>
      </c>
      <c r="AC109" s="216" t="s">
        <v>89</v>
      </c>
      <c r="AD109" s="19" t="s">
        <v>680</v>
      </c>
    </row>
    <row r="110" spans="2:30" ht="12.75" customHeight="1" x14ac:dyDescent="0.2">
      <c r="B110" s="202"/>
      <c r="C110" s="205"/>
      <c r="D110" s="196"/>
      <c r="E110" s="199"/>
      <c r="F110" s="193"/>
      <c r="G110" s="196"/>
      <c r="H110" s="193"/>
      <c r="I110" s="214"/>
      <c r="J110" s="211"/>
      <c r="K110" s="208"/>
      <c r="L110" s="196"/>
      <c r="M110" s="196"/>
      <c r="N110" s="196"/>
      <c r="O110" s="196"/>
      <c r="P110" s="196"/>
      <c r="Q110" s="196"/>
      <c r="R110" s="208"/>
      <c r="S110" s="220"/>
      <c r="T110" s="196"/>
      <c r="U110" s="196"/>
      <c r="V110" s="196"/>
      <c r="W110" s="196"/>
      <c r="X110" s="196"/>
      <c r="Y110" s="196"/>
      <c r="Z110" s="196"/>
      <c r="AA110" s="208"/>
      <c r="AB110" s="214"/>
      <c r="AC110" s="217"/>
      <c r="AD110" s="52" t="s">
        <v>487</v>
      </c>
    </row>
    <row r="111" spans="2:30" ht="12.75" customHeight="1" x14ac:dyDescent="0.2">
      <c r="B111" s="202"/>
      <c r="C111" s="205"/>
      <c r="D111" s="196"/>
      <c r="E111" s="199"/>
      <c r="F111" s="193"/>
      <c r="G111" s="196"/>
      <c r="H111" s="193"/>
      <c r="I111" s="214"/>
      <c r="J111" s="211"/>
      <c r="K111" s="208"/>
      <c r="L111" s="196"/>
      <c r="M111" s="196"/>
      <c r="N111" s="196"/>
      <c r="O111" s="196"/>
      <c r="P111" s="196"/>
      <c r="Q111" s="196"/>
      <c r="R111" s="208"/>
      <c r="S111" s="220"/>
      <c r="T111" s="196"/>
      <c r="U111" s="196"/>
      <c r="V111" s="196"/>
      <c r="W111" s="196"/>
      <c r="X111" s="196"/>
      <c r="Y111" s="196"/>
      <c r="Z111" s="196"/>
      <c r="AA111" s="208"/>
      <c r="AB111" s="214"/>
      <c r="AC111" s="217"/>
      <c r="AD111" s="52" t="s">
        <v>84</v>
      </c>
    </row>
    <row r="112" spans="2:30" ht="12.75" customHeight="1" x14ac:dyDescent="0.2">
      <c r="B112" s="203"/>
      <c r="C112" s="206"/>
      <c r="D112" s="197"/>
      <c r="E112" s="200"/>
      <c r="F112" s="194"/>
      <c r="G112" s="197"/>
      <c r="H112" s="194"/>
      <c r="I112" s="215"/>
      <c r="J112" s="212"/>
      <c r="K112" s="209"/>
      <c r="L112" s="197"/>
      <c r="M112" s="197"/>
      <c r="N112" s="197"/>
      <c r="O112" s="197"/>
      <c r="P112" s="197"/>
      <c r="Q112" s="197"/>
      <c r="R112" s="209"/>
      <c r="S112" s="221"/>
      <c r="T112" s="197"/>
      <c r="U112" s="197"/>
      <c r="V112" s="197"/>
      <c r="W112" s="197"/>
      <c r="X112" s="197"/>
      <c r="Y112" s="197"/>
      <c r="Z112" s="197"/>
      <c r="AA112" s="209"/>
      <c r="AB112" s="215"/>
      <c r="AC112" s="218"/>
      <c r="AD112" s="124" t="s">
        <v>484</v>
      </c>
    </row>
    <row r="113" spans="2:30" ht="12.75" customHeight="1" x14ac:dyDescent="0.2">
      <c r="B113" s="201" t="s">
        <v>655</v>
      </c>
      <c r="C113" s="204" t="s">
        <v>488</v>
      </c>
      <c r="D113" s="195" t="s">
        <v>184</v>
      </c>
      <c r="E113" s="198">
        <v>62</v>
      </c>
      <c r="F113" s="192">
        <v>5.9960000000000004</v>
      </c>
      <c r="G113" s="195" t="s">
        <v>0</v>
      </c>
      <c r="H113" s="192">
        <v>5.9550000000000001</v>
      </c>
      <c r="I113" s="213" t="s">
        <v>46</v>
      </c>
      <c r="J113" s="210">
        <v>175</v>
      </c>
      <c r="K113" s="207"/>
      <c r="L113" s="195"/>
      <c r="M113" s="195"/>
      <c r="N113" s="195"/>
      <c r="O113" s="195">
        <v>1</v>
      </c>
      <c r="P113" s="195"/>
      <c r="Q113" s="195">
        <v>1</v>
      </c>
      <c r="R113" s="207">
        <v>175</v>
      </c>
      <c r="S113" s="219"/>
      <c r="T113" s="195"/>
      <c r="U113" s="195"/>
      <c r="V113" s="195">
        <v>1</v>
      </c>
      <c r="W113" s="195"/>
      <c r="X113" s="195"/>
      <c r="Y113" s="195">
        <v>1</v>
      </c>
      <c r="Z113" s="195">
        <v>175</v>
      </c>
      <c r="AA113" s="207"/>
      <c r="AB113" s="213">
        <v>4</v>
      </c>
      <c r="AC113" s="216" t="s">
        <v>56</v>
      </c>
      <c r="AD113" s="19" t="s">
        <v>681</v>
      </c>
    </row>
    <row r="114" spans="2:30" ht="12.75" customHeight="1" x14ac:dyDescent="0.2">
      <c r="B114" s="202"/>
      <c r="C114" s="205"/>
      <c r="D114" s="196"/>
      <c r="E114" s="199"/>
      <c r="F114" s="193"/>
      <c r="G114" s="196"/>
      <c r="H114" s="193"/>
      <c r="I114" s="214"/>
      <c r="J114" s="211"/>
      <c r="K114" s="208"/>
      <c r="L114" s="196"/>
      <c r="M114" s="196"/>
      <c r="N114" s="196"/>
      <c r="O114" s="196"/>
      <c r="P114" s="196"/>
      <c r="Q114" s="196"/>
      <c r="R114" s="208"/>
      <c r="S114" s="220"/>
      <c r="T114" s="196"/>
      <c r="U114" s="196"/>
      <c r="V114" s="196"/>
      <c r="W114" s="196"/>
      <c r="X114" s="196"/>
      <c r="Y114" s="196"/>
      <c r="Z114" s="196"/>
      <c r="AA114" s="208"/>
      <c r="AB114" s="214"/>
      <c r="AC114" s="217"/>
      <c r="AD114" s="52" t="s">
        <v>489</v>
      </c>
    </row>
    <row r="115" spans="2:30" ht="12.75" customHeight="1" x14ac:dyDescent="0.2">
      <c r="B115" s="202"/>
      <c r="C115" s="205"/>
      <c r="D115" s="196"/>
      <c r="E115" s="199"/>
      <c r="F115" s="193"/>
      <c r="G115" s="196"/>
      <c r="H115" s="193"/>
      <c r="I115" s="214"/>
      <c r="J115" s="211"/>
      <c r="K115" s="208"/>
      <c r="L115" s="196"/>
      <c r="M115" s="196"/>
      <c r="N115" s="196"/>
      <c r="O115" s="196"/>
      <c r="P115" s="196"/>
      <c r="Q115" s="196"/>
      <c r="R115" s="208"/>
      <c r="S115" s="220"/>
      <c r="T115" s="196"/>
      <c r="U115" s="196"/>
      <c r="V115" s="196"/>
      <c r="W115" s="196"/>
      <c r="X115" s="196"/>
      <c r="Y115" s="196"/>
      <c r="Z115" s="196"/>
      <c r="AA115" s="208"/>
      <c r="AB115" s="214"/>
      <c r="AC115" s="217"/>
      <c r="AD115" s="52" t="s">
        <v>84</v>
      </c>
    </row>
    <row r="116" spans="2:30" ht="12.75" customHeight="1" x14ac:dyDescent="0.2">
      <c r="B116" s="203"/>
      <c r="C116" s="206"/>
      <c r="D116" s="197"/>
      <c r="E116" s="200"/>
      <c r="F116" s="194"/>
      <c r="G116" s="197"/>
      <c r="H116" s="194"/>
      <c r="I116" s="215"/>
      <c r="J116" s="212"/>
      <c r="K116" s="209"/>
      <c r="L116" s="197"/>
      <c r="M116" s="197"/>
      <c r="N116" s="197"/>
      <c r="O116" s="197"/>
      <c r="P116" s="197"/>
      <c r="Q116" s="197"/>
      <c r="R116" s="209"/>
      <c r="S116" s="221"/>
      <c r="T116" s="197"/>
      <c r="U116" s="197"/>
      <c r="V116" s="197"/>
      <c r="W116" s="197"/>
      <c r="X116" s="197"/>
      <c r="Y116" s="197"/>
      <c r="Z116" s="197"/>
      <c r="AA116" s="209"/>
      <c r="AB116" s="215"/>
      <c r="AC116" s="218"/>
      <c r="AD116" s="124" t="s">
        <v>490</v>
      </c>
    </row>
    <row r="117" spans="2:30" ht="12.75" customHeight="1" x14ac:dyDescent="0.2">
      <c r="B117" s="201" t="s">
        <v>655</v>
      </c>
      <c r="C117" s="204" t="s">
        <v>491</v>
      </c>
      <c r="D117" s="195" t="s">
        <v>184</v>
      </c>
      <c r="E117" s="198">
        <v>62</v>
      </c>
      <c r="F117" s="192">
        <v>5.9560000000000004</v>
      </c>
      <c r="G117" s="195" t="s">
        <v>0</v>
      </c>
      <c r="H117" s="192">
        <v>5.98</v>
      </c>
      <c r="I117" s="213" t="s">
        <v>55</v>
      </c>
      <c r="J117" s="210">
        <v>50</v>
      </c>
      <c r="K117" s="207"/>
      <c r="L117" s="195"/>
      <c r="M117" s="195"/>
      <c r="N117" s="195">
        <v>1</v>
      </c>
      <c r="O117" s="195"/>
      <c r="P117" s="195"/>
      <c r="Q117" s="195">
        <v>1</v>
      </c>
      <c r="R117" s="207">
        <v>50</v>
      </c>
      <c r="S117" s="219"/>
      <c r="T117" s="195"/>
      <c r="U117" s="195">
        <v>1</v>
      </c>
      <c r="V117" s="195"/>
      <c r="W117" s="195"/>
      <c r="X117" s="195"/>
      <c r="Y117" s="195">
        <v>1</v>
      </c>
      <c r="Z117" s="195">
        <v>50</v>
      </c>
      <c r="AA117" s="207"/>
      <c r="AB117" s="213">
        <v>3</v>
      </c>
      <c r="AC117" s="222"/>
      <c r="AD117" s="25" t="s">
        <v>492</v>
      </c>
    </row>
    <row r="118" spans="2:30" ht="12.75" customHeight="1" x14ac:dyDescent="0.2">
      <c r="B118" s="202"/>
      <c r="C118" s="205"/>
      <c r="D118" s="196"/>
      <c r="E118" s="199"/>
      <c r="F118" s="193"/>
      <c r="G118" s="196"/>
      <c r="H118" s="193"/>
      <c r="I118" s="214"/>
      <c r="J118" s="211"/>
      <c r="K118" s="208"/>
      <c r="L118" s="196"/>
      <c r="M118" s="196"/>
      <c r="N118" s="196"/>
      <c r="O118" s="196"/>
      <c r="P118" s="196"/>
      <c r="Q118" s="196"/>
      <c r="R118" s="208"/>
      <c r="S118" s="220"/>
      <c r="T118" s="196"/>
      <c r="U118" s="196"/>
      <c r="V118" s="196"/>
      <c r="W118" s="196"/>
      <c r="X118" s="196"/>
      <c r="Y118" s="196"/>
      <c r="Z118" s="196"/>
      <c r="AA118" s="208"/>
      <c r="AB118" s="214"/>
      <c r="AC118" s="223"/>
      <c r="AD118" s="52" t="s">
        <v>84</v>
      </c>
    </row>
    <row r="119" spans="2:30" ht="12.75" customHeight="1" x14ac:dyDescent="0.2">
      <c r="B119" s="202"/>
      <c r="C119" s="205"/>
      <c r="D119" s="196"/>
      <c r="E119" s="199"/>
      <c r="F119" s="193"/>
      <c r="G119" s="196"/>
      <c r="H119" s="193"/>
      <c r="I119" s="214"/>
      <c r="J119" s="211"/>
      <c r="K119" s="208"/>
      <c r="L119" s="196"/>
      <c r="M119" s="196"/>
      <c r="N119" s="196"/>
      <c r="O119" s="196"/>
      <c r="P119" s="196"/>
      <c r="Q119" s="196"/>
      <c r="R119" s="208"/>
      <c r="S119" s="220"/>
      <c r="T119" s="196"/>
      <c r="U119" s="196"/>
      <c r="V119" s="196"/>
      <c r="W119" s="196"/>
      <c r="X119" s="196"/>
      <c r="Y119" s="196"/>
      <c r="Z119" s="196"/>
      <c r="AA119" s="208"/>
      <c r="AB119" s="214"/>
      <c r="AC119" s="223"/>
      <c r="AD119" s="19" t="s">
        <v>493</v>
      </c>
    </row>
    <row r="120" spans="2:30" ht="12.75" customHeight="1" x14ac:dyDescent="0.2">
      <c r="B120" s="203"/>
      <c r="C120" s="206"/>
      <c r="D120" s="197"/>
      <c r="E120" s="200"/>
      <c r="F120" s="194"/>
      <c r="G120" s="197"/>
      <c r="H120" s="194"/>
      <c r="I120" s="215"/>
      <c r="J120" s="212"/>
      <c r="K120" s="209"/>
      <c r="L120" s="197"/>
      <c r="M120" s="197"/>
      <c r="N120" s="197"/>
      <c r="O120" s="197"/>
      <c r="P120" s="197"/>
      <c r="Q120" s="197"/>
      <c r="R120" s="209"/>
      <c r="S120" s="221"/>
      <c r="T120" s="197"/>
      <c r="U120" s="197"/>
      <c r="V120" s="197"/>
      <c r="W120" s="197"/>
      <c r="X120" s="197"/>
      <c r="Y120" s="197"/>
      <c r="Z120" s="197"/>
      <c r="AA120" s="209"/>
      <c r="AB120" s="215"/>
      <c r="AC120" s="224"/>
      <c r="AD120" s="24" t="s">
        <v>494</v>
      </c>
    </row>
    <row r="121" spans="2:30" ht="12.75" customHeight="1" x14ac:dyDescent="0.2">
      <c r="B121" s="201" t="s">
        <v>655</v>
      </c>
      <c r="C121" s="204" t="s">
        <v>495</v>
      </c>
      <c r="D121" s="195" t="s">
        <v>184</v>
      </c>
      <c r="E121" s="198">
        <v>62</v>
      </c>
      <c r="F121" s="192">
        <v>8.49</v>
      </c>
      <c r="G121" s="195" t="s">
        <v>0</v>
      </c>
      <c r="H121" s="192">
        <v>8.43</v>
      </c>
      <c r="I121" s="213" t="s">
        <v>46</v>
      </c>
      <c r="J121" s="247">
        <v>231.25</v>
      </c>
      <c r="K121" s="207"/>
      <c r="L121" s="195">
        <v>18.75</v>
      </c>
      <c r="M121" s="195"/>
      <c r="N121" s="195">
        <v>1</v>
      </c>
      <c r="O121" s="195">
        <v>1</v>
      </c>
      <c r="P121" s="195"/>
      <c r="Q121" s="195"/>
      <c r="R121" s="207">
        <v>200</v>
      </c>
      <c r="S121" s="219">
        <v>43.75</v>
      </c>
      <c r="T121" s="195"/>
      <c r="U121" s="195">
        <v>1</v>
      </c>
      <c r="V121" s="195">
        <v>1</v>
      </c>
      <c r="W121" s="195"/>
      <c r="X121" s="195"/>
      <c r="Y121" s="195"/>
      <c r="Z121" s="195">
        <v>244</v>
      </c>
      <c r="AA121" s="207"/>
      <c r="AB121" s="213">
        <v>5</v>
      </c>
      <c r="AC121" s="216" t="s">
        <v>56</v>
      </c>
      <c r="AD121" s="19" t="s">
        <v>496</v>
      </c>
    </row>
    <row r="122" spans="2:30" ht="12.75" customHeight="1" x14ac:dyDescent="0.2">
      <c r="B122" s="202"/>
      <c r="C122" s="205"/>
      <c r="D122" s="196"/>
      <c r="E122" s="199"/>
      <c r="F122" s="193"/>
      <c r="G122" s="196"/>
      <c r="H122" s="193"/>
      <c r="I122" s="214"/>
      <c r="J122" s="248"/>
      <c r="K122" s="208"/>
      <c r="L122" s="196"/>
      <c r="M122" s="196"/>
      <c r="N122" s="196"/>
      <c r="O122" s="196"/>
      <c r="P122" s="196"/>
      <c r="Q122" s="196"/>
      <c r="R122" s="208"/>
      <c r="S122" s="220"/>
      <c r="T122" s="196"/>
      <c r="U122" s="196"/>
      <c r="V122" s="196"/>
      <c r="W122" s="196"/>
      <c r="X122" s="196"/>
      <c r="Y122" s="196"/>
      <c r="Z122" s="196"/>
      <c r="AA122" s="208"/>
      <c r="AB122" s="214"/>
      <c r="AC122" s="217"/>
      <c r="AD122" s="19" t="s">
        <v>497</v>
      </c>
    </row>
    <row r="123" spans="2:30" ht="12.75" customHeight="1" x14ac:dyDescent="0.2">
      <c r="B123" s="202"/>
      <c r="C123" s="205"/>
      <c r="D123" s="196"/>
      <c r="E123" s="199"/>
      <c r="F123" s="193"/>
      <c r="G123" s="196"/>
      <c r="H123" s="193"/>
      <c r="I123" s="214"/>
      <c r="J123" s="248"/>
      <c r="K123" s="208"/>
      <c r="L123" s="196"/>
      <c r="M123" s="196"/>
      <c r="N123" s="196"/>
      <c r="O123" s="196"/>
      <c r="P123" s="196"/>
      <c r="Q123" s="196"/>
      <c r="R123" s="208"/>
      <c r="S123" s="220"/>
      <c r="T123" s="196"/>
      <c r="U123" s="196"/>
      <c r="V123" s="196"/>
      <c r="W123" s="196"/>
      <c r="X123" s="196"/>
      <c r="Y123" s="196"/>
      <c r="Z123" s="196"/>
      <c r="AA123" s="208"/>
      <c r="AB123" s="214"/>
      <c r="AC123" s="217"/>
      <c r="AD123" s="19" t="s">
        <v>667</v>
      </c>
    </row>
    <row r="124" spans="2:30" ht="12.75" customHeight="1" x14ac:dyDescent="0.2">
      <c r="B124" s="202"/>
      <c r="C124" s="205"/>
      <c r="D124" s="196"/>
      <c r="E124" s="199"/>
      <c r="F124" s="193"/>
      <c r="G124" s="196"/>
      <c r="H124" s="193"/>
      <c r="I124" s="214"/>
      <c r="J124" s="248"/>
      <c r="K124" s="208"/>
      <c r="L124" s="196"/>
      <c r="M124" s="196"/>
      <c r="N124" s="196"/>
      <c r="O124" s="196"/>
      <c r="P124" s="196"/>
      <c r="Q124" s="196"/>
      <c r="R124" s="208"/>
      <c r="S124" s="220"/>
      <c r="T124" s="196"/>
      <c r="U124" s="196"/>
      <c r="V124" s="196"/>
      <c r="W124" s="196"/>
      <c r="X124" s="196"/>
      <c r="Y124" s="196"/>
      <c r="Z124" s="196"/>
      <c r="AA124" s="208"/>
      <c r="AB124" s="214"/>
      <c r="AC124" s="217"/>
      <c r="AD124" s="19" t="s">
        <v>498</v>
      </c>
    </row>
    <row r="125" spans="2:30" ht="12.75" customHeight="1" x14ac:dyDescent="0.2">
      <c r="B125" s="203"/>
      <c r="C125" s="206"/>
      <c r="D125" s="197"/>
      <c r="E125" s="200"/>
      <c r="F125" s="194"/>
      <c r="G125" s="197"/>
      <c r="H125" s="194"/>
      <c r="I125" s="215"/>
      <c r="J125" s="249"/>
      <c r="K125" s="209"/>
      <c r="L125" s="197"/>
      <c r="M125" s="197"/>
      <c r="N125" s="197"/>
      <c r="O125" s="197"/>
      <c r="P125" s="197"/>
      <c r="Q125" s="197"/>
      <c r="R125" s="209"/>
      <c r="S125" s="221"/>
      <c r="T125" s="197"/>
      <c r="U125" s="197"/>
      <c r="V125" s="197"/>
      <c r="W125" s="197"/>
      <c r="X125" s="197"/>
      <c r="Y125" s="197"/>
      <c r="Z125" s="197"/>
      <c r="AA125" s="209"/>
      <c r="AB125" s="215"/>
      <c r="AC125" s="218"/>
      <c r="AD125" s="24" t="s">
        <v>500</v>
      </c>
    </row>
    <row r="126" spans="2:30" ht="12.75" customHeight="1" x14ac:dyDescent="0.2">
      <c r="B126" s="201" t="s">
        <v>655</v>
      </c>
      <c r="C126" s="204" t="s">
        <v>499</v>
      </c>
      <c r="D126" s="195" t="s">
        <v>184</v>
      </c>
      <c r="E126" s="198">
        <v>62</v>
      </c>
      <c r="F126" s="192">
        <v>8.4260000000000002</v>
      </c>
      <c r="G126" s="195" t="s">
        <v>0</v>
      </c>
      <c r="H126" s="192">
        <v>8.48</v>
      </c>
      <c r="I126" s="213" t="s">
        <v>55</v>
      </c>
      <c r="J126" s="247">
        <v>206.25</v>
      </c>
      <c r="K126" s="207"/>
      <c r="L126" s="195">
        <v>18.75</v>
      </c>
      <c r="M126" s="195"/>
      <c r="N126" s="195">
        <v>1</v>
      </c>
      <c r="O126" s="195">
        <v>1</v>
      </c>
      <c r="P126" s="195"/>
      <c r="Q126" s="195"/>
      <c r="R126" s="207">
        <v>137.5</v>
      </c>
      <c r="S126" s="219">
        <v>43.75</v>
      </c>
      <c r="T126" s="195"/>
      <c r="U126" s="195">
        <v>2</v>
      </c>
      <c r="V126" s="195"/>
      <c r="W126" s="195"/>
      <c r="X126" s="195"/>
      <c r="Y126" s="195"/>
      <c r="Z126" s="195">
        <v>182</v>
      </c>
      <c r="AA126" s="207"/>
      <c r="AB126" s="213">
        <v>4</v>
      </c>
      <c r="AC126" s="225"/>
      <c r="AD126" s="19" t="s">
        <v>501</v>
      </c>
    </row>
    <row r="127" spans="2:30" ht="12.75" customHeight="1" x14ac:dyDescent="0.2">
      <c r="B127" s="202"/>
      <c r="C127" s="205"/>
      <c r="D127" s="196"/>
      <c r="E127" s="199"/>
      <c r="F127" s="193"/>
      <c r="G127" s="196"/>
      <c r="H127" s="193"/>
      <c r="I127" s="214"/>
      <c r="J127" s="248"/>
      <c r="K127" s="208"/>
      <c r="L127" s="196"/>
      <c r="M127" s="196"/>
      <c r="N127" s="196"/>
      <c r="O127" s="196"/>
      <c r="P127" s="196"/>
      <c r="Q127" s="196"/>
      <c r="R127" s="208"/>
      <c r="S127" s="220"/>
      <c r="T127" s="196"/>
      <c r="U127" s="196"/>
      <c r="V127" s="196"/>
      <c r="W127" s="196"/>
      <c r="X127" s="196"/>
      <c r="Y127" s="196"/>
      <c r="Z127" s="196"/>
      <c r="AA127" s="208"/>
      <c r="AB127" s="214"/>
      <c r="AC127" s="226"/>
      <c r="AD127" s="19" t="s">
        <v>503</v>
      </c>
    </row>
    <row r="128" spans="2:30" ht="12.75" customHeight="1" x14ac:dyDescent="0.2">
      <c r="B128" s="202"/>
      <c r="C128" s="205"/>
      <c r="D128" s="196"/>
      <c r="E128" s="199"/>
      <c r="F128" s="193"/>
      <c r="G128" s="196"/>
      <c r="H128" s="193"/>
      <c r="I128" s="214"/>
      <c r="J128" s="248"/>
      <c r="K128" s="208"/>
      <c r="L128" s="196"/>
      <c r="M128" s="196"/>
      <c r="N128" s="196"/>
      <c r="O128" s="196"/>
      <c r="P128" s="196"/>
      <c r="Q128" s="196"/>
      <c r="R128" s="208"/>
      <c r="S128" s="220"/>
      <c r="T128" s="196"/>
      <c r="U128" s="196"/>
      <c r="V128" s="196"/>
      <c r="W128" s="196"/>
      <c r="X128" s="196"/>
      <c r="Y128" s="196"/>
      <c r="Z128" s="196"/>
      <c r="AA128" s="208"/>
      <c r="AB128" s="214"/>
      <c r="AC128" s="226"/>
      <c r="AD128" s="19" t="s">
        <v>667</v>
      </c>
    </row>
    <row r="129" spans="2:30" ht="12.75" customHeight="1" x14ac:dyDescent="0.2">
      <c r="B129" s="202"/>
      <c r="C129" s="205"/>
      <c r="D129" s="196"/>
      <c r="E129" s="199"/>
      <c r="F129" s="193"/>
      <c r="G129" s="196"/>
      <c r="H129" s="193"/>
      <c r="I129" s="214"/>
      <c r="J129" s="248"/>
      <c r="K129" s="208"/>
      <c r="L129" s="196"/>
      <c r="M129" s="196"/>
      <c r="N129" s="196"/>
      <c r="O129" s="196"/>
      <c r="P129" s="196"/>
      <c r="Q129" s="196"/>
      <c r="R129" s="208"/>
      <c r="S129" s="220"/>
      <c r="T129" s="196"/>
      <c r="U129" s="196"/>
      <c r="V129" s="196"/>
      <c r="W129" s="196"/>
      <c r="X129" s="196"/>
      <c r="Y129" s="196"/>
      <c r="Z129" s="196"/>
      <c r="AA129" s="208"/>
      <c r="AB129" s="214"/>
      <c r="AC129" s="226"/>
      <c r="AD129" s="19" t="s">
        <v>504</v>
      </c>
    </row>
    <row r="130" spans="2:30" ht="12.75" customHeight="1" x14ac:dyDescent="0.2">
      <c r="B130" s="203"/>
      <c r="C130" s="206"/>
      <c r="D130" s="197"/>
      <c r="E130" s="200"/>
      <c r="F130" s="194"/>
      <c r="G130" s="197"/>
      <c r="H130" s="194"/>
      <c r="I130" s="215"/>
      <c r="J130" s="249"/>
      <c r="K130" s="209"/>
      <c r="L130" s="197"/>
      <c r="M130" s="197"/>
      <c r="N130" s="197"/>
      <c r="O130" s="197"/>
      <c r="P130" s="197"/>
      <c r="Q130" s="197"/>
      <c r="R130" s="209"/>
      <c r="S130" s="221"/>
      <c r="T130" s="197"/>
      <c r="U130" s="197"/>
      <c r="V130" s="197"/>
      <c r="W130" s="197"/>
      <c r="X130" s="197"/>
      <c r="Y130" s="197"/>
      <c r="Z130" s="197"/>
      <c r="AA130" s="209"/>
      <c r="AB130" s="215"/>
      <c r="AC130" s="227"/>
      <c r="AD130" s="24" t="s">
        <v>502</v>
      </c>
    </row>
    <row r="131" spans="2:30" ht="12.75" customHeight="1" x14ac:dyDescent="0.2">
      <c r="B131" s="201" t="s">
        <v>655</v>
      </c>
      <c r="C131" s="204" t="s">
        <v>505</v>
      </c>
      <c r="D131" s="195" t="s">
        <v>184</v>
      </c>
      <c r="E131" s="198">
        <v>62</v>
      </c>
      <c r="F131" s="192">
        <v>9.3849999999999998</v>
      </c>
      <c r="G131" s="195" t="s">
        <v>0</v>
      </c>
      <c r="H131" s="192">
        <v>9.2780000000000005</v>
      </c>
      <c r="I131" s="213" t="s">
        <v>46</v>
      </c>
      <c r="J131" s="210">
        <v>400</v>
      </c>
      <c r="K131" s="207"/>
      <c r="L131" s="195"/>
      <c r="M131" s="195"/>
      <c r="N131" s="195">
        <v>2</v>
      </c>
      <c r="O131" s="195"/>
      <c r="P131" s="195"/>
      <c r="Q131" s="195"/>
      <c r="R131" s="207">
        <v>462.5</v>
      </c>
      <c r="S131" s="219"/>
      <c r="T131" s="195"/>
      <c r="U131" s="195">
        <v>2</v>
      </c>
      <c r="V131" s="195"/>
      <c r="W131" s="195"/>
      <c r="X131" s="195"/>
      <c r="Y131" s="195"/>
      <c r="Z131" s="195">
        <v>463</v>
      </c>
      <c r="AA131" s="207"/>
      <c r="AB131" s="213">
        <v>7</v>
      </c>
      <c r="AC131" s="225"/>
      <c r="AD131" s="180" t="s">
        <v>665</v>
      </c>
    </row>
    <row r="132" spans="2:30" ht="12.75" customHeight="1" x14ac:dyDescent="0.2">
      <c r="B132" s="202"/>
      <c r="C132" s="205"/>
      <c r="D132" s="196"/>
      <c r="E132" s="199"/>
      <c r="F132" s="193"/>
      <c r="G132" s="196"/>
      <c r="H132" s="193"/>
      <c r="I132" s="214"/>
      <c r="J132" s="211"/>
      <c r="K132" s="208"/>
      <c r="L132" s="196"/>
      <c r="M132" s="196"/>
      <c r="N132" s="196"/>
      <c r="O132" s="196"/>
      <c r="P132" s="196"/>
      <c r="Q132" s="196"/>
      <c r="R132" s="208"/>
      <c r="S132" s="220"/>
      <c r="T132" s="196"/>
      <c r="U132" s="196"/>
      <c r="V132" s="196"/>
      <c r="W132" s="196"/>
      <c r="X132" s="196"/>
      <c r="Y132" s="196"/>
      <c r="Z132" s="196"/>
      <c r="AA132" s="208"/>
      <c r="AB132" s="214"/>
      <c r="AC132" s="226"/>
      <c r="AD132" s="19" t="s">
        <v>506</v>
      </c>
    </row>
    <row r="133" spans="2:30" ht="12.75" customHeight="1" x14ac:dyDescent="0.2">
      <c r="B133" s="202"/>
      <c r="C133" s="205"/>
      <c r="D133" s="196"/>
      <c r="E133" s="199"/>
      <c r="F133" s="193"/>
      <c r="G133" s="196"/>
      <c r="H133" s="193"/>
      <c r="I133" s="214"/>
      <c r="J133" s="211"/>
      <c r="K133" s="208"/>
      <c r="L133" s="196"/>
      <c r="M133" s="196"/>
      <c r="N133" s="196"/>
      <c r="O133" s="196"/>
      <c r="P133" s="196"/>
      <c r="Q133" s="196"/>
      <c r="R133" s="208"/>
      <c r="S133" s="220"/>
      <c r="T133" s="196"/>
      <c r="U133" s="196"/>
      <c r="V133" s="196"/>
      <c r="W133" s="196"/>
      <c r="X133" s="196"/>
      <c r="Y133" s="196"/>
      <c r="Z133" s="196"/>
      <c r="AA133" s="208"/>
      <c r="AB133" s="214"/>
      <c r="AC133" s="226"/>
      <c r="AD133" s="52" t="s">
        <v>470</v>
      </c>
    </row>
    <row r="134" spans="2:30" ht="12.75" customHeight="1" x14ac:dyDescent="0.2">
      <c r="B134" s="202"/>
      <c r="C134" s="205"/>
      <c r="D134" s="196"/>
      <c r="E134" s="199"/>
      <c r="F134" s="193"/>
      <c r="G134" s="196"/>
      <c r="H134" s="193"/>
      <c r="I134" s="214"/>
      <c r="J134" s="211"/>
      <c r="K134" s="208"/>
      <c r="L134" s="196"/>
      <c r="M134" s="196"/>
      <c r="N134" s="196"/>
      <c r="O134" s="196"/>
      <c r="P134" s="196"/>
      <c r="Q134" s="196"/>
      <c r="R134" s="208"/>
      <c r="S134" s="220"/>
      <c r="T134" s="196"/>
      <c r="U134" s="196"/>
      <c r="V134" s="196"/>
      <c r="W134" s="196"/>
      <c r="X134" s="196"/>
      <c r="Y134" s="196"/>
      <c r="Z134" s="196"/>
      <c r="AA134" s="208"/>
      <c r="AB134" s="214"/>
      <c r="AC134" s="226"/>
      <c r="AD134" s="19" t="s">
        <v>76</v>
      </c>
    </row>
    <row r="135" spans="2:30" ht="12.75" customHeight="1" x14ac:dyDescent="0.2">
      <c r="B135" s="203"/>
      <c r="C135" s="206"/>
      <c r="D135" s="197"/>
      <c r="E135" s="200"/>
      <c r="F135" s="194"/>
      <c r="G135" s="197"/>
      <c r="H135" s="194"/>
      <c r="I135" s="215"/>
      <c r="J135" s="212"/>
      <c r="K135" s="209"/>
      <c r="L135" s="197"/>
      <c r="M135" s="197"/>
      <c r="N135" s="197"/>
      <c r="O135" s="197"/>
      <c r="P135" s="197"/>
      <c r="Q135" s="197"/>
      <c r="R135" s="209"/>
      <c r="S135" s="221"/>
      <c r="T135" s="197"/>
      <c r="U135" s="197"/>
      <c r="V135" s="197"/>
      <c r="W135" s="197"/>
      <c r="X135" s="197"/>
      <c r="Y135" s="197"/>
      <c r="Z135" s="197"/>
      <c r="AA135" s="209"/>
      <c r="AB135" s="215"/>
      <c r="AC135" s="227"/>
      <c r="AD135" s="24" t="s">
        <v>507</v>
      </c>
    </row>
    <row r="136" spans="2:30" ht="12.75" customHeight="1" x14ac:dyDescent="0.2">
      <c r="B136" s="201" t="s">
        <v>655</v>
      </c>
      <c r="C136" s="204" t="s">
        <v>508</v>
      </c>
      <c r="D136" s="195" t="s">
        <v>184</v>
      </c>
      <c r="E136" s="198">
        <v>62</v>
      </c>
      <c r="F136" s="192">
        <v>10.372999999999999</v>
      </c>
      <c r="G136" s="195" t="s">
        <v>0</v>
      </c>
      <c r="H136" s="192">
        <v>10.417</v>
      </c>
      <c r="I136" s="213" t="s">
        <v>55</v>
      </c>
      <c r="J136" s="210">
        <v>162.5</v>
      </c>
      <c r="K136" s="207"/>
      <c r="L136" s="195"/>
      <c r="M136" s="195"/>
      <c r="N136" s="195">
        <v>1</v>
      </c>
      <c r="O136" s="195">
        <v>1</v>
      </c>
      <c r="P136" s="195"/>
      <c r="Q136" s="195"/>
      <c r="R136" s="207">
        <v>175</v>
      </c>
      <c r="S136" s="219"/>
      <c r="T136" s="195"/>
      <c r="U136" s="195">
        <v>1</v>
      </c>
      <c r="V136" s="195">
        <v>1</v>
      </c>
      <c r="W136" s="195"/>
      <c r="X136" s="195"/>
      <c r="Y136" s="195"/>
      <c r="Z136" s="195">
        <v>175</v>
      </c>
      <c r="AA136" s="207"/>
      <c r="AB136" s="213">
        <v>4</v>
      </c>
      <c r="AC136" s="216" t="s">
        <v>273</v>
      </c>
      <c r="AD136" s="180" t="s">
        <v>90</v>
      </c>
    </row>
    <row r="137" spans="2:30" ht="12.75" customHeight="1" x14ac:dyDescent="0.2">
      <c r="B137" s="202"/>
      <c r="C137" s="205"/>
      <c r="D137" s="196"/>
      <c r="E137" s="199"/>
      <c r="F137" s="193"/>
      <c r="G137" s="196"/>
      <c r="H137" s="193"/>
      <c r="I137" s="214"/>
      <c r="J137" s="211"/>
      <c r="K137" s="208"/>
      <c r="L137" s="196"/>
      <c r="M137" s="196"/>
      <c r="N137" s="196"/>
      <c r="O137" s="196"/>
      <c r="P137" s="196"/>
      <c r="Q137" s="196"/>
      <c r="R137" s="208"/>
      <c r="S137" s="220"/>
      <c r="T137" s="196"/>
      <c r="U137" s="196"/>
      <c r="V137" s="196"/>
      <c r="W137" s="196"/>
      <c r="X137" s="196"/>
      <c r="Y137" s="196"/>
      <c r="Z137" s="196"/>
      <c r="AA137" s="208"/>
      <c r="AB137" s="214"/>
      <c r="AC137" s="217"/>
      <c r="AD137" s="19" t="s">
        <v>62</v>
      </c>
    </row>
    <row r="138" spans="2:30" ht="12.75" customHeight="1" x14ac:dyDescent="0.2">
      <c r="B138" s="202"/>
      <c r="C138" s="205"/>
      <c r="D138" s="196"/>
      <c r="E138" s="199"/>
      <c r="F138" s="193"/>
      <c r="G138" s="196"/>
      <c r="H138" s="193"/>
      <c r="I138" s="214"/>
      <c r="J138" s="211"/>
      <c r="K138" s="208"/>
      <c r="L138" s="196"/>
      <c r="M138" s="196"/>
      <c r="N138" s="196"/>
      <c r="O138" s="196"/>
      <c r="P138" s="196"/>
      <c r="Q138" s="196"/>
      <c r="R138" s="208"/>
      <c r="S138" s="220"/>
      <c r="T138" s="196"/>
      <c r="U138" s="196"/>
      <c r="V138" s="196"/>
      <c r="W138" s="196"/>
      <c r="X138" s="196"/>
      <c r="Y138" s="196"/>
      <c r="Z138" s="196"/>
      <c r="AA138" s="208"/>
      <c r="AB138" s="214"/>
      <c r="AC138" s="217"/>
      <c r="AD138" s="19" t="s">
        <v>509</v>
      </c>
    </row>
    <row r="139" spans="2:30" ht="12.75" customHeight="1" x14ac:dyDescent="0.2">
      <c r="B139" s="202"/>
      <c r="C139" s="205"/>
      <c r="D139" s="196"/>
      <c r="E139" s="199"/>
      <c r="F139" s="193"/>
      <c r="G139" s="196"/>
      <c r="H139" s="193"/>
      <c r="I139" s="214"/>
      <c r="J139" s="211"/>
      <c r="K139" s="208"/>
      <c r="L139" s="196"/>
      <c r="M139" s="196"/>
      <c r="N139" s="196"/>
      <c r="O139" s="196"/>
      <c r="P139" s="196"/>
      <c r="Q139" s="196"/>
      <c r="R139" s="208"/>
      <c r="S139" s="220"/>
      <c r="T139" s="196"/>
      <c r="U139" s="196"/>
      <c r="V139" s="196"/>
      <c r="W139" s="196"/>
      <c r="X139" s="196"/>
      <c r="Y139" s="196"/>
      <c r="Z139" s="196"/>
      <c r="AA139" s="208"/>
      <c r="AB139" s="214"/>
      <c r="AC139" s="217"/>
      <c r="AD139" s="52" t="s">
        <v>251</v>
      </c>
    </row>
    <row r="140" spans="2:30" ht="12.75" customHeight="1" x14ac:dyDescent="0.2">
      <c r="B140" s="203"/>
      <c r="C140" s="206"/>
      <c r="D140" s="197"/>
      <c r="E140" s="200"/>
      <c r="F140" s="194"/>
      <c r="G140" s="197"/>
      <c r="H140" s="194"/>
      <c r="I140" s="215"/>
      <c r="J140" s="212"/>
      <c r="K140" s="209"/>
      <c r="L140" s="197"/>
      <c r="M140" s="197"/>
      <c r="N140" s="197"/>
      <c r="O140" s="197"/>
      <c r="P140" s="197"/>
      <c r="Q140" s="197"/>
      <c r="R140" s="209"/>
      <c r="S140" s="221"/>
      <c r="T140" s="197"/>
      <c r="U140" s="197"/>
      <c r="V140" s="197"/>
      <c r="W140" s="197"/>
      <c r="X140" s="197"/>
      <c r="Y140" s="197"/>
      <c r="Z140" s="197"/>
      <c r="AA140" s="209"/>
      <c r="AB140" s="215"/>
      <c r="AC140" s="218"/>
      <c r="AD140" s="24" t="s">
        <v>510</v>
      </c>
    </row>
    <row r="141" spans="2:30" ht="12.75" customHeight="1" x14ac:dyDescent="0.2">
      <c r="B141" s="201" t="s">
        <v>655</v>
      </c>
      <c r="C141" s="204" t="s">
        <v>511</v>
      </c>
      <c r="D141" s="195" t="s">
        <v>184</v>
      </c>
      <c r="E141" s="198">
        <v>62</v>
      </c>
      <c r="F141" s="192">
        <v>10.57</v>
      </c>
      <c r="G141" s="195" t="s">
        <v>0</v>
      </c>
      <c r="H141" s="192">
        <v>10.522</v>
      </c>
      <c r="I141" s="213" t="s">
        <v>46</v>
      </c>
      <c r="J141" s="210">
        <v>175</v>
      </c>
      <c r="K141" s="207"/>
      <c r="L141" s="195"/>
      <c r="M141" s="195"/>
      <c r="N141" s="195">
        <v>1</v>
      </c>
      <c r="O141" s="195"/>
      <c r="P141" s="195"/>
      <c r="Q141" s="195">
        <v>1</v>
      </c>
      <c r="R141" s="207">
        <v>175</v>
      </c>
      <c r="S141" s="219"/>
      <c r="T141" s="195"/>
      <c r="U141" s="195">
        <v>1</v>
      </c>
      <c r="V141" s="195"/>
      <c r="W141" s="195"/>
      <c r="X141" s="195"/>
      <c r="Y141" s="195">
        <v>1</v>
      </c>
      <c r="Z141" s="195">
        <v>175</v>
      </c>
      <c r="AA141" s="207"/>
      <c r="AB141" s="213">
        <v>4</v>
      </c>
      <c r="AC141" s="225"/>
      <c r="AD141" s="25" t="s">
        <v>512</v>
      </c>
    </row>
    <row r="142" spans="2:30" ht="12.75" customHeight="1" x14ac:dyDescent="0.2">
      <c r="B142" s="202"/>
      <c r="C142" s="205"/>
      <c r="D142" s="196"/>
      <c r="E142" s="199"/>
      <c r="F142" s="193"/>
      <c r="G142" s="196"/>
      <c r="H142" s="193"/>
      <c r="I142" s="214"/>
      <c r="J142" s="211"/>
      <c r="K142" s="208"/>
      <c r="L142" s="196"/>
      <c r="M142" s="196"/>
      <c r="N142" s="196"/>
      <c r="O142" s="196"/>
      <c r="P142" s="196"/>
      <c r="Q142" s="196"/>
      <c r="R142" s="208"/>
      <c r="S142" s="220"/>
      <c r="T142" s="196"/>
      <c r="U142" s="196"/>
      <c r="V142" s="196"/>
      <c r="W142" s="196"/>
      <c r="X142" s="196"/>
      <c r="Y142" s="196"/>
      <c r="Z142" s="196"/>
      <c r="AA142" s="208"/>
      <c r="AB142" s="214"/>
      <c r="AC142" s="226"/>
      <c r="AD142" s="52" t="s">
        <v>215</v>
      </c>
    </row>
    <row r="143" spans="2:30" ht="12.75" customHeight="1" x14ac:dyDescent="0.2">
      <c r="B143" s="202"/>
      <c r="C143" s="205"/>
      <c r="D143" s="196"/>
      <c r="E143" s="199"/>
      <c r="F143" s="193"/>
      <c r="G143" s="196"/>
      <c r="H143" s="193"/>
      <c r="I143" s="214"/>
      <c r="J143" s="211"/>
      <c r="K143" s="208"/>
      <c r="L143" s="196"/>
      <c r="M143" s="196"/>
      <c r="N143" s="196"/>
      <c r="O143" s="196"/>
      <c r="P143" s="196"/>
      <c r="Q143" s="196"/>
      <c r="R143" s="208"/>
      <c r="S143" s="220"/>
      <c r="T143" s="196"/>
      <c r="U143" s="196"/>
      <c r="V143" s="196"/>
      <c r="W143" s="196"/>
      <c r="X143" s="196"/>
      <c r="Y143" s="196"/>
      <c r="Z143" s="196"/>
      <c r="AA143" s="208"/>
      <c r="AB143" s="214"/>
      <c r="AC143" s="226"/>
      <c r="AD143" s="19" t="s">
        <v>514</v>
      </c>
    </row>
    <row r="144" spans="2:30" ht="12.75" customHeight="1" x14ac:dyDescent="0.2">
      <c r="B144" s="203"/>
      <c r="C144" s="206"/>
      <c r="D144" s="197"/>
      <c r="E144" s="200"/>
      <c r="F144" s="194"/>
      <c r="G144" s="197"/>
      <c r="H144" s="194"/>
      <c r="I144" s="215"/>
      <c r="J144" s="212"/>
      <c r="K144" s="209"/>
      <c r="L144" s="197"/>
      <c r="M144" s="197"/>
      <c r="N144" s="197"/>
      <c r="O144" s="197"/>
      <c r="P144" s="197"/>
      <c r="Q144" s="197"/>
      <c r="R144" s="209"/>
      <c r="S144" s="221"/>
      <c r="T144" s="197"/>
      <c r="U144" s="197"/>
      <c r="V144" s="197"/>
      <c r="W144" s="197"/>
      <c r="X144" s="197"/>
      <c r="Y144" s="197"/>
      <c r="Z144" s="197"/>
      <c r="AA144" s="209"/>
      <c r="AB144" s="215"/>
      <c r="AC144" s="227"/>
      <c r="AD144" s="24" t="s">
        <v>513</v>
      </c>
    </row>
    <row r="145" spans="2:30" ht="12.75" customHeight="1" x14ac:dyDescent="0.2">
      <c r="B145" s="201" t="s">
        <v>655</v>
      </c>
      <c r="C145" s="204" t="s">
        <v>515</v>
      </c>
      <c r="D145" s="195" t="s">
        <v>184</v>
      </c>
      <c r="E145" s="198">
        <v>62</v>
      </c>
      <c r="F145" s="192">
        <v>10.475</v>
      </c>
      <c r="G145" s="195" t="s">
        <v>0</v>
      </c>
      <c r="H145" s="192">
        <v>10.57</v>
      </c>
      <c r="I145" s="213" t="s">
        <v>55</v>
      </c>
      <c r="J145" s="210">
        <v>425</v>
      </c>
      <c r="K145" s="207"/>
      <c r="L145" s="195"/>
      <c r="M145" s="195"/>
      <c r="N145" s="195">
        <v>1</v>
      </c>
      <c r="O145" s="195"/>
      <c r="P145" s="195"/>
      <c r="Q145" s="195">
        <v>1</v>
      </c>
      <c r="R145" s="207">
        <v>425</v>
      </c>
      <c r="S145" s="219"/>
      <c r="T145" s="195"/>
      <c r="U145" s="195">
        <v>1</v>
      </c>
      <c r="V145" s="195"/>
      <c r="W145" s="195"/>
      <c r="X145" s="195"/>
      <c r="Y145" s="195">
        <v>1</v>
      </c>
      <c r="Z145" s="195">
        <v>425</v>
      </c>
      <c r="AA145" s="207"/>
      <c r="AB145" s="213">
        <v>7</v>
      </c>
      <c r="AC145" s="225"/>
      <c r="AD145" s="19" t="s">
        <v>516</v>
      </c>
    </row>
    <row r="146" spans="2:30" ht="12.75" customHeight="1" x14ac:dyDescent="0.2">
      <c r="B146" s="202"/>
      <c r="C146" s="205"/>
      <c r="D146" s="196"/>
      <c r="E146" s="199"/>
      <c r="F146" s="193"/>
      <c r="G146" s="196"/>
      <c r="H146" s="193"/>
      <c r="I146" s="214"/>
      <c r="J146" s="211"/>
      <c r="K146" s="208"/>
      <c r="L146" s="196"/>
      <c r="M146" s="196"/>
      <c r="N146" s="196"/>
      <c r="O146" s="196"/>
      <c r="P146" s="196"/>
      <c r="Q146" s="196"/>
      <c r="R146" s="208"/>
      <c r="S146" s="220"/>
      <c r="T146" s="196"/>
      <c r="U146" s="196"/>
      <c r="V146" s="196"/>
      <c r="W146" s="196"/>
      <c r="X146" s="196"/>
      <c r="Y146" s="196"/>
      <c r="Z146" s="196"/>
      <c r="AA146" s="208"/>
      <c r="AB146" s="214"/>
      <c r="AC146" s="226"/>
      <c r="AD146" s="52" t="s">
        <v>517</v>
      </c>
    </row>
    <row r="147" spans="2:30" ht="12.75" customHeight="1" x14ac:dyDescent="0.2">
      <c r="B147" s="202"/>
      <c r="C147" s="205"/>
      <c r="D147" s="196"/>
      <c r="E147" s="199"/>
      <c r="F147" s="193"/>
      <c r="G147" s="196"/>
      <c r="H147" s="193"/>
      <c r="I147" s="214"/>
      <c r="J147" s="211"/>
      <c r="K147" s="208"/>
      <c r="L147" s="196"/>
      <c r="M147" s="196"/>
      <c r="N147" s="196"/>
      <c r="O147" s="196"/>
      <c r="P147" s="196"/>
      <c r="Q147" s="196"/>
      <c r="R147" s="208"/>
      <c r="S147" s="220"/>
      <c r="T147" s="196"/>
      <c r="U147" s="196"/>
      <c r="V147" s="196"/>
      <c r="W147" s="196"/>
      <c r="X147" s="196"/>
      <c r="Y147" s="196"/>
      <c r="Z147" s="196"/>
      <c r="AA147" s="208"/>
      <c r="AB147" s="214"/>
      <c r="AC147" s="226"/>
      <c r="AD147" s="52" t="s">
        <v>84</v>
      </c>
    </row>
    <row r="148" spans="2:30" ht="12.75" customHeight="1" x14ac:dyDescent="0.2">
      <c r="B148" s="203"/>
      <c r="C148" s="206"/>
      <c r="D148" s="197"/>
      <c r="E148" s="200"/>
      <c r="F148" s="194"/>
      <c r="G148" s="197"/>
      <c r="H148" s="194"/>
      <c r="I148" s="215"/>
      <c r="J148" s="212"/>
      <c r="K148" s="209"/>
      <c r="L148" s="197"/>
      <c r="M148" s="197"/>
      <c r="N148" s="197"/>
      <c r="O148" s="197"/>
      <c r="P148" s="197"/>
      <c r="Q148" s="197"/>
      <c r="R148" s="209"/>
      <c r="S148" s="221"/>
      <c r="T148" s="197"/>
      <c r="U148" s="197"/>
      <c r="V148" s="197"/>
      <c r="W148" s="197"/>
      <c r="X148" s="197"/>
      <c r="Y148" s="197"/>
      <c r="Z148" s="197"/>
      <c r="AA148" s="209"/>
      <c r="AB148" s="215"/>
      <c r="AC148" s="227"/>
      <c r="AD148" s="124" t="s">
        <v>512</v>
      </c>
    </row>
    <row r="149" spans="2:30" ht="12.75" customHeight="1" x14ac:dyDescent="0.2">
      <c r="B149" s="201" t="s">
        <v>655</v>
      </c>
      <c r="C149" s="204" t="s">
        <v>518</v>
      </c>
      <c r="D149" s="195" t="s">
        <v>184</v>
      </c>
      <c r="E149" s="198">
        <v>62</v>
      </c>
      <c r="F149" s="192">
        <v>10.605</v>
      </c>
      <c r="G149" s="195" t="s">
        <v>0</v>
      </c>
      <c r="H149" s="192">
        <v>10.581</v>
      </c>
      <c r="I149" s="213" t="s">
        <v>46</v>
      </c>
      <c r="J149" s="210">
        <v>87.5</v>
      </c>
      <c r="K149" s="207"/>
      <c r="L149" s="195"/>
      <c r="M149" s="195"/>
      <c r="N149" s="195">
        <v>1</v>
      </c>
      <c r="O149" s="195"/>
      <c r="P149" s="195"/>
      <c r="Q149" s="195">
        <v>1</v>
      </c>
      <c r="R149" s="207">
        <v>87.5</v>
      </c>
      <c r="S149" s="219"/>
      <c r="T149" s="195"/>
      <c r="U149" s="195">
        <v>1</v>
      </c>
      <c r="V149" s="195"/>
      <c r="W149" s="195"/>
      <c r="X149" s="195"/>
      <c r="Y149" s="195">
        <v>1</v>
      </c>
      <c r="Z149" s="195">
        <v>88</v>
      </c>
      <c r="AA149" s="207"/>
      <c r="AB149" s="213">
        <v>3</v>
      </c>
      <c r="AC149" s="216" t="s">
        <v>521</v>
      </c>
      <c r="AD149" s="19" t="s">
        <v>588</v>
      </c>
    </row>
    <row r="150" spans="2:30" ht="12.75" customHeight="1" x14ac:dyDescent="0.2">
      <c r="B150" s="202"/>
      <c r="C150" s="205"/>
      <c r="D150" s="196"/>
      <c r="E150" s="199"/>
      <c r="F150" s="193"/>
      <c r="G150" s="196"/>
      <c r="H150" s="193"/>
      <c r="I150" s="214"/>
      <c r="J150" s="211"/>
      <c r="K150" s="208"/>
      <c r="L150" s="196"/>
      <c r="M150" s="196"/>
      <c r="N150" s="196"/>
      <c r="O150" s="196"/>
      <c r="P150" s="196"/>
      <c r="Q150" s="196"/>
      <c r="R150" s="208"/>
      <c r="S150" s="220"/>
      <c r="T150" s="196"/>
      <c r="U150" s="196"/>
      <c r="V150" s="196"/>
      <c r="W150" s="196"/>
      <c r="X150" s="196"/>
      <c r="Y150" s="196"/>
      <c r="Z150" s="196"/>
      <c r="AA150" s="208"/>
      <c r="AB150" s="214"/>
      <c r="AC150" s="217"/>
      <c r="AD150" s="52" t="s">
        <v>215</v>
      </c>
    </row>
    <row r="151" spans="2:30" ht="12.75" customHeight="1" x14ac:dyDescent="0.2">
      <c r="B151" s="202"/>
      <c r="C151" s="205"/>
      <c r="D151" s="196"/>
      <c r="E151" s="199"/>
      <c r="F151" s="193"/>
      <c r="G151" s="196"/>
      <c r="H151" s="193"/>
      <c r="I151" s="214"/>
      <c r="J151" s="211"/>
      <c r="K151" s="208"/>
      <c r="L151" s="196"/>
      <c r="M151" s="196"/>
      <c r="N151" s="196"/>
      <c r="O151" s="196"/>
      <c r="P151" s="196"/>
      <c r="Q151" s="196"/>
      <c r="R151" s="208"/>
      <c r="S151" s="220"/>
      <c r="T151" s="196"/>
      <c r="U151" s="196"/>
      <c r="V151" s="196"/>
      <c r="W151" s="196"/>
      <c r="X151" s="196"/>
      <c r="Y151" s="196"/>
      <c r="Z151" s="196"/>
      <c r="AA151" s="208"/>
      <c r="AB151" s="214"/>
      <c r="AC151" s="217"/>
      <c r="AD151" s="52" t="s">
        <v>522</v>
      </c>
    </row>
    <row r="152" spans="2:30" ht="12.75" customHeight="1" x14ac:dyDescent="0.2">
      <c r="B152" s="202"/>
      <c r="C152" s="205"/>
      <c r="D152" s="196"/>
      <c r="E152" s="199"/>
      <c r="F152" s="193"/>
      <c r="G152" s="196"/>
      <c r="H152" s="193"/>
      <c r="I152" s="214"/>
      <c r="J152" s="211"/>
      <c r="K152" s="208"/>
      <c r="L152" s="196"/>
      <c r="M152" s="196"/>
      <c r="N152" s="196"/>
      <c r="O152" s="196"/>
      <c r="P152" s="196"/>
      <c r="Q152" s="196"/>
      <c r="R152" s="208"/>
      <c r="S152" s="220"/>
      <c r="T152" s="196"/>
      <c r="U152" s="196"/>
      <c r="V152" s="196"/>
      <c r="W152" s="196"/>
      <c r="X152" s="196"/>
      <c r="Y152" s="196"/>
      <c r="Z152" s="196"/>
      <c r="AA152" s="208"/>
      <c r="AB152" s="214"/>
      <c r="AC152" s="217"/>
      <c r="AD152" s="52" t="s">
        <v>523</v>
      </c>
    </row>
    <row r="153" spans="2:30" ht="12.75" customHeight="1" x14ac:dyDescent="0.2">
      <c r="B153" s="203"/>
      <c r="C153" s="206"/>
      <c r="D153" s="197"/>
      <c r="E153" s="200"/>
      <c r="F153" s="194"/>
      <c r="G153" s="197"/>
      <c r="H153" s="194"/>
      <c r="I153" s="215"/>
      <c r="J153" s="212"/>
      <c r="K153" s="209"/>
      <c r="L153" s="197"/>
      <c r="M153" s="197"/>
      <c r="N153" s="197"/>
      <c r="O153" s="197"/>
      <c r="P153" s="197"/>
      <c r="Q153" s="197"/>
      <c r="R153" s="209"/>
      <c r="S153" s="221"/>
      <c r="T153" s="197"/>
      <c r="U153" s="197"/>
      <c r="V153" s="197"/>
      <c r="W153" s="197"/>
      <c r="X153" s="197"/>
      <c r="Y153" s="197"/>
      <c r="Z153" s="197"/>
      <c r="AA153" s="209"/>
      <c r="AB153" s="215"/>
      <c r="AC153" s="218"/>
      <c r="AD153" s="124" t="s">
        <v>524</v>
      </c>
    </row>
    <row r="154" spans="2:30" ht="12.75" customHeight="1" x14ac:dyDescent="0.2">
      <c r="B154" s="201" t="s">
        <v>655</v>
      </c>
      <c r="C154" s="204" t="s">
        <v>525</v>
      </c>
      <c r="D154" s="195" t="s">
        <v>184</v>
      </c>
      <c r="E154" s="198">
        <v>62</v>
      </c>
      <c r="F154" s="192">
        <v>10.581</v>
      </c>
      <c r="G154" s="195" t="s">
        <v>0</v>
      </c>
      <c r="H154" s="192">
        <v>10.616</v>
      </c>
      <c r="I154" s="213" t="s">
        <v>55</v>
      </c>
      <c r="J154" s="210">
        <v>150</v>
      </c>
      <c r="K154" s="207"/>
      <c r="L154" s="195"/>
      <c r="M154" s="195"/>
      <c r="N154" s="195"/>
      <c r="O154" s="195">
        <v>1</v>
      </c>
      <c r="P154" s="195"/>
      <c r="Q154" s="195">
        <v>1</v>
      </c>
      <c r="R154" s="207">
        <v>150</v>
      </c>
      <c r="S154" s="219"/>
      <c r="T154" s="195"/>
      <c r="U154" s="195"/>
      <c r="V154" s="195">
        <v>1</v>
      </c>
      <c r="W154" s="195"/>
      <c r="X154" s="195"/>
      <c r="Y154" s="195">
        <v>1</v>
      </c>
      <c r="Z154" s="195">
        <v>150</v>
      </c>
      <c r="AA154" s="207"/>
      <c r="AB154" s="213">
        <v>4</v>
      </c>
      <c r="AC154" s="216" t="s">
        <v>527</v>
      </c>
      <c r="AD154" s="25" t="s">
        <v>524</v>
      </c>
    </row>
    <row r="155" spans="2:30" ht="12.75" customHeight="1" x14ac:dyDescent="0.2">
      <c r="B155" s="202"/>
      <c r="C155" s="205"/>
      <c r="D155" s="196"/>
      <c r="E155" s="199"/>
      <c r="F155" s="193"/>
      <c r="G155" s="196"/>
      <c r="H155" s="193"/>
      <c r="I155" s="214"/>
      <c r="J155" s="211"/>
      <c r="K155" s="208"/>
      <c r="L155" s="196"/>
      <c r="M155" s="196"/>
      <c r="N155" s="196"/>
      <c r="O155" s="196"/>
      <c r="P155" s="196"/>
      <c r="Q155" s="196"/>
      <c r="R155" s="208"/>
      <c r="S155" s="220"/>
      <c r="T155" s="196"/>
      <c r="U155" s="196"/>
      <c r="V155" s="196"/>
      <c r="W155" s="196"/>
      <c r="X155" s="196"/>
      <c r="Y155" s="196"/>
      <c r="Z155" s="196"/>
      <c r="AA155" s="208"/>
      <c r="AB155" s="214"/>
      <c r="AC155" s="217"/>
      <c r="AD155" s="52" t="s">
        <v>215</v>
      </c>
    </row>
    <row r="156" spans="2:30" ht="12.75" customHeight="1" x14ac:dyDescent="0.2">
      <c r="B156" s="202"/>
      <c r="C156" s="205"/>
      <c r="D156" s="196"/>
      <c r="E156" s="199"/>
      <c r="F156" s="193"/>
      <c r="G156" s="196"/>
      <c r="H156" s="193"/>
      <c r="I156" s="214"/>
      <c r="J156" s="211"/>
      <c r="K156" s="208"/>
      <c r="L156" s="196"/>
      <c r="M156" s="196"/>
      <c r="N156" s="196"/>
      <c r="O156" s="196"/>
      <c r="P156" s="196"/>
      <c r="Q156" s="196"/>
      <c r="R156" s="208"/>
      <c r="S156" s="220"/>
      <c r="T156" s="196"/>
      <c r="U156" s="196"/>
      <c r="V156" s="196"/>
      <c r="W156" s="196"/>
      <c r="X156" s="196"/>
      <c r="Y156" s="196"/>
      <c r="Z156" s="196"/>
      <c r="AA156" s="208"/>
      <c r="AB156" s="214"/>
      <c r="AC156" s="217"/>
      <c r="AD156" s="19" t="s">
        <v>85</v>
      </c>
    </row>
    <row r="157" spans="2:30" ht="12.75" customHeight="1" x14ac:dyDescent="0.2">
      <c r="B157" s="203"/>
      <c r="C157" s="206"/>
      <c r="D157" s="197"/>
      <c r="E157" s="200"/>
      <c r="F157" s="194"/>
      <c r="G157" s="197"/>
      <c r="H157" s="194"/>
      <c r="I157" s="215"/>
      <c r="J157" s="212"/>
      <c r="K157" s="209"/>
      <c r="L157" s="197"/>
      <c r="M157" s="197"/>
      <c r="N157" s="197"/>
      <c r="O157" s="197"/>
      <c r="P157" s="197"/>
      <c r="Q157" s="197"/>
      <c r="R157" s="209"/>
      <c r="S157" s="221"/>
      <c r="T157" s="197"/>
      <c r="U157" s="197"/>
      <c r="V157" s="197"/>
      <c r="W157" s="197"/>
      <c r="X157" s="197"/>
      <c r="Y157" s="197"/>
      <c r="Z157" s="197"/>
      <c r="AA157" s="209"/>
      <c r="AB157" s="215"/>
      <c r="AC157" s="218"/>
      <c r="AD157" s="24" t="s">
        <v>526</v>
      </c>
    </row>
    <row r="158" spans="2:30" ht="12.75" customHeight="1" x14ac:dyDescent="0.2">
      <c r="B158" s="201" t="s">
        <v>655</v>
      </c>
      <c r="C158" s="204" t="s">
        <v>528</v>
      </c>
      <c r="D158" s="195" t="s">
        <v>184</v>
      </c>
      <c r="E158" s="198">
        <v>62</v>
      </c>
      <c r="F158" s="192">
        <v>10.621</v>
      </c>
      <c r="G158" s="195" t="s">
        <v>0</v>
      </c>
      <c r="H158" s="192">
        <v>10.739000000000001</v>
      </c>
      <c r="I158" s="213" t="s">
        <v>55</v>
      </c>
      <c r="J158" s="210">
        <v>612.5</v>
      </c>
      <c r="K158" s="207"/>
      <c r="L158" s="195"/>
      <c r="M158" s="195"/>
      <c r="N158" s="195"/>
      <c r="O158" s="195">
        <v>2</v>
      </c>
      <c r="P158" s="195"/>
      <c r="Q158" s="195"/>
      <c r="R158" s="207">
        <v>562.5</v>
      </c>
      <c r="S158" s="219"/>
      <c r="T158" s="195"/>
      <c r="U158" s="195">
        <v>1</v>
      </c>
      <c r="V158" s="195">
        <v>1</v>
      </c>
      <c r="W158" s="195"/>
      <c r="X158" s="195"/>
      <c r="Y158" s="195"/>
      <c r="Z158" s="195">
        <v>563</v>
      </c>
      <c r="AA158" s="207"/>
      <c r="AB158" s="213">
        <v>8</v>
      </c>
      <c r="AC158" s="216" t="s">
        <v>56</v>
      </c>
      <c r="AD158" s="19" t="s">
        <v>529</v>
      </c>
    </row>
    <row r="159" spans="2:30" ht="12.75" customHeight="1" x14ac:dyDescent="0.2">
      <c r="B159" s="202"/>
      <c r="C159" s="205"/>
      <c r="D159" s="196"/>
      <c r="E159" s="199"/>
      <c r="F159" s="193"/>
      <c r="G159" s="196"/>
      <c r="H159" s="193"/>
      <c r="I159" s="214"/>
      <c r="J159" s="211"/>
      <c r="K159" s="208"/>
      <c r="L159" s="196"/>
      <c r="M159" s="196"/>
      <c r="N159" s="196"/>
      <c r="O159" s="196"/>
      <c r="P159" s="196"/>
      <c r="Q159" s="196"/>
      <c r="R159" s="208"/>
      <c r="S159" s="220"/>
      <c r="T159" s="196"/>
      <c r="U159" s="196"/>
      <c r="V159" s="196"/>
      <c r="W159" s="196"/>
      <c r="X159" s="196"/>
      <c r="Y159" s="196"/>
      <c r="Z159" s="196"/>
      <c r="AA159" s="208"/>
      <c r="AB159" s="214"/>
      <c r="AC159" s="217"/>
      <c r="AD159" s="19" t="s">
        <v>530</v>
      </c>
    </row>
    <row r="160" spans="2:30" ht="12.75" customHeight="1" x14ac:dyDescent="0.2">
      <c r="B160" s="202"/>
      <c r="C160" s="205"/>
      <c r="D160" s="196"/>
      <c r="E160" s="199"/>
      <c r="F160" s="193"/>
      <c r="G160" s="196"/>
      <c r="H160" s="193"/>
      <c r="I160" s="214"/>
      <c r="J160" s="211"/>
      <c r="K160" s="208"/>
      <c r="L160" s="196"/>
      <c r="M160" s="196"/>
      <c r="N160" s="196"/>
      <c r="O160" s="196"/>
      <c r="P160" s="196"/>
      <c r="Q160" s="196"/>
      <c r="R160" s="208"/>
      <c r="S160" s="220"/>
      <c r="T160" s="196"/>
      <c r="U160" s="196"/>
      <c r="V160" s="196"/>
      <c r="W160" s="196"/>
      <c r="X160" s="196"/>
      <c r="Y160" s="196"/>
      <c r="Z160" s="196"/>
      <c r="AA160" s="208"/>
      <c r="AB160" s="214"/>
      <c r="AC160" s="217"/>
      <c r="AD160" s="19" t="s">
        <v>183</v>
      </c>
    </row>
    <row r="161" spans="2:30" ht="12.75" customHeight="1" x14ac:dyDescent="0.2">
      <c r="B161" s="203"/>
      <c r="C161" s="206"/>
      <c r="D161" s="197"/>
      <c r="E161" s="200"/>
      <c r="F161" s="194"/>
      <c r="G161" s="197"/>
      <c r="H161" s="194"/>
      <c r="I161" s="215"/>
      <c r="J161" s="212"/>
      <c r="K161" s="209"/>
      <c r="L161" s="197"/>
      <c r="M161" s="197"/>
      <c r="N161" s="197"/>
      <c r="O161" s="197"/>
      <c r="P161" s="197"/>
      <c r="Q161" s="197"/>
      <c r="R161" s="209"/>
      <c r="S161" s="221"/>
      <c r="T161" s="197"/>
      <c r="U161" s="197"/>
      <c r="V161" s="197"/>
      <c r="W161" s="197"/>
      <c r="X161" s="197"/>
      <c r="Y161" s="197"/>
      <c r="Z161" s="197"/>
      <c r="AA161" s="209"/>
      <c r="AB161" s="215"/>
      <c r="AC161" s="218"/>
      <c r="AD161" s="24" t="s">
        <v>531</v>
      </c>
    </row>
    <row r="162" spans="2:30" ht="12.75" customHeight="1" thickBot="1" x14ac:dyDescent="0.25">
      <c r="B162" s="167"/>
      <c r="C162" s="157"/>
      <c r="D162" s="35"/>
      <c r="E162" s="27"/>
      <c r="F162" s="28"/>
      <c r="G162" s="35"/>
      <c r="H162" s="28"/>
      <c r="I162" s="155"/>
      <c r="J162" s="153"/>
      <c r="K162" s="152"/>
      <c r="L162" s="126"/>
      <c r="M162" s="126"/>
      <c r="N162" s="126"/>
      <c r="O162" s="126"/>
      <c r="P162" s="126"/>
      <c r="Q162" s="126"/>
      <c r="R162" s="152"/>
      <c r="S162" s="154"/>
      <c r="T162" s="126"/>
      <c r="U162" s="126"/>
      <c r="V162" s="126"/>
      <c r="W162" s="126"/>
      <c r="X162" s="126"/>
      <c r="Y162" s="126"/>
      <c r="Z162" s="126"/>
      <c r="AA162" s="152"/>
      <c r="AB162" s="150"/>
      <c r="AC162" s="151"/>
      <c r="AD162" s="156"/>
    </row>
    <row r="163" spans="2:30" ht="12.75" customHeight="1" thickBot="1" x14ac:dyDescent="0.25">
      <c r="C163" s="287" t="s">
        <v>793</v>
      </c>
      <c r="D163" s="288"/>
      <c r="E163" s="288"/>
      <c r="F163" s="288"/>
      <c r="G163" s="288"/>
      <c r="H163" s="288"/>
      <c r="I163" s="289"/>
      <c r="J163" s="87">
        <f t="shared" ref="J163:AB163" si="8">IF(SUM(J103:J161)&gt;0,SUM(J103:J161),"")</f>
        <v>2937.5</v>
      </c>
      <c r="K163" s="89" t="str">
        <f t="shared" si="8"/>
        <v/>
      </c>
      <c r="L163" s="88">
        <f t="shared" si="8"/>
        <v>37.5</v>
      </c>
      <c r="M163" s="88" t="str">
        <f t="shared" si="8"/>
        <v/>
      </c>
      <c r="N163" s="88">
        <f t="shared" si="8"/>
        <v>9</v>
      </c>
      <c r="O163" s="88">
        <f t="shared" si="8"/>
        <v>9</v>
      </c>
      <c r="P163" s="88" t="str">
        <f t="shared" si="8"/>
        <v/>
      </c>
      <c r="Q163" s="88">
        <f t="shared" si="8"/>
        <v>8</v>
      </c>
      <c r="R163" s="89">
        <f t="shared" si="8"/>
        <v>2862.5</v>
      </c>
      <c r="S163" s="90">
        <f t="shared" si="8"/>
        <v>87.5</v>
      </c>
      <c r="T163" s="88" t="str">
        <f t="shared" si="8"/>
        <v/>
      </c>
      <c r="U163" s="88">
        <f t="shared" si="8"/>
        <v>11</v>
      </c>
      <c r="V163" s="88">
        <f t="shared" si="8"/>
        <v>7</v>
      </c>
      <c r="W163" s="88" t="str">
        <f t="shared" si="8"/>
        <v/>
      </c>
      <c r="X163" s="88" t="str">
        <f t="shared" si="8"/>
        <v/>
      </c>
      <c r="Y163" s="88">
        <f t="shared" si="8"/>
        <v>8</v>
      </c>
      <c r="Z163" s="88">
        <f>IF(SUM(Z103:Z161)&gt;0,SUM(Z103:Z161),"")</f>
        <v>2953</v>
      </c>
      <c r="AA163" s="89" t="str">
        <f t="shared" si="8"/>
        <v/>
      </c>
      <c r="AB163" s="91">
        <f t="shared" si="8"/>
        <v>61</v>
      </c>
      <c r="AC163" s="92" t="str">
        <f>IF(AC87="","",IF(OR(AC102="", AC102="LS", AC102="LUMP"),IF(SUM(COUNTIF(AC103:AC158,"LS")+COUNTIF(AC103:AC158,"LUMP"))&gt;0,"LS",""),IF(SUM(AC103:AC158)&gt;0,ROUNDUP(SUM(AC103:AC158),0),"")))</f>
        <v/>
      </c>
      <c r="AD163" s="93" t="str">
        <f>IF(AD87="","",IF(OR(AD102="", AD102="LS", AD102="LUMP"),IF(SUM(COUNTIF(AD103:AD159,"LS")+COUNTIF(AD103:AD159,"LUMP"))&gt;0,"LS",""),IF(SUM(AD103:AD159)&gt;0,ROUNDUP(SUM(AD103:AD159),0),"")))</f>
        <v/>
      </c>
    </row>
    <row r="164" spans="2:30" ht="12.75" customHeight="1" thickBot="1" x14ac:dyDescent="0.25"/>
    <row r="165" spans="2:30" ht="12.75" customHeight="1" thickBot="1" x14ac:dyDescent="0.25">
      <c r="B165" s="11" t="s">
        <v>8</v>
      </c>
      <c r="C165" s="290" t="str">
        <f>"SUBSUMMARY SHEET " &amp; AF7 +2</f>
        <v>SUBSUMMARY SHEET 12</v>
      </c>
      <c r="D165" s="290"/>
      <c r="E165" s="290"/>
      <c r="F165" s="290"/>
      <c r="G165" s="290"/>
      <c r="H165" s="290"/>
      <c r="I165" s="290"/>
      <c r="J165" s="290"/>
      <c r="K165" s="290"/>
      <c r="L165" s="290"/>
      <c r="M165" s="290"/>
      <c r="N165" s="290"/>
      <c r="O165" s="290"/>
      <c r="P165" s="290"/>
      <c r="Q165" s="290"/>
      <c r="R165" s="290"/>
      <c r="S165" s="290"/>
      <c r="T165" s="290"/>
      <c r="U165" s="290"/>
      <c r="V165" s="290"/>
      <c r="W165" s="290"/>
      <c r="X165" s="290"/>
      <c r="Y165" s="290"/>
      <c r="Z165" s="290"/>
      <c r="AA165" s="290"/>
      <c r="AB165" s="290"/>
      <c r="AC165" s="290"/>
      <c r="AD165" s="290"/>
    </row>
    <row r="166" spans="2:30" ht="12.75" customHeight="1" thickBot="1" x14ac:dyDescent="0.25">
      <c r="B166" s="15">
        <v>3</v>
      </c>
      <c r="C166" s="275" t="s">
        <v>6</v>
      </c>
      <c r="D166" s="275"/>
      <c r="E166" s="275"/>
      <c r="F166" s="275"/>
      <c r="G166" s="275"/>
      <c r="H166" s="275"/>
      <c r="I166" s="275"/>
      <c r="J166" s="17" t="s">
        <v>22</v>
      </c>
      <c r="K166" s="17" t="s">
        <v>23</v>
      </c>
      <c r="L166" s="17" t="s">
        <v>107</v>
      </c>
      <c r="M166" s="17" t="s">
        <v>24</v>
      </c>
      <c r="N166" s="17" t="s">
        <v>25</v>
      </c>
      <c r="O166" s="17" t="s">
        <v>26</v>
      </c>
      <c r="P166" s="17" t="s">
        <v>27</v>
      </c>
      <c r="Q166" s="17" t="s">
        <v>28</v>
      </c>
      <c r="R166" s="17" t="s">
        <v>29</v>
      </c>
      <c r="S166" s="17" t="s">
        <v>30</v>
      </c>
      <c r="T166" s="17" t="s">
        <v>31</v>
      </c>
      <c r="U166" s="17" t="s">
        <v>32</v>
      </c>
      <c r="V166" s="17" t="s">
        <v>33</v>
      </c>
      <c r="W166" s="17"/>
      <c r="X166" s="17" t="s">
        <v>34</v>
      </c>
      <c r="Y166" s="17" t="s">
        <v>35</v>
      </c>
      <c r="Z166" s="17" t="s">
        <v>36</v>
      </c>
      <c r="AA166" s="17" t="s">
        <v>37</v>
      </c>
      <c r="AB166" s="17" t="s">
        <v>38</v>
      </c>
      <c r="AC166" s="17"/>
      <c r="AD166" s="17"/>
    </row>
    <row r="167" spans="2:30" ht="12.75" customHeight="1" thickBot="1" x14ac:dyDescent="0.25">
      <c r="C167" s="275" t="s">
        <v>7</v>
      </c>
      <c r="D167" s="275"/>
      <c r="E167" s="275"/>
      <c r="F167" s="275"/>
      <c r="G167" s="275"/>
      <c r="H167" s="275"/>
      <c r="I167" s="275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 t="s">
        <v>109</v>
      </c>
      <c r="V167" s="64"/>
      <c r="W167" s="64" t="s">
        <v>39</v>
      </c>
      <c r="X167" s="64"/>
      <c r="Y167" s="64"/>
      <c r="Z167" s="64"/>
      <c r="AA167" s="64" t="s">
        <v>41</v>
      </c>
      <c r="AB167" s="64" t="s">
        <v>44</v>
      </c>
      <c r="AC167" s="64"/>
      <c r="AD167" s="64"/>
    </row>
    <row r="168" spans="2:30" ht="12.75" customHeight="1" x14ac:dyDescent="0.2">
      <c r="B168" s="241" t="s">
        <v>108</v>
      </c>
      <c r="C168" s="244" t="s">
        <v>17</v>
      </c>
      <c r="D168" s="255" t="s">
        <v>19</v>
      </c>
      <c r="E168" s="255" t="s">
        <v>20</v>
      </c>
      <c r="F168" s="258" t="s">
        <v>21</v>
      </c>
      <c r="G168" s="259"/>
      <c r="H168" s="260"/>
      <c r="I168" s="267" t="s">
        <v>43</v>
      </c>
      <c r="J168" s="76" t="str">
        <f t="shared" ref="J168:AB168" si="9">IF(OR(TRIM(J166)=0,TRIM(J166)=""),"",IF(IFERROR(TRIM(INDEX(QryItemNamed,MATCH(TRIM(J166),ITEM,0),2)),"")="Y","SPECIAL",LEFT(IFERROR(TRIM(INDEX(ITEM,MATCH(TRIM(J166),ITEM,0))),""),3)))</f>
        <v>202</v>
      </c>
      <c r="K168" s="77" t="str">
        <f t="shared" si="9"/>
        <v>202</v>
      </c>
      <c r="L168" s="77" t="str">
        <f t="shared" si="9"/>
        <v>202</v>
      </c>
      <c r="M168" s="77" t="str">
        <f t="shared" si="9"/>
        <v>202</v>
      </c>
      <c r="N168" s="77" t="str">
        <f t="shared" si="9"/>
        <v>202</v>
      </c>
      <c r="O168" s="77" t="str">
        <f t="shared" si="9"/>
        <v>202</v>
      </c>
      <c r="P168" s="77" t="str">
        <f t="shared" si="9"/>
        <v>202</v>
      </c>
      <c r="Q168" s="77" t="str">
        <f t="shared" si="9"/>
        <v>202</v>
      </c>
      <c r="R168" s="77">
        <v>606</v>
      </c>
      <c r="S168" s="77" t="str">
        <f t="shared" si="9"/>
        <v>606</v>
      </c>
      <c r="T168" s="77" t="str">
        <f t="shared" si="9"/>
        <v>606</v>
      </c>
      <c r="U168" s="77" t="str">
        <f t="shared" si="9"/>
        <v>606</v>
      </c>
      <c r="V168" s="77" t="str">
        <f t="shared" si="9"/>
        <v>606</v>
      </c>
      <c r="W168" s="77">
        <v>606</v>
      </c>
      <c r="X168" s="77" t="str">
        <f t="shared" si="9"/>
        <v>606</v>
      </c>
      <c r="Y168" s="77" t="str">
        <f t="shared" si="9"/>
        <v>606</v>
      </c>
      <c r="Z168" s="77" t="str">
        <f t="shared" si="9"/>
        <v>SPECIAL</v>
      </c>
      <c r="AA168" s="77" t="str">
        <f t="shared" si="9"/>
        <v>606</v>
      </c>
      <c r="AB168" s="78" t="str">
        <f t="shared" si="9"/>
        <v>626</v>
      </c>
      <c r="AC168" s="276" t="s">
        <v>47</v>
      </c>
      <c r="AD168" s="277"/>
    </row>
    <row r="169" spans="2:30" ht="12.75" customHeight="1" x14ac:dyDescent="0.2">
      <c r="B169" s="242"/>
      <c r="C169" s="245"/>
      <c r="D169" s="256"/>
      <c r="E169" s="256"/>
      <c r="F169" s="261"/>
      <c r="G169" s="262"/>
      <c r="H169" s="263"/>
      <c r="I169" s="268"/>
      <c r="J169" s="278" t="str">
        <f t="shared" ref="J169:AB169" si="10">IF(OR(TRIM(J166)=0,TRIM(J166)=""),IF(J167="","",J167),IF(IFERROR(TRIM(INDEX(QryItemNamed,MATCH(TRIM(J166),ITEM,0),2)),"")="Y",RIGHT(IFERROR(TRIM(INDEX(QryItemNamed,MATCH(TRIM(J166),ITEM,0),4)),"123456789012"),LEN(IFERROR(TRIM(INDEX(QryItemNamed,MATCH(TRIM(J166),ITEM,0),4)),"123456789012"))-10)&amp;J167,IFERROR(TRIM(INDEX(QryItemNamed,MATCH(TRIM(J166),ITEM,0),4))&amp;J167,"ITEM CODE DOES NOT EXIST IN ITEM MASTER")))</f>
        <v>GUARDRAIL REMOVED</v>
      </c>
      <c r="K169" s="279" t="str">
        <f t="shared" si="10"/>
        <v>GUARDRAIL REMOVED, AS PER PLAN</v>
      </c>
      <c r="L169" s="279" t="str">
        <f t="shared" si="10"/>
        <v>BRIDGE RAILING REMOVED</v>
      </c>
      <c r="M169" s="279" t="str">
        <f t="shared" si="10"/>
        <v>ANCHOR ASSEMBLY REMOVED, TYPE A</v>
      </c>
      <c r="N169" s="279" t="str">
        <f t="shared" si="10"/>
        <v>ANCHOR ASSEMBLY REMOVED, TYPE E</v>
      </c>
      <c r="O169" s="270" t="str">
        <f t="shared" si="10"/>
        <v>ANCHOR ASSEMBLY REMOVED, TYPE T</v>
      </c>
      <c r="P169" s="270" t="str">
        <f t="shared" si="10"/>
        <v>ANCHOR ASSEMBLY REMOVED, TYPE B</v>
      </c>
      <c r="Q169" s="270" t="str">
        <f t="shared" si="10"/>
        <v>BRIDGE TERMINAL ASSEMBLY REMOVED</v>
      </c>
      <c r="R169" s="279" t="s">
        <v>42</v>
      </c>
      <c r="S169" s="270" t="str">
        <f t="shared" si="10"/>
        <v>GUARDRAIL, TYPE MGS, LONG-SPAN</v>
      </c>
      <c r="T169" s="270" t="str">
        <f t="shared" si="10"/>
        <v>ANCHOR ASSEMBLY, MGS TYPE A</v>
      </c>
      <c r="U169" s="270" t="str">
        <f t="shared" si="10"/>
        <v>ANCHOR ASSEMBLY, MGS TYPE E  (MASH 2016)</v>
      </c>
      <c r="V169" s="270" t="str">
        <f t="shared" si="10"/>
        <v>ANCHOR ASSEMBLY, MGS TYPE T</v>
      </c>
      <c r="W169" s="270" t="str">
        <f t="shared" si="10"/>
        <v>MGS BRIDGE TERMINAL ASSEMBLY, TYPE TST-2</v>
      </c>
      <c r="X169" s="270" t="str">
        <f t="shared" si="10"/>
        <v>MGS BRIDGE TERMINAL ASSEMBLY, TYPE 1</v>
      </c>
      <c r="Y169" s="270" t="str">
        <f t="shared" si="10"/>
        <v>BRIDGE TERMINAL ASSEMBLY, TYPE 4</v>
      </c>
      <c r="Z169" s="270" t="str">
        <f t="shared" si="10"/>
        <v>RESHAPING BERM</v>
      </c>
      <c r="AA169" s="280" t="str">
        <f t="shared" si="10"/>
        <v>GUARDRAIL, MISC.:  SHOULDER SUPPORT BENCHING</v>
      </c>
      <c r="AB169" s="283" t="str">
        <f t="shared" si="10"/>
        <v>BARRIER REFLECTOR, TYPE 2  BI-DIRECTIONAL</v>
      </c>
      <c r="AC169" s="284" t="s">
        <v>83</v>
      </c>
      <c r="AD169" s="65" t="str">
        <f t="shared" ref="AD169" si="11">IF(OR(TRIM(AD166)=0,TRIM(AD166)=""),IF(AD167="","",AD167),IF(IFERROR(TRIM(INDEX(QryItemNamed,MATCH(TRIM(AD166),ITEM,0),2)),"")="Y",RIGHT(IFERROR(TRIM(INDEX(QryItemNamed,MATCH(TRIM(AD166),ITEM,0),4)),"123456789012"),LEN(IFERROR(TRIM(INDEX(QryItemNamed,MATCH(TRIM(AD166),ITEM,0),4)),"123456789012"))-10)&amp;AD167,IFERROR(TRIM(INDEX(QryItemNamed,MATCH(TRIM(AD166),ITEM,0),4))&amp;AD167,"ITEM CODE DOES NOT EXIST IN ITEM MASTER")))</f>
        <v/>
      </c>
    </row>
    <row r="170" spans="2:30" ht="12.75" customHeight="1" x14ac:dyDescent="0.2">
      <c r="B170" s="242"/>
      <c r="C170" s="245"/>
      <c r="D170" s="256"/>
      <c r="E170" s="256"/>
      <c r="F170" s="261"/>
      <c r="G170" s="262"/>
      <c r="H170" s="263"/>
      <c r="I170" s="268"/>
      <c r="J170" s="278"/>
      <c r="K170" s="279"/>
      <c r="L170" s="279"/>
      <c r="M170" s="279"/>
      <c r="N170" s="279"/>
      <c r="O170" s="270"/>
      <c r="P170" s="270"/>
      <c r="Q170" s="270"/>
      <c r="R170" s="279"/>
      <c r="S170" s="270"/>
      <c r="T170" s="270"/>
      <c r="U170" s="270"/>
      <c r="V170" s="270"/>
      <c r="W170" s="270"/>
      <c r="X170" s="270"/>
      <c r="Y170" s="270"/>
      <c r="Z170" s="270"/>
      <c r="AA170" s="281"/>
      <c r="AB170" s="283"/>
      <c r="AC170" s="245"/>
      <c r="AD170" s="66" t="s">
        <v>48</v>
      </c>
    </row>
    <row r="171" spans="2:30" ht="12.75" customHeight="1" x14ac:dyDescent="0.2">
      <c r="B171" s="242"/>
      <c r="C171" s="245"/>
      <c r="D171" s="256"/>
      <c r="E171" s="256"/>
      <c r="F171" s="261"/>
      <c r="G171" s="262"/>
      <c r="H171" s="263"/>
      <c r="I171" s="268"/>
      <c r="J171" s="278"/>
      <c r="K171" s="279"/>
      <c r="L171" s="279"/>
      <c r="M171" s="279"/>
      <c r="N171" s="279"/>
      <c r="O171" s="270"/>
      <c r="P171" s="270"/>
      <c r="Q171" s="270"/>
      <c r="R171" s="279"/>
      <c r="S171" s="270"/>
      <c r="T171" s="270"/>
      <c r="U171" s="270"/>
      <c r="V171" s="270"/>
      <c r="W171" s="270"/>
      <c r="X171" s="270"/>
      <c r="Y171" s="270"/>
      <c r="Z171" s="270"/>
      <c r="AA171" s="281"/>
      <c r="AB171" s="283"/>
      <c r="AC171" s="245"/>
      <c r="AD171" s="67" t="s">
        <v>49</v>
      </c>
    </row>
    <row r="172" spans="2:30" ht="12.75" customHeight="1" x14ac:dyDescent="0.2">
      <c r="B172" s="242"/>
      <c r="C172" s="245"/>
      <c r="D172" s="256"/>
      <c r="E172" s="256"/>
      <c r="F172" s="261"/>
      <c r="G172" s="262"/>
      <c r="H172" s="263"/>
      <c r="I172" s="268"/>
      <c r="J172" s="278"/>
      <c r="K172" s="279"/>
      <c r="L172" s="279"/>
      <c r="M172" s="279"/>
      <c r="N172" s="279"/>
      <c r="O172" s="270"/>
      <c r="P172" s="270"/>
      <c r="Q172" s="270"/>
      <c r="R172" s="279"/>
      <c r="S172" s="270"/>
      <c r="T172" s="270"/>
      <c r="U172" s="270"/>
      <c r="V172" s="270"/>
      <c r="W172" s="270"/>
      <c r="X172" s="270"/>
      <c r="Y172" s="270"/>
      <c r="Z172" s="270"/>
      <c r="AA172" s="281"/>
      <c r="AB172" s="283"/>
      <c r="AC172" s="245"/>
      <c r="AD172" s="67" t="s">
        <v>50</v>
      </c>
    </row>
    <row r="173" spans="2:30" ht="12.75" customHeight="1" x14ac:dyDescent="0.2">
      <c r="B173" s="242"/>
      <c r="C173" s="245"/>
      <c r="D173" s="256"/>
      <c r="E173" s="256"/>
      <c r="F173" s="261"/>
      <c r="G173" s="262"/>
      <c r="H173" s="263"/>
      <c r="I173" s="268"/>
      <c r="J173" s="278"/>
      <c r="K173" s="279"/>
      <c r="L173" s="279"/>
      <c r="M173" s="279"/>
      <c r="N173" s="279"/>
      <c r="O173" s="270"/>
      <c r="P173" s="270"/>
      <c r="Q173" s="270"/>
      <c r="R173" s="279"/>
      <c r="S173" s="270"/>
      <c r="T173" s="270"/>
      <c r="U173" s="270"/>
      <c r="V173" s="270"/>
      <c r="W173" s="270"/>
      <c r="X173" s="270"/>
      <c r="Y173" s="270"/>
      <c r="Z173" s="270"/>
      <c r="AA173" s="281"/>
      <c r="AB173" s="283"/>
      <c r="AC173" s="245"/>
      <c r="AD173" s="68" t="s">
        <v>51</v>
      </c>
    </row>
    <row r="174" spans="2:30" ht="12.75" customHeight="1" x14ac:dyDescent="0.2">
      <c r="B174" s="242"/>
      <c r="C174" s="245"/>
      <c r="D174" s="256"/>
      <c r="E174" s="256"/>
      <c r="F174" s="261"/>
      <c r="G174" s="262"/>
      <c r="H174" s="263"/>
      <c r="I174" s="268"/>
      <c r="J174" s="278"/>
      <c r="K174" s="279"/>
      <c r="L174" s="279"/>
      <c r="M174" s="279"/>
      <c r="N174" s="279"/>
      <c r="O174" s="270"/>
      <c r="P174" s="270"/>
      <c r="Q174" s="270"/>
      <c r="R174" s="279"/>
      <c r="S174" s="270"/>
      <c r="T174" s="270"/>
      <c r="U174" s="270"/>
      <c r="V174" s="270"/>
      <c r="W174" s="270"/>
      <c r="X174" s="270"/>
      <c r="Y174" s="270"/>
      <c r="Z174" s="270"/>
      <c r="AA174" s="281"/>
      <c r="AB174" s="283"/>
      <c r="AC174" s="245"/>
      <c r="AD174" s="69"/>
    </row>
    <row r="175" spans="2:30" ht="12.75" customHeight="1" x14ac:dyDescent="0.2">
      <c r="B175" s="242"/>
      <c r="C175" s="245"/>
      <c r="D175" s="256"/>
      <c r="E175" s="256"/>
      <c r="F175" s="261"/>
      <c r="G175" s="262"/>
      <c r="H175" s="263"/>
      <c r="I175" s="268"/>
      <c r="J175" s="278"/>
      <c r="K175" s="279"/>
      <c r="L175" s="279"/>
      <c r="M175" s="279"/>
      <c r="N175" s="279"/>
      <c r="O175" s="270"/>
      <c r="P175" s="270"/>
      <c r="Q175" s="270"/>
      <c r="R175" s="279"/>
      <c r="S175" s="270"/>
      <c r="T175" s="270"/>
      <c r="U175" s="270"/>
      <c r="V175" s="270"/>
      <c r="W175" s="270"/>
      <c r="X175" s="270"/>
      <c r="Y175" s="270"/>
      <c r="Z175" s="270"/>
      <c r="AA175" s="281"/>
      <c r="AB175" s="283"/>
      <c r="AC175" s="285" t="s">
        <v>67</v>
      </c>
      <c r="AD175" s="66" t="s">
        <v>52</v>
      </c>
    </row>
    <row r="176" spans="2:30" ht="12.75" customHeight="1" x14ac:dyDescent="0.2">
      <c r="B176" s="242"/>
      <c r="C176" s="245"/>
      <c r="D176" s="256"/>
      <c r="E176" s="256"/>
      <c r="F176" s="261"/>
      <c r="G176" s="262"/>
      <c r="H176" s="263"/>
      <c r="I176" s="268"/>
      <c r="J176" s="278"/>
      <c r="K176" s="279"/>
      <c r="L176" s="279"/>
      <c r="M176" s="279"/>
      <c r="N176" s="279"/>
      <c r="O176" s="270"/>
      <c r="P176" s="270"/>
      <c r="Q176" s="270"/>
      <c r="R176" s="279"/>
      <c r="S176" s="270"/>
      <c r="T176" s="270"/>
      <c r="U176" s="270"/>
      <c r="V176" s="270"/>
      <c r="W176" s="270"/>
      <c r="X176" s="270"/>
      <c r="Y176" s="270"/>
      <c r="Z176" s="270"/>
      <c r="AA176" s="281"/>
      <c r="AB176" s="283"/>
      <c r="AC176" s="285"/>
      <c r="AD176" s="66" t="s">
        <v>86</v>
      </c>
    </row>
    <row r="177" spans="2:30" ht="12.75" customHeight="1" x14ac:dyDescent="0.2">
      <c r="B177" s="242"/>
      <c r="C177" s="245"/>
      <c r="D177" s="256"/>
      <c r="E177" s="256"/>
      <c r="F177" s="261"/>
      <c r="G177" s="262"/>
      <c r="H177" s="263"/>
      <c r="I177" s="268"/>
      <c r="J177" s="278"/>
      <c r="K177" s="279"/>
      <c r="L177" s="279"/>
      <c r="M177" s="279"/>
      <c r="N177" s="279"/>
      <c r="O177" s="270"/>
      <c r="P177" s="270"/>
      <c r="Q177" s="270"/>
      <c r="R177" s="279"/>
      <c r="S177" s="270"/>
      <c r="T177" s="270"/>
      <c r="U177" s="270"/>
      <c r="V177" s="270"/>
      <c r="W177" s="270"/>
      <c r="X177" s="270"/>
      <c r="Y177" s="270"/>
      <c r="Z177" s="270"/>
      <c r="AA177" s="281"/>
      <c r="AB177" s="283"/>
      <c r="AC177" s="285"/>
      <c r="AD177" s="70"/>
    </row>
    <row r="178" spans="2:30" ht="12.75" customHeight="1" x14ac:dyDescent="0.2">
      <c r="B178" s="242"/>
      <c r="C178" s="245"/>
      <c r="D178" s="256"/>
      <c r="E178" s="256"/>
      <c r="F178" s="261"/>
      <c r="G178" s="262"/>
      <c r="H178" s="263"/>
      <c r="I178" s="268"/>
      <c r="J178" s="278"/>
      <c r="K178" s="279"/>
      <c r="L178" s="279"/>
      <c r="M178" s="279"/>
      <c r="N178" s="279"/>
      <c r="O178" s="270"/>
      <c r="P178" s="270"/>
      <c r="Q178" s="270"/>
      <c r="R178" s="279"/>
      <c r="S178" s="270"/>
      <c r="T178" s="270"/>
      <c r="U178" s="270"/>
      <c r="V178" s="270"/>
      <c r="W178" s="270"/>
      <c r="X178" s="270"/>
      <c r="Y178" s="270"/>
      <c r="Z178" s="270"/>
      <c r="AA178" s="281"/>
      <c r="AB178" s="283"/>
      <c r="AC178" s="71"/>
      <c r="AD178" s="72"/>
    </row>
    <row r="179" spans="2:30" ht="12.75" customHeight="1" x14ac:dyDescent="0.2">
      <c r="B179" s="242"/>
      <c r="C179" s="245"/>
      <c r="D179" s="256"/>
      <c r="E179" s="256"/>
      <c r="F179" s="261"/>
      <c r="G179" s="262"/>
      <c r="H179" s="263"/>
      <c r="I179" s="268"/>
      <c r="J179" s="278"/>
      <c r="K179" s="279"/>
      <c r="L179" s="279"/>
      <c r="M179" s="279"/>
      <c r="N179" s="279"/>
      <c r="O179" s="270"/>
      <c r="P179" s="270"/>
      <c r="Q179" s="270"/>
      <c r="R179" s="279"/>
      <c r="S179" s="270"/>
      <c r="T179" s="270"/>
      <c r="U179" s="270"/>
      <c r="V179" s="270"/>
      <c r="W179" s="270"/>
      <c r="X179" s="270"/>
      <c r="Y179" s="270"/>
      <c r="Z179" s="270"/>
      <c r="AA179" s="281"/>
      <c r="AB179" s="283"/>
      <c r="AC179" s="285" t="s">
        <v>68</v>
      </c>
      <c r="AD179" s="73" t="s">
        <v>53</v>
      </c>
    </row>
    <row r="180" spans="2:30" ht="12.75" customHeight="1" x14ac:dyDescent="0.2">
      <c r="B180" s="242"/>
      <c r="C180" s="245"/>
      <c r="D180" s="256"/>
      <c r="E180" s="256"/>
      <c r="F180" s="261"/>
      <c r="G180" s="262"/>
      <c r="H180" s="263"/>
      <c r="I180" s="268"/>
      <c r="J180" s="278"/>
      <c r="K180" s="279"/>
      <c r="L180" s="279"/>
      <c r="M180" s="279"/>
      <c r="N180" s="279"/>
      <c r="O180" s="270"/>
      <c r="P180" s="270"/>
      <c r="Q180" s="270"/>
      <c r="R180" s="279"/>
      <c r="S180" s="270"/>
      <c r="T180" s="270"/>
      <c r="U180" s="270"/>
      <c r="V180" s="270"/>
      <c r="W180" s="270"/>
      <c r="X180" s="270"/>
      <c r="Y180" s="270"/>
      <c r="Z180" s="270"/>
      <c r="AA180" s="282"/>
      <c r="AB180" s="283"/>
      <c r="AC180" s="285"/>
      <c r="AD180" s="74" t="s">
        <v>54</v>
      </c>
    </row>
    <row r="181" spans="2:30" ht="12.75" customHeight="1" thickBot="1" x14ac:dyDescent="0.25">
      <c r="B181" s="243"/>
      <c r="C181" s="246"/>
      <c r="D181" s="257"/>
      <c r="E181" s="257"/>
      <c r="F181" s="264"/>
      <c r="G181" s="265"/>
      <c r="H181" s="266"/>
      <c r="I181" s="269"/>
      <c r="J181" s="33" t="str">
        <f t="shared" ref="J181:AB181" si="12">IF(OR(TRIM(J166)=0,TRIM(J166)=""),"",IFERROR(TRIM(INDEX(QryItemNamed,MATCH(TRIM(J166),ITEM,0),3)),""))</f>
        <v>FT</v>
      </c>
      <c r="K181" s="18" t="str">
        <f t="shared" si="12"/>
        <v>FT</v>
      </c>
      <c r="L181" s="18" t="str">
        <f t="shared" si="12"/>
        <v>FT</v>
      </c>
      <c r="M181" s="18" t="str">
        <f t="shared" si="12"/>
        <v>EACH</v>
      </c>
      <c r="N181" s="18" t="str">
        <f t="shared" si="12"/>
        <v>EACH</v>
      </c>
      <c r="O181" s="18" t="str">
        <f t="shared" si="12"/>
        <v>EACH</v>
      </c>
      <c r="P181" s="18" t="str">
        <f t="shared" si="12"/>
        <v>EACH</v>
      </c>
      <c r="Q181" s="18" t="str">
        <f t="shared" si="12"/>
        <v>EACH</v>
      </c>
      <c r="R181" s="18" t="str">
        <f t="shared" si="12"/>
        <v>FT</v>
      </c>
      <c r="S181" s="18" t="str">
        <f t="shared" si="12"/>
        <v>FT</v>
      </c>
      <c r="T181" s="18" t="str">
        <f t="shared" si="12"/>
        <v>EACH</v>
      </c>
      <c r="U181" s="18" t="str">
        <f t="shared" si="12"/>
        <v>EACH</v>
      </c>
      <c r="V181" s="18" t="str">
        <f t="shared" si="12"/>
        <v>EACH</v>
      </c>
      <c r="W181" s="18" t="s">
        <v>40</v>
      </c>
      <c r="X181" s="18" t="str">
        <f t="shared" si="12"/>
        <v>EACH</v>
      </c>
      <c r="Y181" s="18" t="str">
        <f t="shared" si="12"/>
        <v>EACH</v>
      </c>
      <c r="Z181" s="18" t="str">
        <f t="shared" si="12"/>
        <v>FT</v>
      </c>
      <c r="AA181" s="18" t="str">
        <f t="shared" si="12"/>
        <v>FT</v>
      </c>
      <c r="AB181" s="79" t="str">
        <f t="shared" si="12"/>
        <v>EACH</v>
      </c>
      <c r="AC181" s="286"/>
      <c r="AD181" s="75"/>
    </row>
    <row r="182" spans="2:30" ht="12.75" customHeight="1" x14ac:dyDescent="0.2">
      <c r="B182" s="274" t="s">
        <v>655</v>
      </c>
      <c r="C182" s="239" t="s">
        <v>532</v>
      </c>
      <c r="D182" s="234" t="s">
        <v>184</v>
      </c>
      <c r="E182" s="238">
        <v>62</v>
      </c>
      <c r="F182" s="237">
        <v>11.042999999999999</v>
      </c>
      <c r="G182" s="234" t="s">
        <v>0</v>
      </c>
      <c r="H182" s="237">
        <v>11.002000000000001</v>
      </c>
      <c r="I182" s="232" t="s">
        <v>46</v>
      </c>
      <c r="J182" s="236">
        <v>137.5</v>
      </c>
      <c r="K182" s="233"/>
      <c r="L182" s="234"/>
      <c r="M182" s="234"/>
      <c r="N182" s="234">
        <v>1</v>
      </c>
      <c r="O182" s="234"/>
      <c r="P182" s="234"/>
      <c r="Q182" s="234">
        <v>1</v>
      </c>
      <c r="R182" s="233">
        <v>137.5</v>
      </c>
      <c r="S182" s="235"/>
      <c r="T182" s="234"/>
      <c r="U182" s="234">
        <v>1</v>
      </c>
      <c r="V182" s="234"/>
      <c r="W182" s="234"/>
      <c r="X182" s="234"/>
      <c r="Y182" s="234">
        <v>1</v>
      </c>
      <c r="Z182" s="234">
        <v>138</v>
      </c>
      <c r="AA182" s="233"/>
      <c r="AB182" s="232">
        <v>4</v>
      </c>
      <c r="AC182" s="296"/>
      <c r="AD182" s="25" t="s">
        <v>533</v>
      </c>
    </row>
    <row r="183" spans="2:30" ht="12.75" customHeight="1" x14ac:dyDescent="0.2">
      <c r="B183" s="202"/>
      <c r="C183" s="205"/>
      <c r="D183" s="196"/>
      <c r="E183" s="199"/>
      <c r="F183" s="193"/>
      <c r="G183" s="196"/>
      <c r="H183" s="193"/>
      <c r="I183" s="214"/>
      <c r="J183" s="211"/>
      <c r="K183" s="208"/>
      <c r="L183" s="196"/>
      <c r="M183" s="196"/>
      <c r="N183" s="196"/>
      <c r="O183" s="196"/>
      <c r="P183" s="196"/>
      <c r="Q183" s="196"/>
      <c r="R183" s="208"/>
      <c r="S183" s="220"/>
      <c r="T183" s="196"/>
      <c r="U183" s="196"/>
      <c r="V183" s="196"/>
      <c r="W183" s="196"/>
      <c r="X183" s="196"/>
      <c r="Y183" s="196"/>
      <c r="Z183" s="196"/>
      <c r="AA183" s="208"/>
      <c r="AB183" s="214"/>
      <c r="AC183" s="226"/>
      <c r="AD183" s="52" t="s">
        <v>215</v>
      </c>
    </row>
    <row r="184" spans="2:30" ht="12.75" customHeight="1" x14ac:dyDescent="0.2">
      <c r="B184" s="202"/>
      <c r="C184" s="205"/>
      <c r="D184" s="196"/>
      <c r="E184" s="199"/>
      <c r="F184" s="193"/>
      <c r="G184" s="196"/>
      <c r="H184" s="193"/>
      <c r="I184" s="214"/>
      <c r="J184" s="211"/>
      <c r="K184" s="208"/>
      <c r="L184" s="196"/>
      <c r="M184" s="196"/>
      <c r="N184" s="196"/>
      <c r="O184" s="196"/>
      <c r="P184" s="196"/>
      <c r="Q184" s="196"/>
      <c r="R184" s="208"/>
      <c r="S184" s="220"/>
      <c r="T184" s="196"/>
      <c r="U184" s="196"/>
      <c r="V184" s="196"/>
      <c r="W184" s="196"/>
      <c r="X184" s="196"/>
      <c r="Y184" s="196"/>
      <c r="Z184" s="196"/>
      <c r="AA184" s="208"/>
      <c r="AB184" s="214"/>
      <c r="AC184" s="226"/>
      <c r="AD184" s="19" t="s">
        <v>534</v>
      </c>
    </row>
    <row r="185" spans="2:30" ht="12.75" customHeight="1" x14ac:dyDescent="0.2">
      <c r="B185" s="203"/>
      <c r="C185" s="206"/>
      <c r="D185" s="197"/>
      <c r="E185" s="200"/>
      <c r="F185" s="194"/>
      <c r="G185" s="197"/>
      <c r="H185" s="194"/>
      <c r="I185" s="215"/>
      <c r="J185" s="212"/>
      <c r="K185" s="209"/>
      <c r="L185" s="197"/>
      <c r="M185" s="197"/>
      <c r="N185" s="197"/>
      <c r="O185" s="197"/>
      <c r="P185" s="197"/>
      <c r="Q185" s="197"/>
      <c r="R185" s="209"/>
      <c r="S185" s="221"/>
      <c r="T185" s="197"/>
      <c r="U185" s="197"/>
      <c r="V185" s="197"/>
      <c r="W185" s="197"/>
      <c r="X185" s="197"/>
      <c r="Y185" s="197"/>
      <c r="Z185" s="197"/>
      <c r="AA185" s="209"/>
      <c r="AB185" s="215"/>
      <c r="AC185" s="227"/>
      <c r="AD185" s="24" t="s">
        <v>535</v>
      </c>
    </row>
    <row r="186" spans="2:30" ht="12.75" customHeight="1" x14ac:dyDescent="0.2">
      <c r="B186" s="201" t="s">
        <v>655</v>
      </c>
      <c r="C186" s="204" t="s">
        <v>536</v>
      </c>
      <c r="D186" s="195" t="s">
        <v>184</v>
      </c>
      <c r="E186" s="198">
        <v>62</v>
      </c>
      <c r="F186" s="192">
        <v>10.994</v>
      </c>
      <c r="G186" s="195" t="s">
        <v>0</v>
      </c>
      <c r="H186" s="192">
        <v>11.038</v>
      </c>
      <c r="I186" s="213" t="s">
        <v>55</v>
      </c>
      <c r="J186" s="210">
        <v>150</v>
      </c>
      <c r="K186" s="207"/>
      <c r="L186" s="195"/>
      <c r="M186" s="195"/>
      <c r="N186" s="195">
        <v>1</v>
      </c>
      <c r="O186" s="195"/>
      <c r="P186" s="195"/>
      <c r="Q186" s="195">
        <v>1</v>
      </c>
      <c r="R186" s="207">
        <v>150</v>
      </c>
      <c r="S186" s="219"/>
      <c r="T186" s="195"/>
      <c r="U186" s="195">
        <v>1</v>
      </c>
      <c r="V186" s="195"/>
      <c r="W186" s="195"/>
      <c r="X186" s="195"/>
      <c r="Y186" s="195">
        <v>1</v>
      </c>
      <c r="Z186" s="195">
        <v>150</v>
      </c>
      <c r="AA186" s="207"/>
      <c r="AB186" s="213">
        <v>4</v>
      </c>
      <c r="AC186" s="225"/>
      <c r="AD186" s="19" t="s">
        <v>537</v>
      </c>
    </row>
    <row r="187" spans="2:30" ht="12.75" customHeight="1" x14ac:dyDescent="0.2">
      <c r="B187" s="202"/>
      <c r="C187" s="205"/>
      <c r="D187" s="196"/>
      <c r="E187" s="199"/>
      <c r="F187" s="193"/>
      <c r="G187" s="196"/>
      <c r="H187" s="193"/>
      <c r="I187" s="214"/>
      <c r="J187" s="211"/>
      <c r="K187" s="208"/>
      <c r="L187" s="196"/>
      <c r="M187" s="196"/>
      <c r="N187" s="196"/>
      <c r="O187" s="196"/>
      <c r="P187" s="196"/>
      <c r="Q187" s="196"/>
      <c r="R187" s="208"/>
      <c r="S187" s="220"/>
      <c r="T187" s="196"/>
      <c r="U187" s="196"/>
      <c r="V187" s="196"/>
      <c r="W187" s="196"/>
      <c r="X187" s="196"/>
      <c r="Y187" s="196"/>
      <c r="Z187" s="196"/>
      <c r="AA187" s="208"/>
      <c r="AB187" s="214"/>
      <c r="AC187" s="226"/>
      <c r="AD187" s="52" t="s">
        <v>216</v>
      </c>
    </row>
    <row r="188" spans="2:30" ht="12.75" customHeight="1" x14ac:dyDescent="0.2">
      <c r="B188" s="202"/>
      <c r="C188" s="205"/>
      <c r="D188" s="196"/>
      <c r="E188" s="199"/>
      <c r="F188" s="193"/>
      <c r="G188" s="196"/>
      <c r="H188" s="193"/>
      <c r="I188" s="214"/>
      <c r="J188" s="211"/>
      <c r="K188" s="208"/>
      <c r="L188" s="196"/>
      <c r="M188" s="196"/>
      <c r="N188" s="196"/>
      <c r="O188" s="196"/>
      <c r="P188" s="196"/>
      <c r="Q188" s="196"/>
      <c r="R188" s="208"/>
      <c r="S188" s="220"/>
      <c r="T188" s="196"/>
      <c r="U188" s="196"/>
      <c r="V188" s="196"/>
      <c r="W188" s="196"/>
      <c r="X188" s="196"/>
      <c r="Y188" s="196"/>
      <c r="Z188" s="196"/>
      <c r="AA188" s="208"/>
      <c r="AB188" s="214"/>
      <c r="AC188" s="226"/>
      <c r="AD188" s="52" t="s">
        <v>84</v>
      </c>
    </row>
    <row r="189" spans="2:30" ht="12.75" customHeight="1" x14ac:dyDescent="0.2">
      <c r="B189" s="203"/>
      <c r="C189" s="206"/>
      <c r="D189" s="197"/>
      <c r="E189" s="200"/>
      <c r="F189" s="194"/>
      <c r="G189" s="197"/>
      <c r="H189" s="194"/>
      <c r="I189" s="215"/>
      <c r="J189" s="212"/>
      <c r="K189" s="209"/>
      <c r="L189" s="197"/>
      <c r="M189" s="197"/>
      <c r="N189" s="197"/>
      <c r="O189" s="197"/>
      <c r="P189" s="197"/>
      <c r="Q189" s="197"/>
      <c r="R189" s="209"/>
      <c r="S189" s="221"/>
      <c r="T189" s="197"/>
      <c r="U189" s="197"/>
      <c r="V189" s="197"/>
      <c r="W189" s="197"/>
      <c r="X189" s="197"/>
      <c r="Y189" s="197"/>
      <c r="Z189" s="197"/>
      <c r="AA189" s="209"/>
      <c r="AB189" s="215"/>
      <c r="AC189" s="227"/>
      <c r="AD189" s="124" t="s">
        <v>538</v>
      </c>
    </row>
    <row r="190" spans="2:30" ht="12.75" customHeight="1" x14ac:dyDescent="0.2">
      <c r="B190" s="201" t="s">
        <v>655</v>
      </c>
      <c r="C190" s="204" t="s">
        <v>539</v>
      </c>
      <c r="D190" s="195" t="s">
        <v>184</v>
      </c>
      <c r="E190" s="198">
        <v>62</v>
      </c>
      <c r="F190" s="192">
        <v>11.082000000000001</v>
      </c>
      <c r="G190" s="195" t="s">
        <v>0</v>
      </c>
      <c r="H190" s="192">
        <v>11.067</v>
      </c>
      <c r="I190" s="213" t="s">
        <v>46</v>
      </c>
      <c r="J190" s="210">
        <v>50</v>
      </c>
      <c r="K190" s="207"/>
      <c r="L190" s="195"/>
      <c r="M190" s="195"/>
      <c r="N190" s="195"/>
      <c r="O190" s="195">
        <v>1</v>
      </c>
      <c r="P190" s="195"/>
      <c r="Q190" s="195">
        <v>1</v>
      </c>
      <c r="R190" s="207">
        <v>50</v>
      </c>
      <c r="S190" s="219"/>
      <c r="T190" s="195"/>
      <c r="U190" s="195"/>
      <c r="V190" s="195">
        <v>1</v>
      </c>
      <c r="W190" s="195"/>
      <c r="X190" s="195"/>
      <c r="Y190" s="195">
        <v>1</v>
      </c>
      <c r="Z190" s="195">
        <v>50</v>
      </c>
      <c r="AA190" s="207"/>
      <c r="AB190" s="213">
        <v>3</v>
      </c>
      <c r="AC190" s="216" t="s">
        <v>89</v>
      </c>
      <c r="AD190" s="19" t="s">
        <v>540</v>
      </c>
    </row>
    <row r="191" spans="2:30" ht="12.75" customHeight="1" x14ac:dyDescent="0.2">
      <c r="B191" s="202"/>
      <c r="C191" s="205"/>
      <c r="D191" s="196"/>
      <c r="E191" s="199"/>
      <c r="F191" s="193"/>
      <c r="G191" s="196"/>
      <c r="H191" s="193"/>
      <c r="I191" s="214"/>
      <c r="J191" s="211"/>
      <c r="K191" s="208"/>
      <c r="L191" s="196"/>
      <c r="M191" s="196"/>
      <c r="N191" s="196"/>
      <c r="O191" s="196"/>
      <c r="P191" s="196"/>
      <c r="Q191" s="196"/>
      <c r="R191" s="208"/>
      <c r="S191" s="220"/>
      <c r="T191" s="196"/>
      <c r="U191" s="196"/>
      <c r="V191" s="196"/>
      <c r="W191" s="196"/>
      <c r="X191" s="196"/>
      <c r="Y191" s="196"/>
      <c r="Z191" s="196"/>
      <c r="AA191" s="208"/>
      <c r="AB191" s="214"/>
      <c r="AC191" s="217"/>
      <c r="AD191" s="19" t="s">
        <v>542</v>
      </c>
    </row>
    <row r="192" spans="2:30" ht="12.75" customHeight="1" x14ac:dyDescent="0.2">
      <c r="B192" s="202"/>
      <c r="C192" s="205"/>
      <c r="D192" s="196"/>
      <c r="E192" s="199"/>
      <c r="F192" s="193"/>
      <c r="G192" s="196"/>
      <c r="H192" s="193"/>
      <c r="I192" s="214"/>
      <c r="J192" s="211"/>
      <c r="K192" s="208"/>
      <c r="L192" s="196"/>
      <c r="M192" s="196"/>
      <c r="N192" s="196"/>
      <c r="O192" s="196"/>
      <c r="P192" s="196"/>
      <c r="Q192" s="196"/>
      <c r="R192" s="208"/>
      <c r="S192" s="220"/>
      <c r="T192" s="196"/>
      <c r="U192" s="196"/>
      <c r="V192" s="196"/>
      <c r="W192" s="196"/>
      <c r="X192" s="196"/>
      <c r="Y192" s="196"/>
      <c r="Z192" s="196"/>
      <c r="AA192" s="208"/>
      <c r="AB192" s="214"/>
      <c r="AC192" s="217"/>
      <c r="AD192" s="52" t="s">
        <v>84</v>
      </c>
    </row>
    <row r="193" spans="2:30" ht="12.75" customHeight="1" x14ac:dyDescent="0.2">
      <c r="B193" s="203"/>
      <c r="C193" s="206"/>
      <c r="D193" s="197"/>
      <c r="E193" s="200"/>
      <c r="F193" s="194"/>
      <c r="G193" s="197"/>
      <c r="H193" s="194"/>
      <c r="I193" s="215"/>
      <c r="J193" s="212"/>
      <c r="K193" s="209"/>
      <c r="L193" s="197"/>
      <c r="M193" s="197"/>
      <c r="N193" s="197"/>
      <c r="O193" s="197"/>
      <c r="P193" s="197"/>
      <c r="Q193" s="197"/>
      <c r="R193" s="209"/>
      <c r="S193" s="221"/>
      <c r="T193" s="197"/>
      <c r="U193" s="197"/>
      <c r="V193" s="197"/>
      <c r="W193" s="197"/>
      <c r="X193" s="197"/>
      <c r="Y193" s="197"/>
      <c r="Z193" s="197"/>
      <c r="AA193" s="209"/>
      <c r="AB193" s="215"/>
      <c r="AC193" s="218"/>
      <c r="AD193" s="124" t="s">
        <v>541</v>
      </c>
    </row>
    <row r="194" spans="2:30" ht="12.75" customHeight="1" x14ac:dyDescent="0.2">
      <c r="B194" s="201" t="s">
        <v>655</v>
      </c>
      <c r="C194" s="204" t="s">
        <v>543</v>
      </c>
      <c r="D194" s="195" t="s">
        <v>184</v>
      </c>
      <c r="E194" s="198">
        <v>62</v>
      </c>
      <c r="F194" s="192">
        <v>11.063000000000001</v>
      </c>
      <c r="G194" s="195" t="s">
        <v>0</v>
      </c>
      <c r="H194" s="192">
        <v>11.095000000000001</v>
      </c>
      <c r="I194" s="213" t="s">
        <v>55</v>
      </c>
      <c r="J194" s="210">
        <v>137.5</v>
      </c>
      <c r="K194" s="207"/>
      <c r="L194" s="195"/>
      <c r="M194" s="195"/>
      <c r="N194" s="195"/>
      <c r="O194" s="195">
        <v>1</v>
      </c>
      <c r="P194" s="195"/>
      <c r="Q194" s="195">
        <v>1</v>
      </c>
      <c r="R194" s="207">
        <v>137.5</v>
      </c>
      <c r="S194" s="219"/>
      <c r="T194" s="195"/>
      <c r="U194" s="195"/>
      <c r="V194" s="195">
        <v>1</v>
      </c>
      <c r="W194" s="195"/>
      <c r="X194" s="195"/>
      <c r="Y194" s="195">
        <v>1</v>
      </c>
      <c r="Z194" s="195">
        <v>138</v>
      </c>
      <c r="AA194" s="207"/>
      <c r="AB194" s="213">
        <v>4</v>
      </c>
      <c r="AC194" s="216" t="s">
        <v>77</v>
      </c>
      <c r="AD194" s="25" t="s">
        <v>544</v>
      </c>
    </row>
    <row r="195" spans="2:30" ht="12.75" customHeight="1" x14ac:dyDescent="0.2">
      <c r="B195" s="202"/>
      <c r="C195" s="205"/>
      <c r="D195" s="196"/>
      <c r="E195" s="199"/>
      <c r="F195" s="193"/>
      <c r="G195" s="196"/>
      <c r="H195" s="193"/>
      <c r="I195" s="214"/>
      <c r="J195" s="211"/>
      <c r="K195" s="208"/>
      <c r="L195" s="196"/>
      <c r="M195" s="196"/>
      <c r="N195" s="196"/>
      <c r="O195" s="196"/>
      <c r="P195" s="196"/>
      <c r="Q195" s="196"/>
      <c r="R195" s="208"/>
      <c r="S195" s="220"/>
      <c r="T195" s="196"/>
      <c r="U195" s="196"/>
      <c r="V195" s="196"/>
      <c r="W195" s="196"/>
      <c r="X195" s="196"/>
      <c r="Y195" s="196"/>
      <c r="Z195" s="196"/>
      <c r="AA195" s="208"/>
      <c r="AB195" s="214"/>
      <c r="AC195" s="217"/>
      <c r="AD195" s="52" t="s">
        <v>84</v>
      </c>
    </row>
    <row r="196" spans="2:30" ht="12.75" customHeight="1" x14ac:dyDescent="0.2">
      <c r="B196" s="202"/>
      <c r="C196" s="205"/>
      <c r="D196" s="196"/>
      <c r="E196" s="199"/>
      <c r="F196" s="193"/>
      <c r="G196" s="196"/>
      <c r="H196" s="193"/>
      <c r="I196" s="214"/>
      <c r="J196" s="211"/>
      <c r="K196" s="208"/>
      <c r="L196" s="196"/>
      <c r="M196" s="196"/>
      <c r="N196" s="196"/>
      <c r="O196" s="196"/>
      <c r="P196" s="196"/>
      <c r="Q196" s="196"/>
      <c r="R196" s="208"/>
      <c r="S196" s="220"/>
      <c r="T196" s="196"/>
      <c r="U196" s="196"/>
      <c r="V196" s="196"/>
      <c r="W196" s="196"/>
      <c r="X196" s="196"/>
      <c r="Y196" s="196"/>
      <c r="Z196" s="196"/>
      <c r="AA196" s="208"/>
      <c r="AB196" s="214"/>
      <c r="AC196" s="217"/>
      <c r="AD196" s="19" t="s">
        <v>85</v>
      </c>
    </row>
    <row r="197" spans="2:30" ht="12.75" customHeight="1" x14ac:dyDescent="0.2">
      <c r="B197" s="203"/>
      <c r="C197" s="206"/>
      <c r="D197" s="197"/>
      <c r="E197" s="200"/>
      <c r="F197" s="194"/>
      <c r="G197" s="197"/>
      <c r="H197" s="194"/>
      <c r="I197" s="215"/>
      <c r="J197" s="212"/>
      <c r="K197" s="209"/>
      <c r="L197" s="197"/>
      <c r="M197" s="197"/>
      <c r="N197" s="197"/>
      <c r="O197" s="197"/>
      <c r="P197" s="197"/>
      <c r="Q197" s="197"/>
      <c r="R197" s="209"/>
      <c r="S197" s="221"/>
      <c r="T197" s="197"/>
      <c r="U197" s="197"/>
      <c r="V197" s="197"/>
      <c r="W197" s="197"/>
      <c r="X197" s="197"/>
      <c r="Y197" s="197"/>
      <c r="Z197" s="197"/>
      <c r="AA197" s="209"/>
      <c r="AB197" s="215"/>
      <c r="AC197" s="218"/>
      <c r="AD197" s="24" t="s">
        <v>545</v>
      </c>
    </row>
    <row r="198" spans="2:30" ht="12.75" customHeight="1" x14ac:dyDescent="0.2">
      <c r="B198" s="201" t="s">
        <v>655</v>
      </c>
      <c r="C198" s="204" t="s">
        <v>546</v>
      </c>
      <c r="D198" s="195" t="s">
        <v>184</v>
      </c>
      <c r="E198" s="198">
        <v>62</v>
      </c>
      <c r="F198" s="192">
        <v>11.214</v>
      </c>
      <c r="G198" s="195" t="s">
        <v>0</v>
      </c>
      <c r="H198" s="192">
        <v>11.087999999999999</v>
      </c>
      <c r="I198" s="213" t="s">
        <v>46</v>
      </c>
      <c r="J198" s="210">
        <v>600</v>
      </c>
      <c r="K198" s="207"/>
      <c r="L198" s="195"/>
      <c r="M198" s="195"/>
      <c r="N198" s="195">
        <v>1</v>
      </c>
      <c r="O198" s="195">
        <v>1</v>
      </c>
      <c r="P198" s="195"/>
      <c r="Q198" s="195"/>
      <c r="R198" s="207">
        <v>600</v>
      </c>
      <c r="S198" s="219"/>
      <c r="T198" s="195"/>
      <c r="U198" s="195">
        <v>1</v>
      </c>
      <c r="V198" s="195">
        <v>1</v>
      </c>
      <c r="W198" s="195"/>
      <c r="X198" s="195"/>
      <c r="Y198" s="195"/>
      <c r="Z198" s="195">
        <v>600</v>
      </c>
      <c r="AA198" s="207"/>
      <c r="AB198" s="213">
        <v>8</v>
      </c>
      <c r="AC198" s="216" t="s">
        <v>77</v>
      </c>
      <c r="AD198" s="19" t="s">
        <v>547</v>
      </c>
    </row>
    <row r="199" spans="2:30" ht="12.75" customHeight="1" x14ac:dyDescent="0.2">
      <c r="B199" s="202"/>
      <c r="C199" s="205"/>
      <c r="D199" s="196"/>
      <c r="E199" s="199"/>
      <c r="F199" s="193"/>
      <c r="G199" s="196"/>
      <c r="H199" s="193"/>
      <c r="I199" s="214"/>
      <c r="J199" s="211"/>
      <c r="K199" s="208"/>
      <c r="L199" s="196"/>
      <c r="M199" s="196"/>
      <c r="N199" s="196"/>
      <c r="O199" s="196"/>
      <c r="P199" s="196"/>
      <c r="Q199" s="196"/>
      <c r="R199" s="208"/>
      <c r="S199" s="220"/>
      <c r="T199" s="196"/>
      <c r="U199" s="196"/>
      <c r="V199" s="196"/>
      <c r="W199" s="196"/>
      <c r="X199" s="196"/>
      <c r="Y199" s="196"/>
      <c r="Z199" s="196"/>
      <c r="AA199" s="208"/>
      <c r="AB199" s="214"/>
      <c r="AC199" s="217"/>
      <c r="AD199" s="52" t="s">
        <v>548</v>
      </c>
    </row>
    <row r="200" spans="2:30" ht="12.75" customHeight="1" x14ac:dyDescent="0.2">
      <c r="B200" s="203"/>
      <c r="C200" s="206"/>
      <c r="D200" s="197"/>
      <c r="E200" s="200"/>
      <c r="F200" s="194"/>
      <c r="G200" s="197"/>
      <c r="H200" s="194"/>
      <c r="I200" s="215"/>
      <c r="J200" s="212"/>
      <c r="K200" s="209"/>
      <c r="L200" s="197"/>
      <c r="M200" s="197"/>
      <c r="N200" s="197"/>
      <c r="O200" s="197"/>
      <c r="P200" s="197"/>
      <c r="Q200" s="197"/>
      <c r="R200" s="209"/>
      <c r="S200" s="221"/>
      <c r="T200" s="197"/>
      <c r="U200" s="197"/>
      <c r="V200" s="197"/>
      <c r="W200" s="197"/>
      <c r="X200" s="197"/>
      <c r="Y200" s="197"/>
      <c r="Z200" s="197"/>
      <c r="AA200" s="209"/>
      <c r="AB200" s="215"/>
      <c r="AC200" s="218"/>
      <c r="AD200" s="24" t="s">
        <v>549</v>
      </c>
    </row>
    <row r="201" spans="2:30" ht="12.75" customHeight="1" x14ac:dyDescent="0.2">
      <c r="B201" s="201" t="s">
        <v>655</v>
      </c>
      <c r="C201" s="204" t="s">
        <v>550</v>
      </c>
      <c r="D201" s="195" t="s">
        <v>184</v>
      </c>
      <c r="E201" s="198">
        <v>62</v>
      </c>
      <c r="F201" s="192">
        <v>11.496</v>
      </c>
      <c r="G201" s="195" t="s">
        <v>0</v>
      </c>
      <c r="H201" s="192">
        <v>11.409000000000001</v>
      </c>
      <c r="I201" s="213" t="s">
        <v>46</v>
      </c>
      <c r="J201" s="210">
        <v>400</v>
      </c>
      <c r="K201" s="207"/>
      <c r="L201" s="195"/>
      <c r="M201" s="195"/>
      <c r="N201" s="195">
        <v>1</v>
      </c>
      <c r="O201" s="195">
        <v>1</v>
      </c>
      <c r="P201" s="195"/>
      <c r="Q201" s="195"/>
      <c r="R201" s="207">
        <v>400</v>
      </c>
      <c r="S201" s="219"/>
      <c r="T201" s="195"/>
      <c r="U201" s="195">
        <v>1</v>
      </c>
      <c r="V201" s="195">
        <v>1</v>
      </c>
      <c r="W201" s="195"/>
      <c r="X201" s="195"/>
      <c r="Y201" s="195"/>
      <c r="Z201" s="195">
        <v>400</v>
      </c>
      <c r="AA201" s="207"/>
      <c r="AB201" s="213">
        <v>6</v>
      </c>
      <c r="AC201" s="216" t="s">
        <v>56</v>
      </c>
      <c r="AD201" s="19" t="s">
        <v>551</v>
      </c>
    </row>
    <row r="202" spans="2:30" ht="12.75" customHeight="1" x14ac:dyDescent="0.2">
      <c r="B202" s="202"/>
      <c r="C202" s="205"/>
      <c r="D202" s="196"/>
      <c r="E202" s="199"/>
      <c r="F202" s="193"/>
      <c r="G202" s="196"/>
      <c r="H202" s="193"/>
      <c r="I202" s="214"/>
      <c r="J202" s="211"/>
      <c r="K202" s="208"/>
      <c r="L202" s="196"/>
      <c r="M202" s="196"/>
      <c r="N202" s="196"/>
      <c r="O202" s="196"/>
      <c r="P202" s="196"/>
      <c r="Q202" s="196"/>
      <c r="R202" s="208"/>
      <c r="S202" s="220"/>
      <c r="T202" s="196"/>
      <c r="U202" s="196"/>
      <c r="V202" s="196"/>
      <c r="W202" s="196"/>
      <c r="X202" s="196"/>
      <c r="Y202" s="196"/>
      <c r="Z202" s="196"/>
      <c r="AA202" s="208"/>
      <c r="AB202" s="214"/>
      <c r="AC202" s="217"/>
      <c r="AD202" s="19" t="s">
        <v>102</v>
      </c>
    </row>
    <row r="203" spans="2:30" ht="12.75" customHeight="1" x14ac:dyDescent="0.2">
      <c r="B203" s="203"/>
      <c r="C203" s="206"/>
      <c r="D203" s="197"/>
      <c r="E203" s="200"/>
      <c r="F203" s="194"/>
      <c r="G203" s="197"/>
      <c r="H203" s="194"/>
      <c r="I203" s="215"/>
      <c r="J203" s="212"/>
      <c r="K203" s="209"/>
      <c r="L203" s="197"/>
      <c r="M203" s="197"/>
      <c r="N203" s="197"/>
      <c r="O203" s="197"/>
      <c r="P203" s="197"/>
      <c r="Q203" s="197"/>
      <c r="R203" s="209"/>
      <c r="S203" s="221"/>
      <c r="T203" s="197"/>
      <c r="U203" s="197"/>
      <c r="V203" s="197"/>
      <c r="W203" s="197"/>
      <c r="X203" s="197"/>
      <c r="Y203" s="197"/>
      <c r="Z203" s="197"/>
      <c r="AA203" s="209"/>
      <c r="AB203" s="215"/>
      <c r="AC203" s="218"/>
      <c r="AD203" s="24" t="s">
        <v>552</v>
      </c>
    </row>
    <row r="204" spans="2:30" ht="12.75" customHeight="1" x14ac:dyDescent="0.2">
      <c r="B204" s="201" t="s">
        <v>655</v>
      </c>
      <c r="C204" s="204" t="s">
        <v>553</v>
      </c>
      <c r="D204" s="195" t="s">
        <v>184</v>
      </c>
      <c r="E204" s="198">
        <v>62</v>
      </c>
      <c r="F204" s="192">
        <v>11.385</v>
      </c>
      <c r="G204" s="195" t="s">
        <v>0</v>
      </c>
      <c r="H204" s="192">
        <v>11.478</v>
      </c>
      <c r="I204" s="213" t="s">
        <v>55</v>
      </c>
      <c r="J204" s="210">
        <v>437.5</v>
      </c>
      <c r="K204" s="207"/>
      <c r="L204" s="195"/>
      <c r="M204" s="195"/>
      <c r="N204" s="195">
        <v>1</v>
      </c>
      <c r="O204" s="195">
        <v>1</v>
      </c>
      <c r="P204" s="195"/>
      <c r="Q204" s="195"/>
      <c r="R204" s="207">
        <v>437.5</v>
      </c>
      <c r="S204" s="219"/>
      <c r="T204" s="195"/>
      <c r="U204" s="195">
        <v>1</v>
      </c>
      <c r="V204" s="195">
        <v>1</v>
      </c>
      <c r="W204" s="195"/>
      <c r="X204" s="195"/>
      <c r="Y204" s="195"/>
      <c r="Z204" s="195">
        <v>438</v>
      </c>
      <c r="AA204" s="207"/>
      <c r="AB204" s="213">
        <v>7</v>
      </c>
      <c r="AC204" s="216" t="s">
        <v>527</v>
      </c>
      <c r="AD204" s="19" t="s">
        <v>554</v>
      </c>
    </row>
    <row r="205" spans="2:30" ht="12.75" customHeight="1" x14ac:dyDescent="0.2">
      <c r="B205" s="202"/>
      <c r="C205" s="205"/>
      <c r="D205" s="196"/>
      <c r="E205" s="199"/>
      <c r="F205" s="193"/>
      <c r="G205" s="196"/>
      <c r="H205" s="193"/>
      <c r="I205" s="214"/>
      <c r="J205" s="211"/>
      <c r="K205" s="208"/>
      <c r="L205" s="196"/>
      <c r="M205" s="196"/>
      <c r="N205" s="196"/>
      <c r="O205" s="196"/>
      <c r="P205" s="196"/>
      <c r="Q205" s="196"/>
      <c r="R205" s="208"/>
      <c r="S205" s="220"/>
      <c r="T205" s="196"/>
      <c r="U205" s="196"/>
      <c r="V205" s="196"/>
      <c r="W205" s="196"/>
      <c r="X205" s="196"/>
      <c r="Y205" s="196"/>
      <c r="Z205" s="196"/>
      <c r="AA205" s="208"/>
      <c r="AB205" s="214"/>
      <c r="AC205" s="217"/>
      <c r="AD205" s="52" t="s">
        <v>379</v>
      </c>
    </row>
    <row r="206" spans="2:30" ht="12.75" customHeight="1" x14ac:dyDescent="0.2">
      <c r="B206" s="203"/>
      <c r="C206" s="206"/>
      <c r="D206" s="197"/>
      <c r="E206" s="200"/>
      <c r="F206" s="194"/>
      <c r="G206" s="197"/>
      <c r="H206" s="194"/>
      <c r="I206" s="215"/>
      <c r="J206" s="212"/>
      <c r="K206" s="209"/>
      <c r="L206" s="197"/>
      <c r="M206" s="197"/>
      <c r="N206" s="197"/>
      <c r="O206" s="197"/>
      <c r="P206" s="197"/>
      <c r="Q206" s="197"/>
      <c r="R206" s="209"/>
      <c r="S206" s="221"/>
      <c r="T206" s="197"/>
      <c r="U206" s="197"/>
      <c r="V206" s="197"/>
      <c r="W206" s="197"/>
      <c r="X206" s="197"/>
      <c r="Y206" s="197"/>
      <c r="Z206" s="197"/>
      <c r="AA206" s="209"/>
      <c r="AB206" s="215"/>
      <c r="AC206" s="218"/>
      <c r="AD206" s="24" t="s">
        <v>555</v>
      </c>
    </row>
    <row r="207" spans="2:30" ht="12.75" customHeight="1" x14ac:dyDescent="0.2">
      <c r="B207" s="201" t="s">
        <v>655</v>
      </c>
      <c r="C207" s="204" t="s">
        <v>556</v>
      </c>
      <c r="D207" s="195" t="s">
        <v>184</v>
      </c>
      <c r="E207" s="198">
        <v>62</v>
      </c>
      <c r="F207" s="192">
        <v>12.996</v>
      </c>
      <c r="G207" s="195" t="s">
        <v>0</v>
      </c>
      <c r="H207" s="192">
        <v>12.946999999999999</v>
      </c>
      <c r="I207" s="213" t="s">
        <v>46</v>
      </c>
      <c r="J207" s="210">
        <v>87.5</v>
      </c>
      <c r="K207" s="207"/>
      <c r="L207" s="195"/>
      <c r="M207" s="195"/>
      <c r="N207" s="195">
        <v>1</v>
      </c>
      <c r="O207" s="195"/>
      <c r="P207" s="195"/>
      <c r="Q207" s="195">
        <v>1</v>
      </c>
      <c r="R207" s="207">
        <v>87.5</v>
      </c>
      <c r="S207" s="219"/>
      <c r="T207" s="195"/>
      <c r="U207" s="195">
        <v>1</v>
      </c>
      <c r="V207" s="195"/>
      <c r="W207" s="195"/>
      <c r="X207" s="195"/>
      <c r="Y207" s="195">
        <v>1</v>
      </c>
      <c r="Z207" s="195">
        <v>88</v>
      </c>
      <c r="AA207" s="207"/>
      <c r="AB207" s="213">
        <v>3</v>
      </c>
      <c r="AC207" s="225"/>
      <c r="AD207" s="25" t="s">
        <v>557</v>
      </c>
    </row>
    <row r="208" spans="2:30" ht="12.75" customHeight="1" x14ac:dyDescent="0.2">
      <c r="B208" s="202"/>
      <c r="C208" s="205"/>
      <c r="D208" s="196"/>
      <c r="E208" s="199"/>
      <c r="F208" s="193"/>
      <c r="G208" s="196"/>
      <c r="H208" s="193"/>
      <c r="I208" s="214"/>
      <c r="J208" s="211"/>
      <c r="K208" s="208"/>
      <c r="L208" s="196"/>
      <c r="M208" s="196"/>
      <c r="N208" s="196"/>
      <c r="O208" s="196"/>
      <c r="P208" s="196"/>
      <c r="Q208" s="196"/>
      <c r="R208" s="208"/>
      <c r="S208" s="220"/>
      <c r="T208" s="196"/>
      <c r="U208" s="196"/>
      <c r="V208" s="196"/>
      <c r="W208" s="196"/>
      <c r="X208" s="196"/>
      <c r="Y208" s="196"/>
      <c r="Z208" s="196"/>
      <c r="AA208" s="208"/>
      <c r="AB208" s="214"/>
      <c r="AC208" s="226"/>
      <c r="AD208" s="52" t="s">
        <v>84</v>
      </c>
    </row>
    <row r="209" spans="2:30" ht="12.75" customHeight="1" x14ac:dyDescent="0.2">
      <c r="B209" s="202"/>
      <c r="C209" s="205"/>
      <c r="D209" s="196"/>
      <c r="E209" s="199"/>
      <c r="F209" s="193"/>
      <c r="G209" s="196"/>
      <c r="H209" s="193"/>
      <c r="I209" s="214"/>
      <c r="J209" s="211"/>
      <c r="K209" s="208"/>
      <c r="L209" s="196"/>
      <c r="M209" s="196"/>
      <c r="N209" s="196"/>
      <c r="O209" s="196"/>
      <c r="P209" s="196"/>
      <c r="Q209" s="196"/>
      <c r="R209" s="208"/>
      <c r="S209" s="220"/>
      <c r="T209" s="196"/>
      <c r="U209" s="196"/>
      <c r="V209" s="196"/>
      <c r="W209" s="196"/>
      <c r="X209" s="196"/>
      <c r="Y209" s="196"/>
      <c r="Z209" s="196"/>
      <c r="AA209" s="208"/>
      <c r="AB209" s="214"/>
      <c r="AC209" s="226"/>
      <c r="AD209" s="19" t="s">
        <v>558</v>
      </c>
    </row>
    <row r="210" spans="2:30" ht="12.75" customHeight="1" x14ac:dyDescent="0.2">
      <c r="B210" s="203"/>
      <c r="C210" s="206"/>
      <c r="D210" s="197"/>
      <c r="E210" s="200"/>
      <c r="F210" s="194"/>
      <c r="G210" s="197"/>
      <c r="H210" s="194"/>
      <c r="I210" s="215"/>
      <c r="J210" s="212"/>
      <c r="K210" s="209"/>
      <c r="L210" s="197"/>
      <c r="M210" s="197"/>
      <c r="N210" s="197"/>
      <c r="O210" s="197"/>
      <c r="P210" s="197"/>
      <c r="Q210" s="197"/>
      <c r="R210" s="209"/>
      <c r="S210" s="221"/>
      <c r="T210" s="197"/>
      <c r="U210" s="197"/>
      <c r="V210" s="197"/>
      <c r="W210" s="197"/>
      <c r="X210" s="197"/>
      <c r="Y210" s="197"/>
      <c r="Z210" s="197"/>
      <c r="AA210" s="209"/>
      <c r="AB210" s="215"/>
      <c r="AC210" s="227"/>
      <c r="AD210" s="24" t="s">
        <v>559</v>
      </c>
    </row>
    <row r="211" spans="2:30" ht="12.75" customHeight="1" x14ac:dyDescent="0.2">
      <c r="B211" s="201" t="s">
        <v>655</v>
      </c>
      <c r="C211" s="204" t="s">
        <v>560</v>
      </c>
      <c r="D211" s="195" t="s">
        <v>184</v>
      </c>
      <c r="E211" s="198">
        <v>62</v>
      </c>
      <c r="F211" s="192">
        <v>12.961</v>
      </c>
      <c r="G211" s="195" t="s">
        <v>0</v>
      </c>
      <c r="H211" s="192">
        <v>13.002000000000001</v>
      </c>
      <c r="I211" s="213" t="s">
        <v>55</v>
      </c>
      <c r="J211" s="210">
        <v>137.5</v>
      </c>
      <c r="K211" s="207"/>
      <c r="L211" s="195"/>
      <c r="M211" s="195"/>
      <c r="N211" s="195">
        <v>1</v>
      </c>
      <c r="O211" s="195"/>
      <c r="P211" s="195"/>
      <c r="Q211" s="195">
        <v>1</v>
      </c>
      <c r="R211" s="207">
        <v>137.5</v>
      </c>
      <c r="S211" s="219"/>
      <c r="T211" s="195"/>
      <c r="U211" s="195">
        <v>1</v>
      </c>
      <c r="V211" s="195"/>
      <c r="W211" s="195"/>
      <c r="X211" s="195"/>
      <c r="Y211" s="195">
        <v>1</v>
      </c>
      <c r="Z211" s="195">
        <v>138</v>
      </c>
      <c r="AA211" s="207"/>
      <c r="AB211" s="213">
        <v>4</v>
      </c>
      <c r="AC211" s="225"/>
      <c r="AD211" s="19" t="s">
        <v>561</v>
      </c>
    </row>
    <row r="212" spans="2:30" ht="12.75" customHeight="1" x14ac:dyDescent="0.2">
      <c r="B212" s="202"/>
      <c r="C212" s="205"/>
      <c r="D212" s="196"/>
      <c r="E212" s="199"/>
      <c r="F212" s="193"/>
      <c r="G212" s="196"/>
      <c r="H212" s="193"/>
      <c r="I212" s="214"/>
      <c r="J212" s="211"/>
      <c r="K212" s="208"/>
      <c r="L212" s="196"/>
      <c r="M212" s="196"/>
      <c r="N212" s="196"/>
      <c r="O212" s="196"/>
      <c r="P212" s="196"/>
      <c r="Q212" s="196"/>
      <c r="R212" s="208"/>
      <c r="S212" s="220"/>
      <c r="T212" s="196"/>
      <c r="U212" s="196"/>
      <c r="V212" s="196"/>
      <c r="W212" s="196"/>
      <c r="X212" s="196"/>
      <c r="Y212" s="196"/>
      <c r="Z212" s="196"/>
      <c r="AA212" s="208"/>
      <c r="AB212" s="214"/>
      <c r="AC212" s="226"/>
      <c r="AD212" s="52" t="s">
        <v>199</v>
      </c>
    </row>
    <row r="213" spans="2:30" ht="12.75" customHeight="1" x14ac:dyDescent="0.2">
      <c r="B213" s="202"/>
      <c r="C213" s="205"/>
      <c r="D213" s="196"/>
      <c r="E213" s="199"/>
      <c r="F213" s="193"/>
      <c r="G213" s="196"/>
      <c r="H213" s="193"/>
      <c r="I213" s="214"/>
      <c r="J213" s="211"/>
      <c r="K213" s="208"/>
      <c r="L213" s="196"/>
      <c r="M213" s="196"/>
      <c r="N213" s="196"/>
      <c r="O213" s="196"/>
      <c r="P213" s="196"/>
      <c r="Q213" s="196"/>
      <c r="R213" s="208"/>
      <c r="S213" s="220"/>
      <c r="T213" s="196"/>
      <c r="U213" s="196"/>
      <c r="V213" s="196"/>
      <c r="W213" s="196"/>
      <c r="X213" s="196"/>
      <c r="Y213" s="196"/>
      <c r="Z213" s="196"/>
      <c r="AA213" s="208"/>
      <c r="AB213" s="214"/>
      <c r="AC213" s="226"/>
      <c r="AD213" s="52" t="s">
        <v>84</v>
      </c>
    </row>
    <row r="214" spans="2:30" ht="12.75" customHeight="1" x14ac:dyDescent="0.2">
      <c r="B214" s="203"/>
      <c r="C214" s="206"/>
      <c r="D214" s="197"/>
      <c r="E214" s="200"/>
      <c r="F214" s="194"/>
      <c r="G214" s="197"/>
      <c r="H214" s="194"/>
      <c r="I214" s="215"/>
      <c r="J214" s="212"/>
      <c r="K214" s="209"/>
      <c r="L214" s="197"/>
      <c r="M214" s="197"/>
      <c r="N214" s="197"/>
      <c r="O214" s="197"/>
      <c r="P214" s="197"/>
      <c r="Q214" s="197"/>
      <c r="R214" s="209"/>
      <c r="S214" s="221"/>
      <c r="T214" s="197"/>
      <c r="U214" s="197"/>
      <c r="V214" s="197"/>
      <c r="W214" s="197"/>
      <c r="X214" s="197"/>
      <c r="Y214" s="197"/>
      <c r="Z214" s="197"/>
      <c r="AA214" s="209"/>
      <c r="AB214" s="215"/>
      <c r="AC214" s="227"/>
      <c r="AD214" s="124" t="s">
        <v>562</v>
      </c>
    </row>
    <row r="215" spans="2:30" ht="12.75" customHeight="1" x14ac:dyDescent="0.2">
      <c r="B215" s="201" t="s">
        <v>655</v>
      </c>
      <c r="C215" s="204" t="s">
        <v>563</v>
      </c>
      <c r="D215" s="195" t="s">
        <v>184</v>
      </c>
      <c r="E215" s="198">
        <v>62</v>
      </c>
      <c r="F215" s="192">
        <v>13.074999999999999</v>
      </c>
      <c r="G215" s="195" t="s">
        <v>0</v>
      </c>
      <c r="H215" s="192">
        <v>13.025</v>
      </c>
      <c r="I215" s="213" t="s">
        <v>46</v>
      </c>
      <c r="J215" s="210">
        <v>187.5</v>
      </c>
      <c r="K215" s="207"/>
      <c r="L215" s="195"/>
      <c r="M215" s="195"/>
      <c r="N215" s="195">
        <v>1</v>
      </c>
      <c r="O215" s="195"/>
      <c r="P215" s="195"/>
      <c r="Q215" s="195">
        <v>1</v>
      </c>
      <c r="R215" s="207">
        <v>187.5</v>
      </c>
      <c r="S215" s="219"/>
      <c r="T215" s="195"/>
      <c r="U215" s="195">
        <v>1</v>
      </c>
      <c r="V215" s="195"/>
      <c r="W215" s="195"/>
      <c r="X215" s="195"/>
      <c r="Y215" s="195">
        <v>1</v>
      </c>
      <c r="Z215" s="195">
        <v>188</v>
      </c>
      <c r="AA215" s="207"/>
      <c r="AB215" s="213">
        <v>4</v>
      </c>
      <c r="AC215" s="225"/>
      <c r="AD215" s="19" t="s">
        <v>564</v>
      </c>
    </row>
    <row r="216" spans="2:30" ht="12.75" customHeight="1" x14ac:dyDescent="0.2">
      <c r="B216" s="202"/>
      <c r="C216" s="205"/>
      <c r="D216" s="196"/>
      <c r="E216" s="199"/>
      <c r="F216" s="193"/>
      <c r="G216" s="196"/>
      <c r="H216" s="193"/>
      <c r="I216" s="214"/>
      <c r="J216" s="211"/>
      <c r="K216" s="208"/>
      <c r="L216" s="196"/>
      <c r="M216" s="196"/>
      <c r="N216" s="196"/>
      <c r="O216" s="196"/>
      <c r="P216" s="196"/>
      <c r="Q216" s="196"/>
      <c r="R216" s="208"/>
      <c r="S216" s="220"/>
      <c r="T216" s="196"/>
      <c r="U216" s="196"/>
      <c r="V216" s="196"/>
      <c r="W216" s="196"/>
      <c r="X216" s="196"/>
      <c r="Y216" s="196"/>
      <c r="Z216" s="196"/>
      <c r="AA216" s="208"/>
      <c r="AB216" s="214"/>
      <c r="AC216" s="226"/>
      <c r="AD216" s="52" t="s">
        <v>241</v>
      </c>
    </row>
    <row r="217" spans="2:30" ht="12.75" customHeight="1" x14ac:dyDescent="0.2">
      <c r="B217" s="202"/>
      <c r="C217" s="205"/>
      <c r="D217" s="196"/>
      <c r="E217" s="199"/>
      <c r="F217" s="193"/>
      <c r="G217" s="196"/>
      <c r="H217" s="193"/>
      <c r="I217" s="214"/>
      <c r="J217" s="211"/>
      <c r="K217" s="208"/>
      <c r="L217" s="196"/>
      <c r="M217" s="196"/>
      <c r="N217" s="196"/>
      <c r="O217" s="196"/>
      <c r="P217" s="196"/>
      <c r="Q217" s="196"/>
      <c r="R217" s="208"/>
      <c r="S217" s="220"/>
      <c r="T217" s="196"/>
      <c r="U217" s="196"/>
      <c r="V217" s="196"/>
      <c r="W217" s="196"/>
      <c r="X217" s="196"/>
      <c r="Y217" s="196"/>
      <c r="Z217" s="196"/>
      <c r="AA217" s="208"/>
      <c r="AB217" s="214"/>
      <c r="AC217" s="226"/>
      <c r="AD217" s="52" t="s">
        <v>84</v>
      </c>
    </row>
    <row r="218" spans="2:30" ht="12.75" customHeight="1" x14ac:dyDescent="0.2">
      <c r="B218" s="203"/>
      <c r="C218" s="206"/>
      <c r="D218" s="197"/>
      <c r="E218" s="200"/>
      <c r="F218" s="194"/>
      <c r="G218" s="197"/>
      <c r="H218" s="194"/>
      <c r="I218" s="215"/>
      <c r="J218" s="212"/>
      <c r="K218" s="209"/>
      <c r="L218" s="197"/>
      <c r="M218" s="197"/>
      <c r="N218" s="197"/>
      <c r="O218" s="197"/>
      <c r="P218" s="197"/>
      <c r="Q218" s="197"/>
      <c r="R218" s="209"/>
      <c r="S218" s="221"/>
      <c r="T218" s="197"/>
      <c r="U218" s="197"/>
      <c r="V218" s="197"/>
      <c r="W218" s="197"/>
      <c r="X218" s="197"/>
      <c r="Y218" s="197"/>
      <c r="Z218" s="197"/>
      <c r="AA218" s="209"/>
      <c r="AB218" s="215"/>
      <c r="AC218" s="227"/>
      <c r="AD218" s="124" t="s">
        <v>565</v>
      </c>
    </row>
    <row r="219" spans="2:30" ht="12.75" customHeight="1" x14ac:dyDescent="0.2">
      <c r="B219" s="201" t="s">
        <v>655</v>
      </c>
      <c r="C219" s="204" t="s">
        <v>566</v>
      </c>
      <c r="D219" s="195" t="s">
        <v>184</v>
      </c>
      <c r="E219" s="198">
        <v>62</v>
      </c>
      <c r="F219" s="192">
        <v>13.031000000000001</v>
      </c>
      <c r="G219" s="195" t="s">
        <v>0</v>
      </c>
      <c r="H219" s="192">
        <v>13.064</v>
      </c>
      <c r="I219" s="213" t="s">
        <v>55</v>
      </c>
      <c r="J219" s="210">
        <v>87.5</v>
      </c>
      <c r="K219" s="207"/>
      <c r="L219" s="195"/>
      <c r="M219" s="195"/>
      <c r="N219" s="195">
        <v>1</v>
      </c>
      <c r="O219" s="195"/>
      <c r="P219" s="195"/>
      <c r="Q219" s="195">
        <v>1</v>
      </c>
      <c r="R219" s="207">
        <v>87.5</v>
      </c>
      <c r="S219" s="219"/>
      <c r="T219" s="195"/>
      <c r="U219" s="195">
        <v>1</v>
      </c>
      <c r="V219" s="195"/>
      <c r="W219" s="195"/>
      <c r="X219" s="195"/>
      <c r="Y219" s="195">
        <v>1</v>
      </c>
      <c r="Z219" s="195">
        <v>88</v>
      </c>
      <c r="AA219" s="207"/>
      <c r="AB219" s="213">
        <v>3</v>
      </c>
      <c r="AC219" s="225"/>
      <c r="AD219" s="25" t="s">
        <v>567</v>
      </c>
    </row>
    <row r="220" spans="2:30" ht="12.75" customHeight="1" x14ac:dyDescent="0.2">
      <c r="B220" s="202"/>
      <c r="C220" s="205"/>
      <c r="D220" s="196"/>
      <c r="E220" s="199"/>
      <c r="F220" s="193"/>
      <c r="G220" s="196"/>
      <c r="H220" s="193"/>
      <c r="I220" s="214"/>
      <c r="J220" s="211"/>
      <c r="K220" s="208"/>
      <c r="L220" s="196"/>
      <c r="M220" s="196"/>
      <c r="N220" s="196"/>
      <c r="O220" s="196"/>
      <c r="P220" s="196"/>
      <c r="Q220" s="196"/>
      <c r="R220" s="208"/>
      <c r="S220" s="220"/>
      <c r="T220" s="196"/>
      <c r="U220" s="196"/>
      <c r="V220" s="196"/>
      <c r="W220" s="196"/>
      <c r="X220" s="196"/>
      <c r="Y220" s="196"/>
      <c r="Z220" s="196"/>
      <c r="AA220" s="208"/>
      <c r="AB220" s="214"/>
      <c r="AC220" s="226"/>
      <c r="AD220" s="52" t="s">
        <v>84</v>
      </c>
    </row>
    <row r="221" spans="2:30" ht="12.75" customHeight="1" x14ac:dyDescent="0.2">
      <c r="B221" s="202"/>
      <c r="C221" s="205"/>
      <c r="D221" s="196"/>
      <c r="E221" s="199"/>
      <c r="F221" s="193"/>
      <c r="G221" s="196"/>
      <c r="H221" s="193"/>
      <c r="I221" s="214"/>
      <c r="J221" s="211"/>
      <c r="K221" s="208"/>
      <c r="L221" s="196"/>
      <c r="M221" s="196"/>
      <c r="N221" s="196"/>
      <c r="O221" s="196"/>
      <c r="P221" s="196"/>
      <c r="Q221" s="196"/>
      <c r="R221" s="208"/>
      <c r="S221" s="220"/>
      <c r="T221" s="196"/>
      <c r="U221" s="196"/>
      <c r="V221" s="196"/>
      <c r="W221" s="196"/>
      <c r="X221" s="196"/>
      <c r="Y221" s="196"/>
      <c r="Z221" s="196"/>
      <c r="AA221" s="208"/>
      <c r="AB221" s="214"/>
      <c r="AC221" s="226"/>
      <c r="AD221" s="19" t="s">
        <v>558</v>
      </c>
    </row>
    <row r="222" spans="2:30" ht="12.75" customHeight="1" x14ac:dyDescent="0.2">
      <c r="B222" s="203"/>
      <c r="C222" s="206"/>
      <c r="D222" s="197"/>
      <c r="E222" s="200"/>
      <c r="F222" s="194"/>
      <c r="G222" s="197"/>
      <c r="H222" s="194"/>
      <c r="I222" s="215"/>
      <c r="J222" s="212"/>
      <c r="K222" s="209"/>
      <c r="L222" s="197"/>
      <c r="M222" s="197"/>
      <c r="N222" s="197"/>
      <c r="O222" s="197"/>
      <c r="P222" s="197"/>
      <c r="Q222" s="197"/>
      <c r="R222" s="209"/>
      <c r="S222" s="221"/>
      <c r="T222" s="197"/>
      <c r="U222" s="197"/>
      <c r="V222" s="197"/>
      <c r="W222" s="197"/>
      <c r="X222" s="197"/>
      <c r="Y222" s="197"/>
      <c r="Z222" s="197"/>
      <c r="AA222" s="209"/>
      <c r="AB222" s="215"/>
      <c r="AC222" s="227"/>
      <c r="AD222" s="24" t="s">
        <v>568</v>
      </c>
    </row>
    <row r="223" spans="2:30" ht="12.75" customHeight="1" x14ac:dyDescent="0.2">
      <c r="B223" s="201" t="s">
        <v>655</v>
      </c>
      <c r="C223" s="204" t="s">
        <v>569</v>
      </c>
      <c r="D223" s="195" t="s">
        <v>184</v>
      </c>
      <c r="E223" s="198">
        <v>62</v>
      </c>
      <c r="F223" s="192">
        <v>13.201000000000001</v>
      </c>
      <c r="G223" s="195" t="s">
        <v>0</v>
      </c>
      <c r="H223" s="192">
        <v>13.323</v>
      </c>
      <c r="I223" s="213" t="s">
        <v>55</v>
      </c>
      <c r="J223" s="210">
        <v>512.5</v>
      </c>
      <c r="K223" s="207"/>
      <c r="L223" s="195"/>
      <c r="M223" s="195"/>
      <c r="N223" s="195">
        <v>1</v>
      </c>
      <c r="O223" s="195">
        <v>1</v>
      </c>
      <c r="P223" s="195"/>
      <c r="Q223" s="195"/>
      <c r="R223" s="207">
        <v>625</v>
      </c>
      <c r="S223" s="219"/>
      <c r="T223" s="195"/>
      <c r="U223" s="195"/>
      <c r="V223" s="195">
        <v>2</v>
      </c>
      <c r="W223" s="195"/>
      <c r="X223" s="195"/>
      <c r="Y223" s="195"/>
      <c r="Z223" s="195">
        <v>625</v>
      </c>
      <c r="AA223" s="207"/>
      <c r="AB223" s="213">
        <v>9</v>
      </c>
      <c r="AC223" s="216" t="s">
        <v>56</v>
      </c>
      <c r="AD223" s="19" t="s">
        <v>78</v>
      </c>
    </row>
    <row r="224" spans="2:30" ht="12.75" customHeight="1" x14ac:dyDescent="0.2">
      <c r="B224" s="202"/>
      <c r="C224" s="205"/>
      <c r="D224" s="196"/>
      <c r="E224" s="199"/>
      <c r="F224" s="193"/>
      <c r="G224" s="196"/>
      <c r="H224" s="193"/>
      <c r="I224" s="214"/>
      <c r="J224" s="211"/>
      <c r="K224" s="208"/>
      <c r="L224" s="196"/>
      <c r="M224" s="196"/>
      <c r="N224" s="196"/>
      <c r="O224" s="196"/>
      <c r="P224" s="196"/>
      <c r="Q224" s="196"/>
      <c r="R224" s="208"/>
      <c r="S224" s="220"/>
      <c r="T224" s="196"/>
      <c r="U224" s="196"/>
      <c r="V224" s="196"/>
      <c r="W224" s="196"/>
      <c r="X224" s="196"/>
      <c r="Y224" s="196"/>
      <c r="Z224" s="196"/>
      <c r="AA224" s="208"/>
      <c r="AB224" s="214"/>
      <c r="AC224" s="218"/>
      <c r="AD224" s="19" t="s">
        <v>570</v>
      </c>
    </row>
    <row r="225" spans="2:30" ht="12.75" customHeight="1" x14ac:dyDescent="0.2">
      <c r="B225" s="202"/>
      <c r="C225" s="205"/>
      <c r="D225" s="196"/>
      <c r="E225" s="199"/>
      <c r="F225" s="193"/>
      <c r="G225" s="196"/>
      <c r="H225" s="193"/>
      <c r="I225" s="214"/>
      <c r="J225" s="211"/>
      <c r="K225" s="208"/>
      <c r="L225" s="196"/>
      <c r="M225" s="196"/>
      <c r="N225" s="196"/>
      <c r="O225" s="196"/>
      <c r="P225" s="196"/>
      <c r="Q225" s="196"/>
      <c r="R225" s="208"/>
      <c r="S225" s="220"/>
      <c r="T225" s="196"/>
      <c r="U225" s="196"/>
      <c r="V225" s="196"/>
      <c r="W225" s="196"/>
      <c r="X225" s="196"/>
      <c r="Y225" s="196"/>
      <c r="Z225" s="196"/>
      <c r="AA225" s="208"/>
      <c r="AB225" s="214"/>
      <c r="AC225" s="216" t="s">
        <v>77</v>
      </c>
      <c r="AD225" s="19" t="s">
        <v>571</v>
      </c>
    </row>
    <row r="226" spans="2:30" ht="12.75" customHeight="1" x14ac:dyDescent="0.2">
      <c r="B226" s="203"/>
      <c r="C226" s="206"/>
      <c r="D226" s="197"/>
      <c r="E226" s="200"/>
      <c r="F226" s="194"/>
      <c r="G226" s="197"/>
      <c r="H226" s="194"/>
      <c r="I226" s="215"/>
      <c r="J226" s="212"/>
      <c r="K226" s="209"/>
      <c r="L226" s="197"/>
      <c r="M226" s="197"/>
      <c r="N226" s="197"/>
      <c r="O226" s="197"/>
      <c r="P226" s="197"/>
      <c r="Q226" s="197"/>
      <c r="R226" s="209"/>
      <c r="S226" s="221"/>
      <c r="T226" s="197"/>
      <c r="U226" s="197"/>
      <c r="V226" s="197"/>
      <c r="W226" s="197"/>
      <c r="X226" s="197"/>
      <c r="Y226" s="197"/>
      <c r="Z226" s="197"/>
      <c r="AA226" s="209"/>
      <c r="AB226" s="215"/>
      <c r="AC226" s="218"/>
      <c r="AD226" s="24" t="s">
        <v>572</v>
      </c>
    </row>
    <row r="227" spans="2:30" ht="12.75" customHeight="1" x14ac:dyDescent="0.2">
      <c r="B227" s="201" t="s">
        <v>655</v>
      </c>
      <c r="C227" s="204" t="s">
        <v>573</v>
      </c>
      <c r="D227" s="195" t="s">
        <v>184</v>
      </c>
      <c r="E227" s="198">
        <v>62</v>
      </c>
      <c r="F227" s="192">
        <v>13.949</v>
      </c>
      <c r="G227" s="195" t="s">
        <v>0</v>
      </c>
      <c r="H227" s="192">
        <v>13.885999999999999</v>
      </c>
      <c r="I227" s="213" t="s">
        <v>46</v>
      </c>
      <c r="J227" s="247">
        <v>181.25</v>
      </c>
      <c r="K227" s="207"/>
      <c r="L227" s="195">
        <v>18.75</v>
      </c>
      <c r="M227" s="195"/>
      <c r="N227" s="195">
        <v>1</v>
      </c>
      <c r="O227" s="195">
        <v>1</v>
      </c>
      <c r="P227" s="195"/>
      <c r="Q227" s="195"/>
      <c r="R227" s="207">
        <v>312.5</v>
      </c>
      <c r="S227" s="219">
        <v>43.75</v>
      </c>
      <c r="T227" s="195"/>
      <c r="U227" s="195"/>
      <c r="V227" s="195">
        <v>2</v>
      </c>
      <c r="W227" s="195"/>
      <c r="X227" s="195"/>
      <c r="Y227" s="195"/>
      <c r="Z227" s="195">
        <v>357</v>
      </c>
      <c r="AA227" s="207"/>
      <c r="AB227" s="213">
        <v>6</v>
      </c>
      <c r="AC227" s="216" t="s">
        <v>235</v>
      </c>
      <c r="AD227" s="19" t="s">
        <v>70</v>
      </c>
    </row>
    <row r="228" spans="2:30" ht="12.75" customHeight="1" x14ac:dyDescent="0.2">
      <c r="B228" s="202"/>
      <c r="C228" s="205"/>
      <c r="D228" s="196"/>
      <c r="E228" s="199"/>
      <c r="F228" s="193"/>
      <c r="G228" s="196"/>
      <c r="H228" s="193"/>
      <c r="I228" s="214"/>
      <c r="J228" s="248"/>
      <c r="K228" s="208"/>
      <c r="L228" s="196"/>
      <c r="M228" s="196"/>
      <c r="N228" s="196"/>
      <c r="O228" s="196"/>
      <c r="P228" s="196"/>
      <c r="Q228" s="196"/>
      <c r="R228" s="208"/>
      <c r="S228" s="220"/>
      <c r="T228" s="196"/>
      <c r="U228" s="196"/>
      <c r="V228" s="196"/>
      <c r="W228" s="196"/>
      <c r="X228" s="196"/>
      <c r="Y228" s="196"/>
      <c r="Z228" s="196"/>
      <c r="AA228" s="208"/>
      <c r="AB228" s="214"/>
      <c r="AC228" s="218"/>
      <c r="AD228" s="19" t="s">
        <v>574</v>
      </c>
    </row>
    <row r="229" spans="2:30" ht="12.75" customHeight="1" x14ac:dyDescent="0.2">
      <c r="B229" s="202"/>
      <c r="C229" s="205"/>
      <c r="D229" s="196"/>
      <c r="E229" s="199"/>
      <c r="F229" s="193"/>
      <c r="G229" s="196"/>
      <c r="H229" s="193"/>
      <c r="I229" s="214"/>
      <c r="J229" s="248"/>
      <c r="K229" s="208"/>
      <c r="L229" s="196"/>
      <c r="M229" s="196"/>
      <c r="N229" s="196"/>
      <c r="O229" s="196"/>
      <c r="P229" s="196"/>
      <c r="Q229" s="196"/>
      <c r="R229" s="208"/>
      <c r="S229" s="220"/>
      <c r="T229" s="196"/>
      <c r="U229" s="196"/>
      <c r="V229" s="196"/>
      <c r="W229" s="196"/>
      <c r="X229" s="196"/>
      <c r="Y229" s="196"/>
      <c r="Z229" s="196"/>
      <c r="AA229" s="208"/>
      <c r="AB229" s="214"/>
      <c r="AC229" s="216" t="s">
        <v>372</v>
      </c>
      <c r="AD229" s="19" t="s">
        <v>575</v>
      </c>
    </row>
    <row r="230" spans="2:30" ht="12.75" customHeight="1" x14ac:dyDescent="0.2">
      <c r="B230" s="202"/>
      <c r="C230" s="205"/>
      <c r="D230" s="196"/>
      <c r="E230" s="199"/>
      <c r="F230" s="193"/>
      <c r="G230" s="196"/>
      <c r="H230" s="193"/>
      <c r="I230" s="214"/>
      <c r="J230" s="248"/>
      <c r="K230" s="208"/>
      <c r="L230" s="196"/>
      <c r="M230" s="196"/>
      <c r="N230" s="196"/>
      <c r="O230" s="196"/>
      <c r="P230" s="196"/>
      <c r="Q230" s="196"/>
      <c r="R230" s="208"/>
      <c r="S230" s="220"/>
      <c r="T230" s="196"/>
      <c r="U230" s="196"/>
      <c r="V230" s="196"/>
      <c r="W230" s="196"/>
      <c r="X230" s="196"/>
      <c r="Y230" s="196"/>
      <c r="Z230" s="196"/>
      <c r="AA230" s="208"/>
      <c r="AB230" s="214"/>
      <c r="AC230" s="217"/>
      <c r="AD230" s="19" t="s">
        <v>668</v>
      </c>
    </row>
    <row r="231" spans="2:30" ht="12.75" customHeight="1" x14ac:dyDescent="0.2">
      <c r="B231" s="202"/>
      <c r="C231" s="205"/>
      <c r="D231" s="196"/>
      <c r="E231" s="199"/>
      <c r="F231" s="193"/>
      <c r="G231" s="196"/>
      <c r="H231" s="193"/>
      <c r="I231" s="214"/>
      <c r="J231" s="248"/>
      <c r="K231" s="208"/>
      <c r="L231" s="196"/>
      <c r="M231" s="196"/>
      <c r="N231" s="196"/>
      <c r="O231" s="196"/>
      <c r="P231" s="196"/>
      <c r="Q231" s="196"/>
      <c r="R231" s="208"/>
      <c r="S231" s="220"/>
      <c r="T231" s="196"/>
      <c r="U231" s="196"/>
      <c r="V231" s="196"/>
      <c r="W231" s="196"/>
      <c r="X231" s="196"/>
      <c r="Y231" s="196"/>
      <c r="Z231" s="196"/>
      <c r="AA231" s="208"/>
      <c r="AB231" s="214"/>
      <c r="AC231" s="217"/>
      <c r="AD231" s="19" t="s">
        <v>576</v>
      </c>
    </row>
    <row r="232" spans="2:30" ht="12.75" customHeight="1" x14ac:dyDescent="0.2">
      <c r="B232" s="202"/>
      <c r="C232" s="205"/>
      <c r="D232" s="196"/>
      <c r="E232" s="199"/>
      <c r="F232" s="193"/>
      <c r="G232" s="196"/>
      <c r="H232" s="193"/>
      <c r="I232" s="214"/>
      <c r="J232" s="248"/>
      <c r="K232" s="208"/>
      <c r="L232" s="196"/>
      <c r="M232" s="196"/>
      <c r="N232" s="196"/>
      <c r="O232" s="196"/>
      <c r="P232" s="196"/>
      <c r="Q232" s="196"/>
      <c r="R232" s="208"/>
      <c r="S232" s="220"/>
      <c r="T232" s="196"/>
      <c r="U232" s="196"/>
      <c r="V232" s="196"/>
      <c r="W232" s="196"/>
      <c r="X232" s="196"/>
      <c r="Y232" s="196"/>
      <c r="Z232" s="196"/>
      <c r="AA232" s="208"/>
      <c r="AB232" s="214"/>
      <c r="AC232" s="218"/>
      <c r="AD232" s="52" t="s">
        <v>676</v>
      </c>
    </row>
    <row r="233" spans="2:30" ht="12.75" customHeight="1" x14ac:dyDescent="0.2">
      <c r="B233" s="202"/>
      <c r="C233" s="205"/>
      <c r="D233" s="196"/>
      <c r="E233" s="199"/>
      <c r="F233" s="193"/>
      <c r="G233" s="196"/>
      <c r="H233" s="193"/>
      <c r="I233" s="214"/>
      <c r="J233" s="248"/>
      <c r="K233" s="208"/>
      <c r="L233" s="196"/>
      <c r="M233" s="196"/>
      <c r="N233" s="196"/>
      <c r="O233" s="196"/>
      <c r="P233" s="196"/>
      <c r="Q233" s="196"/>
      <c r="R233" s="208"/>
      <c r="S233" s="220"/>
      <c r="T233" s="196"/>
      <c r="U233" s="196"/>
      <c r="V233" s="196"/>
      <c r="W233" s="196"/>
      <c r="X233" s="196"/>
      <c r="Y233" s="196"/>
      <c r="Z233" s="196"/>
      <c r="AA233" s="208"/>
      <c r="AB233" s="214"/>
      <c r="AC233" s="216" t="s">
        <v>77</v>
      </c>
      <c r="AD233" s="250" t="s">
        <v>578</v>
      </c>
    </row>
    <row r="234" spans="2:30" ht="12.75" customHeight="1" x14ac:dyDescent="0.2">
      <c r="B234" s="203"/>
      <c r="C234" s="206"/>
      <c r="D234" s="197"/>
      <c r="E234" s="200"/>
      <c r="F234" s="194"/>
      <c r="G234" s="197"/>
      <c r="H234" s="194"/>
      <c r="I234" s="215"/>
      <c r="J234" s="249"/>
      <c r="K234" s="209"/>
      <c r="L234" s="197"/>
      <c r="M234" s="197"/>
      <c r="N234" s="197"/>
      <c r="O234" s="197"/>
      <c r="P234" s="197"/>
      <c r="Q234" s="197"/>
      <c r="R234" s="209"/>
      <c r="S234" s="221"/>
      <c r="T234" s="197"/>
      <c r="U234" s="197"/>
      <c r="V234" s="197"/>
      <c r="W234" s="197"/>
      <c r="X234" s="197"/>
      <c r="Y234" s="197"/>
      <c r="Z234" s="197"/>
      <c r="AA234" s="209"/>
      <c r="AB234" s="215"/>
      <c r="AC234" s="218"/>
      <c r="AD234" s="251"/>
    </row>
    <row r="235" spans="2:30" ht="12.75" customHeight="1" x14ac:dyDescent="0.2">
      <c r="B235" s="201" t="s">
        <v>655</v>
      </c>
      <c r="C235" s="204" t="s">
        <v>577</v>
      </c>
      <c r="D235" s="195" t="s">
        <v>184</v>
      </c>
      <c r="E235" s="198">
        <v>62</v>
      </c>
      <c r="F235" s="192">
        <v>13.843999999999999</v>
      </c>
      <c r="G235" s="195" t="s">
        <v>0</v>
      </c>
      <c r="H235" s="192">
        <v>13.914</v>
      </c>
      <c r="I235" s="213" t="s">
        <v>55</v>
      </c>
      <c r="J235" s="247">
        <v>231.25</v>
      </c>
      <c r="K235" s="207"/>
      <c r="L235" s="195">
        <v>18.75</v>
      </c>
      <c r="M235" s="195"/>
      <c r="N235" s="195">
        <v>2</v>
      </c>
      <c r="O235" s="195"/>
      <c r="P235" s="195"/>
      <c r="Q235" s="195"/>
      <c r="R235" s="207">
        <v>225</v>
      </c>
      <c r="S235" s="219">
        <v>43.75</v>
      </c>
      <c r="T235" s="195"/>
      <c r="U235" s="195">
        <v>2</v>
      </c>
      <c r="V235" s="195"/>
      <c r="W235" s="195"/>
      <c r="X235" s="195"/>
      <c r="Y235" s="195"/>
      <c r="Z235" s="195">
        <v>269</v>
      </c>
      <c r="AA235" s="207"/>
      <c r="AB235" s="213">
        <v>5</v>
      </c>
      <c r="AC235" s="222"/>
      <c r="AD235" s="19" t="s">
        <v>579</v>
      </c>
    </row>
    <row r="236" spans="2:30" ht="12.75" customHeight="1" x14ac:dyDescent="0.2">
      <c r="B236" s="202"/>
      <c r="C236" s="205"/>
      <c r="D236" s="196"/>
      <c r="E236" s="199"/>
      <c r="F236" s="193"/>
      <c r="G236" s="196"/>
      <c r="H236" s="193"/>
      <c r="I236" s="214"/>
      <c r="J236" s="248"/>
      <c r="K236" s="208"/>
      <c r="L236" s="196"/>
      <c r="M236" s="196"/>
      <c r="N236" s="196"/>
      <c r="O236" s="196"/>
      <c r="P236" s="196"/>
      <c r="Q236" s="196"/>
      <c r="R236" s="208"/>
      <c r="S236" s="220"/>
      <c r="T236" s="196"/>
      <c r="U236" s="196"/>
      <c r="V236" s="196"/>
      <c r="W236" s="196"/>
      <c r="X236" s="196"/>
      <c r="Y236" s="196"/>
      <c r="Z236" s="196"/>
      <c r="AA236" s="208"/>
      <c r="AB236" s="214"/>
      <c r="AC236" s="223"/>
      <c r="AD236" s="52" t="s">
        <v>580</v>
      </c>
    </row>
    <row r="237" spans="2:30" ht="12.75" customHeight="1" x14ac:dyDescent="0.2">
      <c r="B237" s="202"/>
      <c r="C237" s="205"/>
      <c r="D237" s="196"/>
      <c r="E237" s="199"/>
      <c r="F237" s="193"/>
      <c r="G237" s="196"/>
      <c r="H237" s="193"/>
      <c r="I237" s="214"/>
      <c r="J237" s="248"/>
      <c r="K237" s="208"/>
      <c r="L237" s="196"/>
      <c r="M237" s="196"/>
      <c r="N237" s="196"/>
      <c r="O237" s="196"/>
      <c r="P237" s="196"/>
      <c r="Q237" s="196"/>
      <c r="R237" s="208"/>
      <c r="S237" s="220"/>
      <c r="T237" s="196"/>
      <c r="U237" s="196"/>
      <c r="V237" s="196"/>
      <c r="W237" s="196"/>
      <c r="X237" s="196"/>
      <c r="Y237" s="196"/>
      <c r="Z237" s="196"/>
      <c r="AA237" s="208"/>
      <c r="AB237" s="214"/>
      <c r="AC237" s="223"/>
      <c r="AD237" s="19" t="s">
        <v>668</v>
      </c>
    </row>
    <row r="238" spans="2:30" ht="12.75" customHeight="1" x14ac:dyDescent="0.2">
      <c r="B238" s="202"/>
      <c r="C238" s="205"/>
      <c r="D238" s="196"/>
      <c r="E238" s="199"/>
      <c r="F238" s="193"/>
      <c r="G238" s="196"/>
      <c r="H238" s="193"/>
      <c r="I238" s="214"/>
      <c r="J238" s="248"/>
      <c r="K238" s="208"/>
      <c r="L238" s="196"/>
      <c r="M238" s="196"/>
      <c r="N238" s="196"/>
      <c r="O238" s="196"/>
      <c r="P238" s="196"/>
      <c r="Q238" s="196"/>
      <c r="R238" s="208"/>
      <c r="S238" s="220"/>
      <c r="T238" s="196"/>
      <c r="U238" s="196"/>
      <c r="V238" s="196"/>
      <c r="W238" s="196"/>
      <c r="X238" s="196"/>
      <c r="Y238" s="196"/>
      <c r="Z238" s="196"/>
      <c r="AA238" s="208"/>
      <c r="AB238" s="214"/>
      <c r="AC238" s="223"/>
      <c r="AD238" s="19" t="s">
        <v>88</v>
      </c>
    </row>
    <row r="239" spans="2:30" ht="12.75" customHeight="1" x14ac:dyDescent="0.2">
      <c r="B239" s="203"/>
      <c r="C239" s="206"/>
      <c r="D239" s="197"/>
      <c r="E239" s="200"/>
      <c r="F239" s="194"/>
      <c r="G239" s="197"/>
      <c r="H239" s="194"/>
      <c r="I239" s="215"/>
      <c r="J239" s="249"/>
      <c r="K239" s="209"/>
      <c r="L239" s="197"/>
      <c r="M239" s="197"/>
      <c r="N239" s="197"/>
      <c r="O239" s="197"/>
      <c r="P239" s="197"/>
      <c r="Q239" s="197"/>
      <c r="R239" s="209"/>
      <c r="S239" s="221"/>
      <c r="T239" s="197"/>
      <c r="U239" s="197"/>
      <c r="V239" s="197"/>
      <c r="W239" s="197"/>
      <c r="X239" s="197"/>
      <c r="Y239" s="197"/>
      <c r="Z239" s="197"/>
      <c r="AA239" s="209"/>
      <c r="AB239" s="215"/>
      <c r="AC239" s="224"/>
      <c r="AD239" s="24" t="s">
        <v>581</v>
      </c>
    </row>
    <row r="240" spans="2:30" ht="12.75" customHeight="1" x14ac:dyDescent="0.2">
      <c r="B240" s="166"/>
      <c r="C240" s="187"/>
      <c r="D240" s="20"/>
      <c r="E240" s="21"/>
      <c r="F240" s="22"/>
      <c r="G240" s="20"/>
      <c r="H240" s="22"/>
      <c r="I240" s="23"/>
      <c r="J240" s="186"/>
      <c r="K240" s="97"/>
      <c r="L240" s="20"/>
      <c r="M240" s="20"/>
      <c r="N240" s="20"/>
      <c r="O240" s="20"/>
      <c r="P240" s="20"/>
      <c r="Q240" s="20"/>
      <c r="R240" s="97"/>
      <c r="S240" s="104"/>
      <c r="T240" s="20"/>
      <c r="U240" s="20"/>
      <c r="V240" s="20"/>
      <c r="W240" s="20"/>
      <c r="X240" s="20"/>
      <c r="Y240" s="20"/>
      <c r="Z240" s="20"/>
      <c r="AA240" s="97"/>
      <c r="AB240" s="23"/>
      <c r="AC240" s="83"/>
      <c r="AD240" s="24"/>
    </row>
    <row r="241" spans="2:30" ht="12.75" customHeight="1" thickBot="1" x14ac:dyDescent="0.25">
      <c r="B241" s="169"/>
      <c r="C241" s="48"/>
      <c r="D241" s="48"/>
      <c r="E241" s="51"/>
      <c r="F241" s="50"/>
      <c r="G241" s="48"/>
      <c r="H241" s="50"/>
      <c r="I241" s="49"/>
      <c r="J241" s="99"/>
      <c r="K241" s="100"/>
      <c r="L241" s="48"/>
      <c r="M241" s="48"/>
      <c r="N241" s="48"/>
      <c r="O241" s="48"/>
      <c r="P241" s="48"/>
      <c r="Q241" s="48"/>
      <c r="R241" s="100"/>
      <c r="S241" s="105"/>
      <c r="T241" s="48"/>
      <c r="U241" s="48"/>
      <c r="V241" s="48"/>
      <c r="W241" s="48"/>
      <c r="X241" s="48"/>
      <c r="Y241" s="48"/>
      <c r="Z241" s="48"/>
      <c r="AA241" s="100"/>
      <c r="AB241" s="49"/>
      <c r="AC241" s="86"/>
      <c r="AD241" s="24"/>
    </row>
    <row r="242" spans="2:30" ht="12.75" customHeight="1" thickBot="1" x14ac:dyDescent="0.25">
      <c r="C242" s="287" t="s">
        <v>793</v>
      </c>
      <c r="D242" s="288"/>
      <c r="E242" s="288"/>
      <c r="F242" s="288"/>
      <c r="G242" s="288"/>
      <c r="H242" s="288"/>
      <c r="I242" s="289"/>
      <c r="J242" s="149">
        <f t="shared" ref="J242:AB242" si="13">IF(SUM(J182:J241)&gt;0,SUM(J182:J241),"")</f>
        <v>3337.5</v>
      </c>
      <c r="K242" s="89" t="str">
        <f t="shared" si="13"/>
        <v/>
      </c>
      <c r="L242" s="88">
        <f t="shared" si="13"/>
        <v>37.5</v>
      </c>
      <c r="M242" s="88" t="str">
        <f t="shared" si="13"/>
        <v/>
      </c>
      <c r="N242" s="88">
        <f t="shared" si="13"/>
        <v>13</v>
      </c>
      <c r="O242" s="88">
        <f t="shared" si="13"/>
        <v>7</v>
      </c>
      <c r="P242" s="88" t="str">
        <f t="shared" si="13"/>
        <v/>
      </c>
      <c r="Q242" s="88">
        <f t="shared" si="13"/>
        <v>8</v>
      </c>
      <c r="R242" s="89">
        <f t="shared" si="13"/>
        <v>3575</v>
      </c>
      <c r="S242" s="90">
        <f t="shared" si="13"/>
        <v>87.5</v>
      </c>
      <c r="T242" s="88" t="str">
        <f t="shared" si="13"/>
        <v/>
      </c>
      <c r="U242" s="88">
        <f>IF(SUM(U182:U241)&gt;0,SUM(U182:U241),"")</f>
        <v>11</v>
      </c>
      <c r="V242" s="88">
        <f t="shared" si="13"/>
        <v>9</v>
      </c>
      <c r="W242" s="88" t="str">
        <f t="shared" si="13"/>
        <v/>
      </c>
      <c r="X242" s="88" t="str">
        <f t="shared" si="13"/>
        <v/>
      </c>
      <c r="Y242" s="88">
        <f t="shared" si="13"/>
        <v>8</v>
      </c>
      <c r="Z242" s="88">
        <f>IF(SUM(Z182:Z241)&gt;0,SUM(Z182:Z241),"")</f>
        <v>3667</v>
      </c>
      <c r="AA242" s="89" t="str">
        <f t="shared" si="13"/>
        <v/>
      </c>
      <c r="AB242" s="91">
        <f t="shared" si="13"/>
        <v>70</v>
      </c>
      <c r="AC242" s="94" t="str">
        <f>IF(AC166="","",IF(OR(AC181="", AC181="LS", AC181="LUMP"),IF(SUM(COUNTIF(AC182:AC241,"LS")+COUNTIF(AC182:AC241,"LUMP"))&gt;0,"LS",""),IF(SUM(AC182:AC241)&gt;0,ROUNDUP(SUM(AC182:AC241),0),"")))</f>
        <v/>
      </c>
      <c r="AD242" s="93" t="str">
        <f>IF(AD166="","",IF(OR(AD181="", AD181="LS", AD181="LUMP"),IF(SUM(COUNTIF(AD182:AD241,"LS")+COUNTIF(AD182:AD241,"LUMP"))&gt;0,"LS",""),IF(SUM(AD182:AD241)&gt;0,ROUNDUP(SUM(AD182:AD241),0),"")))</f>
        <v/>
      </c>
    </row>
    <row r="243" spans="2:30" ht="12.75" customHeight="1" thickBot="1" x14ac:dyDescent="0.25"/>
    <row r="244" spans="2:30" ht="12.75" customHeight="1" thickBot="1" x14ac:dyDescent="0.25">
      <c r="B244" s="11" t="s">
        <v>8</v>
      </c>
      <c r="C244" s="290" t="str">
        <f>"SUBSUMMARY SHEET " &amp; AF7 +3</f>
        <v>SUBSUMMARY SHEET 13</v>
      </c>
      <c r="D244" s="290"/>
      <c r="E244" s="290"/>
      <c r="F244" s="290"/>
      <c r="G244" s="290"/>
      <c r="H244" s="290"/>
      <c r="I244" s="290"/>
      <c r="J244" s="290"/>
      <c r="K244" s="290"/>
      <c r="L244" s="290"/>
      <c r="M244" s="290"/>
      <c r="N244" s="290"/>
      <c r="O244" s="290"/>
      <c r="P244" s="290"/>
      <c r="Q244" s="290"/>
      <c r="R244" s="290"/>
      <c r="S244" s="290"/>
      <c r="T244" s="290"/>
      <c r="U244" s="290"/>
      <c r="V244" s="290"/>
      <c r="W244" s="290"/>
      <c r="X244" s="290"/>
      <c r="Y244" s="290"/>
      <c r="Z244" s="290"/>
      <c r="AA244" s="290"/>
      <c r="AB244" s="290"/>
      <c r="AC244" s="290"/>
      <c r="AD244" s="290"/>
    </row>
    <row r="245" spans="2:30" ht="12.75" customHeight="1" thickBot="1" x14ac:dyDescent="0.25">
      <c r="B245" s="15">
        <v>4</v>
      </c>
      <c r="C245" s="275" t="s">
        <v>6</v>
      </c>
      <c r="D245" s="275"/>
      <c r="E245" s="275"/>
      <c r="F245" s="275"/>
      <c r="G245" s="275"/>
      <c r="H245" s="275"/>
      <c r="I245" s="275"/>
      <c r="J245" s="17" t="s">
        <v>22</v>
      </c>
      <c r="K245" s="17" t="s">
        <v>23</v>
      </c>
      <c r="L245" s="17" t="s">
        <v>107</v>
      </c>
      <c r="M245" s="17" t="s">
        <v>24</v>
      </c>
      <c r="N245" s="17" t="s">
        <v>25</v>
      </c>
      <c r="O245" s="17" t="s">
        <v>26</v>
      </c>
      <c r="P245" s="17" t="s">
        <v>27</v>
      </c>
      <c r="Q245" s="17" t="s">
        <v>28</v>
      </c>
      <c r="R245" s="17" t="s">
        <v>29</v>
      </c>
      <c r="S245" s="17" t="s">
        <v>30</v>
      </c>
      <c r="T245" s="17" t="s">
        <v>31</v>
      </c>
      <c r="U245" s="17" t="s">
        <v>32</v>
      </c>
      <c r="V245" s="17" t="s">
        <v>33</v>
      </c>
      <c r="W245" s="17"/>
      <c r="X245" s="17" t="s">
        <v>34</v>
      </c>
      <c r="Y245" s="17" t="s">
        <v>35</v>
      </c>
      <c r="Z245" s="17" t="s">
        <v>36</v>
      </c>
      <c r="AA245" s="17" t="s">
        <v>37</v>
      </c>
      <c r="AB245" s="17" t="s">
        <v>38</v>
      </c>
      <c r="AC245" s="17"/>
      <c r="AD245" s="17"/>
    </row>
    <row r="246" spans="2:30" ht="12.75" customHeight="1" thickBot="1" x14ac:dyDescent="0.25">
      <c r="C246" s="275" t="s">
        <v>7</v>
      </c>
      <c r="D246" s="275"/>
      <c r="E246" s="275"/>
      <c r="F246" s="275"/>
      <c r="G246" s="275"/>
      <c r="H246" s="275"/>
      <c r="I246" s="275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 t="s">
        <v>109</v>
      </c>
      <c r="V246" s="64"/>
      <c r="W246" s="64" t="s">
        <v>39</v>
      </c>
      <c r="X246" s="64"/>
      <c r="Y246" s="64"/>
      <c r="Z246" s="64"/>
      <c r="AA246" s="64" t="s">
        <v>41</v>
      </c>
      <c r="AB246" s="64" t="s">
        <v>44</v>
      </c>
      <c r="AC246" s="64"/>
      <c r="AD246" s="64"/>
    </row>
    <row r="247" spans="2:30" ht="12.75" customHeight="1" x14ac:dyDescent="0.2">
      <c r="B247" s="241" t="s">
        <v>108</v>
      </c>
      <c r="C247" s="244" t="s">
        <v>17</v>
      </c>
      <c r="D247" s="255" t="s">
        <v>19</v>
      </c>
      <c r="E247" s="255" t="s">
        <v>20</v>
      </c>
      <c r="F247" s="258" t="s">
        <v>21</v>
      </c>
      <c r="G247" s="259"/>
      <c r="H247" s="260"/>
      <c r="I247" s="267" t="s">
        <v>43</v>
      </c>
      <c r="J247" s="76" t="str">
        <f t="shared" ref="J247:AB247" si="14">IF(OR(TRIM(J245)=0,TRIM(J245)=""),"",IF(IFERROR(TRIM(INDEX(QryItemNamed,MATCH(TRIM(J245),ITEM,0),2)),"")="Y","SPECIAL",LEFT(IFERROR(TRIM(INDEX(ITEM,MATCH(TRIM(J245),ITEM,0))),""),3)))</f>
        <v>202</v>
      </c>
      <c r="K247" s="77" t="str">
        <f t="shared" si="14"/>
        <v>202</v>
      </c>
      <c r="L247" s="77" t="str">
        <f t="shared" si="14"/>
        <v>202</v>
      </c>
      <c r="M247" s="77" t="str">
        <f t="shared" si="14"/>
        <v>202</v>
      </c>
      <c r="N247" s="77" t="str">
        <f t="shared" si="14"/>
        <v>202</v>
      </c>
      <c r="O247" s="77" t="str">
        <f t="shared" si="14"/>
        <v>202</v>
      </c>
      <c r="P247" s="77" t="str">
        <f t="shared" si="14"/>
        <v>202</v>
      </c>
      <c r="Q247" s="77" t="str">
        <f t="shared" si="14"/>
        <v>202</v>
      </c>
      <c r="R247" s="77">
        <v>606</v>
      </c>
      <c r="S247" s="77" t="str">
        <f t="shared" si="14"/>
        <v>606</v>
      </c>
      <c r="T247" s="77" t="str">
        <f t="shared" si="14"/>
        <v>606</v>
      </c>
      <c r="U247" s="77" t="str">
        <f t="shared" si="14"/>
        <v>606</v>
      </c>
      <c r="V247" s="77" t="str">
        <f t="shared" si="14"/>
        <v>606</v>
      </c>
      <c r="W247" s="77">
        <v>606</v>
      </c>
      <c r="X247" s="77" t="str">
        <f t="shared" si="14"/>
        <v>606</v>
      </c>
      <c r="Y247" s="77" t="str">
        <f t="shared" si="14"/>
        <v>606</v>
      </c>
      <c r="Z247" s="77" t="str">
        <f t="shared" si="14"/>
        <v>SPECIAL</v>
      </c>
      <c r="AA247" s="77" t="str">
        <f t="shared" si="14"/>
        <v>606</v>
      </c>
      <c r="AB247" s="78" t="str">
        <f t="shared" si="14"/>
        <v>626</v>
      </c>
      <c r="AC247" s="276" t="s">
        <v>47</v>
      </c>
      <c r="AD247" s="277"/>
    </row>
    <row r="248" spans="2:30" ht="12.75" customHeight="1" x14ac:dyDescent="0.2">
      <c r="B248" s="242"/>
      <c r="C248" s="245"/>
      <c r="D248" s="256"/>
      <c r="E248" s="256"/>
      <c r="F248" s="261"/>
      <c r="G248" s="262"/>
      <c r="H248" s="263"/>
      <c r="I248" s="268"/>
      <c r="J248" s="278" t="str">
        <f t="shared" ref="J248:AB248" si="15">IF(OR(TRIM(J245)=0,TRIM(J245)=""),IF(J246="","",J246),IF(IFERROR(TRIM(INDEX(QryItemNamed,MATCH(TRIM(J245),ITEM,0),2)),"")="Y",RIGHT(IFERROR(TRIM(INDEX(QryItemNamed,MATCH(TRIM(J245),ITEM,0),4)),"123456789012"),LEN(IFERROR(TRIM(INDEX(QryItemNamed,MATCH(TRIM(J245),ITEM,0),4)),"123456789012"))-10)&amp;J246,IFERROR(TRIM(INDEX(QryItemNamed,MATCH(TRIM(J245),ITEM,0),4))&amp;J246,"ITEM CODE DOES NOT EXIST IN ITEM MASTER")))</f>
        <v>GUARDRAIL REMOVED</v>
      </c>
      <c r="K248" s="279" t="str">
        <f t="shared" si="15"/>
        <v>GUARDRAIL REMOVED, AS PER PLAN</v>
      </c>
      <c r="L248" s="279" t="str">
        <f t="shared" si="15"/>
        <v>BRIDGE RAILING REMOVED</v>
      </c>
      <c r="M248" s="279" t="str">
        <f t="shared" si="15"/>
        <v>ANCHOR ASSEMBLY REMOVED, TYPE A</v>
      </c>
      <c r="N248" s="279" t="str">
        <f t="shared" si="15"/>
        <v>ANCHOR ASSEMBLY REMOVED, TYPE E</v>
      </c>
      <c r="O248" s="270" t="str">
        <f t="shared" si="15"/>
        <v>ANCHOR ASSEMBLY REMOVED, TYPE T</v>
      </c>
      <c r="P248" s="270" t="str">
        <f t="shared" si="15"/>
        <v>ANCHOR ASSEMBLY REMOVED, TYPE B</v>
      </c>
      <c r="Q248" s="270" t="str">
        <f t="shared" si="15"/>
        <v>BRIDGE TERMINAL ASSEMBLY REMOVED</v>
      </c>
      <c r="R248" s="279" t="s">
        <v>42</v>
      </c>
      <c r="S248" s="270" t="str">
        <f t="shared" si="15"/>
        <v>GUARDRAIL, TYPE MGS, LONG-SPAN</v>
      </c>
      <c r="T248" s="270" t="str">
        <f t="shared" si="15"/>
        <v>ANCHOR ASSEMBLY, MGS TYPE A</v>
      </c>
      <c r="U248" s="270" t="str">
        <f t="shared" si="15"/>
        <v>ANCHOR ASSEMBLY, MGS TYPE E  (MASH 2016)</v>
      </c>
      <c r="V248" s="270" t="str">
        <f t="shared" si="15"/>
        <v>ANCHOR ASSEMBLY, MGS TYPE T</v>
      </c>
      <c r="W248" s="270" t="str">
        <f t="shared" si="15"/>
        <v>MGS BRIDGE TERMINAL ASSEMBLY, TYPE TST-2</v>
      </c>
      <c r="X248" s="270" t="str">
        <f t="shared" si="15"/>
        <v>MGS BRIDGE TERMINAL ASSEMBLY, TYPE 1</v>
      </c>
      <c r="Y248" s="270" t="str">
        <f t="shared" si="15"/>
        <v>BRIDGE TERMINAL ASSEMBLY, TYPE 4</v>
      </c>
      <c r="Z248" s="270" t="str">
        <f t="shared" si="15"/>
        <v>RESHAPING BERM</v>
      </c>
      <c r="AA248" s="280" t="str">
        <f t="shared" si="15"/>
        <v>GUARDRAIL, MISC.:  SHOULDER SUPPORT BENCHING</v>
      </c>
      <c r="AB248" s="283" t="str">
        <f t="shared" si="15"/>
        <v>BARRIER REFLECTOR, TYPE 2  BI-DIRECTIONAL</v>
      </c>
      <c r="AC248" s="284" t="s">
        <v>83</v>
      </c>
      <c r="AD248" s="65" t="str">
        <f t="shared" ref="AD248" si="16">IF(OR(TRIM(AD245)=0,TRIM(AD245)=""),IF(AD246="","",AD246),IF(IFERROR(TRIM(INDEX(QryItemNamed,MATCH(TRIM(AD245),ITEM,0),2)),"")="Y",RIGHT(IFERROR(TRIM(INDEX(QryItemNamed,MATCH(TRIM(AD245),ITEM,0),4)),"123456789012"),LEN(IFERROR(TRIM(INDEX(QryItemNamed,MATCH(TRIM(AD245),ITEM,0),4)),"123456789012"))-10)&amp;AD246,IFERROR(TRIM(INDEX(QryItemNamed,MATCH(TRIM(AD245),ITEM,0),4))&amp;AD246,"ITEM CODE DOES NOT EXIST IN ITEM MASTER")))</f>
        <v/>
      </c>
    </row>
    <row r="249" spans="2:30" ht="12.75" customHeight="1" x14ac:dyDescent="0.2">
      <c r="B249" s="242"/>
      <c r="C249" s="245"/>
      <c r="D249" s="256"/>
      <c r="E249" s="256"/>
      <c r="F249" s="261"/>
      <c r="G249" s="262"/>
      <c r="H249" s="263"/>
      <c r="I249" s="268"/>
      <c r="J249" s="278"/>
      <c r="K249" s="279"/>
      <c r="L249" s="279"/>
      <c r="M249" s="279"/>
      <c r="N249" s="279"/>
      <c r="O249" s="270"/>
      <c r="P249" s="270"/>
      <c r="Q249" s="270"/>
      <c r="R249" s="279"/>
      <c r="S249" s="270"/>
      <c r="T249" s="270"/>
      <c r="U249" s="270"/>
      <c r="V249" s="270"/>
      <c r="W249" s="270"/>
      <c r="X249" s="270"/>
      <c r="Y249" s="270"/>
      <c r="Z249" s="270"/>
      <c r="AA249" s="281"/>
      <c r="AB249" s="283"/>
      <c r="AC249" s="245"/>
      <c r="AD249" s="66" t="s">
        <v>48</v>
      </c>
    </row>
    <row r="250" spans="2:30" ht="12.75" customHeight="1" x14ac:dyDescent="0.2">
      <c r="B250" s="242"/>
      <c r="C250" s="245"/>
      <c r="D250" s="256"/>
      <c r="E250" s="256"/>
      <c r="F250" s="261"/>
      <c r="G250" s="262"/>
      <c r="H250" s="263"/>
      <c r="I250" s="268"/>
      <c r="J250" s="278"/>
      <c r="K250" s="279"/>
      <c r="L250" s="279"/>
      <c r="M250" s="279"/>
      <c r="N250" s="279"/>
      <c r="O250" s="270"/>
      <c r="P250" s="270"/>
      <c r="Q250" s="270"/>
      <c r="R250" s="279"/>
      <c r="S250" s="270"/>
      <c r="T250" s="270"/>
      <c r="U250" s="270"/>
      <c r="V250" s="270"/>
      <c r="W250" s="270"/>
      <c r="X250" s="270"/>
      <c r="Y250" s="270"/>
      <c r="Z250" s="270"/>
      <c r="AA250" s="281"/>
      <c r="AB250" s="283"/>
      <c r="AC250" s="245"/>
      <c r="AD250" s="67" t="s">
        <v>49</v>
      </c>
    </row>
    <row r="251" spans="2:30" ht="12.75" customHeight="1" x14ac:dyDescent="0.2">
      <c r="B251" s="242"/>
      <c r="C251" s="245"/>
      <c r="D251" s="256"/>
      <c r="E251" s="256"/>
      <c r="F251" s="261"/>
      <c r="G251" s="262"/>
      <c r="H251" s="263"/>
      <c r="I251" s="268"/>
      <c r="J251" s="278"/>
      <c r="K251" s="279"/>
      <c r="L251" s="279"/>
      <c r="M251" s="279"/>
      <c r="N251" s="279"/>
      <c r="O251" s="270"/>
      <c r="P251" s="270"/>
      <c r="Q251" s="270"/>
      <c r="R251" s="279"/>
      <c r="S251" s="270"/>
      <c r="T251" s="270"/>
      <c r="U251" s="270"/>
      <c r="V251" s="270"/>
      <c r="W251" s="270"/>
      <c r="X251" s="270"/>
      <c r="Y251" s="270"/>
      <c r="Z251" s="270"/>
      <c r="AA251" s="281"/>
      <c r="AB251" s="283"/>
      <c r="AC251" s="245"/>
      <c r="AD251" s="67" t="s">
        <v>50</v>
      </c>
    </row>
    <row r="252" spans="2:30" ht="12.75" customHeight="1" x14ac:dyDescent="0.2">
      <c r="B252" s="242"/>
      <c r="C252" s="245"/>
      <c r="D252" s="256"/>
      <c r="E252" s="256"/>
      <c r="F252" s="261"/>
      <c r="G252" s="262"/>
      <c r="H252" s="263"/>
      <c r="I252" s="268"/>
      <c r="J252" s="278"/>
      <c r="K252" s="279"/>
      <c r="L252" s="279"/>
      <c r="M252" s="279"/>
      <c r="N252" s="279"/>
      <c r="O252" s="270"/>
      <c r="P252" s="270"/>
      <c r="Q252" s="270"/>
      <c r="R252" s="279"/>
      <c r="S252" s="270"/>
      <c r="T252" s="270"/>
      <c r="U252" s="270"/>
      <c r="V252" s="270"/>
      <c r="W252" s="270"/>
      <c r="X252" s="270"/>
      <c r="Y252" s="270"/>
      <c r="Z252" s="270"/>
      <c r="AA252" s="281"/>
      <c r="AB252" s="283"/>
      <c r="AC252" s="245"/>
      <c r="AD252" s="68" t="s">
        <v>51</v>
      </c>
    </row>
    <row r="253" spans="2:30" ht="12.75" customHeight="1" x14ac:dyDescent="0.2">
      <c r="B253" s="242"/>
      <c r="C253" s="245"/>
      <c r="D253" s="256"/>
      <c r="E253" s="256"/>
      <c r="F253" s="261"/>
      <c r="G253" s="262"/>
      <c r="H253" s="263"/>
      <c r="I253" s="268"/>
      <c r="J253" s="278"/>
      <c r="K253" s="279"/>
      <c r="L253" s="279"/>
      <c r="M253" s="279"/>
      <c r="N253" s="279"/>
      <c r="O253" s="270"/>
      <c r="P253" s="270"/>
      <c r="Q253" s="270"/>
      <c r="R253" s="279"/>
      <c r="S253" s="270"/>
      <c r="T253" s="270"/>
      <c r="U253" s="270"/>
      <c r="V253" s="270"/>
      <c r="W253" s="270"/>
      <c r="X253" s="270"/>
      <c r="Y253" s="270"/>
      <c r="Z253" s="270"/>
      <c r="AA253" s="281"/>
      <c r="AB253" s="283"/>
      <c r="AC253" s="245"/>
      <c r="AD253" s="69"/>
    </row>
    <row r="254" spans="2:30" ht="12.75" customHeight="1" x14ac:dyDescent="0.2">
      <c r="B254" s="242"/>
      <c r="C254" s="245"/>
      <c r="D254" s="256"/>
      <c r="E254" s="256"/>
      <c r="F254" s="261"/>
      <c r="G254" s="262"/>
      <c r="H254" s="263"/>
      <c r="I254" s="268"/>
      <c r="J254" s="278"/>
      <c r="K254" s="279"/>
      <c r="L254" s="279"/>
      <c r="M254" s="279"/>
      <c r="N254" s="279"/>
      <c r="O254" s="270"/>
      <c r="P254" s="270"/>
      <c r="Q254" s="270"/>
      <c r="R254" s="279"/>
      <c r="S254" s="270"/>
      <c r="T254" s="270"/>
      <c r="U254" s="270"/>
      <c r="V254" s="270"/>
      <c r="W254" s="270"/>
      <c r="X254" s="270"/>
      <c r="Y254" s="270"/>
      <c r="Z254" s="270"/>
      <c r="AA254" s="281"/>
      <c r="AB254" s="283"/>
      <c r="AC254" s="285" t="s">
        <v>67</v>
      </c>
      <c r="AD254" s="66" t="s">
        <v>52</v>
      </c>
    </row>
    <row r="255" spans="2:30" ht="12.75" customHeight="1" x14ac:dyDescent="0.2">
      <c r="B255" s="242"/>
      <c r="C255" s="245"/>
      <c r="D255" s="256"/>
      <c r="E255" s="256"/>
      <c r="F255" s="261"/>
      <c r="G255" s="262"/>
      <c r="H255" s="263"/>
      <c r="I255" s="268"/>
      <c r="J255" s="278"/>
      <c r="K255" s="279"/>
      <c r="L255" s="279"/>
      <c r="M255" s="279"/>
      <c r="N255" s="279"/>
      <c r="O255" s="270"/>
      <c r="P255" s="270"/>
      <c r="Q255" s="270"/>
      <c r="R255" s="279"/>
      <c r="S255" s="270"/>
      <c r="T255" s="270"/>
      <c r="U255" s="270"/>
      <c r="V255" s="270"/>
      <c r="W255" s="270"/>
      <c r="X255" s="270"/>
      <c r="Y255" s="270"/>
      <c r="Z255" s="270"/>
      <c r="AA255" s="281"/>
      <c r="AB255" s="283"/>
      <c r="AC255" s="285"/>
      <c r="AD255" s="66" t="s">
        <v>86</v>
      </c>
    </row>
    <row r="256" spans="2:30" ht="12.75" customHeight="1" x14ac:dyDescent="0.2">
      <c r="B256" s="242"/>
      <c r="C256" s="245"/>
      <c r="D256" s="256"/>
      <c r="E256" s="256"/>
      <c r="F256" s="261"/>
      <c r="G256" s="262"/>
      <c r="H256" s="263"/>
      <c r="I256" s="268"/>
      <c r="J256" s="278"/>
      <c r="K256" s="279"/>
      <c r="L256" s="279"/>
      <c r="M256" s="279"/>
      <c r="N256" s="279"/>
      <c r="O256" s="270"/>
      <c r="P256" s="270"/>
      <c r="Q256" s="270"/>
      <c r="R256" s="279"/>
      <c r="S256" s="270"/>
      <c r="T256" s="270"/>
      <c r="U256" s="270"/>
      <c r="V256" s="270"/>
      <c r="W256" s="270"/>
      <c r="X256" s="270"/>
      <c r="Y256" s="270"/>
      <c r="Z256" s="270"/>
      <c r="AA256" s="281"/>
      <c r="AB256" s="283"/>
      <c r="AC256" s="285"/>
      <c r="AD256" s="70"/>
    </row>
    <row r="257" spans="2:30" ht="12.75" customHeight="1" x14ac:dyDescent="0.2">
      <c r="B257" s="242"/>
      <c r="C257" s="245"/>
      <c r="D257" s="256"/>
      <c r="E257" s="256"/>
      <c r="F257" s="261"/>
      <c r="G257" s="262"/>
      <c r="H257" s="263"/>
      <c r="I257" s="268"/>
      <c r="J257" s="278"/>
      <c r="K257" s="279"/>
      <c r="L257" s="279"/>
      <c r="M257" s="279"/>
      <c r="N257" s="279"/>
      <c r="O257" s="270"/>
      <c r="P257" s="270"/>
      <c r="Q257" s="270"/>
      <c r="R257" s="279"/>
      <c r="S257" s="270"/>
      <c r="T257" s="270"/>
      <c r="U257" s="270"/>
      <c r="V257" s="270"/>
      <c r="W257" s="270"/>
      <c r="X257" s="270"/>
      <c r="Y257" s="270"/>
      <c r="Z257" s="270"/>
      <c r="AA257" s="281"/>
      <c r="AB257" s="283"/>
      <c r="AC257" s="71"/>
      <c r="AD257" s="72"/>
    </row>
    <row r="258" spans="2:30" ht="12.75" customHeight="1" x14ac:dyDescent="0.2">
      <c r="B258" s="242"/>
      <c r="C258" s="245"/>
      <c r="D258" s="256"/>
      <c r="E258" s="256"/>
      <c r="F258" s="261"/>
      <c r="G258" s="262"/>
      <c r="H258" s="263"/>
      <c r="I258" s="268"/>
      <c r="J258" s="278"/>
      <c r="K258" s="279"/>
      <c r="L258" s="279"/>
      <c r="M258" s="279"/>
      <c r="N258" s="279"/>
      <c r="O258" s="270"/>
      <c r="P258" s="270"/>
      <c r="Q258" s="270"/>
      <c r="R258" s="279"/>
      <c r="S258" s="270"/>
      <c r="T258" s="270"/>
      <c r="U258" s="270"/>
      <c r="V258" s="270"/>
      <c r="W258" s="270"/>
      <c r="X258" s="270"/>
      <c r="Y258" s="270"/>
      <c r="Z258" s="270"/>
      <c r="AA258" s="281"/>
      <c r="AB258" s="283"/>
      <c r="AC258" s="285" t="s">
        <v>68</v>
      </c>
      <c r="AD258" s="73" t="s">
        <v>53</v>
      </c>
    </row>
    <row r="259" spans="2:30" ht="12.75" customHeight="1" x14ac:dyDescent="0.2">
      <c r="B259" s="242"/>
      <c r="C259" s="245"/>
      <c r="D259" s="256"/>
      <c r="E259" s="256"/>
      <c r="F259" s="261"/>
      <c r="G259" s="262"/>
      <c r="H259" s="263"/>
      <c r="I259" s="268"/>
      <c r="J259" s="278"/>
      <c r="K259" s="279"/>
      <c r="L259" s="279"/>
      <c r="M259" s="279"/>
      <c r="N259" s="279"/>
      <c r="O259" s="270"/>
      <c r="P259" s="270"/>
      <c r="Q259" s="270"/>
      <c r="R259" s="279"/>
      <c r="S259" s="270"/>
      <c r="T259" s="270"/>
      <c r="U259" s="270"/>
      <c r="V259" s="270"/>
      <c r="W259" s="270"/>
      <c r="X259" s="270"/>
      <c r="Y259" s="270"/>
      <c r="Z259" s="270"/>
      <c r="AA259" s="282"/>
      <c r="AB259" s="283"/>
      <c r="AC259" s="285"/>
      <c r="AD259" s="74" t="s">
        <v>54</v>
      </c>
    </row>
    <row r="260" spans="2:30" ht="12.75" customHeight="1" thickBot="1" x14ac:dyDescent="0.25">
      <c r="B260" s="243"/>
      <c r="C260" s="246"/>
      <c r="D260" s="257"/>
      <c r="E260" s="257"/>
      <c r="F260" s="264"/>
      <c r="G260" s="265"/>
      <c r="H260" s="266"/>
      <c r="I260" s="269"/>
      <c r="J260" s="33" t="str">
        <f t="shared" ref="J260:AB260" si="17">IF(OR(TRIM(J245)=0,TRIM(J245)=""),"",IFERROR(TRIM(INDEX(QryItemNamed,MATCH(TRIM(J245),ITEM,0),3)),""))</f>
        <v>FT</v>
      </c>
      <c r="K260" s="18" t="str">
        <f t="shared" si="17"/>
        <v>FT</v>
      </c>
      <c r="L260" s="18" t="str">
        <f t="shared" si="17"/>
        <v>FT</v>
      </c>
      <c r="M260" s="18" t="str">
        <f t="shared" si="17"/>
        <v>EACH</v>
      </c>
      <c r="N260" s="18" t="str">
        <f t="shared" si="17"/>
        <v>EACH</v>
      </c>
      <c r="O260" s="18" t="str">
        <f t="shared" si="17"/>
        <v>EACH</v>
      </c>
      <c r="P260" s="18" t="str">
        <f t="shared" si="17"/>
        <v>EACH</v>
      </c>
      <c r="Q260" s="18" t="str">
        <f t="shared" si="17"/>
        <v>EACH</v>
      </c>
      <c r="R260" s="18" t="str">
        <f t="shared" si="17"/>
        <v>FT</v>
      </c>
      <c r="S260" s="18" t="str">
        <f t="shared" si="17"/>
        <v>FT</v>
      </c>
      <c r="T260" s="18" t="str">
        <f t="shared" si="17"/>
        <v>EACH</v>
      </c>
      <c r="U260" s="18" t="str">
        <f t="shared" si="17"/>
        <v>EACH</v>
      </c>
      <c r="V260" s="18" t="str">
        <f t="shared" si="17"/>
        <v>EACH</v>
      </c>
      <c r="W260" s="18" t="s">
        <v>40</v>
      </c>
      <c r="X260" s="18" t="str">
        <f t="shared" si="17"/>
        <v>EACH</v>
      </c>
      <c r="Y260" s="18" t="str">
        <f t="shared" si="17"/>
        <v>EACH</v>
      </c>
      <c r="Z260" s="18" t="str">
        <f t="shared" si="17"/>
        <v>FT</v>
      </c>
      <c r="AA260" s="18" t="str">
        <f t="shared" si="17"/>
        <v>FT</v>
      </c>
      <c r="AB260" s="79" t="str">
        <f t="shared" si="17"/>
        <v>EACH</v>
      </c>
      <c r="AC260" s="286"/>
      <c r="AD260" s="75"/>
    </row>
    <row r="261" spans="2:30" ht="12.75" customHeight="1" x14ac:dyDescent="0.2">
      <c r="B261" s="240" t="s">
        <v>655</v>
      </c>
      <c r="C261" s="239" t="s">
        <v>582</v>
      </c>
      <c r="D261" s="234" t="s">
        <v>184</v>
      </c>
      <c r="E261" s="238">
        <v>62</v>
      </c>
      <c r="F261" s="237">
        <v>14.334</v>
      </c>
      <c r="G261" s="234" t="s">
        <v>0</v>
      </c>
      <c r="H261" s="237">
        <v>14.391999999999999</v>
      </c>
      <c r="I261" s="232" t="s">
        <v>55</v>
      </c>
      <c r="J261" s="236">
        <v>287.5</v>
      </c>
      <c r="K261" s="233"/>
      <c r="L261" s="234"/>
      <c r="M261" s="234"/>
      <c r="N261" s="234"/>
      <c r="O261" s="234">
        <v>2</v>
      </c>
      <c r="P261" s="234"/>
      <c r="Q261" s="234"/>
      <c r="R261" s="233">
        <v>287.5</v>
      </c>
      <c r="S261" s="235"/>
      <c r="T261" s="234"/>
      <c r="U261" s="234"/>
      <c r="V261" s="234">
        <v>2</v>
      </c>
      <c r="W261" s="234"/>
      <c r="X261" s="234"/>
      <c r="Y261" s="234"/>
      <c r="Z261" s="234">
        <v>288</v>
      </c>
      <c r="AA261" s="233"/>
      <c r="AB261" s="232">
        <v>5</v>
      </c>
      <c r="AC261" s="231" t="s">
        <v>585</v>
      </c>
      <c r="AD261" s="19" t="s">
        <v>678</v>
      </c>
    </row>
    <row r="262" spans="2:30" ht="12.75" customHeight="1" x14ac:dyDescent="0.2">
      <c r="B262" s="229"/>
      <c r="C262" s="205"/>
      <c r="D262" s="196"/>
      <c r="E262" s="199"/>
      <c r="F262" s="193"/>
      <c r="G262" s="196"/>
      <c r="H262" s="193"/>
      <c r="I262" s="214"/>
      <c r="J262" s="211"/>
      <c r="K262" s="208"/>
      <c r="L262" s="196"/>
      <c r="M262" s="196"/>
      <c r="N262" s="196"/>
      <c r="O262" s="196"/>
      <c r="P262" s="196"/>
      <c r="Q262" s="196"/>
      <c r="R262" s="208"/>
      <c r="S262" s="220"/>
      <c r="T262" s="196"/>
      <c r="U262" s="196"/>
      <c r="V262" s="196"/>
      <c r="W262" s="196"/>
      <c r="X262" s="196"/>
      <c r="Y262" s="196"/>
      <c r="Z262" s="196"/>
      <c r="AA262" s="208"/>
      <c r="AB262" s="214"/>
      <c r="AC262" s="217"/>
      <c r="AD262" s="52" t="s">
        <v>584</v>
      </c>
    </row>
    <row r="263" spans="2:30" ht="12.75" customHeight="1" x14ac:dyDescent="0.2">
      <c r="B263" s="230"/>
      <c r="C263" s="206"/>
      <c r="D263" s="197"/>
      <c r="E263" s="200"/>
      <c r="F263" s="194"/>
      <c r="G263" s="197"/>
      <c r="H263" s="194"/>
      <c r="I263" s="215"/>
      <c r="J263" s="212"/>
      <c r="K263" s="209"/>
      <c r="L263" s="197"/>
      <c r="M263" s="197"/>
      <c r="N263" s="197"/>
      <c r="O263" s="197"/>
      <c r="P263" s="197"/>
      <c r="Q263" s="197"/>
      <c r="R263" s="209"/>
      <c r="S263" s="221"/>
      <c r="T263" s="197"/>
      <c r="U263" s="197"/>
      <c r="V263" s="197"/>
      <c r="W263" s="197"/>
      <c r="X263" s="197"/>
      <c r="Y263" s="197"/>
      <c r="Z263" s="197"/>
      <c r="AA263" s="209"/>
      <c r="AB263" s="215"/>
      <c r="AC263" s="218"/>
      <c r="AD263" s="24" t="s">
        <v>583</v>
      </c>
    </row>
    <row r="264" spans="2:30" ht="12.75" customHeight="1" x14ac:dyDescent="0.2">
      <c r="B264" s="228" t="s">
        <v>655</v>
      </c>
      <c r="C264" s="204" t="s">
        <v>586</v>
      </c>
      <c r="D264" s="195" t="s">
        <v>184</v>
      </c>
      <c r="E264" s="198">
        <v>62</v>
      </c>
      <c r="F264" s="192">
        <v>15.391</v>
      </c>
      <c r="G264" s="195" t="s">
        <v>0</v>
      </c>
      <c r="H264" s="192">
        <v>15.377000000000001</v>
      </c>
      <c r="I264" s="213" t="s">
        <v>46</v>
      </c>
      <c r="J264" s="210">
        <v>50</v>
      </c>
      <c r="K264" s="207"/>
      <c r="L264" s="195"/>
      <c r="M264" s="195"/>
      <c r="N264" s="195"/>
      <c r="O264" s="195">
        <v>1</v>
      </c>
      <c r="P264" s="195"/>
      <c r="Q264" s="195">
        <v>1</v>
      </c>
      <c r="R264" s="207">
        <v>50</v>
      </c>
      <c r="S264" s="219"/>
      <c r="T264" s="195"/>
      <c r="U264" s="195"/>
      <c r="V264" s="195">
        <v>1</v>
      </c>
      <c r="W264" s="195"/>
      <c r="X264" s="195"/>
      <c r="Y264" s="195">
        <v>1</v>
      </c>
      <c r="Z264" s="195">
        <v>50</v>
      </c>
      <c r="AA264" s="207"/>
      <c r="AB264" s="213">
        <v>3</v>
      </c>
      <c r="AC264" s="216" t="s">
        <v>97</v>
      </c>
      <c r="AD264" s="19" t="s">
        <v>679</v>
      </c>
    </row>
    <row r="265" spans="2:30" ht="12.75" customHeight="1" x14ac:dyDescent="0.2">
      <c r="B265" s="229"/>
      <c r="C265" s="205"/>
      <c r="D265" s="196"/>
      <c r="E265" s="199"/>
      <c r="F265" s="193"/>
      <c r="G265" s="196"/>
      <c r="H265" s="193"/>
      <c r="I265" s="214"/>
      <c r="J265" s="211"/>
      <c r="K265" s="208"/>
      <c r="L265" s="196"/>
      <c r="M265" s="196"/>
      <c r="N265" s="196"/>
      <c r="O265" s="196"/>
      <c r="P265" s="196"/>
      <c r="Q265" s="196"/>
      <c r="R265" s="208"/>
      <c r="S265" s="220"/>
      <c r="T265" s="196"/>
      <c r="U265" s="196"/>
      <c r="V265" s="196"/>
      <c r="W265" s="196"/>
      <c r="X265" s="196"/>
      <c r="Y265" s="196"/>
      <c r="Z265" s="196"/>
      <c r="AA265" s="208"/>
      <c r="AB265" s="214"/>
      <c r="AC265" s="217"/>
      <c r="AD265" s="52" t="s">
        <v>304</v>
      </c>
    </row>
    <row r="266" spans="2:30" ht="12.75" customHeight="1" x14ac:dyDescent="0.2">
      <c r="B266" s="229"/>
      <c r="C266" s="205"/>
      <c r="D266" s="196"/>
      <c r="E266" s="199"/>
      <c r="F266" s="193"/>
      <c r="G266" s="196"/>
      <c r="H266" s="193"/>
      <c r="I266" s="214"/>
      <c r="J266" s="211"/>
      <c r="K266" s="208"/>
      <c r="L266" s="196"/>
      <c r="M266" s="196"/>
      <c r="N266" s="196"/>
      <c r="O266" s="196"/>
      <c r="P266" s="196"/>
      <c r="Q266" s="196"/>
      <c r="R266" s="208"/>
      <c r="S266" s="220"/>
      <c r="T266" s="196"/>
      <c r="U266" s="196"/>
      <c r="V266" s="196"/>
      <c r="W266" s="196"/>
      <c r="X266" s="196"/>
      <c r="Y266" s="196"/>
      <c r="Z266" s="196"/>
      <c r="AA266" s="208"/>
      <c r="AB266" s="214"/>
      <c r="AC266" s="217"/>
      <c r="AD266" s="52" t="s">
        <v>84</v>
      </c>
    </row>
    <row r="267" spans="2:30" ht="12.75" customHeight="1" x14ac:dyDescent="0.2">
      <c r="B267" s="229"/>
      <c r="C267" s="205"/>
      <c r="D267" s="196"/>
      <c r="E267" s="199"/>
      <c r="F267" s="193"/>
      <c r="G267" s="196"/>
      <c r="H267" s="193"/>
      <c r="I267" s="214"/>
      <c r="J267" s="211"/>
      <c r="K267" s="208"/>
      <c r="L267" s="196"/>
      <c r="M267" s="196"/>
      <c r="N267" s="196"/>
      <c r="O267" s="196"/>
      <c r="P267" s="196"/>
      <c r="Q267" s="196"/>
      <c r="R267" s="208"/>
      <c r="S267" s="220"/>
      <c r="T267" s="196"/>
      <c r="U267" s="196"/>
      <c r="V267" s="196"/>
      <c r="W267" s="196"/>
      <c r="X267" s="196"/>
      <c r="Y267" s="196"/>
      <c r="Z267" s="196"/>
      <c r="AA267" s="208"/>
      <c r="AB267" s="214"/>
      <c r="AC267" s="217"/>
      <c r="AD267" s="19" t="s">
        <v>677</v>
      </c>
    </row>
    <row r="268" spans="2:30" ht="12.75" customHeight="1" x14ac:dyDescent="0.2">
      <c r="B268" s="230"/>
      <c r="C268" s="206"/>
      <c r="D268" s="197"/>
      <c r="E268" s="200"/>
      <c r="F268" s="194"/>
      <c r="G268" s="197"/>
      <c r="H268" s="194"/>
      <c r="I268" s="215"/>
      <c r="J268" s="212"/>
      <c r="K268" s="209"/>
      <c r="L268" s="197"/>
      <c r="M268" s="197"/>
      <c r="N268" s="197"/>
      <c r="O268" s="197"/>
      <c r="P268" s="197"/>
      <c r="Q268" s="197"/>
      <c r="R268" s="209"/>
      <c r="S268" s="221"/>
      <c r="T268" s="197"/>
      <c r="U268" s="197"/>
      <c r="V268" s="197"/>
      <c r="W268" s="197"/>
      <c r="X268" s="197"/>
      <c r="Y268" s="197"/>
      <c r="Z268" s="197"/>
      <c r="AA268" s="209"/>
      <c r="AB268" s="215"/>
      <c r="AC268" s="218"/>
      <c r="AD268" s="24" t="s">
        <v>589</v>
      </c>
    </row>
    <row r="269" spans="2:30" ht="12.75" customHeight="1" x14ac:dyDescent="0.2">
      <c r="B269" s="228" t="s">
        <v>655</v>
      </c>
      <c r="C269" s="204" t="s">
        <v>587</v>
      </c>
      <c r="D269" s="195" t="s">
        <v>184</v>
      </c>
      <c r="E269" s="198">
        <v>62</v>
      </c>
      <c r="F269" s="192">
        <v>15.358000000000001</v>
      </c>
      <c r="G269" s="195" t="s">
        <v>0</v>
      </c>
      <c r="H269" s="192">
        <v>15.395</v>
      </c>
      <c r="I269" s="213" t="s">
        <v>55</v>
      </c>
      <c r="J269" s="210">
        <v>87.5</v>
      </c>
      <c r="K269" s="207"/>
      <c r="L269" s="195">
        <v>25</v>
      </c>
      <c r="M269" s="195"/>
      <c r="N269" s="195">
        <v>1</v>
      </c>
      <c r="O269" s="195">
        <v>1</v>
      </c>
      <c r="P269" s="195"/>
      <c r="Q269" s="195"/>
      <c r="R269" s="207">
        <v>87.5</v>
      </c>
      <c r="S269" s="219">
        <v>50</v>
      </c>
      <c r="T269" s="195"/>
      <c r="U269" s="195">
        <v>1</v>
      </c>
      <c r="V269" s="195">
        <v>1</v>
      </c>
      <c r="W269" s="195"/>
      <c r="X269" s="195"/>
      <c r="Y269" s="195"/>
      <c r="Z269" s="195">
        <v>138</v>
      </c>
      <c r="AA269" s="207"/>
      <c r="AB269" s="213">
        <v>4</v>
      </c>
      <c r="AC269" s="216" t="s">
        <v>235</v>
      </c>
      <c r="AD269" s="19" t="s">
        <v>590</v>
      </c>
    </row>
    <row r="270" spans="2:30" ht="12.75" customHeight="1" x14ac:dyDescent="0.2">
      <c r="B270" s="229"/>
      <c r="C270" s="205"/>
      <c r="D270" s="196"/>
      <c r="E270" s="199"/>
      <c r="F270" s="193"/>
      <c r="G270" s="196"/>
      <c r="H270" s="193"/>
      <c r="I270" s="214"/>
      <c r="J270" s="211"/>
      <c r="K270" s="208"/>
      <c r="L270" s="196"/>
      <c r="M270" s="196"/>
      <c r="N270" s="196"/>
      <c r="O270" s="196"/>
      <c r="P270" s="196"/>
      <c r="Q270" s="196"/>
      <c r="R270" s="208"/>
      <c r="S270" s="220"/>
      <c r="T270" s="196"/>
      <c r="U270" s="196"/>
      <c r="V270" s="196"/>
      <c r="W270" s="196"/>
      <c r="X270" s="196"/>
      <c r="Y270" s="196"/>
      <c r="Z270" s="196"/>
      <c r="AA270" s="208"/>
      <c r="AB270" s="214"/>
      <c r="AC270" s="217"/>
      <c r="AD270" s="19" t="s">
        <v>542</v>
      </c>
    </row>
    <row r="271" spans="2:30" ht="12.75" customHeight="1" x14ac:dyDescent="0.2">
      <c r="B271" s="229"/>
      <c r="C271" s="205"/>
      <c r="D271" s="196"/>
      <c r="E271" s="199"/>
      <c r="F271" s="193"/>
      <c r="G271" s="196"/>
      <c r="H271" s="193"/>
      <c r="I271" s="214"/>
      <c r="J271" s="211"/>
      <c r="K271" s="208"/>
      <c r="L271" s="196"/>
      <c r="M271" s="196"/>
      <c r="N271" s="196"/>
      <c r="O271" s="196"/>
      <c r="P271" s="196"/>
      <c r="Q271" s="196"/>
      <c r="R271" s="208"/>
      <c r="S271" s="220"/>
      <c r="T271" s="196"/>
      <c r="U271" s="196"/>
      <c r="V271" s="196"/>
      <c r="W271" s="196"/>
      <c r="X271" s="196"/>
      <c r="Y271" s="196"/>
      <c r="Z271" s="196"/>
      <c r="AA271" s="208"/>
      <c r="AB271" s="214"/>
      <c r="AC271" s="217"/>
      <c r="AD271" s="19" t="s">
        <v>669</v>
      </c>
    </row>
    <row r="272" spans="2:30" ht="12.75" customHeight="1" x14ac:dyDescent="0.2">
      <c r="B272" s="229"/>
      <c r="C272" s="205"/>
      <c r="D272" s="196"/>
      <c r="E272" s="199"/>
      <c r="F272" s="193"/>
      <c r="G272" s="196"/>
      <c r="H272" s="193"/>
      <c r="I272" s="214"/>
      <c r="J272" s="211"/>
      <c r="K272" s="208"/>
      <c r="L272" s="196"/>
      <c r="M272" s="196"/>
      <c r="N272" s="196"/>
      <c r="O272" s="196"/>
      <c r="P272" s="196"/>
      <c r="Q272" s="196"/>
      <c r="R272" s="208"/>
      <c r="S272" s="220"/>
      <c r="T272" s="196"/>
      <c r="U272" s="196"/>
      <c r="V272" s="196"/>
      <c r="W272" s="196"/>
      <c r="X272" s="196"/>
      <c r="Y272" s="196"/>
      <c r="Z272" s="196"/>
      <c r="AA272" s="208"/>
      <c r="AB272" s="214"/>
      <c r="AC272" s="217"/>
      <c r="AD272" s="19" t="s">
        <v>542</v>
      </c>
    </row>
    <row r="273" spans="2:30" ht="12.75" customHeight="1" x14ac:dyDescent="0.2">
      <c r="B273" s="230"/>
      <c r="C273" s="206"/>
      <c r="D273" s="197"/>
      <c r="E273" s="200"/>
      <c r="F273" s="194"/>
      <c r="G273" s="197"/>
      <c r="H273" s="194"/>
      <c r="I273" s="215"/>
      <c r="J273" s="212"/>
      <c r="K273" s="209"/>
      <c r="L273" s="197"/>
      <c r="M273" s="197"/>
      <c r="N273" s="197"/>
      <c r="O273" s="197"/>
      <c r="P273" s="197"/>
      <c r="Q273" s="197"/>
      <c r="R273" s="209"/>
      <c r="S273" s="221"/>
      <c r="T273" s="197"/>
      <c r="U273" s="197"/>
      <c r="V273" s="197"/>
      <c r="W273" s="197"/>
      <c r="X273" s="197"/>
      <c r="Y273" s="197"/>
      <c r="Z273" s="197"/>
      <c r="AA273" s="209"/>
      <c r="AB273" s="215"/>
      <c r="AC273" s="218"/>
      <c r="AD273" s="24" t="s">
        <v>591</v>
      </c>
    </row>
    <row r="274" spans="2:30" ht="12.75" customHeight="1" x14ac:dyDescent="0.2">
      <c r="B274" s="201" t="s">
        <v>655</v>
      </c>
      <c r="C274" s="204" t="s">
        <v>592</v>
      </c>
      <c r="D274" s="195" t="s">
        <v>184</v>
      </c>
      <c r="E274" s="198">
        <v>62</v>
      </c>
      <c r="F274" s="192">
        <v>15.834</v>
      </c>
      <c r="G274" s="195" t="s">
        <v>0</v>
      </c>
      <c r="H274" s="192">
        <v>15.91</v>
      </c>
      <c r="I274" s="213" t="s">
        <v>55</v>
      </c>
      <c r="J274" s="210">
        <v>350</v>
      </c>
      <c r="K274" s="207"/>
      <c r="L274" s="195"/>
      <c r="M274" s="195"/>
      <c r="N274" s="195">
        <v>1</v>
      </c>
      <c r="O274" s="195">
        <v>1</v>
      </c>
      <c r="P274" s="195"/>
      <c r="Q274" s="195"/>
      <c r="R274" s="207">
        <v>350</v>
      </c>
      <c r="S274" s="219"/>
      <c r="T274" s="195"/>
      <c r="U274" s="195">
        <v>1</v>
      </c>
      <c r="V274" s="195">
        <v>1</v>
      </c>
      <c r="W274" s="195"/>
      <c r="X274" s="195"/>
      <c r="Y274" s="195"/>
      <c r="Z274" s="195">
        <v>350</v>
      </c>
      <c r="AA274" s="207"/>
      <c r="AB274" s="213">
        <v>6</v>
      </c>
      <c r="AC274" s="216" t="s">
        <v>89</v>
      </c>
      <c r="AD274" s="19" t="s">
        <v>593</v>
      </c>
    </row>
    <row r="275" spans="2:30" ht="12.75" customHeight="1" x14ac:dyDescent="0.2">
      <c r="B275" s="202"/>
      <c r="C275" s="205"/>
      <c r="D275" s="196"/>
      <c r="E275" s="199"/>
      <c r="F275" s="193"/>
      <c r="G275" s="196"/>
      <c r="H275" s="193"/>
      <c r="I275" s="214"/>
      <c r="J275" s="211"/>
      <c r="K275" s="208"/>
      <c r="L275" s="196"/>
      <c r="M275" s="196"/>
      <c r="N275" s="196"/>
      <c r="O275" s="196"/>
      <c r="P275" s="196"/>
      <c r="Q275" s="196"/>
      <c r="R275" s="208"/>
      <c r="S275" s="220"/>
      <c r="T275" s="196"/>
      <c r="U275" s="196"/>
      <c r="V275" s="196"/>
      <c r="W275" s="196"/>
      <c r="X275" s="196"/>
      <c r="Y275" s="196"/>
      <c r="Z275" s="196"/>
      <c r="AA275" s="208"/>
      <c r="AB275" s="214"/>
      <c r="AC275" s="217"/>
      <c r="AD275" s="19" t="s">
        <v>594</v>
      </c>
    </row>
    <row r="276" spans="2:30" ht="12.75" customHeight="1" x14ac:dyDescent="0.2">
      <c r="B276" s="203"/>
      <c r="C276" s="206"/>
      <c r="D276" s="197"/>
      <c r="E276" s="200"/>
      <c r="F276" s="194"/>
      <c r="G276" s="197"/>
      <c r="H276" s="194"/>
      <c r="I276" s="215"/>
      <c r="J276" s="212"/>
      <c r="K276" s="209"/>
      <c r="L276" s="197"/>
      <c r="M276" s="197"/>
      <c r="N276" s="197"/>
      <c r="O276" s="197"/>
      <c r="P276" s="197"/>
      <c r="Q276" s="197"/>
      <c r="R276" s="209"/>
      <c r="S276" s="221"/>
      <c r="T276" s="197"/>
      <c r="U276" s="197"/>
      <c r="V276" s="197"/>
      <c r="W276" s="197"/>
      <c r="X276" s="197"/>
      <c r="Y276" s="197"/>
      <c r="Z276" s="197"/>
      <c r="AA276" s="209"/>
      <c r="AB276" s="215"/>
      <c r="AC276" s="218"/>
      <c r="AD276" s="24" t="s">
        <v>595</v>
      </c>
    </row>
    <row r="277" spans="2:30" ht="12.75" customHeight="1" x14ac:dyDescent="0.2">
      <c r="B277" s="201" t="s">
        <v>655</v>
      </c>
      <c r="C277" s="204" t="s">
        <v>596</v>
      </c>
      <c r="D277" s="195" t="s">
        <v>184</v>
      </c>
      <c r="E277" s="198">
        <v>62</v>
      </c>
      <c r="F277" s="192">
        <v>16.177</v>
      </c>
      <c r="G277" s="195" t="s">
        <v>0</v>
      </c>
      <c r="H277" s="192">
        <v>16.297000000000001</v>
      </c>
      <c r="I277" s="213" t="s">
        <v>46</v>
      </c>
      <c r="J277" s="210">
        <v>587.5</v>
      </c>
      <c r="K277" s="207"/>
      <c r="L277" s="195"/>
      <c r="M277" s="195"/>
      <c r="N277" s="195">
        <v>1</v>
      </c>
      <c r="O277" s="195">
        <v>1</v>
      </c>
      <c r="P277" s="195"/>
      <c r="Q277" s="195"/>
      <c r="R277" s="207">
        <v>587.5</v>
      </c>
      <c r="S277" s="219"/>
      <c r="T277" s="195"/>
      <c r="U277" s="195">
        <v>1</v>
      </c>
      <c r="V277" s="195">
        <v>1</v>
      </c>
      <c r="W277" s="195"/>
      <c r="X277" s="195"/>
      <c r="Y277" s="195"/>
      <c r="Z277" s="195">
        <v>588</v>
      </c>
      <c r="AA277" s="207"/>
      <c r="AB277" s="213">
        <v>8</v>
      </c>
      <c r="AC277" s="216" t="s">
        <v>89</v>
      </c>
      <c r="AD277" s="19" t="s">
        <v>597</v>
      </c>
    </row>
    <row r="278" spans="2:30" ht="12.75" customHeight="1" x14ac:dyDescent="0.2">
      <c r="B278" s="202"/>
      <c r="C278" s="205"/>
      <c r="D278" s="196"/>
      <c r="E278" s="199"/>
      <c r="F278" s="193"/>
      <c r="G278" s="196"/>
      <c r="H278" s="193"/>
      <c r="I278" s="214"/>
      <c r="J278" s="211"/>
      <c r="K278" s="208"/>
      <c r="L278" s="196"/>
      <c r="M278" s="196"/>
      <c r="N278" s="196"/>
      <c r="O278" s="196"/>
      <c r="P278" s="196"/>
      <c r="Q278" s="196"/>
      <c r="R278" s="208"/>
      <c r="S278" s="220"/>
      <c r="T278" s="196"/>
      <c r="U278" s="196"/>
      <c r="V278" s="196"/>
      <c r="W278" s="196"/>
      <c r="X278" s="196"/>
      <c r="Y278" s="196"/>
      <c r="Z278" s="196"/>
      <c r="AA278" s="208"/>
      <c r="AB278" s="214"/>
      <c r="AC278" s="217"/>
      <c r="AD278" s="19" t="s">
        <v>599</v>
      </c>
    </row>
    <row r="279" spans="2:30" ht="12.75" customHeight="1" x14ac:dyDescent="0.2">
      <c r="B279" s="203"/>
      <c r="C279" s="206"/>
      <c r="D279" s="197"/>
      <c r="E279" s="200"/>
      <c r="F279" s="194"/>
      <c r="G279" s="197"/>
      <c r="H279" s="194"/>
      <c r="I279" s="215"/>
      <c r="J279" s="212"/>
      <c r="K279" s="209"/>
      <c r="L279" s="197"/>
      <c r="M279" s="197"/>
      <c r="N279" s="197"/>
      <c r="O279" s="197"/>
      <c r="P279" s="197"/>
      <c r="Q279" s="197"/>
      <c r="R279" s="209"/>
      <c r="S279" s="221"/>
      <c r="T279" s="197"/>
      <c r="U279" s="197"/>
      <c r="V279" s="197"/>
      <c r="W279" s="197"/>
      <c r="X279" s="197"/>
      <c r="Y279" s="197"/>
      <c r="Z279" s="197"/>
      <c r="AA279" s="209"/>
      <c r="AB279" s="215"/>
      <c r="AC279" s="218"/>
      <c r="AD279" s="24" t="s">
        <v>598</v>
      </c>
    </row>
    <row r="280" spans="2:30" ht="12.75" customHeight="1" x14ac:dyDescent="0.2">
      <c r="B280" s="201" t="s">
        <v>655</v>
      </c>
      <c r="C280" s="204" t="s">
        <v>600</v>
      </c>
      <c r="D280" s="195" t="s">
        <v>184</v>
      </c>
      <c r="E280" s="198">
        <v>62</v>
      </c>
      <c r="F280" s="192">
        <v>16.189</v>
      </c>
      <c r="G280" s="195" t="s">
        <v>0</v>
      </c>
      <c r="H280" s="192">
        <v>16.292999999999999</v>
      </c>
      <c r="I280" s="213" t="s">
        <v>55</v>
      </c>
      <c r="J280" s="210">
        <v>450</v>
      </c>
      <c r="K280" s="207"/>
      <c r="L280" s="195"/>
      <c r="M280" s="195"/>
      <c r="N280" s="195">
        <v>2</v>
      </c>
      <c r="O280" s="195"/>
      <c r="P280" s="195"/>
      <c r="Q280" s="195"/>
      <c r="R280" s="207">
        <v>450</v>
      </c>
      <c r="S280" s="219"/>
      <c r="T280" s="195"/>
      <c r="U280" s="195">
        <v>2</v>
      </c>
      <c r="V280" s="195"/>
      <c r="W280" s="195"/>
      <c r="X280" s="195"/>
      <c r="Y280" s="195"/>
      <c r="Z280" s="195">
        <v>450</v>
      </c>
      <c r="AA280" s="207"/>
      <c r="AB280" s="213">
        <v>7</v>
      </c>
      <c r="AC280" s="225"/>
      <c r="AD280" s="19" t="s">
        <v>601</v>
      </c>
    </row>
    <row r="281" spans="2:30" ht="12.75" customHeight="1" x14ac:dyDescent="0.2">
      <c r="B281" s="202"/>
      <c r="C281" s="205"/>
      <c r="D281" s="196"/>
      <c r="E281" s="199"/>
      <c r="F281" s="193"/>
      <c r="G281" s="196"/>
      <c r="H281" s="193"/>
      <c r="I281" s="214"/>
      <c r="J281" s="211"/>
      <c r="K281" s="208"/>
      <c r="L281" s="196"/>
      <c r="M281" s="196"/>
      <c r="N281" s="196"/>
      <c r="O281" s="196"/>
      <c r="P281" s="196"/>
      <c r="Q281" s="196"/>
      <c r="R281" s="208"/>
      <c r="S281" s="220"/>
      <c r="T281" s="196"/>
      <c r="U281" s="196"/>
      <c r="V281" s="196"/>
      <c r="W281" s="196"/>
      <c r="X281" s="196"/>
      <c r="Y281" s="196"/>
      <c r="Z281" s="196"/>
      <c r="AA281" s="208"/>
      <c r="AB281" s="214"/>
      <c r="AC281" s="226"/>
      <c r="AD281" s="52" t="s">
        <v>327</v>
      </c>
    </row>
    <row r="282" spans="2:30" ht="12.75" customHeight="1" x14ac:dyDescent="0.2">
      <c r="B282" s="203"/>
      <c r="C282" s="206"/>
      <c r="D282" s="197"/>
      <c r="E282" s="200"/>
      <c r="F282" s="194"/>
      <c r="G282" s="197"/>
      <c r="H282" s="194"/>
      <c r="I282" s="215"/>
      <c r="J282" s="212"/>
      <c r="K282" s="209"/>
      <c r="L282" s="197"/>
      <c r="M282" s="197"/>
      <c r="N282" s="197"/>
      <c r="O282" s="197"/>
      <c r="P282" s="197"/>
      <c r="Q282" s="197"/>
      <c r="R282" s="209"/>
      <c r="S282" s="221"/>
      <c r="T282" s="197"/>
      <c r="U282" s="197"/>
      <c r="V282" s="197"/>
      <c r="W282" s="197"/>
      <c r="X282" s="197"/>
      <c r="Y282" s="197"/>
      <c r="Z282" s="197"/>
      <c r="AA282" s="209"/>
      <c r="AB282" s="215"/>
      <c r="AC282" s="227"/>
      <c r="AD282" s="24" t="s">
        <v>602</v>
      </c>
    </row>
    <row r="283" spans="2:30" ht="12.75" customHeight="1" x14ac:dyDescent="0.2">
      <c r="B283" s="201" t="s">
        <v>655</v>
      </c>
      <c r="C283" s="204" t="s">
        <v>603</v>
      </c>
      <c r="D283" s="195" t="s">
        <v>184</v>
      </c>
      <c r="E283" s="198">
        <v>62</v>
      </c>
      <c r="F283" s="192">
        <v>17.654</v>
      </c>
      <c r="G283" s="195" t="s">
        <v>0</v>
      </c>
      <c r="H283" s="192">
        <v>17.798999999999999</v>
      </c>
      <c r="I283" s="213" t="s">
        <v>46</v>
      </c>
      <c r="J283" s="210">
        <v>712.5</v>
      </c>
      <c r="K283" s="207"/>
      <c r="L283" s="195"/>
      <c r="M283" s="195"/>
      <c r="N283" s="195">
        <v>1</v>
      </c>
      <c r="O283" s="195">
        <v>1</v>
      </c>
      <c r="P283" s="195"/>
      <c r="Q283" s="195"/>
      <c r="R283" s="207">
        <v>712.5</v>
      </c>
      <c r="S283" s="219"/>
      <c r="T283" s="195"/>
      <c r="U283" s="195">
        <v>1</v>
      </c>
      <c r="V283" s="195">
        <v>1</v>
      </c>
      <c r="W283" s="195"/>
      <c r="X283" s="195"/>
      <c r="Y283" s="195"/>
      <c r="Z283" s="195">
        <v>713</v>
      </c>
      <c r="AA283" s="207"/>
      <c r="AB283" s="213">
        <v>10</v>
      </c>
      <c r="AC283" s="216" t="s">
        <v>59</v>
      </c>
      <c r="AD283" s="19" t="s">
        <v>604</v>
      </c>
    </row>
    <row r="284" spans="2:30" ht="12.75" customHeight="1" x14ac:dyDescent="0.2">
      <c r="B284" s="202"/>
      <c r="C284" s="205"/>
      <c r="D284" s="196"/>
      <c r="E284" s="199"/>
      <c r="F284" s="193"/>
      <c r="G284" s="196"/>
      <c r="H284" s="193"/>
      <c r="I284" s="214"/>
      <c r="J284" s="211"/>
      <c r="K284" s="208"/>
      <c r="L284" s="196"/>
      <c r="M284" s="196"/>
      <c r="N284" s="196"/>
      <c r="O284" s="196"/>
      <c r="P284" s="196"/>
      <c r="Q284" s="196"/>
      <c r="R284" s="208"/>
      <c r="S284" s="220"/>
      <c r="T284" s="196"/>
      <c r="U284" s="196"/>
      <c r="V284" s="196"/>
      <c r="W284" s="196"/>
      <c r="X284" s="196"/>
      <c r="Y284" s="196"/>
      <c r="Z284" s="196"/>
      <c r="AA284" s="208"/>
      <c r="AB284" s="214"/>
      <c r="AC284" s="217"/>
      <c r="AD284" s="52" t="s">
        <v>401</v>
      </c>
    </row>
    <row r="285" spans="2:30" ht="12.75" customHeight="1" x14ac:dyDescent="0.2">
      <c r="B285" s="203"/>
      <c r="C285" s="206"/>
      <c r="D285" s="197"/>
      <c r="E285" s="200"/>
      <c r="F285" s="194"/>
      <c r="G285" s="197"/>
      <c r="H285" s="194"/>
      <c r="I285" s="215"/>
      <c r="J285" s="212"/>
      <c r="K285" s="209"/>
      <c r="L285" s="197"/>
      <c r="M285" s="197"/>
      <c r="N285" s="197"/>
      <c r="O285" s="197"/>
      <c r="P285" s="197"/>
      <c r="Q285" s="197"/>
      <c r="R285" s="209"/>
      <c r="S285" s="221"/>
      <c r="T285" s="197"/>
      <c r="U285" s="197"/>
      <c r="V285" s="197"/>
      <c r="W285" s="197"/>
      <c r="X285" s="197"/>
      <c r="Y285" s="197"/>
      <c r="Z285" s="197"/>
      <c r="AA285" s="209"/>
      <c r="AB285" s="215"/>
      <c r="AC285" s="218"/>
      <c r="AD285" s="24" t="s">
        <v>605</v>
      </c>
    </row>
    <row r="286" spans="2:30" ht="12.75" customHeight="1" x14ac:dyDescent="0.2">
      <c r="B286" s="201" t="s">
        <v>655</v>
      </c>
      <c r="C286" s="204" t="s">
        <v>606</v>
      </c>
      <c r="D286" s="195" t="s">
        <v>184</v>
      </c>
      <c r="E286" s="198">
        <v>62</v>
      </c>
      <c r="F286" s="192">
        <v>17.64</v>
      </c>
      <c r="G286" s="195" t="s">
        <v>0</v>
      </c>
      <c r="H286" s="192">
        <v>17.809999999999999</v>
      </c>
      <c r="I286" s="213" t="s">
        <v>55</v>
      </c>
      <c r="J286" s="210">
        <v>800</v>
      </c>
      <c r="K286" s="207"/>
      <c r="L286" s="195"/>
      <c r="M286" s="195"/>
      <c r="N286" s="195">
        <v>2</v>
      </c>
      <c r="O286" s="195"/>
      <c r="P286" s="195"/>
      <c r="Q286" s="195"/>
      <c r="R286" s="207">
        <v>800</v>
      </c>
      <c r="S286" s="219"/>
      <c r="T286" s="195"/>
      <c r="U286" s="195">
        <v>2</v>
      </c>
      <c r="V286" s="195"/>
      <c r="W286" s="195"/>
      <c r="X286" s="195"/>
      <c r="Y286" s="195"/>
      <c r="Z286" s="195">
        <v>800</v>
      </c>
      <c r="AA286" s="207"/>
      <c r="AB286" s="213">
        <v>10</v>
      </c>
      <c r="AC286" s="222"/>
      <c r="AD286" s="19" t="s">
        <v>607</v>
      </c>
    </row>
    <row r="287" spans="2:30" ht="12.75" customHeight="1" x14ac:dyDescent="0.2">
      <c r="B287" s="202"/>
      <c r="C287" s="205"/>
      <c r="D287" s="196"/>
      <c r="E287" s="199"/>
      <c r="F287" s="193"/>
      <c r="G287" s="196"/>
      <c r="H287" s="193"/>
      <c r="I287" s="214"/>
      <c r="J287" s="211"/>
      <c r="K287" s="208"/>
      <c r="L287" s="196"/>
      <c r="M287" s="196"/>
      <c r="N287" s="196"/>
      <c r="O287" s="196"/>
      <c r="P287" s="196"/>
      <c r="Q287" s="196"/>
      <c r="R287" s="208"/>
      <c r="S287" s="220"/>
      <c r="T287" s="196"/>
      <c r="U287" s="196"/>
      <c r="V287" s="196"/>
      <c r="W287" s="196"/>
      <c r="X287" s="196"/>
      <c r="Y287" s="196"/>
      <c r="Z287" s="196"/>
      <c r="AA287" s="208"/>
      <c r="AB287" s="214"/>
      <c r="AC287" s="223"/>
      <c r="AD287" s="52" t="s">
        <v>387</v>
      </c>
    </row>
    <row r="288" spans="2:30" ht="12.75" customHeight="1" x14ac:dyDescent="0.2">
      <c r="B288" s="203"/>
      <c r="C288" s="206"/>
      <c r="D288" s="197"/>
      <c r="E288" s="200"/>
      <c r="F288" s="194"/>
      <c r="G288" s="197"/>
      <c r="H288" s="194"/>
      <c r="I288" s="215"/>
      <c r="J288" s="212"/>
      <c r="K288" s="209"/>
      <c r="L288" s="197"/>
      <c r="M288" s="197"/>
      <c r="N288" s="197"/>
      <c r="O288" s="197"/>
      <c r="P288" s="197"/>
      <c r="Q288" s="197"/>
      <c r="R288" s="209"/>
      <c r="S288" s="221"/>
      <c r="T288" s="197"/>
      <c r="U288" s="197"/>
      <c r="V288" s="197"/>
      <c r="W288" s="197"/>
      <c r="X288" s="197"/>
      <c r="Y288" s="197"/>
      <c r="Z288" s="197"/>
      <c r="AA288" s="209"/>
      <c r="AB288" s="215"/>
      <c r="AC288" s="224"/>
      <c r="AD288" s="24" t="s">
        <v>608</v>
      </c>
    </row>
    <row r="289" spans="2:30" ht="12.75" customHeight="1" x14ac:dyDescent="0.2">
      <c r="B289" s="201" t="s">
        <v>655</v>
      </c>
      <c r="C289" s="204" t="s">
        <v>609</v>
      </c>
      <c r="D289" s="195" t="s">
        <v>184</v>
      </c>
      <c r="E289" s="198">
        <v>62</v>
      </c>
      <c r="F289" s="192">
        <v>18.096</v>
      </c>
      <c r="G289" s="195" t="s">
        <v>0</v>
      </c>
      <c r="H289" s="192">
        <v>18.193999999999999</v>
      </c>
      <c r="I289" s="213" t="s">
        <v>46</v>
      </c>
      <c r="J289" s="210">
        <v>512.5</v>
      </c>
      <c r="K289" s="207"/>
      <c r="L289" s="195"/>
      <c r="M289" s="195"/>
      <c r="N289" s="195"/>
      <c r="O289" s="195">
        <v>2</v>
      </c>
      <c r="P289" s="195"/>
      <c r="Q289" s="195"/>
      <c r="R289" s="207">
        <v>512.5</v>
      </c>
      <c r="S289" s="219"/>
      <c r="T289" s="195"/>
      <c r="U289" s="195"/>
      <c r="V289" s="195">
        <v>2</v>
      </c>
      <c r="W289" s="195"/>
      <c r="X289" s="195"/>
      <c r="Y289" s="195"/>
      <c r="Z289" s="195">
        <v>513</v>
      </c>
      <c r="AA289" s="207"/>
      <c r="AB289" s="213">
        <v>8</v>
      </c>
      <c r="AC289" s="217" t="s">
        <v>613</v>
      </c>
      <c r="AD289" s="19" t="s">
        <v>610</v>
      </c>
    </row>
    <row r="290" spans="2:30" ht="12.75" customHeight="1" x14ac:dyDescent="0.2">
      <c r="B290" s="202"/>
      <c r="C290" s="205"/>
      <c r="D290" s="196"/>
      <c r="E290" s="199"/>
      <c r="F290" s="193"/>
      <c r="G290" s="196"/>
      <c r="H290" s="193"/>
      <c r="I290" s="214"/>
      <c r="J290" s="211"/>
      <c r="K290" s="208"/>
      <c r="L290" s="196"/>
      <c r="M290" s="196"/>
      <c r="N290" s="196"/>
      <c r="O290" s="196"/>
      <c r="P290" s="196"/>
      <c r="Q290" s="196"/>
      <c r="R290" s="208"/>
      <c r="S290" s="220"/>
      <c r="T290" s="196"/>
      <c r="U290" s="196"/>
      <c r="V290" s="196"/>
      <c r="W290" s="196"/>
      <c r="X290" s="196"/>
      <c r="Y290" s="196"/>
      <c r="Z290" s="196"/>
      <c r="AA290" s="208"/>
      <c r="AB290" s="214"/>
      <c r="AC290" s="217"/>
      <c r="AD290" s="19" t="s">
        <v>611</v>
      </c>
    </row>
    <row r="291" spans="2:30" ht="12.75" customHeight="1" x14ac:dyDescent="0.2">
      <c r="B291" s="203"/>
      <c r="C291" s="206"/>
      <c r="D291" s="197"/>
      <c r="E291" s="200"/>
      <c r="F291" s="194"/>
      <c r="G291" s="197"/>
      <c r="H291" s="194"/>
      <c r="I291" s="215"/>
      <c r="J291" s="212"/>
      <c r="K291" s="209"/>
      <c r="L291" s="197"/>
      <c r="M291" s="197"/>
      <c r="N291" s="197"/>
      <c r="O291" s="197"/>
      <c r="P291" s="197"/>
      <c r="Q291" s="197"/>
      <c r="R291" s="209"/>
      <c r="S291" s="221"/>
      <c r="T291" s="197"/>
      <c r="U291" s="197"/>
      <c r="V291" s="197"/>
      <c r="W291" s="197"/>
      <c r="X291" s="197"/>
      <c r="Y291" s="197"/>
      <c r="Z291" s="197"/>
      <c r="AA291" s="209"/>
      <c r="AB291" s="215"/>
      <c r="AC291" s="218"/>
      <c r="AD291" s="24" t="s">
        <v>612</v>
      </c>
    </row>
    <row r="292" spans="2:30" ht="12.75" customHeight="1" x14ac:dyDescent="0.2">
      <c r="B292" s="201" t="s">
        <v>655</v>
      </c>
      <c r="C292" s="204" t="s">
        <v>614</v>
      </c>
      <c r="D292" s="195" t="s">
        <v>184</v>
      </c>
      <c r="E292" s="198">
        <v>62</v>
      </c>
      <c r="F292" s="192">
        <v>18.245000000000001</v>
      </c>
      <c r="G292" s="195" t="s">
        <v>0</v>
      </c>
      <c r="H292" s="192">
        <v>18.385999999999999</v>
      </c>
      <c r="I292" s="213" t="s">
        <v>46</v>
      </c>
      <c r="J292" s="210">
        <v>700</v>
      </c>
      <c r="K292" s="207"/>
      <c r="L292" s="195"/>
      <c r="M292" s="195">
        <v>1</v>
      </c>
      <c r="N292" s="195">
        <v>1</v>
      </c>
      <c r="O292" s="195"/>
      <c r="P292" s="195"/>
      <c r="Q292" s="195"/>
      <c r="R292" s="207">
        <v>700</v>
      </c>
      <c r="S292" s="219"/>
      <c r="T292" s="195">
        <v>1</v>
      </c>
      <c r="U292" s="195">
        <v>1</v>
      </c>
      <c r="V292" s="195"/>
      <c r="W292" s="195"/>
      <c r="X292" s="195"/>
      <c r="Y292" s="195"/>
      <c r="Z292" s="195">
        <v>700</v>
      </c>
      <c r="AA292" s="207"/>
      <c r="AB292" s="213">
        <v>9</v>
      </c>
      <c r="AC292" s="216" t="s">
        <v>211</v>
      </c>
      <c r="AD292" s="19" t="s">
        <v>615</v>
      </c>
    </row>
    <row r="293" spans="2:30" ht="12.75" customHeight="1" x14ac:dyDescent="0.2">
      <c r="B293" s="202"/>
      <c r="C293" s="205"/>
      <c r="D293" s="196"/>
      <c r="E293" s="199"/>
      <c r="F293" s="193"/>
      <c r="G293" s="196"/>
      <c r="H293" s="193"/>
      <c r="I293" s="214"/>
      <c r="J293" s="211"/>
      <c r="K293" s="208"/>
      <c r="L293" s="196"/>
      <c r="M293" s="196"/>
      <c r="N293" s="196"/>
      <c r="O293" s="196"/>
      <c r="P293" s="196"/>
      <c r="Q293" s="196"/>
      <c r="R293" s="208"/>
      <c r="S293" s="220"/>
      <c r="T293" s="196"/>
      <c r="U293" s="196"/>
      <c r="V293" s="196"/>
      <c r="W293" s="196"/>
      <c r="X293" s="196"/>
      <c r="Y293" s="196"/>
      <c r="Z293" s="196"/>
      <c r="AA293" s="208"/>
      <c r="AB293" s="214"/>
      <c r="AC293" s="217"/>
      <c r="AD293" s="19" t="s">
        <v>616</v>
      </c>
    </row>
    <row r="294" spans="2:30" ht="12.75" customHeight="1" x14ac:dyDescent="0.2">
      <c r="B294" s="202"/>
      <c r="C294" s="205"/>
      <c r="D294" s="196"/>
      <c r="E294" s="199"/>
      <c r="F294" s="193"/>
      <c r="G294" s="196"/>
      <c r="H294" s="193"/>
      <c r="I294" s="214"/>
      <c r="J294" s="211"/>
      <c r="K294" s="208"/>
      <c r="L294" s="196"/>
      <c r="M294" s="196"/>
      <c r="N294" s="196"/>
      <c r="O294" s="196"/>
      <c r="P294" s="196"/>
      <c r="Q294" s="196"/>
      <c r="R294" s="208"/>
      <c r="S294" s="220"/>
      <c r="T294" s="196"/>
      <c r="U294" s="196"/>
      <c r="V294" s="196"/>
      <c r="W294" s="196"/>
      <c r="X294" s="196"/>
      <c r="Y294" s="196"/>
      <c r="Z294" s="196"/>
      <c r="AA294" s="208"/>
      <c r="AB294" s="214"/>
      <c r="AC294" s="217"/>
      <c r="AD294" s="19" t="s">
        <v>617</v>
      </c>
    </row>
    <row r="295" spans="2:30" ht="12.75" customHeight="1" x14ac:dyDescent="0.2">
      <c r="B295" s="203"/>
      <c r="C295" s="206"/>
      <c r="D295" s="197"/>
      <c r="E295" s="200"/>
      <c r="F295" s="194"/>
      <c r="G295" s="197"/>
      <c r="H295" s="194"/>
      <c r="I295" s="215"/>
      <c r="J295" s="212"/>
      <c r="K295" s="209"/>
      <c r="L295" s="197"/>
      <c r="M295" s="197"/>
      <c r="N295" s="197"/>
      <c r="O295" s="197"/>
      <c r="P295" s="197"/>
      <c r="Q295" s="197"/>
      <c r="R295" s="209"/>
      <c r="S295" s="221"/>
      <c r="T295" s="197"/>
      <c r="U295" s="197"/>
      <c r="V295" s="197"/>
      <c r="W295" s="197"/>
      <c r="X295" s="197"/>
      <c r="Y295" s="197"/>
      <c r="Z295" s="197"/>
      <c r="AA295" s="209"/>
      <c r="AB295" s="215"/>
      <c r="AC295" s="218"/>
      <c r="AD295" s="24" t="s">
        <v>618</v>
      </c>
    </row>
    <row r="296" spans="2:30" ht="12.75" customHeight="1" x14ac:dyDescent="0.2">
      <c r="B296" s="201" t="s">
        <v>655</v>
      </c>
      <c r="C296" s="204" t="s">
        <v>619</v>
      </c>
      <c r="D296" s="195" t="s">
        <v>184</v>
      </c>
      <c r="E296" s="198">
        <v>62</v>
      </c>
      <c r="F296" s="192">
        <v>18.391999999999999</v>
      </c>
      <c r="G296" s="195" t="s">
        <v>0</v>
      </c>
      <c r="H296" s="192">
        <v>18.401</v>
      </c>
      <c r="I296" s="213" t="s">
        <v>46</v>
      </c>
      <c r="J296" s="210">
        <v>50</v>
      </c>
      <c r="K296" s="207"/>
      <c r="L296" s="195"/>
      <c r="M296" s="195">
        <v>1</v>
      </c>
      <c r="N296" s="195"/>
      <c r="O296" s="195"/>
      <c r="P296" s="195"/>
      <c r="Q296" s="195">
        <v>1</v>
      </c>
      <c r="R296" s="207">
        <v>37.5</v>
      </c>
      <c r="S296" s="219"/>
      <c r="T296" s="195">
        <v>1</v>
      </c>
      <c r="U296" s="195"/>
      <c r="V296" s="195">
        <v>1</v>
      </c>
      <c r="W296" s="195"/>
      <c r="X296" s="195"/>
      <c r="Y296" s="195">
        <v>1</v>
      </c>
      <c r="Z296" s="195">
        <v>38</v>
      </c>
      <c r="AA296" s="207"/>
      <c r="AB296" s="213">
        <v>3</v>
      </c>
      <c r="AC296" s="216" t="s">
        <v>623</v>
      </c>
      <c r="AD296" s="25" t="s">
        <v>620</v>
      </c>
    </row>
    <row r="297" spans="2:30" ht="12.75" customHeight="1" x14ac:dyDescent="0.2">
      <c r="B297" s="202"/>
      <c r="C297" s="205"/>
      <c r="D297" s="196"/>
      <c r="E297" s="199"/>
      <c r="F297" s="193"/>
      <c r="G297" s="196"/>
      <c r="H297" s="193"/>
      <c r="I297" s="214"/>
      <c r="J297" s="211"/>
      <c r="K297" s="208"/>
      <c r="L297" s="196"/>
      <c r="M297" s="196"/>
      <c r="N297" s="196"/>
      <c r="O297" s="196"/>
      <c r="P297" s="196"/>
      <c r="Q297" s="196"/>
      <c r="R297" s="208"/>
      <c r="S297" s="220"/>
      <c r="T297" s="196"/>
      <c r="U297" s="196"/>
      <c r="V297" s="196"/>
      <c r="W297" s="196"/>
      <c r="X297" s="196"/>
      <c r="Y297" s="196"/>
      <c r="Z297" s="196"/>
      <c r="AA297" s="208"/>
      <c r="AB297" s="214"/>
      <c r="AC297" s="217"/>
      <c r="AD297" s="52" t="s">
        <v>215</v>
      </c>
    </row>
    <row r="298" spans="2:30" ht="12.75" customHeight="1" x14ac:dyDescent="0.2">
      <c r="B298" s="202"/>
      <c r="C298" s="205"/>
      <c r="D298" s="196"/>
      <c r="E298" s="199"/>
      <c r="F298" s="193"/>
      <c r="G298" s="196"/>
      <c r="H298" s="193"/>
      <c r="I298" s="214"/>
      <c r="J298" s="211"/>
      <c r="K298" s="208"/>
      <c r="L298" s="196"/>
      <c r="M298" s="196"/>
      <c r="N298" s="196"/>
      <c r="O298" s="196"/>
      <c r="P298" s="196"/>
      <c r="Q298" s="196"/>
      <c r="R298" s="208"/>
      <c r="S298" s="220"/>
      <c r="T298" s="196"/>
      <c r="U298" s="196"/>
      <c r="V298" s="196"/>
      <c r="W298" s="196"/>
      <c r="X298" s="196"/>
      <c r="Y298" s="196"/>
      <c r="Z298" s="196"/>
      <c r="AA298" s="208"/>
      <c r="AB298" s="214"/>
      <c r="AC298" s="217"/>
      <c r="AD298" s="19" t="s">
        <v>622</v>
      </c>
    </row>
    <row r="299" spans="2:30" ht="12.75" customHeight="1" x14ac:dyDescent="0.2">
      <c r="B299" s="202"/>
      <c r="C299" s="205"/>
      <c r="D299" s="196"/>
      <c r="E299" s="199"/>
      <c r="F299" s="193"/>
      <c r="G299" s="196"/>
      <c r="H299" s="193"/>
      <c r="I299" s="214"/>
      <c r="J299" s="211"/>
      <c r="K299" s="208"/>
      <c r="L299" s="196"/>
      <c r="M299" s="196"/>
      <c r="N299" s="196"/>
      <c r="O299" s="196"/>
      <c r="P299" s="196"/>
      <c r="Q299" s="196"/>
      <c r="R299" s="208"/>
      <c r="S299" s="220"/>
      <c r="T299" s="196"/>
      <c r="U299" s="196"/>
      <c r="V299" s="196"/>
      <c r="W299" s="196"/>
      <c r="X299" s="196"/>
      <c r="Y299" s="196"/>
      <c r="Z299" s="196"/>
      <c r="AA299" s="208"/>
      <c r="AB299" s="214"/>
      <c r="AC299" s="217"/>
      <c r="AD299" s="52" t="s">
        <v>621</v>
      </c>
    </row>
    <row r="300" spans="2:30" ht="12.75" customHeight="1" x14ac:dyDescent="0.2">
      <c r="B300" s="203"/>
      <c r="C300" s="206"/>
      <c r="D300" s="197"/>
      <c r="E300" s="200"/>
      <c r="F300" s="194"/>
      <c r="G300" s="197"/>
      <c r="H300" s="194"/>
      <c r="I300" s="215"/>
      <c r="J300" s="212"/>
      <c r="K300" s="209"/>
      <c r="L300" s="197"/>
      <c r="M300" s="197"/>
      <c r="N300" s="197"/>
      <c r="O300" s="197"/>
      <c r="P300" s="197"/>
      <c r="Q300" s="197"/>
      <c r="R300" s="209"/>
      <c r="S300" s="221"/>
      <c r="T300" s="197"/>
      <c r="U300" s="197"/>
      <c r="V300" s="197"/>
      <c r="W300" s="197"/>
      <c r="X300" s="197"/>
      <c r="Y300" s="197"/>
      <c r="Z300" s="197"/>
      <c r="AA300" s="209"/>
      <c r="AB300" s="215"/>
      <c r="AC300" s="218"/>
      <c r="AD300" s="24" t="s">
        <v>624</v>
      </c>
    </row>
    <row r="301" spans="2:30" ht="12.75" customHeight="1" x14ac:dyDescent="0.2">
      <c r="B301" s="201" t="s">
        <v>655</v>
      </c>
      <c r="C301" s="204" t="s">
        <v>625</v>
      </c>
      <c r="D301" s="195" t="s">
        <v>184</v>
      </c>
      <c r="E301" s="198">
        <v>62</v>
      </c>
      <c r="F301" s="192">
        <v>18.395</v>
      </c>
      <c r="G301" s="195" t="s">
        <v>0</v>
      </c>
      <c r="H301" s="192">
        <v>18.405999999999999</v>
      </c>
      <c r="I301" s="213" t="s">
        <v>55</v>
      </c>
      <c r="J301" s="210">
        <v>62.5</v>
      </c>
      <c r="K301" s="207"/>
      <c r="L301" s="195"/>
      <c r="M301" s="195"/>
      <c r="N301" s="195">
        <v>1</v>
      </c>
      <c r="O301" s="195"/>
      <c r="P301" s="195"/>
      <c r="Q301" s="195">
        <v>1</v>
      </c>
      <c r="R301" s="207">
        <v>87.5</v>
      </c>
      <c r="S301" s="219"/>
      <c r="T301" s="195">
        <v>1</v>
      </c>
      <c r="U301" s="195"/>
      <c r="V301" s="195"/>
      <c r="W301" s="195"/>
      <c r="X301" s="195"/>
      <c r="Y301" s="195">
        <v>1</v>
      </c>
      <c r="Z301" s="195">
        <v>88</v>
      </c>
      <c r="AA301" s="207"/>
      <c r="AB301" s="213">
        <v>3</v>
      </c>
      <c r="AC301" s="216" t="s">
        <v>211</v>
      </c>
      <c r="AD301" s="19" t="s">
        <v>626</v>
      </c>
    </row>
    <row r="302" spans="2:30" ht="12.75" customHeight="1" x14ac:dyDescent="0.2">
      <c r="B302" s="202"/>
      <c r="C302" s="205"/>
      <c r="D302" s="196"/>
      <c r="E302" s="199"/>
      <c r="F302" s="193"/>
      <c r="G302" s="196"/>
      <c r="H302" s="193"/>
      <c r="I302" s="214"/>
      <c r="J302" s="211"/>
      <c r="K302" s="208"/>
      <c r="L302" s="196"/>
      <c r="M302" s="196"/>
      <c r="N302" s="196"/>
      <c r="O302" s="196"/>
      <c r="P302" s="196"/>
      <c r="Q302" s="196"/>
      <c r="R302" s="208"/>
      <c r="S302" s="220"/>
      <c r="T302" s="196"/>
      <c r="U302" s="196"/>
      <c r="V302" s="196"/>
      <c r="W302" s="196"/>
      <c r="X302" s="196"/>
      <c r="Y302" s="196"/>
      <c r="Z302" s="196"/>
      <c r="AA302" s="208"/>
      <c r="AB302" s="214"/>
      <c r="AC302" s="217"/>
      <c r="AD302" s="19" t="s">
        <v>627</v>
      </c>
    </row>
    <row r="303" spans="2:30" ht="12.75" customHeight="1" x14ac:dyDescent="0.2">
      <c r="B303" s="202"/>
      <c r="C303" s="205"/>
      <c r="D303" s="196"/>
      <c r="E303" s="199"/>
      <c r="F303" s="193"/>
      <c r="G303" s="196"/>
      <c r="H303" s="193"/>
      <c r="I303" s="214"/>
      <c r="J303" s="211"/>
      <c r="K303" s="208"/>
      <c r="L303" s="196"/>
      <c r="M303" s="196"/>
      <c r="N303" s="196"/>
      <c r="O303" s="196"/>
      <c r="P303" s="196"/>
      <c r="Q303" s="196"/>
      <c r="R303" s="208"/>
      <c r="S303" s="220"/>
      <c r="T303" s="196"/>
      <c r="U303" s="196"/>
      <c r="V303" s="196"/>
      <c r="W303" s="196"/>
      <c r="X303" s="196"/>
      <c r="Y303" s="196"/>
      <c r="Z303" s="196"/>
      <c r="AA303" s="208"/>
      <c r="AB303" s="214"/>
      <c r="AC303" s="217"/>
      <c r="AD303" s="19" t="s">
        <v>616</v>
      </c>
    </row>
    <row r="304" spans="2:30" ht="12.75" customHeight="1" x14ac:dyDescent="0.2">
      <c r="B304" s="202"/>
      <c r="C304" s="205"/>
      <c r="D304" s="196"/>
      <c r="E304" s="199"/>
      <c r="F304" s="193"/>
      <c r="G304" s="196"/>
      <c r="H304" s="193"/>
      <c r="I304" s="214"/>
      <c r="J304" s="211"/>
      <c r="K304" s="208"/>
      <c r="L304" s="196"/>
      <c r="M304" s="196"/>
      <c r="N304" s="196"/>
      <c r="O304" s="196"/>
      <c r="P304" s="196"/>
      <c r="Q304" s="196"/>
      <c r="R304" s="208"/>
      <c r="S304" s="220"/>
      <c r="T304" s="196"/>
      <c r="U304" s="196"/>
      <c r="V304" s="196"/>
      <c r="W304" s="196"/>
      <c r="X304" s="196"/>
      <c r="Y304" s="196"/>
      <c r="Z304" s="196"/>
      <c r="AA304" s="208"/>
      <c r="AB304" s="214"/>
      <c r="AC304" s="217"/>
      <c r="AD304" s="19" t="s">
        <v>103</v>
      </c>
    </row>
    <row r="305" spans="2:30" ht="12.75" customHeight="1" x14ac:dyDescent="0.2">
      <c r="B305" s="202"/>
      <c r="C305" s="205"/>
      <c r="D305" s="196"/>
      <c r="E305" s="199"/>
      <c r="F305" s="193"/>
      <c r="G305" s="196"/>
      <c r="H305" s="193"/>
      <c r="I305" s="214"/>
      <c r="J305" s="211"/>
      <c r="K305" s="208"/>
      <c r="L305" s="196"/>
      <c r="M305" s="196"/>
      <c r="N305" s="196"/>
      <c r="O305" s="196"/>
      <c r="P305" s="196"/>
      <c r="Q305" s="196"/>
      <c r="R305" s="208"/>
      <c r="S305" s="220"/>
      <c r="T305" s="196"/>
      <c r="U305" s="196"/>
      <c r="V305" s="196"/>
      <c r="W305" s="196"/>
      <c r="X305" s="196"/>
      <c r="Y305" s="196"/>
      <c r="Z305" s="196"/>
      <c r="AA305" s="208"/>
      <c r="AB305" s="214"/>
      <c r="AC305" s="217"/>
      <c r="AD305" s="52" t="s">
        <v>215</v>
      </c>
    </row>
    <row r="306" spans="2:30" ht="12.75" customHeight="1" x14ac:dyDescent="0.2">
      <c r="B306" s="203"/>
      <c r="C306" s="206"/>
      <c r="D306" s="197"/>
      <c r="E306" s="200"/>
      <c r="F306" s="194"/>
      <c r="G306" s="197"/>
      <c r="H306" s="194"/>
      <c r="I306" s="215"/>
      <c r="J306" s="212"/>
      <c r="K306" s="209"/>
      <c r="L306" s="197"/>
      <c r="M306" s="197"/>
      <c r="N306" s="197"/>
      <c r="O306" s="197"/>
      <c r="P306" s="197"/>
      <c r="Q306" s="197"/>
      <c r="R306" s="209"/>
      <c r="S306" s="221"/>
      <c r="T306" s="197"/>
      <c r="U306" s="197"/>
      <c r="V306" s="197"/>
      <c r="W306" s="197"/>
      <c r="X306" s="197"/>
      <c r="Y306" s="197"/>
      <c r="Z306" s="197"/>
      <c r="AA306" s="209"/>
      <c r="AB306" s="215"/>
      <c r="AC306" s="218"/>
      <c r="AD306" s="124" t="s">
        <v>628</v>
      </c>
    </row>
    <row r="307" spans="2:30" ht="12.75" customHeight="1" x14ac:dyDescent="0.2">
      <c r="B307" s="201" t="s">
        <v>655</v>
      </c>
      <c r="C307" s="204" t="s">
        <v>629</v>
      </c>
      <c r="D307" s="195" t="s">
        <v>184</v>
      </c>
      <c r="E307" s="198">
        <v>62</v>
      </c>
      <c r="F307" s="192">
        <v>18.477</v>
      </c>
      <c r="G307" s="195" t="s">
        <v>0</v>
      </c>
      <c r="H307" s="192">
        <v>18.443999999999999</v>
      </c>
      <c r="I307" s="213" t="s">
        <v>46</v>
      </c>
      <c r="J307" s="210">
        <v>100</v>
      </c>
      <c r="K307" s="207"/>
      <c r="L307" s="195"/>
      <c r="M307" s="195"/>
      <c r="N307" s="195">
        <v>1</v>
      </c>
      <c r="O307" s="195"/>
      <c r="P307" s="195"/>
      <c r="Q307" s="195">
        <v>1</v>
      </c>
      <c r="R307" s="207">
        <v>187.5</v>
      </c>
      <c r="S307" s="219"/>
      <c r="T307" s="195"/>
      <c r="U307" s="195"/>
      <c r="V307" s="195">
        <v>1</v>
      </c>
      <c r="W307" s="195"/>
      <c r="X307" s="195"/>
      <c r="Y307" s="195">
        <v>1</v>
      </c>
      <c r="Z307" s="195">
        <v>188</v>
      </c>
      <c r="AA307" s="207"/>
      <c r="AB307" s="213">
        <v>4</v>
      </c>
      <c r="AC307" s="216" t="s">
        <v>56</v>
      </c>
      <c r="AD307" s="19" t="s">
        <v>70</v>
      </c>
    </row>
    <row r="308" spans="2:30" ht="12.75" customHeight="1" x14ac:dyDescent="0.2">
      <c r="B308" s="202"/>
      <c r="C308" s="205"/>
      <c r="D308" s="196"/>
      <c r="E308" s="199"/>
      <c r="F308" s="193"/>
      <c r="G308" s="196"/>
      <c r="H308" s="193"/>
      <c r="I308" s="214"/>
      <c r="J308" s="211"/>
      <c r="K308" s="208"/>
      <c r="L308" s="196"/>
      <c r="M308" s="196"/>
      <c r="N308" s="196"/>
      <c r="O308" s="196"/>
      <c r="P308" s="196"/>
      <c r="Q308" s="196"/>
      <c r="R308" s="208"/>
      <c r="S308" s="220"/>
      <c r="T308" s="196"/>
      <c r="U308" s="196"/>
      <c r="V308" s="196"/>
      <c r="W308" s="196"/>
      <c r="X308" s="196"/>
      <c r="Y308" s="196"/>
      <c r="Z308" s="196"/>
      <c r="AA308" s="208"/>
      <c r="AB308" s="214"/>
      <c r="AC308" s="217"/>
      <c r="AD308" s="19" t="s">
        <v>630</v>
      </c>
    </row>
    <row r="309" spans="2:30" ht="12.75" customHeight="1" x14ac:dyDescent="0.2">
      <c r="B309" s="202"/>
      <c r="C309" s="205"/>
      <c r="D309" s="196"/>
      <c r="E309" s="199"/>
      <c r="F309" s="193"/>
      <c r="G309" s="196"/>
      <c r="H309" s="193"/>
      <c r="I309" s="214"/>
      <c r="J309" s="211"/>
      <c r="K309" s="208"/>
      <c r="L309" s="196"/>
      <c r="M309" s="196"/>
      <c r="N309" s="196"/>
      <c r="O309" s="196"/>
      <c r="P309" s="196"/>
      <c r="Q309" s="196"/>
      <c r="R309" s="208"/>
      <c r="S309" s="220"/>
      <c r="T309" s="196"/>
      <c r="U309" s="196"/>
      <c r="V309" s="196"/>
      <c r="W309" s="196"/>
      <c r="X309" s="196"/>
      <c r="Y309" s="196"/>
      <c r="Z309" s="196"/>
      <c r="AA309" s="208"/>
      <c r="AB309" s="214"/>
      <c r="AC309" s="217"/>
      <c r="AD309" s="19" t="s">
        <v>631</v>
      </c>
    </row>
    <row r="310" spans="2:30" ht="12.75" customHeight="1" x14ac:dyDescent="0.2">
      <c r="B310" s="202"/>
      <c r="C310" s="205"/>
      <c r="D310" s="196"/>
      <c r="E310" s="199"/>
      <c r="F310" s="193"/>
      <c r="G310" s="196"/>
      <c r="H310" s="193"/>
      <c r="I310" s="214"/>
      <c r="J310" s="211"/>
      <c r="K310" s="208"/>
      <c r="L310" s="196"/>
      <c r="M310" s="196"/>
      <c r="N310" s="196"/>
      <c r="O310" s="196"/>
      <c r="P310" s="196"/>
      <c r="Q310" s="196"/>
      <c r="R310" s="208"/>
      <c r="S310" s="220"/>
      <c r="T310" s="196"/>
      <c r="U310" s="196"/>
      <c r="V310" s="196"/>
      <c r="W310" s="196"/>
      <c r="X310" s="196"/>
      <c r="Y310" s="196"/>
      <c r="Z310" s="196"/>
      <c r="AA310" s="208"/>
      <c r="AB310" s="214"/>
      <c r="AC310" s="217"/>
      <c r="AD310" s="52" t="s">
        <v>215</v>
      </c>
    </row>
    <row r="311" spans="2:30" ht="12.75" customHeight="1" x14ac:dyDescent="0.2">
      <c r="B311" s="203"/>
      <c r="C311" s="206"/>
      <c r="D311" s="197"/>
      <c r="E311" s="200"/>
      <c r="F311" s="194"/>
      <c r="G311" s="197"/>
      <c r="H311" s="194"/>
      <c r="I311" s="215"/>
      <c r="J311" s="212"/>
      <c r="K311" s="209"/>
      <c r="L311" s="197"/>
      <c r="M311" s="197"/>
      <c r="N311" s="197"/>
      <c r="O311" s="197"/>
      <c r="P311" s="197"/>
      <c r="Q311" s="197"/>
      <c r="R311" s="209"/>
      <c r="S311" s="221"/>
      <c r="T311" s="197"/>
      <c r="U311" s="197"/>
      <c r="V311" s="197"/>
      <c r="W311" s="197"/>
      <c r="X311" s="197"/>
      <c r="Y311" s="197"/>
      <c r="Z311" s="197"/>
      <c r="AA311" s="209"/>
      <c r="AB311" s="215"/>
      <c r="AC311" s="218"/>
      <c r="AD311" s="124" t="s">
        <v>632</v>
      </c>
    </row>
    <row r="312" spans="2:30" ht="12.75" customHeight="1" x14ac:dyDescent="0.2">
      <c r="B312" s="201" t="s">
        <v>129</v>
      </c>
      <c r="C312" s="204" t="s">
        <v>633</v>
      </c>
      <c r="D312" s="195" t="s">
        <v>184</v>
      </c>
      <c r="E312" s="198">
        <v>62</v>
      </c>
      <c r="F312" s="192">
        <v>18.45</v>
      </c>
      <c r="G312" s="195" t="s">
        <v>0</v>
      </c>
      <c r="H312" s="192">
        <v>18.460999999999999</v>
      </c>
      <c r="I312" s="213" t="s">
        <v>55</v>
      </c>
      <c r="J312" s="210"/>
      <c r="K312" s="207"/>
      <c r="L312" s="195"/>
      <c r="M312" s="195"/>
      <c r="N312" s="195"/>
      <c r="O312" s="195"/>
      <c r="P312" s="195"/>
      <c r="Q312" s="195"/>
      <c r="R312" s="207"/>
      <c r="S312" s="219"/>
      <c r="T312" s="195"/>
      <c r="U312" s="195"/>
      <c r="V312" s="195"/>
      <c r="W312" s="195"/>
      <c r="X312" s="195"/>
      <c r="Y312" s="195"/>
      <c r="Z312" s="195"/>
      <c r="AA312" s="207"/>
      <c r="AB312" s="213"/>
      <c r="AC312" s="225"/>
      <c r="AD312" s="252" t="s">
        <v>634</v>
      </c>
    </row>
    <row r="313" spans="2:30" ht="12.75" customHeight="1" x14ac:dyDescent="0.2">
      <c r="B313" s="203"/>
      <c r="C313" s="206"/>
      <c r="D313" s="197"/>
      <c r="E313" s="200"/>
      <c r="F313" s="194"/>
      <c r="G313" s="197"/>
      <c r="H313" s="194"/>
      <c r="I313" s="215"/>
      <c r="J313" s="212"/>
      <c r="K313" s="209"/>
      <c r="L313" s="197"/>
      <c r="M313" s="197"/>
      <c r="N313" s="197"/>
      <c r="O313" s="197"/>
      <c r="P313" s="197"/>
      <c r="Q313" s="197"/>
      <c r="R313" s="209"/>
      <c r="S313" s="221"/>
      <c r="T313" s="197"/>
      <c r="U313" s="197"/>
      <c r="V313" s="197"/>
      <c r="W313" s="197"/>
      <c r="X313" s="197"/>
      <c r="Y313" s="197"/>
      <c r="Z313" s="197"/>
      <c r="AA313" s="209"/>
      <c r="AB313" s="215"/>
      <c r="AC313" s="227"/>
      <c r="AD313" s="253"/>
    </row>
    <row r="314" spans="2:30" ht="12.75" customHeight="1" x14ac:dyDescent="0.2">
      <c r="B314" s="201" t="s">
        <v>129</v>
      </c>
      <c r="C314" s="204" t="s">
        <v>635</v>
      </c>
      <c r="D314" s="195" t="s">
        <v>184</v>
      </c>
      <c r="E314" s="198">
        <v>62</v>
      </c>
      <c r="F314" s="192">
        <v>18.890999999999998</v>
      </c>
      <c r="G314" s="195" t="s">
        <v>0</v>
      </c>
      <c r="H314" s="192">
        <v>18.72</v>
      </c>
      <c r="I314" s="213" t="s">
        <v>46</v>
      </c>
      <c r="J314" s="210"/>
      <c r="K314" s="207"/>
      <c r="L314" s="195"/>
      <c r="M314" s="195"/>
      <c r="N314" s="195"/>
      <c r="O314" s="195"/>
      <c r="P314" s="195"/>
      <c r="Q314" s="195"/>
      <c r="R314" s="207"/>
      <c r="S314" s="219"/>
      <c r="T314" s="195"/>
      <c r="U314" s="195"/>
      <c r="V314" s="195"/>
      <c r="W314" s="195"/>
      <c r="X314" s="195"/>
      <c r="Y314" s="195"/>
      <c r="Z314" s="195"/>
      <c r="AA314" s="207"/>
      <c r="AB314" s="213"/>
      <c r="AC314" s="225"/>
      <c r="AD314" s="252" t="s">
        <v>182</v>
      </c>
    </row>
    <row r="315" spans="2:30" ht="12.75" customHeight="1" x14ac:dyDescent="0.2">
      <c r="B315" s="203"/>
      <c r="C315" s="206"/>
      <c r="D315" s="197"/>
      <c r="E315" s="200"/>
      <c r="F315" s="194"/>
      <c r="G315" s="197"/>
      <c r="H315" s="194"/>
      <c r="I315" s="215"/>
      <c r="J315" s="212"/>
      <c r="K315" s="209"/>
      <c r="L315" s="197"/>
      <c r="M315" s="197"/>
      <c r="N315" s="197"/>
      <c r="O315" s="197"/>
      <c r="P315" s="197"/>
      <c r="Q315" s="197"/>
      <c r="R315" s="209"/>
      <c r="S315" s="221"/>
      <c r="T315" s="197"/>
      <c r="U315" s="197"/>
      <c r="V315" s="197"/>
      <c r="W315" s="197"/>
      <c r="X315" s="197"/>
      <c r="Y315" s="197"/>
      <c r="Z315" s="197"/>
      <c r="AA315" s="209"/>
      <c r="AB315" s="215"/>
      <c r="AC315" s="227"/>
      <c r="AD315" s="253"/>
    </row>
    <row r="316" spans="2:30" ht="12.75" customHeight="1" x14ac:dyDescent="0.2">
      <c r="B316" s="201" t="s">
        <v>129</v>
      </c>
      <c r="C316" s="204" t="s">
        <v>636</v>
      </c>
      <c r="D316" s="195" t="s">
        <v>184</v>
      </c>
      <c r="E316" s="198">
        <v>62</v>
      </c>
      <c r="F316" s="192">
        <v>18.721</v>
      </c>
      <c r="G316" s="195" t="s">
        <v>0</v>
      </c>
      <c r="H316" s="192">
        <v>18.893000000000001</v>
      </c>
      <c r="I316" s="213" t="s">
        <v>55</v>
      </c>
      <c r="J316" s="210"/>
      <c r="K316" s="207"/>
      <c r="L316" s="195"/>
      <c r="M316" s="195"/>
      <c r="N316" s="195"/>
      <c r="O316" s="195"/>
      <c r="P316" s="195"/>
      <c r="Q316" s="195"/>
      <c r="R316" s="207"/>
      <c r="S316" s="219"/>
      <c r="T316" s="195"/>
      <c r="U316" s="195"/>
      <c r="V316" s="195"/>
      <c r="W316" s="195"/>
      <c r="X316" s="195"/>
      <c r="Y316" s="195"/>
      <c r="Z316" s="195"/>
      <c r="AA316" s="207"/>
      <c r="AB316" s="213"/>
      <c r="AC316" s="225"/>
      <c r="AD316" s="252" t="s">
        <v>182</v>
      </c>
    </row>
    <row r="317" spans="2:30" ht="12.75" customHeight="1" x14ac:dyDescent="0.2">
      <c r="B317" s="203"/>
      <c r="C317" s="206"/>
      <c r="D317" s="197"/>
      <c r="E317" s="200"/>
      <c r="F317" s="194"/>
      <c r="G317" s="197"/>
      <c r="H317" s="194"/>
      <c r="I317" s="215"/>
      <c r="J317" s="212"/>
      <c r="K317" s="209"/>
      <c r="L317" s="197"/>
      <c r="M317" s="197"/>
      <c r="N317" s="197"/>
      <c r="O317" s="197"/>
      <c r="P317" s="197"/>
      <c r="Q317" s="197"/>
      <c r="R317" s="209"/>
      <c r="S317" s="221"/>
      <c r="T317" s="197"/>
      <c r="U317" s="197"/>
      <c r="V317" s="197"/>
      <c r="W317" s="197"/>
      <c r="X317" s="197"/>
      <c r="Y317" s="197"/>
      <c r="Z317" s="197"/>
      <c r="AA317" s="209"/>
      <c r="AB317" s="215"/>
      <c r="AC317" s="227"/>
      <c r="AD317" s="253"/>
    </row>
    <row r="318" spans="2:30" ht="12.75" customHeight="1" x14ac:dyDescent="0.2">
      <c r="B318" s="201" t="s">
        <v>129</v>
      </c>
      <c r="C318" s="204" t="s">
        <v>637</v>
      </c>
      <c r="D318" s="195" t="s">
        <v>184</v>
      </c>
      <c r="E318" s="198">
        <v>62</v>
      </c>
      <c r="F318" s="192">
        <v>19.048999999999999</v>
      </c>
      <c r="G318" s="195" t="s">
        <v>0</v>
      </c>
      <c r="H318" s="192">
        <v>18.928000000000001</v>
      </c>
      <c r="I318" s="213" t="s">
        <v>46</v>
      </c>
      <c r="J318" s="210"/>
      <c r="K318" s="207"/>
      <c r="L318" s="195"/>
      <c r="M318" s="195"/>
      <c r="N318" s="195"/>
      <c r="O318" s="195"/>
      <c r="P318" s="195"/>
      <c r="Q318" s="195"/>
      <c r="R318" s="207"/>
      <c r="S318" s="219"/>
      <c r="T318" s="195"/>
      <c r="U318" s="195"/>
      <c r="V318" s="195"/>
      <c r="W318" s="195"/>
      <c r="X318" s="195"/>
      <c r="Y318" s="195"/>
      <c r="Z318" s="195"/>
      <c r="AA318" s="207"/>
      <c r="AB318" s="213"/>
      <c r="AC318" s="225"/>
      <c r="AD318" s="252" t="s">
        <v>182</v>
      </c>
    </row>
    <row r="319" spans="2:30" ht="12.75" customHeight="1" x14ac:dyDescent="0.2">
      <c r="B319" s="203"/>
      <c r="C319" s="206"/>
      <c r="D319" s="197"/>
      <c r="E319" s="200"/>
      <c r="F319" s="194"/>
      <c r="G319" s="197"/>
      <c r="H319" s="194"/>
      <c r="I319" s="215"/>
      <c r="J319" s="212"/>
      <c r="K319" s="209"/>
      <c r="L319" s="197"/>
      <c r="M319" s="197"/>
      <c r="N319" s="197"/>
      <c r="O319" s="197"/>
      <c r="P319" s="197"/>
      <c r="Q319" s="197"/>
      <c r="R319" s="209"/>
      <c r="S319" s="221"/>
      <c r="T319" s="197"/>
      <c r="U319" s="197"/>
      <c r="V319" s="197"/>
      <c r="W319" s="197"/>
      <c r="X319" s="197"/>
      <c r="Y319" s="197"/>
      <c r="Z319" s="197"/>
      <c r="AA319" s="209"/>
      <c r="AB319" s="215"/>
      <c r="AC319" s="227"/>
      <c r="AD319" s="253"/>
    </row>
    <row r="320" spans="2:30" ht="12.75" customHeight="1" thickBot="1" x14ac:dyDescent="0.25">
      <c r="B320" s="167"/>
      <c r="C320" s="35"/>
      <c r="D320" s="35"/>
      <c r="E320" s="27"/>
      <c r="F320" s="28"/>
      <c r="G320" s="35"/>
      <c r="H320" s="28"/>
      <c r="I320" s="38"/>
      <c r="J320" s="102"/>
      <c r="K320" s="97"/>
      <c r="L320" s="20"/>
      <c r="M320" s="20"/>
      <c r="N320" s="20"/>
      <c r="O320" s="20"/>
      <c r="P320" s="20"/>
      <c r="Q320" s="20"/>
      <c r="R320" s="97"/>
      <c r="S320" s="104"/>
      <c r="T320" s="20"/>
      <c r="U320" s="20"/>
      <c r="V320" s="20"/>
      <c r="W320" s="20"/>
      <c r="X320" s="20"/>
      <c r="Y320" s="20"/>
      <c r="Z320" s="20"/>
      <c r="AA320" s="97"/>
      <c r="AB320" s="23"/>
      <c r="AC320" s="82"/>
      <c r="AD320" s="24"/>
    </row>
    <row r="321" spans="2:30" ht="12.75" customHeight="1" thickBot="1" x14ac:dyDescent="0.25">
      <c r="C321" s="287" t="s">
        <v>793</v>
      </c>
      <c r="D321" s="288"/>
      <c r="E321" s="288"/>
      <c r="F321" s="288"/>
      <c r="G321" s="288"/>
      <c r="H321" s="288"/>
      <c r="I321" s="289"/>
      <c r="J321" s="87">
        <f>IF(SUM(J261:J320)&gt;0,SUM(J261:J320),"")</f>
        <v>4750</v>
      </c>
      <c r="K321" s="89" t="str">
        <f t="shared" ref="K321:AB321" si="18">IF(SUM(K261:K320)&gt;0,SUM(K261:K320),"")</f>
        <v/>
      </c>
      <c r="L321" s="88">
        <f t="shared" si="18"/>
        <v>25</v>
      </c>
      <c r="M321" s="88">
        <f t="shared" si="18"/>
        <v>2</v>
      </c>
      <c r="N321" s="88">
        <f t="shared" si="18"/>
        <v>11</v>
      </c>
      <c r="O321" s="88">
        <f t="shared" si="18"/>
        <v>9</v>
      </c>
      <c r="P321" s="88" t="str">
        <f t="shared" si="18"/>
        <v/>
      </c>
      <c r="Q321" s="88">
        <f t="shared" si="18"/>
        <v>4</v>
      </c>
      <c r="R321" s="89">
        <f t="shared" si="18"/>
        <v>4850</v>
      </c>
      <c r="S321" s="90">
        <f t="shared" si="18"/>
        <v>50</v>
      </c>
      <c r="T321" s="88">
        <f t="shared" si="18"/>
        <v>3</v>
      </c>
      <c r="U321" s="88">
        <f t="shared" si="18"/>
        <v>9</v>
      </c>
      <c r="V321" s="88">
        <f t="shared" si="18"/>
        <v>11</v>
      </c>
      <c r="W321" s="88" t="str">
        <f t="shared" si="18"/>
        <v/>
      </c>
      <c r="X321" s="88" t="str">
        <f t="shared" si="18"/>
        <v/>
      </c>
      <c r="Y321" s="88">
        <f t="shared" si="18"/>
        <v>4</v>
      </c>
      <c r="Z321" s="88">
        <f>IF(SUM(Z261:Z320)&gt;0,SUM(Z261:Z320),"")</f>
        <v>4904</v>
      </c>
      <c r="AA321" s="89" t="str">
        <f t="shared" si="18"/>
        <v/>
      </c>
      <c r="AB321" s="91">
        <f t="shared" si="18"/>
        <v>80</v>
      </c>
      <c r="AC321" s="92" t="str">
        <f>IF(AC245="","",IF(OR(AC260="", AC260="LS", AC260="LUMP"),IF(SUM(COUNTIF(AC269:AC318,"LS")+COUNTIF(AC269:AC318,"LUMP"))&gt;0,"LS",""),IF(SUM(AC269:AC318)&gt;0,ROUNDUP(SUM(AC269:AC318),0),"")))</f>
        <v/>
      </c>
      <c r="AD321" s="93" t="str">
        <f>IF(AD245="","",IF(OR(AD260="", AD260="LS", AD260="LUMP"),IF(SUM(COUNTIF(AD269:AD318,"LS")+COUNTIF(AD269:AD318,"LUMP"))&gt;0,"LS",""),IF(SUM(AD269:AD318)&gt;0,ROUNDUP(SUM(AD269:AD318),0),"")))</f>
        <v/>
      </c>
    </row>
    <row r="322" spans="2:30" ht="12.75" customHeight="1" thickBot="1" x14ac:dyDescent="0.25"/>
    <row r="323" spans="2:30" ht="12.75" customHeight="1" thickBot="1" x14ac:dyDescent="0.25">
      <c r="B323" s="11" t="s">
        <v>8</v>
      </c>
      <c r="C323" s="290" t="str">
        <f>"SUBSUMMARY SHEET " &amp; AF7 +4</f>
        <v>SUBSUMMARY SHEET 14</v>
      </c>
      <c r="D323" s="290"/>
      <c r="E323" s="290"/>
      <c r="F323" s="290"/>
      <c r="G323" s="290"/>
      <c r="H323" s="290"/>
      <c r="I323" s="290"/>
      <c r="J323" s="290"/>
      <c r="K323" s="290"/>
      <c r="L323" s="290"/>
      <c r="M323" s="290"/>
      <c r="N323" s="290"/>
      <c r="O323" s="290"/>
      <c r="P323" s="290"/>
      <c r="Q323" s="290"/>
      <c r="R323" s="290"/>
      <c r="S323" s="290"/>
      <c r="T323" s="290"/>
      <c r="U323" s="290"/>
      <c r="V323" s="290"/>
      <c r="W323" s="290"/>
      <c r="X323" s="290"/>
      <c r="Y323" s="290"/>
      <c r="Z323" s="290"/>
      <c r="AA323" s="290"/>
      <c r="AB323" s="290"/>
      <c r="AC323" s="290"/>
      <c r="AD323" s="290"/>
    </row>
    <row r="324" spans="2:30" ht="12.75" customHeight="1" thickBot="1" x14ac:dyDescent="0.25">
      <c r="B324" s="15">
        <v>5</v>
      </c>
      <c r="C324" s="275" t="s">
        <v>6</v>
      </c>
      <c r="D324" s="275"/>
      <c r="E324" s="275"/>
      <c r="F324" s="275"/>
      <c r="G324" s="275"/>
      <c r="H324" s="275"/>
      <c r="I324" s="275"/>
      <c r="J324" s="17" t="s">
        <v>22</v>
      </c>
      <c r="K324" s="17" t="s">
        <v>23</v>
      </c>
      <c r="L324" s="17" t="s">
        <v>107</v>
      </c>
      <c r="M324" s="17" t="s">
        <v>24</v>
      </c>
      <c r="N324" s="17" t="s">
        <v>25</v>
      </c>
      <c r="O324" s="17" t="s">
        <v>26</v>
      </c>
      <c r="P324" s="17" t="s">
        <v>27</v>
      </c>
      <c r="Q324" s="17" t="s">
        <v>28</v>
      </c>
      <c r="R324" s="17" t="s">
        <v>29</v>
      </c>
      <c r="S324" s="17" t="s">
        <v>30</v>
      </c>
      <c r="T324" s="17" t="s">
        <v>31</v>
      </c>
      <c r="U324" s="17" t="s">
        <v>32</v>
      </c>
      <c r="V324" s="17" t="s">
        <v>33</v>
      </c>
      <c r="W324" s="17"/>
      <c r="X324" s="17" t="s">
        <v>34</v>
      </c>
      <c r="Y324" s="17" t="s">
        <v>35</v>
      </c>
      <c r="Z324" s="17" t="s">
        <v>36</v>
      </c>
      <c r="AA324" s="17" t="s">
        <v>37</v>
      </c>
      <c r="AB324" s="17" t="s">
        <v>38</v>
      </c>
      <c r="AC324" s="17"/>
      <c r="AD324" s="17"/>
    </row>
    <row r="325" spans="2:30" ht="12.75" customHeight="1" thickBot="1" x14ac:dyDescent="0.25">
      <c r="C325" s="275" t="s">
        <v>7</v>
      </c>
      <c r="D325" s="275"/>
      <c r="E325" s="275"/>
      <c r="F325" s="275"/>
      <c r="G325" s="275"/>
      <c r="H325" s="275"/>
      <c r="I325" s="275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 t="s">
        <v>109</v>
      </c>
      <c r="V325" s="64"/>
      <c r="W325" s="64" t="s">
        <v>39</v>
      </c>
      <c r="X325" s="64"/>
      <c r="Y325" s="64"/>
      <c r="Z325" s="64"/>
      <c r="AA325" s="64" t="s">
        <v>41</v>
      </c>
      <c r="AB325" s="64" t="s">
        <v>44</v>
      </c>
      <c r="AC325" s="64"/>
      <c r="AD325" s="64"/>
    </row>
    <row r="326" spans="2:30" ht="12.75" customHeight="1" x14ac:dyDescent="0.2">
      <c r="B326" s="241" t="s">
        <v>108</v>
      </c>
      <c r="C326" s="244" t="s">
        <v>17</v>
      </c>
      <c r="D326" s="255" t="s">
        <v>19</v>
      </c>
      <c r="E326" s="255" t="s">
        <v>20</v>
      </c>
      <c r="F326" s="258" t="s">
        <v>21</v>
      </c>
      <c r="G326" s="259"/>
      <c r="H326" s="260"/>
      <c r="I326" s="267" t="s">
        <v>43</v>
      </c>
      <c r="J326" s="76" t="str">
        <f t="shared" ref="J326:Q326" si="19">IF(OR(TRIM(J324)=0,TRIM(J324)=""),"",IF(IFERROR(TRIM(INDEX(QryItemNamed,MATCH(TRIM(J324),ITEM,0),2)),"")="Y","SPECIAL",LEFT(IFERROR(TRIM(INDEX(ITEM,MATCH(TRIM(J324),ITEM,0))),""),3)))</f>
        <v>202</v>
      </c>
      <c r="K326" s="77" t="str">
        <f t="shared" si="19"/>
        <v>202</v>
      </c>
      <c r="L326" s="77" t="str">
        <f t="shared" si="19"/>
        <v>202</v>
      </c>
      <c r="M326" s="77" t="str">
        <f t="shared" si="19"/>
        <v>202</v>
      </c>
      <c r="N326" s="77" t="str">
        <f t="shared" si="19"/>
        <v>202</v>
      </c>
      <c r="O326" s="77" t="str">
        <f t="shared" si="19"/>
        <v>202</v>
      </c>
      <c r="P326" s="77" t="str">
        <f t="shared" si="19"/>
        <v>202</v>
      </c>
      <c r="Q326" s="77" t="str">
        <f t="shared" si="19"/>
        <v>202</v>
      </c>
      <c r="R326" s="77">
        <v>606</v>
      </c>
      <c r="S326" s="77" t="str">
        <f t="shared" ref="S326:V326" si="20">IF(OR(TRIM(S324)=0,TRIM(S324)=""),"",IF(IFERROR(TRIM(INDEX(QryItemNamed,MATCH(TRIM(S324),ITEM,0),2)),"")="Y","SPECIAL",LEFT(IFERROR(TRIM(INDEX(ITEM,MATCH(TRIM(S324),ITEM,0))),""),3)))</f>
        <v>606</v>
      </c>
      <c r="T326" s="77" t="str">
        <f t="shared" si="20"/>
        <v>606</v>
      </c>
      <c r="U326" s="77" t="str">
        <f t="shared" si="20"/>
        <v>606</v>
      </c>
      <c r="V326" s="77" t="str">
        <f t="shared" si="20"/>
        <v>606</v>
      </c>
      <c r="W326" s="77">
        <v>606</v>
      </c>
      <c r="X326" s="77" t="str">
        <f t="shared" ref="X326:AB326" si="21">IF(OR(TRIM(X324)=0,TRIM(X324)=""),"",IF(IFERROR(TRIM(INDEX(QryItemNamed,MATCH(TRIM(X324),ITEM,0),2)),"")="Y","SPECIAL",LEFT(IFERROR(TRIM(INDEX(ITEM,MATCH(TRIM(X324),ITEM,0))),""),3)))</f>
        <v>606</v>
      </c>
      <c r="Y326" s="77" t="str">
        <f t="shared" si="21"/>
        <v>606</v>
      </c>
      <c r="Z326" s="77" t="str">
        <f t="shared" si="21"/>
        <v>SPECIAL</v>
      </c>
      <c r="AA326" s="77" t="str">
        <f t="shared" si="21"/>
        <v>606</v>
      </c>
      <c r="AB326" s="78" t="str">
        <f t="shared" si="21"/>
        <v>626</v>
      </c>
      <c r="AC326" s="276" t="s">
        <v>47</v>
      </c>
      <c r="AD326" s="277"/>
    </row>
    <row r="327" spans="2:30" ht="12.75" customHeight="1" x14ac:dyDescent="0.2">
      <c r="B327" s="242"/>
      <c r="C327" s="245"/>
      <c r="D327" s="256"/>
      <c r="E327" s="256"/>
      <c r="F327" s="261"/>
      <c r="G327" s="262"/>
      <c r="H327" s="263"/>
      <c r="I327" s="268"/>
      <c r="J327" s="278" t="str">
        <f t="shared" ref="J327:Q327" si="22">IF(OR(TRIM(J324)=0,TRIM(J324)=""),IF(J325="","",J325),IF(IFERROR(TRIM(INDEX(QryItemNamed,MATCH(TRIM(J324),ITEM,0),2)),"")="Y",RIGHT(IFERROR(TRIM(INDEX(QryItemNamed,MATCH(TRIM(J324),ITEM,0),4)),"123456789012"),LEN(IFERROR(TRIM(INDEX(QryItemNamed,MATCH(TRIM(J324),ITEM,0),4)),"123456789012"))-10)&amp;J325,IFERROR(TRIM(INDEX(QryItemNamed,MATCH(TRIM(J324),ITEM,0),4))&amp;J325,"ITEM CODE DOES NOT EXIST IN ITEM MASTER")))</f>
        <v>GUARDRAIL REMOVED</v>
      </c>
      <c r="K327" s="279" t="str">
        <f t="shared" si="22"/>
        <v>GUARDRAIL REMOVED, AS PER PLAN</v>
      </c>
      <c r="L327" s="279" t="str">
        <f t="shared" si="22"/>
        <v>BRIDGE RAILING REMOVED</v>
      </c>
      <c r="M327" s="279" t="str">
        <f t="shared" si="22"/>
        <v>ANCHOR ASSEMBLY REMOVED, TYPE A</v>
      </c>
      <c r="N327" s="279" t="str">
        <f t="shared" si="22"/>
        <v>ANCHOR ASSEMBLY REMOVED, TYPE E</v>
      </c>
      <c r="O327" s="270" t="str">
        <f t="shared" si="22"/>
        <v>ANCHOR ASSEMBLY REMOVED, TYPE T</v>
      </c>
      <c r="P327" s="270" t="str">
        <f t="shared" si="22"/>
        <v>ANCHOR ASSEMBLY REMOVED, TYPE B</v>
      </c>
      <c r="Q327" s="270" t="str">
        <f t="shared" si="22"/>
        <v>BRIDGE TERMINAL ASSEMBLY REMOVED</v>
      </c>
      <c r="R327" s="279" t="s">
        <v>42</v>
      </c>
      <c r="S327" s="270" t="str">
        <f t="shared" ref="S327:AB327" si="23">IF(OR(TRIM(S324)=0,TRIM(S324)=""),IF(S325="","",S325),IF(IFERROR(TRIM(INDEX(QryItemNamed,MATCH(TRIM(S324),ITEM,0),2)),"")="Y",RIGHT(IFERROR(TRIM(INDEX(QryItemNamed,MATCH(TRIM(S324),ITEM,0),4)),"123456789012"),LEN(IFERROR(TRIM(INDEX(QryItemNamed,MATCH(TRIM(S324),ITEM,0),4)),"123456789012"))-10)&amp;S325,IFERROR(TRIM(INDEX(QryItemNamed,MATCH(TRIM(S324),ITEM,0),4))&amp;S325,"ITEM CODE DOES NOT EXIST IN ITEM MASTER")))</f>
        <v>GUARDRAIL, TYPE MGS, LONG-SPAN</v>
      </c>
      <c r="T327" s="270" t="str">
        <f t="shared" si="23"/>
        <v>ANCHOR ASSEMBLY, MGS TYPE A</v>
      </c>
      <c r="U327" s="270" t="str">
        <f t="shared" si="23"/>
        <v>ANCHOR ASSEMBLY, MGS TYPE E  (MASH 2016)</v>
      </c>
      <c r="V327" s="270" t="str">
        <f t="shared" si="23"/>
        <v>ANCHOR ASSEMBLY, MGS TYPE T</v>
      </c>
      <c r="W327" s="270" t="str">
        <f t="shared" si="23"/>
        <v>MGS BRIDGE TERMINAL ASSEMBLY, TYPE TST-2</v>
      </c>
      <c r="X327" s="270" t="str">
        <f t="shared" si="23"/>
        <v>MGS BRIDGE TERMINAL ASSEMBLY, TYPE 1</v>
      </c>
      <c r="Y327" s="270" t="str">
        <f t="shared" si="23"/>
        <v>BRIDGE TERMINAL ASSEMBLY, TYPE 4</v>
      </c>
      <c r="Z327" s="270" t="str">
        <f t="shared" si="23"/>
        <v>RESHAPING BERM</v>
      </c>
      <c r="AA327" s="280" t="str">
        <f t="shared" si="23"/>
        <v>GUARDRAIL, MISC.:  SHOULDER SUPPORT BENCHING</v>
      </c>
      <c r="AB327" s="283" t="str">
        <f t="shared" si="23"/>
        <v>BARRIER REFLECTOR, TYPE 2  BI-DIRECTIONAL</v>
      </c>
      <c r="AC327" s="284" t="s">
        <v>83</v>
      </c>
      <c r="AD327" s="65" t="str">
        <f t="shared" ref="AD327" si="24">IF(OR(TRIM(AD324)=0,TRIM(AD324)=""),IF(AD325="","",AD325),IF(IFERROR(TRIM(INDEX(QryItemNamed,MATCH(TRIM(AD324),ITEM,0),2)),"")="Y",RIGHT(IFERROR(TRIM(INDEX(QryItemNamed,MATCH(TRIM(AD324),ITEM,0),4)),"123456789012"),LEN(IFERROR(TRIM(INDEX(QryItemNamed,MATCH(TRIM(AD324),ITEM,0),4)),"123456789012"))-10)&amp;AD325,IFERROR(TRIM(INDEX(QryItemNamed,MATCH(TRIM(AD324),ITEM,0),4))&amp;AD325,"ITEM CODE DOES NOT EXIST IN ITEM MASTER")))</f>
        <v/>
      </c>
    </row>
    <row r="328" spans="2:30" ht="12.75" customHeight="1" x14ac:dyDescent="0.2">
      <c r="B328" s="242"/>
      <c r="C328" s="245"/>
      <c r="D328" s="256"/>
      <c r="E328" s="256"/>
      <c r="F328" s="261"/>
      <c r="G328" s="262"/>
      <c r="H328" s="263"/>
      <c r="I328" s="268"/>
      <c r="J328" s="278"/>
      <c r="K328" s="279"/>
      <c r="L328" s="279"/>
      <c r="M328" s="279"/>
      <c r="N328" s="279"/>
      <c r="O328" s="270"/>
      <c r="P328" s="270"/>
      <c r="Q328" s="270"/>
      <c r="R328" s="279"/>
      <c r="S328" s="270"/>
      <c r="T328" s="270"/>
      <c r="U328" s="270"/>
      <c r="V328" s="270"/>
      <c r="W328" s="270"/>
      <c r="X328" s="270"/>
      <c r="Y328" s="270"/>
      <c r="Z328" s="270"/>
      <c r="AA328" s="281"/>
      <c r="AB328" s="283"/>
      <c r="AC328" s="245"/>
      <c r="AD328" s="66" t="s">
        <v>48</v>
      </c>
    </row>
    <row r="329" spans="2:30" ht="12.75" customHeight="1" x14ac:dyDescent="0.2">
      <c r="B329" s="242"/>
      <c r="C329" s="245"/>
      <c r="D329" s="256"/>
      <c r="E329" s="256"/>
      <c r="F329" s="261"/>
      <c r="G329" s="262"/>
      <c r="H329" s="263"/>
      <c r="I329" s="268"/>
      <c r="J329" s="278"/>
      <c r="K329" s="279"/>
      <c r="L329" s="279"/>
      <c r="M329" s="279"/>
      <c r="N329" s="279"/>
      <c r="O329" s="270"/>
      <c r="P329" s="270"/>
      <c r="Q329" s="270"/>
      <c r="R329" s="279"/>
      <c r="S329" s="270"/>
      <c r="T329" s="270"/>
      <c r="U329" s="270"/>
      <c r="V329" s="270"/>
      <c r="W329" s="270"/>
      <c r="X329" s="270"/>
      <c r="Y329" s="270"/>
      <c r="Z329" s="270"/>
      <c r="AA329" s="281"/>
      <c r="AB329" s="283"/>
      <c r="AC329" s="245"/>
      <c r="AD329" s="67" t="s">
        <v>49</v>
      </c>
    </row>
    <row r="330" spans="2:30" ht="12.75" customHeight="1" x14ac:dyDescent="0.2">
      <c r="B330" s="242"/>
      <c r="C330" s="245"/>
      <c r="D330" s="256"/>
      <c r="E330" s="256"/>
      <c r="F330" s="261"/>
      <c r="G330" s="262"/>
      <c r="H330" s="263"/>
      <c r="I330" s="268"/>
      <c r="J330" s="278"/>
      <c r="K330" s="279"/>
      <c r="L330" s="279"/>
      <c r="M330" s="279"/>
      <c r="N330" s="279"/>
      <c r="O330" s="270"/>
      <c r="P330" s="270"/>
      <c r="Q330" s="270"/>
      <c r="R330" s="279"/>
      <c r="S330" s="270"/>
      <c r="T330" s="270"/>
      <c r="U330" s="270"/>
      <c r="V330" s="270"/>
      <c r="W330" s="270"/>
      <c r="X330" s="270"/>
      <c r="Y330" s="270"/>
      <c r="Z330" s="270"/>
      <c r="AA330" s="281"/>
      <c r="AB330" s="283"/>
      <c r="AC330" s="245"/>
      <c r="AD330" s="67" t="s">
        <v>50</v>
      </c>
    </row>
    <row r="331" spans="2:30" ht="12.75" customHeight="1" x14ac:dyDescent="0.2">
      <c r="B331" s="242"/>
      <c r="C331" s="245"/>
      <c r="D331" s="256"/>
      <c r="E331" s="256"/>
      <c r="F331" s="261"/>
      <c r="G331" s="262"/>
      <c r="H331" s="263"/>
      <c r="I331" s="268"/>
      <c r="J331" s="278"/>
      <c r="K331" s="279"/>
      <c r="L331" s="279"/>
      <c r="M331" s="279"/>
      <c r="N331" s="279"/>
      <c r="O331" s="270"/>
      <c r="P331" s="270"/>
      <c r="Q331" s="270"/>
      <c r="R331" s="279"/>
      <c r="S331" s="270"/>
      <c r="T331" s="270"/>
      <c r="U331" s="270"/>
      <c r="V331" s="270"/>
      <c r="W331" s="270"/>
      <c r="X331" s="270"/>
      <c r="Y331" s="270"/>
      <c r="Z331" s="270"/>
      <c r="AA331" s="281"/>
      <c r="AB331" s="283"/>
      <c r="AC331" s="245"/>
      <c r="AD331" s="68" t="s">
        <v>51</v>
      </c>
    </row>
    <row r="332" spans="2:30" ht="12.75" customHeight="1" x14ac:dyDescent="0.2">
      <c r="B332" s="242"/>
      <c r="C332" s="245"/>
      <c r="D332" s="256"/>
      <c r="E332" s="256"/>
      <c r="F332" s="261"/>
      <c r="G332" s="262"/>
      <c r="H332" s="263"/>
      <c r="I332" s="268"/>
      <c r="J332" s="278"/>
      <c r="K332" s="279"/>
      <c r="L332" s="279"/>
      <c r="M332" s="279"/>
      <c r="N332" s="279"/>
      <c r="O332" s="270"/>
      <c r="P332" s="270"/>
      <c r="Q332" s="270"/>
      <c r="R332" s="279"/>
      <c r="S332" s="270"/>
      <c r="T332" s="270"/>
      <c r="U332" s="270"/>
      <c r="V332" s="270"/>
      <c r="W332" s="270"/>
      <c r="X332" s="270"/>
      <c r="Y332" s="270"/>
      <c r="Z332" s="270"/>
      <c r="AA332" s="281"/>
      <c r="AB332" s="283"/>
      <c r="AC332" s="245"/>
      <c r="AD332" s="69"/>
    </row>
    <row r="333" spans="2:30" ht="12.75" customHeight="1" x14ac:dyDescent="0.2">
      <c r="B333" s="242"/>
      <c r="C333" s="245"/>
      <c r="D333" s="256"/>
      <c r="E333" s="256"/>
      <c r="F333" s="261"/>
      <c r="G333" s="262"/>
      <c r="H333" s="263"/>
      <c r="I333" s="268"/>
      <c r="J333" s="278"/>
      <c r="K333" s="279"/>
      <c r="L333" s="279"/>
      <c r="M333" s="279"/>
      <c r="N333" s="279"/>
      <c r="O333" s="270"/>
      <c r="P333" s="270"/>
      <c r="Q333" s="270"/>
      <c r="R333" s="279"/>
      <c r="S333" s="270"/>
      <c r="T333" s="270"/>
      <c r="U333" s="270"/>
      <c r="V333" s="270"/>
      <c r="W333" s="270"/>
      <c r="X333" s="270"/>
      <c r="Y333" s="270"/>
      <c r="Z333" s="270"/>
      <c r="AA333" s="281"/>
      <c r="AB333" s="283"/>
      <c r="AC333" s="285" t="s">
        <v>67</v>
      </c>
      <c r="AD333" s="66" t="s">
        <v>52</v>
      </c>
    </row>
    <row r="334" spans="2:30" ht="12.75" customHeight="1" x14ac:dyDescent="0.2">
      <c r="B334" s="242"/>
      <c r="C334" s="245"/>
      <c r="D334" s="256"/>
      <c r="E334" s="256"/>
      <c r="F334" s="261"/>
      <c r="G334" s="262"/>
      <c r="H334" s="263"/>
      <c r="I334" s="268"/>
      <c r="J334" s="278"/>
      <c r="K334" s="279"/>
      <c r="L334" s="279"/>
      <c r="M334" s="279"/>
      <c r="N334" s="279"/>
      <c r="O334" s="270"/>
      <c r="P334" s="270"/>
      <c r="Q334" s="270"/>
      <c r="R334" s="279"/>
      <c r="S334" s="270"/>
      <c r="T334" s="270"/>
      <c r="U334" s="270"/>
      <c r="V334" s="270"/>
      <c r="W334" s="270"/>
      <c r="X334" s="270"/>
      <c r="Y334" s="270"/>
      <c r="Z334" s="270"/>
      <c r="AA334" s="281"/>
      <c r="AB334" s="283"/>
      <c r="AC334" s="285"/>
      <c r="AD334" s="66" t="s">
        <v>86</v>
      </c>
    </row>
    <row r="335" spans="2:30" ht="12.75" customHeight="1" x14ac:dyDescent="0.2">
      <c r="B335" s="242"/>
      <c r="C335" s="245"/>
      <c r="D335" s="256"/>
      <c r="E335" s="256"/>
      <c r="F335" s="261"/>
      <c r="G335" s="262"/>
      <c r="H335" s="263"/>
      <c r="I335" s="268"/>
      <c r="J335" s="278"/>
      <c r="K335" s="279"/>
      <c r="L335" s="279"/>
      <c r="M335" s="279"/>
      <c r="N335" s="279"/>
      <c r="O335" s="270"/>
      <c r="P335" s="270"/>
      <c r="Q335" s="270"/>
      <c r="R335" s="279"/>
      <c r="S335" s="270"/>
      <c r="T335" s="270"/>
      <c r="U335" s="270"/>
      <c r="V335" s="270"/>
      <c r="W335" s="270"/>
      <c r="X335" s="270"/>
      <c r="Y335" s="270"/>
      <c r="Z335" s="270"/>
      <c r="AA335" s="281"/>
      <c r="AB335" s="283"/>
      <c r="AC335" s="285"/>
      <c r="AD335" s="70"/>
    </row>
    <row r="336" spans="2:30" ht="12.75" customHeight="1" x14ac:dyDescent="0.2">
      <c r="B336" s="242"/>
      <c r="C336" s="245"/>
      <c r="D336" s="256"/>
      <c r="E336" s="256"/>
      <c r="F336" s="261"/>
      <c r="G336" s="262"/>
      <c r="H336" s="263"/>
      <c r="I336" s="268"/>
      <c r="J336" s="278"/>
      <c r="K336" s="279"/>
      <c r="L336" s="279"/>
      <c r="M336" s="279"/>
      <c r="N336" s="279"/>
      <c r="O336" s="270"/>
      <c r="P336" s="270"/>
      <c r="Q336" s="270"/>
      <c r="R336" s="279"/>
      <c r="S336" s="270"/>
      <c r="T336" s="270"/>
      <c r="U336" s="270"/>
      <c r="V336" s="270"/>
      <c r="W336" s="270"/>
      <c r="X336" s="270"/>
      <c r="Y336" s="270"/>
      <c r="Z336" s="270"/>
      <c r="AA336" s="281"/>
      <c r="AB336" s="283"/>
      <c r="AC336" s="71"/>
      <c r="AD336" s="72"/>
    </row>
    <row r="337" spans="2:30" ht="12.75" customHeight="1" x14ac:dyDescent="0.2">
      <c r="B337" s="242"/>
      <c r="C337" s="245"/>
      <c r="D337" s="256"/>
      <c r="E337" s="256"/>
      <c r="F337" s="261"/>
      <c r="G337" s="262"/>
      <c r="H337" s="263"/>
      <c r="I337" s="268"/>
      <c r="J337" s="278"/>
      <c r="K337" s="279"/>
      <c r="L337" s="279"/>
      <c r="M337" s="279"/>
      <c r="N337" s="279"/>
      <c r="O337" s="270"/>
      <c r="P337" s="270"/>
      <c r="Q337" s="270"/>
      <c r="R337" s="279"/>
      <c r="S337" s="270"/>
      <c r="T337" s="270"/>
      <c r="U337" s="270"/>
      <c r="V337" s="270"/>
      <c r="W337" s="270"/>
      <c r="X337" s="270"/>
      <c r="Y337" s="270"/>
      <c r="Z337" s="270"/>
      <c r="AA337" s="281"/>
      <c r="AB337" s="283"/>
      <c r="AC337" s="285" t="s">
        <v>68</v>
      </c>
      <c r="AD337" s="73" t="s">
        <v>53</v>
      </c>
    </row>
    <row r="338" spans="2:30" ht="12.75" customHeight="1" x14ac:dyDescent="0.2">
      <c r="B338" s="242"/>
      <c r="C338" s="245"/>
      <c r="D338" s="256"/>
      <c r="E338" s="256"/>
      <c r="F338" s="261"/>
      <c r="G338" s="262"/>
      <c r="H338" s="263"/>
      <c r="I338" s="268"/>
      <c r="J338" s="278"/>
      <c r="K338" s="279"/>
      <c r="L338" s="279"/>
      <c r="M338" s="279"/>
      <c r="N338" s="279"/>
      <c r="O338" s="270"/>
      <c r="P338" s="270"/>
      <c r="Q338" s="270"/>
      <c r="R338" s="279"/>
      <c r="S338" s="270"/>
      <c r="T338" s="270"/>
      <c r="U338" s="270"/>
      <c r="V338" s="270"/>
      <c r="W338" s="270"/>
      <c r="X338" s="270"/>
      <c r="Y338" s="270"/>
      <c r="Z338" s="270"/>
      <c r="AA338" s="282"/>
      <c r="AB338" s="283"/>
      <c r="AC338" s="285"/>
      <c r="AD338" s="74" t="s">
        <v>54</v>
      </c>
    </row>
    <row r="339" spans="2:30" ht="12.75" customHeight="1" thickBot="1" x14ac:dyDescent="0.25">
      <c r="B339" s="243"/>
      <c r="C339" s="246"/>
      <c r="D339" s="257"/>
      <c r="E339" s="257"/>
      <c r="F339" s="264"/>
      <c r="G339" s="265"/>
      <c r="H339" s="266"/>
      <c r="I339" s="269"/>
      <c r="J339" s="33" t="str">
        <f t="shared" ref="J339:V339" si="25">IF(OR(TRIM(J324)=0,TRIM(J324)=""),"",IFERROR(TRIM(INDEX(QryItemNamed,MATCH(TRIM(J324),ITEM,0),3)),""))</f>
        <v>FT</v>
      </c>
      <c r="K339" s="18" t="str">
        <f t="shared" si="25"/>
        <v>FT</v>
      </c>
      <c r="L339" s="18" t="str">
        <f t="shared" si="25"/>
        <v>FT</v>
      </c>
      <c r="M339" s="18" t="str">
        <f t="shared" si="25"/>
        <v>EACH</v>
      </c>
      <c r="N339" s="18" t="str">
        <f t="shared" si="25"/>
        <v>EACH</v>
      </c>
      <c r="O339" s="18" t="str">
        <f t="shared" si="25"/>
        <v>EACH</v>
      </c>
      <c r="P339" s="18" t="str">
        <f t="shared" si="25"/>
        <v>EACH</v>
      </c>
      <c r="Q339" s="18" t="str">
        <f t="shared" si="25"/>
        <v>EACH</v>
      </c>
      <c r="R339" s="18" t="str">
        <f t="shared" si="25"/>
        <v>FT</v>
      </c>
      <c r="S339" s="18" t="str">
        <f t="shared" si="25"/>
        <v>FT</v>
      </c>
      <c r="T339" s="18" t="str">
        <f t="shared" si="25"/>
        <v>EACH</v>
      </c>
      <c r="U339" s="18" t="str">
        <f t="shared" si="25"/>
        <v>EACH</v>
      </c>
      <c r="V339" s="18" t="str">
        <f t="shared" si="25"/>
        <v>EACH</v>
      </c>
      <c r="W339" s="18" t="s">
        <v>40</v>
      </c>
      <c r="X339" s="18" t="str">
        <f t="shared" ref="X339:AB339" si="26">IF(OR(TRIM(X324)=0,TRIM(X324)=""),"",IFERROR(TRIM(INDEX(QryItemNamed,MATCH(TRIM(X324),ITEM,0),3)),""))</f>
        <v>EACH</v>
      </c>
      <c r="Y339" s="18" t="str">
        <f t="shared" si="26"/>
        <v>EACH</v>
      </c>
      <c r="Z339" s="18" t="str">
        <f t="shared" si="26"/>
        <v>FT</v>
      </c>
      <c r="AA339" s="18" t="str">
        <f t="shared" si="26"/>
        <v>FT</v>
      </c>
      <c r="AB339" s="79" t="str">
        <f t="shared" si="26"/>
        <v>EACH</v>
      </c>
      <c r="AC339" s="286"/>
      <c r="AD339" s="75"/>
    </row>
    <row r="340" spans="2:30" ht="12.75" customHeight="1" x14ac:dyDescent="0.2">
      <c r="B340" s="274" t="s">
        <v>129</v>
      </c>
      <c r="C340" s="204" t="s">
        <v>638</v>
      </c>
      <c r="D340" s="195" t="s">
        <v>184</v>
      </c>
      <c r="E340" s="198">
        <v>62</v>
      </c>
      <c r="F340" s="192">
        <v>18.928000000000001</v>
      </c>
      <c r="G340" s="195" t="s">
        <v>0</v>
      </c>
      <c r="H340" s="192">
        <v>19.045000000000002</v>
      </c>
      <c r="I340" s="213" t="s">
        <v>55</v>
      </c>
      <c r="J340" s="210"/>
      <c r="K340" s="207"/>
      <c r="L340" s="195"/>
      <c r="M340" s="195"/>
      <c r="N340" s="195"/>
      <c r="O340" s="195"/>
      <c r="P340" s="195"/>
      <c r="Q340" s="195"/>
      <c r="R340" s="207"/>
      <c r="S340" s="219"/>
      <c r="T340" s="195"/>
      <c r="U340" s="195"/>
      <c r="V340" s="195"/>
      <c r="W340" s="195"/>
      <c r="X340" s="195"/>
      <c r="Y340" s="195"/>
      <c r="Z340" s="195"/>
      <c r="AA340" s="207"/>
      <c r="AB340" s="213"/>
      <c r="AC340" s="225"/>
      <c r="AD340" s="252" t="s">
        <v>182</v>
      </c>
    </row>
    <row r="341" spans="2:30" ht="12.75" customHeight="1" x14ac:dyDescent="0.2">
      <c r="B341" s="203"/>
      <c r="C341" s="206"/>
      <c r="D341" s="197"/>
      <c r="E341" s="200"/>
      <c r="F341" s="194"/>
      <c r="G341" s="197"/>
      <c r="H341" s="194"/>
      <c r="I341" s="215"/>
      <c r="J341" s="212"/>
      <c r="K341" s="209"/>
      <c r="L341" s="197"/>
      <c r="M341" s="197"/>
      <c r="N341" s="197"/>
      <c r="O341" s="197"/>
      <c r="P341" s="197"/>
      <c r="Q341" s="197"/>
      <c r="R341" s="209"/>
      <c r="S341" s="221"/>
      <c r="T341" s="197"/>
      <c r="U341" s="197"/>
      <c r="V341" s="197"/>
      <c r="W341" s="197"/>
      <c r="X341" s="197"/>
      <c r="Y341" s="197"/>
      <c r="Z341" s="197"/>
      <c r="AA341" s="209"/>
      <c r="AB341" s="215"/>
      <c r="AC341" s="227"/>
      <c r="AD341" s="253"/>
    </row>
    <row r="342" spans="2:30" ht="12.75" customHeight="1" x14ac:dyDescent="0.2">
      <c r="B342" s="201" t="s">
        <v>129</v>
      </c>
      <c r="C342" s="204" t="s">
        <v>639</v>
      </c>
      <c r="D342" s="195" t="s">
        <v>184</v>
      </c>
      <c r="E342" s="198">
        <v>62</v>
      </c>
      <c r="F342" s="192">
        <v>19.286999999999999</v>
      </c>
      <c r="G342" s="195" t="s">
        <v>0</v>
      </c>
      <c r="H342" s="192">
        <v>19.321000000000002</v>
      </c>
      <c r="I342" s="213" t="s">
        <v>55</v>
      </c>
      <c r="J342" s="210"/>
      <c r="K342" s="207"/>
      <c r="L342" s="195"/>
      <c r="M342" s="195"/>
      <c r="N342" s="195"/>
      <c r="O342" s="195"/>
      <c r="P342" s="195"/>
      <c r="Q342" s="195"/>
      <c r="R342" s="207"/>
      <c r="S342" s="219"/>
      <c r="T342" s="195"/>
      <c r="U342" s="195"/>
      <c r="V342" s="195"/>
      <c r="W342" s="195"/>
      <c r="X342" s="195"/>
      <c r="Y342" s="195"/>
      <c r="Z342" s="195"/>
      <c r="AA342" s="207"/>
      <c r="AB342" s="213"/>
      <c r="AC342" s="225"/>
      <c r="AD342" s="252" t="s">
        <v>182</v>
      </c>
    </row>
    <row r="343" spans="2:30" ht="12.75" customHeight="1" x14ac:dyDescent="0.2">
      <c r="B343" s="203"/>
      <c r="C343" s="206"/>
      <c r="D343" s="197"/>
      <c r="E343" s="200"/>
      <c r="F343" s="194"/>
      <c r="G343" s="197"/>
      <c r="H343" s="194"/>
      <c r="I343" s="215"/>
      <c r="J343" s="212"/>
      <c r="K343" s="209"/>
      <c r="L343" s="197"/>
      <c r="M343" s="197"/>
      <c r="N343" s="197"/>
      <c r="O343" s="197"/>
      <c r="P343" s="197"/>
      <c r="Q343" s="197"/>
      <c r="R343" s="209"/>
      <c r="S343" s="221"/>
      <c r="T343" s="197"/>
      <c r="U343" s="197"/>
      <c r="V343" s="197"/>
      <c r="W343" s="197"/>
      <c r="X343" s="197"/>
      <c r="Y343" s="197"/>
      <c r="Z343" s="197"/>
      <c r="AA343" s="209"/>
      <c r="AB343" s="215"/>
      <c r="AC343" s="227"/>
      <c r="AD343" s="253"/>
    </row>
    <row r="344" spans="2:30" ht="12.75" customHeight="1" x14ac:dyDescent="0.2">
      <c r="B344" s="201" t="s">
        <v>129</v>
      </c>
      <c r="C344" s="204" t="s">
        <v>640</v>
      </c>
      <c r="D344" s="195" t="s">
        <v>184</v>
      </c>
      <c r="E344" s="198">
        <v>62</v>
      </c>
      <c r="F344" s="192">
        <v>19.446999999999999</v>
      </c>
      <c r="G344" s="195" t="s">
        <v>0</v>
      </c>
      <c r="H344" s="192">
        <v>19.384</v>
      </c>
      <c r="I344" s="213" t="s">
        <v>46</v>
      </c>
      <c r="J344" s="210"/>
      <c r="K344" s="207"/>
      <c r="L344" s="195"/>
      <c r="M344" s="195"/>
      <c r="N344" s="195"/>
      <c r="O344" s="195"/>
      <c r="P344" s="195"/>
      <c r="Q344" s="195"/>
      <c r="R344" s="207"/>
      <c r="S344" s="219"/>
      <c r="T344" s="195"/>
      <c r="U344" s="195"/>
      <c r="V344" s="195"/>
      <c r="W344" s="195"/>
      <c r="X344" s="195"/>
      <c r="Y344" s="195"/>
      <c r="Z344" s="195"/>
      <c r="AA344" s="207"/>
      <c r="AB344" s="213"/>
      <c r="AC344" s="225"/>
      <c r="AD344" s="252" t="s">
        <v>182</v>
      </c>
    </row>
    <row r="345" spans="2:30" ht="12.75" customHeight="1" x14ac:dyDescent="0.2">
      <c r="B345" s="203"/>
      <c r="C345" s="206"/>
      <c r="D345" s="197"/>
      <c r="E345" s="200"/>
      <c r="F345" s="194"/>
      <c r="G345" s="197"/>
      <c r="H345" s="194"/>
      <c r="I345" s="215"/>
      <c r="J345" s="212"/>
      <c r="K345" s="209"/>
      <c r="L345" s="197"/>
      <c r="M345" s="197"/>
      <c r="N345" s="197"/>
      <c r="O345" s="197"/>
      <c r="P345" s="197"/>
      <c r="Q345" s="197"/>
      <c r="R345" s="209"/>
      <c r="S345" s="221"/>
      <c r="T345" s="197"/>
      <c r="U345" s="197"/>
      <c r="V345" s="197"/>
      <c r="W345" s="197"/>
      <c r="X345" s="197"/>
      <c r="Y345" s="197"/>
      <c r="Z345" s="197"/>
      <c r="AA345" s="209"/>
      <c r="AB345" s="215"/>
      <c r="AC345" s="227"/>
      <c r="AD345" s="253"/>
    </row>
    <row r="346" spans="2:30" ht="12.75" customHeight="1" x14ac:dyDescent="0.2">
      <c r="B346" s="201" t="s">
        <v>129</v>
      </c>
      <c r="C346" s="204" t="s">
        <v>641</v>
      </c>
      <c r="D346" s="195" t="s">
        <v>184</v>
      </c>
      <c r="E346" s="198">
        <v>62</v>
      </c>
      <c r="F346" s="192">
        <v>19.356000000000002</v>
      </c>
      <c r="G346" s="195" t="s">
        <v>0</v>
      </c>
      <c r="H346" s="192">
        <v>19.469000000000001</v>
      </c>
      <c r="I346" s="213" t="s">
        <v>55</v>
      </c>
      <c r="J346" s="210"/>
      <c r="K346" s="207"/>
      <c r="L346" s="195"/>
      <c r="M346" s="195"/>
      <c r="N346" s="195"/>
      <c r="O346" s="195"/>
      <c r="P346" s="195"/>
      <c r="Q346" s="195"/>
      <c r="R346" s="207"/>
      <c r="S346" s="219"/>
      <c r="T346" s="195"/>
      <c r="U346" s="195"/>
      <c r="V346" s="195"/>
      <c r="W346" s="195"/>
      <c r="X346" s="195"/>
      <c r="Y346" s="195"/>
      <c r="Z346" s="195"/>
      <c r="AA346" s="207"/>
      <c r="AB346" s="213"/>
      <c r="AC346" s="225"/>
      <c r="AD346" s="252" t="s">
        <v>182</v>
      </c>
    </row>
    <row r="347" spans="2:30" ht="12.75" customHeight="1" x14ac:dyDescent="0.2">
      <c r="B347" s="203"/>
      <c r="C347" s="206"/>
      <c r="D347" s="197"/>
      <c r="E347" s="200"/>
      <c r="F347" s="194"/>
      <c r="G347" s="197"/>
      <c r="H347" s="194"/>
      <c r="I347" s="215"/>
      <c r="J347" s="212"/>
      <c r="K347" s="209"/>
      <c r="L347" s="197"/>
      <c r="M347" s="197"/>
      <c r="N347" s="197"/>
      <c r="O347" s="197"/>
      <c r="P347" s="197"/>
      <c r="Q347" s="197"/>
      <c r="R347" s="209"/>
      <c r="S347" s="221"/>
      <c r="T347" s="197"/>
      <c r="U347" s="197"/>
      <c r="V347" s="197"/>
      <c r="W347" s="197"/>
      <c r="X347" s="197"/>
      <c r="Y347" s="197"/>
      <c r="Z347" s="197"/>
      <c r="AA347" s="209"/>
      <c r="AB347" s="215"/>
      <c r="AC347" s="227"/>
      <c r="AD347" s="253"/>
    </row>
    <row r="348" spans="2:30" ht="12.75" customHeight="1" x14ac:dyDescent="0.2">
      <c r="B348" s="201" t="s">
        <v>655</v>
      </c>
      <c r="C348" s="204" t="s">
        <v>642</v>
      </c>
      <c r="D348" s="195" t="s">
        <v>184</v>
      </c>
      <c r="E348" s="198">
        <v>62</v>
      </c>
      <c r="F348" s="192">
        <v>19.766999999999999</v>
      </c>
      <c r="G348" s="195" t="s">
        <v>0</v>
      </c>
      <c r="H348" s="192">
        <v>19.603000000000002</v>
      </c>
      <c r="I348" s="213" t="s">
        <v>46</v>
      </c>
      <c r="J348" s="210">
        <v>800</v>
      </c>
      <c r="K348" s="207"/>
      <c r="L348" s="195"/>
      <c r="M348" s="195">
        <v>1</v>
      </c>
      <c r="N348" s="195">
        <v>1</v>
      </c>
      <c r="O348" s="195"/>
      <c r="P348" s="195"/>
      <c r="Q348" s="195"/>
      <c r="R348" s="207">
        <v>812.5</v>
      </c>
      <c r="S348" s="219"/>
      <c r="T348" s="195">
        <v>1</v>
      </c>
      <c r="U348" s="195">
        <v>1</v>
      </c>
      <c r="V348" s="195"/>
      <c r="W348" s="195"/>
      <c r="X348" s="195"/>
      <c r="Y348" s="195"/>
      <c r="Z348" s="195">
        <v>813</v>
      </c>
      <c r="AA348" s="207"/>
      <c r="AB348" s="213">
        <v>11</v>
      </c>
      <c r="AC348" s="216" t="s">
        <v>646</v>
      </c>
      <c r="AD348" s="19" t="s">
        <v>643</v>
      </c>
    </row>
    <row r="349" spans="2:30" ht="12.75" customHeight="1" x14ac:dyDescent="0.2">
      <c r="B349" s="202"/>
      <c r="C349" s="205"/>
      <c r="D349" s="196"/>
      <c r="E349" s="199"/>
      <c r="F349" s="193"/>
      <c r="G349" s="196"/>
      <c r="H349" s="193"/>
      <c r="I349" s="214"/>
      <c r="J349" s="211"/>
      <c r="K349" s="208"/>
      <c r="L349" s="196"/>
      <c r="M349" s="196"/>
      <c r="N349" s="196"/>
      <c r="O349" s="196"/>
      <c r="P349" s="196"/>
      <c r="Q349" s="196"/>
      <c r="R349" s="208"/>
      <c r="S349" s="220"/>
      <c r="T349" s="196"/>
      <c r="U349" s="196"/>
      <c r="V349" s="196"/>
      <c r="W349" s="196"/>
      <c r="X349" s="196"/>
      <c r="Y349" s="196"/>
      <c r="Z349" s="196"/>
      <c r="AA349" s="208"/>
      <c r="AB349" s="214"/>
      <c r="AC349" s="217"/>
      <c r="AD349" s="52" t="s">
        <v>644</v>
      </c>
    </row>
    <row r="350" spans="2:30" ht="12.75" customHeight="1" x14ac:dyDescent="0.2">
      <c r="B350" s="202"/>
      <c r="C350" s="205"/>
      <c r="D350" s="196"/>
      <c r="E350" s="199"/>
      <c r="F350" s="193"/>
      <c r="G350" s="196"/>
      <c r="H350" s="193"/>
      <c r="I350" s="214"/>
      <c r="J350" s="211"/>
      <c r="K350" s="208"/>
      <c r="L350" s="196"/>
      <c r="M350" s="196"/>
      <c r="N350" s="196"/>
      <c r="O350" s="196"/>
      <c r="P350" s="196"/>
      <c r="Q350" s="196"/>
      <c r="R350" s="208"/>
      <c r="S350" s="220"/>
      <c r="T350" s="196"/>
      <c r="U350" s="196"/>
      <c r="V350" s="196"/>
      <c r="W350" s="196"/>
      <c r="X350" s="196"/>
      <c r="Y350" s="196"/>
      <c r="Z350" s="196"/>
      <c r="AA350" s="208"/>
      <c r="AB350" s="214"/>
      <c r="AC350" s="217"/>
      <c r="AD350" s="19" t="s">
        <v>645</v>
      </c>
    </row>
    <row r="351" spans="2:30" ht="12.75" customHeight="1" x14ac:dyDescent="0.2">
      <c r="B351" s="202"/>
      <c r="C351" s="205"/>
      <c r="D351" s="196"/>
      <c r="E351" s="199"/>
      <c r="F351" s="193"/>
      <c r="G351" s="196"/>
      <c r="H351" s="193"/>
      <c r="I351" s="214"/>
      <c r="J351" s="211"/>
      <c r="K351" s="208"/>
      <c r="L351" s="196"/>
      <c r="M351" s="196"/>
      <c r="N351" s="196"/>
      <c r="O351" s="196"/>
      <c r="P351" s="196"/>
      <c r="Q351" s="196"/>
      <c r="R351" s="208"/>
      <c r="S351" s="220"/>
      <c r="T351" s="196"/>
      <c r="U351" s="196"/>
      <c r="V351" s="196"/>
      <c r="W351" s="196"/>
      <c r="X351" s="196"/>
      <c r="Y351" s="196"/>
      <c r="Z351" s="196"/>
      <c r="AA351" s="208"/>
      <c r="AB351" s="214"/>
      <c r="AC351" s="217"/>
      <c r="AD351" s="19" t="s">
        <v>66</v>
      </c>
    </row>
    <row r="352" spans="2:30" ht="12.75" customHeight="1" x14ac:dyDescent="0.2">
      <c r="B352" s="203"/>
      <c r="C352" s="206"/>
      <c r="D352" s="197"/>
      <c r="E352" s="200"/>
      <c r="F352" s="194"/>
      <c r="G352" s="197"/>
      <c r="H352" s="194"/>
      <c r="I352" s="215"/>
      <c r="J352" s="212"/>
      <c r="K352" s="209"/>
      <c r="L352" s="197"/>
      <c r="M352" s="197"/>
      <c r="N352" s="197"/>
      <c r="O352" s="197"/>
      <c r="P352" s="197"/>
      <c r="Q352" s="197"/>
      <c r="R352" s="209"/>
      <c r="S352" s="221"/>
      <c r="T352" s="197"/>
      <c r="U352" s="197"/>
      <c r="V352" s="197"/>
      <c r="W352" s="197"/>
      <c r="X352" s="197"/>
      <c r="Y352" s="197"/>
      <c r="Z352" s="197"/>
      <c r="AA352" s="209"/>
      <c r="AB352" s="215"/>
      <c r="AC352" s="218"/>
      <c r="AD352" s="24" t="s">
        <v>647</v>
      </c>
    </row>
    <row r="353" spans="2:30" ht="12.75" customHeight="1" x14ac:dyDescent="0.2">
      <c r="B353" s="201" t="s">
        <v>655</v>
      </c>
      <c r="C353" s="204" t="s">
        <v>648</v>
      </c>
      <c r="D353" s="195" t="s">
        <v>184</v>
      </c>
      <c r="E353" s="198">
        <v>62</v>
      </c>
      <c r="F353" s="192">
        <v>19.613</v>
      </c>
      <c r="G353" s="195" t="s">
        <v>0</v>
      </c>
      <c r="H353" s="192">
        <v>19.684999999999999</v>
      </c>
      <c r="I353" s="213" t="s">
        <v>55</v>
      </c>
      <c r="J353" s="210">
        <v>362.5</v>
      </c>
      <c r="K353" s="207"/>
      <c r="L353" s="195"/>
      <c r="M353" s="195"/>
      <c r="N353" s="195"/>
      <c r="O353" s="195">
        <v>2</v>
      </c>
      <c r="P353" s="195"/>
      <c r="Q353" s="195"/>
      <c r="R353" s="207">
        <v>362.5</v>
      </c>
      <c r="S353" s="219"/>
      <c r="T353" s="195"/>
      <c r="U353" s="195"/>
      <c r="V353" s="195">
        <v>2</v>
      </c>
      <c r="W353" s="195"/>
      <c r="X353" s="195"/>
      <c r="Y353" s="195"/>
      <c r="Z353" s="195">
        <v>363</v>
      </c>
      <c r="AA353" s="207"/>
      <c r="AB353" s="213">
        <v>6</v>
      </c>
      <c r="AC353" s="217" t="s">
        <v>613</v>
      </c>
      <c r="AD353" s="19" t="s">
        <v>649</v>
      </c>
    </row>
    <row r="354" spans="2:30" ht="12.75" customHeight="1" x14ac:dyDescent="0.2">
      <c r="B354" s="202"/>
      <c r="C354" s="205"/>
      <c r="D354" s="196"/>
      <c r="E354" s="199"/>
      <c r="F354" s="193"/>
      <c r="G354" s="196"/>
      <c r="H354" s="193"/>
      <c r="I354" s="214"/>
      <c r="J354" s="211"/>
      <c r="K354" s="208"/>
      <c r="L354" s="196"/>
      <c r="M354" s="196"/>
      <c r="N354" s="196"/>
      <c r="O354" s="196"/>
      <c r="P354" s="196"/>
      <c r="Q354" s="196"/>
      <c r="R354" s="208"/>
      <c r="S354" s="220"/>
      <c r="T354" s="196"/>
      <c r="U354" s="196"/>
      <c r="V354" s="196"/>
      <c r="W354" s="196"/>
      <c r="X354" s="196"/>
      <c r="Y354" s="196"/>
      <c r="Z354" s="196"/>
      <c r="AA354" s="208"/>
      <c r="AB354" s="214"/>
      <c r="AC354" s="217"/>
      <c r="AD354" s="19" t="s">
        <v>594</v>
      </c>
    </row>
    <row r="355" spans="2:30" ht="12.75" customHeight="1" x14ac:dyDescent="0.2">
      <c r="B355" s="203"/>
      <c r="C355" s="206"/>
      <c r="D355" s="197"/>
      <c r="E355" s="200"/>
      <c r="F355" s="194"/>
      <c r="G355" s="197"/>
      <c r="H355" s="194"/>
      <c r="I355" s="215"/>
      <c r="J355" s="212"/>
      <c r="K355" s="209"/>
      <c r="L355" s="197"/>
      <c r="M355" s="197"/>
      <c r="N355" s="197"/>
      <c r="O355" s="197"/>
      <c r="P355" s="197"/>
      <c r="Q355" s="197"/>
      <c r="R355" s="209"/>
      <c r="S355" s="221"/>
      <c r="T355" s="197"/>
      <c r="U355" s="197"/>
      <c r="V355" s="197"/>
      <c r="W355" s="197"/>
      <c r="X355" s="197"/>
      <c r="Y355" s="197"/>
      <c r="Z355" s="197"/>
      <c r="AA355" s="209"/>
      <c r="AB355" s="215"/>
      <c r="AC355" s="218"/>
      <c r="AD355" s="24" t="s">
        <v>650</v>
      </c>
    </row>
    <row r="356" spans="2:30" ht="12.75" customHeight="1" x14ac:dyDescent="0.2">
      <c r="B356" s="201" t="s">
        <v>655</v>
      </c>
      <c r="C356" s="204" t="s">
        <v>651</v>
      </c>
      <c r="D356" s="195" t="s">
        <v>184</v>
      </c>
      <c r="E356" s="198">
        <v>62</v>
      </c>
      <c r="F356" s="192">
        <v>20.265000000000001</v>
      </c>
      <c r="G356" s="195" t="s">
        <v>0</v>
      </c>
      <c r="H356" s="192">
        <v>20.213999999999999</v>
      </c>
      <c r="I356" s="213" t="s">
        <v>46</v>
      </c>
      <c r="J356" s="210">
        <v>162.5</v>
      </c>
      <c r="K356" s="207"/>
      <c r="L356" s="195"/>
      <c r="M356" s="195"/>
      <c r="N356" s="195">
        <v>2</v>
      </c>
      <c r="O356" s="195"/>
      <c r="P356" s="195"/>
      <c r="Q356" s="195"/>
      <c r="R356" s="207">
        <v>162.5</v>
      </c>
      <c r="S356" s="219"/>
      <c r="T356" s="195"/>
      <c r="U356" s="195">
        <v>2</v>
      </c>
      <c r="V356" s="195"/>
      <c r="W356" s="195"/>
      <c r="X356" s="195"/>
      <c r="Y356" s="195"/>
      <c r="Z356" s="195">
        <v>163</v>
      </c>
      <c r="AA356" s="207"/>
      <c r="AB356" s="213">
        <v>4</v>
      </c>
      <c r="AC356" s="222"/>
      <c r="AD356" s="19" t="s">
        <v>652</v>
      </c>
    </row>
    <row r="357" spans="2:30" ht="12.75" customHeight="1" x14ac:dyDescent="0.2">
      <c r="B357" s="202"/>
      <c r="C357" s="205"/>
      <c r="D357" s="196"/>
      <c r="E357" s="199"/>
      <c r="F357" s="193"/>
      <c r="G357" s="196"/>
      <c r="H357" s="193"/>
      <c r="I357" s="214"/>
      <c r="J357" s="211"/>
      <c r="K357" s="208"/>
      <c r="L357" s="196"/>
      <c r="M357" s="196"/>
      <c r="N357" s="196"/>
      <c r="O357" s="196"/>
      <c r="P357" s="196"/>
      <c r="Q357" s="196"/>
      <c r="R357" s="208"/>
      <c r="S357" s="220"/>
      <c r="T357" s="196"/>
      <c r="U357" s="196"/>
      <c r="V357" s="196"/>
      <c r="W357" s="196"/>
      <c r="X357" s="196"/>
      <c r="Y357" s="196"/>
      <c r="Z357" s="196"/>
      <c r="AA357" s="208"/>
      <c r="AB357" s="214"/>
      <c r="AC357" s="223"/>
      <c r="AD357" s="52" t="s">
        <v>251</v>
      </c>
    </row>
    <row r="358" spans="2:30" ht="12.75" customHeight="1" x14ac:dyDescent="0.2">
      <c r="B358" s="203"/>
      <c r="C358" s="206"/>
      <c r="D358" s="197"/>
      <c r="E358" s="200"/>
      <c r="F358" s="194"/>
      <c r="G358" s="197"/>
      <c r="H358" s="194"/>
      <c r="I358" s="215"/>
      <c r="J358" s="212"/>
      <c r="K358" s="209"/>
      <c r="L358" s="197"/>
      <c r="M358" s="197"/>
      <c r="N358" s="197"/>
      <c r="O358" s="197"/>
      <c r="P358" s="197"/>
      <c r="Q358" s="197"/>
      <c r="R358" s="209"/>
      <c r="S358" s="221"/>
      <c r="T358" s="197"/>
      <c r="U358" s="197"/>
      <c r="V358" s="197"/>
      <c r="W358" s="197"/>
      <c r="X358" s="197"/>
      <c r="Y358" s="197"/>
      <c r="Z358" s="197"/>
      <c r="AA358" s="209"/>
      <c r="AB358" s="215"/>
      <c r="AC358" s="224"/>
      <c r="AD358" s="24" t="s">
        <v>653</v>
      </c>
    </row>
    <row r="359" spans="2:30" ht="12.75" customHeight="1" thickBot="1" x14ac:dyDescent="0.25">
      <c r="B359" s="143"/>
      <c r="C359" s="53"/>
      <c r="D359" s="53"/>
      <c r="E359" s="54"/>
      <c r="F359" s="55"/>
      <c r="G359" s="53"/>
      <c r="H359" s="55"/>
      <c r="I359" s="56"/>
      <c r="J359" s="108"/>
      <c r="K359" s="109"/>
      <c r="L359" s="53"/>
      <c r="M359" s="53"/>
      <c r="N359" s="53"/>
      <c r="O359" s="53"/>
      <c r="P359" s="53"/>
      <c r="Q359" s="53"/>
      <c r="R359" s="109"/>
      <c r="S359" s="110"/>
      <c r="T359" s="53"/>
      <c r="U359" s="53"/>
      <c r="V359" s="53"/>
      <c r="W359" s="53"/>
      <c r="X359" s="53"/>
      <c r="Y359" s="53"/>
      <c r="Z359" s="53"/>
      <c r="AA359" s="109"/>
      <c r="AB359" s="56"/>
      <c r="AC359" s="184"/>
      <c r="AD359" s="45"/>
    </row>
    <row r="360" spans="2:30" ht="12.75" customHeight="1" x14ac:dyDescent="0.2">
      <c r="B360" s="120"/>
      <c r="C360" s="297" t="s">
        <v>94</v>
      </c>
      <c r="D360" s="298"/>
      <c r="E360" s="298"/>
      <c r="F360" s="298"/>
      <c r="G360" s="298"/>
      <c r="H360" s="298"/>
      <c r="I360" s="299"/>
      <c r="J360" s="32">
        <f>IF(SUM(J340:J359)&gt;0,SUM(J340:J359),"")</f>
        <v>1325</v>
      </c>
      <c r="K360" s="32" t="str">
        <f t="shared" ref="K360:AA360" si="27">IF(SUM(K340:K359)&gt;0,SUM(K340:K359),"")</f>
        <v/>
      </c>
      <c r="L360" s="32" t="str">
        <f t="shared" si="27"/>
        <v/>
      </c>
      <c r="M360" s="31">
        <f t="shared" si="27"/>
        <v>1</v>
      </c>
      <c r="N360" s="31">
        <f t="shared" si="27"/>
        <v>3</v>
      </c>
      <c r="O360" s="31">
        <f t="shared" si="27"/>
        <v>2</v>
      </c>
      <c r="P360" s="31" t="str">
        <f t="shared" si="27"/>
        <v/>
      </c>
      <c r="Q360" s="31" t="str">
        <f t="shared" si="27"/>
        <v/>
      </c>
      <c r="R360" s="32">
        <f t="shared" si="27"/>
        <v>1337.5</v>
      </c>
      <c r="S360" s="32" t="str">
        <f t="shared" si="27"/>
        <v/>
      </c>
      <c r="T360" s="31">
        <f t="shared" si="27"/>
        <v>1</v>
      </c>
      <c r="U360" s="31">
        <f t="shared" si="27"/>
        <v>3</v>
      </c>
      <c r="V360" s="31">
        <f t="shared" si="27"/>
        <v>2</v>
      </c>
      <c r="W360" s="31" t="str">
        <f t="shared" si="27"/>
        <v/>
      </c>
      <c r="X360" s="31" t="str">
        <f t="shared" si="27"/>
        <v/>
      </c>
      <c r="Y360" s="31" t="str">
        <f t="shared" si="27"/>
        <v/>
      </c>
      <c r="Z360" s="31">
        <f>IF(SUM(Z340:Z359)&gt;0,SUM(Z340:Z359),"")</f>
        <v>1339</v>
      </c>
      <c r="AA360" s="32" t="str">
        <f t="shared" si="27"/>
        <v/>
      </c>
      <c r="AB360" s="84">
        <f>IF(SUM(AB340:AB359)&gt;0,SUM(AB340:AB359),"")</f>
        <v>21</v>
      </c>
      <c r="AC360" s="86"/>
      <c r="AD360" s="183"/>
    </row>
    <row r="361" spans="2:30" ht="12.75" customHeight="1" x14ac:dyDescent="0.2">
      <c r="B361" s="61"/>
      <c r="C361" s="300"/>
      <c r="D361" s="301"/>
      <c r="E361" s="301"/>
      <c r="F361" s="301"/>
      <c r="G361" s="301"/>
      <c r="H361" s="301"/>
      <c r="I361" s="302"/>
      <c r="J361" s="108"/>
      <c r="K361" s="109"/>
      <c r="L361" s="53"/>
      <c r="M361" s="53"/>
      <c r="N361" s="53"/>
      <c r="O361" s="53"/>
      <c r="P361" s="53"/>
      <c r="Q361" s="53"/>
      <c r="R361" s="109"/>
      <c r="S361" s="110"/>
      <c r="T361" s="53"/>
      <c r="U361" s="53"/>
      <c r="V361" s="53"/>
      <c r="W361" s="53"/>
      <c r="X361" s="53"/>
      <c r="Y361" s="53"/>
      <c r="Z361" s="53"/>
      <c r="AA361" s="109"/>
      <c r="AB361" s="56"/>
      <c r="AC361" s="85"/>
      <c r="AD361" s="46"/>
    </row>
    <row r="362" spans="2:30" ht="12.75" customHeight="1" x14ac:dyDescent="0.2">
      <c r="B362" s="61"/>
      <c r="C362" s="300"/>
      <c r="D362" s="301"/>
      <c r="E362" s="301"/>
      <c r="F362" s="301"/>
      <c r="G362" s="301"/>
      <c r="H362" s="301"/>
      <c r="I362" s="302"/>
      <c r="J362" s="108"/>
      <c r="K362" s="109"/>
      <c r="L362" s="53"/>
      <c r="M362" s="53"/>
      <c r="N362" s="53"/>
      <c r="O362" s="53"/>
      <c r="P362" s="53"/>
      <c r="Q362" s="53"/>
      <c r="R362" s="109"/>
      <c r="S362" s="110"/>
      <c r="T362" s="53"/>
      <c r="U362" s="53"/>
      <c r="V362" s="53"/>
      <c r="W362" s="53"/>
      <c r="X362" s="53"/>
      <c r="Y362" s="53"/>
      <c r="Z362" s="53"/>
      <c r="AA362" s="109"/>
      <c r="AB362" s="56"/>
      <c r="AC362" s="85"/>
      <c r="AD362" s="46"/>
    </row>
    <row r="363" spans="2:30" ht="12.75" customHeight="1" x14ac:dyDescent="0.2">
      <c r="B363" s="61"/>
      <c r="C363" s="300"/>
      <c r="D363" s="301"/>
      <c r="E363" s="301"/>
      <c r="F363" s="301"/>
      <c r="G363" s="301"/>
      <c r="H363" s="301"/>
      <c r="I363" s="302"/>
      <c r="J363" s="108"/>
      <c r="K363" s="109"/>
      <c r="L363" s="53"/>
      <c r="M363" s="53"/>
      <c r="N363" s="53"/>
      <c r="O363" s="53"/>
      <c r="P363" s="53"/>
      <c r="Q363" s="53"/>
      <c r="R363" s="109"/>
      <c r="S363" s="110"/>
      <c r="T363" s="53"/>
      <c r="U363" s="53"/>
      <c r="V363" s="53"/>
      <c r="W363" s="53"/>
      <c r="X363" s="53"/>
      <c r="Y363" s="53"/>
      <c r="Z363" s="53"/>
      <c r="AA363" s="109"/>
      <c r="AB363" s="56"/>
      <c r="AC363" s="85"/>
      <c r="AD363" s="46"/>
    </row>
    <row r="364" spans="2:30" ht="12.75" customHeight="1" x14ac:dyDescent="0.2">
      <c r="B364" s="61"/>
      <c r="C364" s="300"/>
      <c r="D364" s="301"/>
      <c r="E364" s="301"/>
      <c r="F364" s="301"/>
      <c r="G364" s="301"/>
      <c r="H364" s="301"/>
      <c r="I364" s="302"/>
      <c r="J364" s="108"/>
      <c r="K364" s="109"/>
      <c r="L364" s="53"/>
      <c r="M364" s="53"/>
      <c r="N364" s="53"/>
      <c r="O364" s="53"/>
      <c r="P364" s="53"/>
      <c r="Q364" s="53"/>
      <c r="R364" s="109"/>
      <c r="S364" s="110"/>
      <c r="T364" s="53"/>
      <c r="U364" s="53"/>
      <c r="V364" s="53"/>
      <c r="W364" s="53"/>
      <c r="X364" s="53"/>
      <c r="Y364" s="53"/>
      <c r="Z364" s="53"/>
      <c r="AA364" s="109"/>
      <c r="AB364" s="56"/>
      <c r="AC364" s="85"/>
      <c r="AD364" s="46"/>
    </row>
    <row r="365" spans="2:30" ht="12.75" customHeight="1" x14ac:dyDescent="0.2">
      <c r="B365" s="61"/>
      <c r="C365" s="300"/>
      <c r="D365" s="301"/>
      <c r="E365" s="301"/>
      <c r="F365" s="301"/>
      <c r="G365" s="301"/>
      <c r="H365" s="301"/>
      <c r="I365" s="302"/>
      <c r="J365" s="108"/>
      <c r="K365" s="109"/>
      <c r="L365" s="53"/>
      <c r="M365" s="53"/>
      <c r="N365" s="53"/>
      <c r="O365" s="53"/>
      <c r="P365" s="53"/>
      <c r="Q365" s="53"/>
      <c r="R365" s="109"/>
      <c r="S365" s="110"/>
      <c r="T365" s="53"/>
      <c r="U365" s="53"/>
      <c r="V365" s="53"/>
      <c r="W365" s="53"/>
      <c r="X365" s="53"/>
      <c r="Y365" s="53"/>
      <c r="Z365" s="53"/>
      <c r="AA365" s="109"/>
      <c r="AB365" s="56"/>
      <c r="AC365" s="85"/>
      <c r="AD365" s="46"/>
    </row>
    <row r="366" spans="2:30" ht="12.75" customHeight="1" x14ac:dyDescent="0.2">
      <c r="B366" s="61"/>
      <c r="C366" s="300"/>
      <c r="D366" s="301"/>
      <c r="E366" s="301"/>
      <c r="F366" s="301"/>
      <c r="G366" s="301"/>
      <c r="H366" s="301"/>
      <c r="I366" s="302"/>
      <c r="J366" s="108"/>
      <c r="K366" s="109"/>
      <c r="L366" s="53"/>
      <c r="M366" s="53"/>
      <c r="N366" s="53"/>
      <c r="O366" s="53"/>
      <c r="P366" s="53"/>
      <c r="Q366" s="53"/>
      <c r="R366" s="109"/>
      <c r="S366" s="110"/>
      <c r="T366" s="53"/>
      <c r="U366" s="53"/>
      <c r="V366" s="53"/>
      <c r="W366" s="53"/>
      <c r="X366" s="53"/>
      <c r="Y366" s="53"/>
      <c r="Z366" s="53"/>
      <c r="AA366" s="109"/>
      <c r="AB366" s="56"/>
      <c r="AC366" s="85"/>
      <c r="AD366" s="46"/>
    </row>
    <row r="367" spans="2:30" ht="12.75" customHeight="1" x14ac:dyDescent="0.2">
      <c r="B367" s="61"/>
      <c r="C367" s="300"/>
      <c r="D367" s="301"/>
      <c r="E367" s="301"/>
      <c r="F367" s="301"/>
      <c r="G367" s="301"/>
      <c r="H367" s="301"/>
      <c r="I367" s="302"/>
      <c r="J367" s="108"/>
      <c r="K367" s="109"/>
      <c r="L367" s="53"/>
      <c r="M367" s="53"/>
      <c r="N367" s="53"/>
      <c r="O367" s="53"/>
      <c r="P367" s="53"/>
      <c r="Q367" s="53"/>
      <c r="R367" s="109"/>
      <c r="S367" s="110"/>
      <c r="T367" s="53"/>
      <c r="U367" s="53"/>
      <c r="V367" s="53"/>
      <c r="W367" s="53"/>
      <c r="X367" s="53"/>
      <c r="Y367" s="53"/>
      <c r="Z367" s="53"/>
      <c r="AA367" s="109"/>
      <c r="AB367" s="56"/>
      <c r="AC367" s="85"/>
      <c r="AD367" s="46"/>
    </row>
    <row r="368" spans="2:30" ht="12.75" customHeight="1" x14ac:dyDescent="0.2">
      <c r="B368" s="61"/>
      <c r="C368" s="300"/>
      <c r="D368" s="301"/>
      <c r="E368" s="301"/>
      <c r="F368" s="301"/>
      <c r="G368" s="301"/>
      <c r="H368" s="301"/>
      <c r="I368" s="302"/>
      <c r="J368" s="108"/>
      <c r="K368" s="109"/>
      <c r="L368" s="53"/>
      <c r="M368" s="53"/>
      <c r="N368" s="53"/>
      <c r="O368" s="53"/>
      <c r="P368" s="53"/>
      <c r="Q368" s="53"/>
      <c r="R368" s="109"/>
      <c r="S368" s="110"/>
      <c r="T368" s="53"/>
      <c r="U368" s="53"/>
      <c r="V368" s="53"/>
      <c r="W368" s="53"/>
      <c r="X368" s="53"/>
      <c r="Y368" s="53"/>
      <c r="Z368" s="53"/>
      <c r="AA368" s="109"/>
      <c r="AB368" s="56"/>
      <c r="AC368" s="85"/>
      <c r="AD368" s="46"/>
    </row>
    <row r="369" spans="2:30" ht="12.75" customHeight="1" x14ac:dyDescent="0.2">
      <c r="B369" s="61"/>
      <c r="C369" s="300"/>
      <c r="D369" s="301"/>
      <c r="E369" s="301"/>
      <c r="F369" s="301"/>
      <c r="G369" s="301"/>
      <c r="H369" s="301"/>
      <c r="I369" s="302"/>
      <c r="J369" s="108"/>
      <c r="K369" s="109"/>
      <c r="L369" s="53"/>
      <c r="M369" s="53"/>
      <c r="N369" s="53"/>
      <c r="O369" s="53"/>
      <c r="P369" s="53"/>
      <c r="Q369" s="53"/>
      <c r="R369" s="109"/>
      <c r="S369" s="110"/>
      <c r="T369" s="53"/>
      <c r="U369" s="53"/>
      <c r="V369" s="53"/>
      <c r="W369" s="53"/>
      <c r="X369" s="53"/>
      <c r="Y369" s="53"/>
      <c r="Z369" s="53"/>
      <c r="AA369" s="109"/>
      <c r="AB369" s="56"/>
      <c r="AC369" s="85"/>
      <c r="AD369" s="46"/>
    </row>
    <row r="370" spans="2:30" ht="12.75" customHeight="1" x14ac:dyDescent="0.2">
      <c r="B370" s="61"/>
      <c r="C370" s="300"/>
      <c r="D370" s="301"/>
      <c r="E370" s="301"/>
      <c r="F370" s="301"/>
      <c r="G370" s="301"/>
      <c r="H370" s="301"/>
      <c r="I370" s="302"/>
      <c r="J370" s="108"/>
      <c r="K370" s="109"/>
      <c r="L370" s="26"/>
      <c r="M370" s="53"/>
      <c r="N370" s="53"/>
      <c r="O370" s="53"/>
      <c r="P370" s="53"/>
      <c r="Q370" s="53"/>
      <c r="R370" s="109"/>
      <c r="S370" s="110"/>
      <c r="T370" s="53"/>
      <c r="U370" s="53"/>
      <c r="V370" s="53"/>
      <c r="W370" s="53"/>
      <c r="X370" s="53"/>
      <c r="Y370" s="53"/>
      <c r="Z370" s="53"/>
      <c r="AA370" s="109"/>
      <c r="AB370" s="56"/>
      <c r="AC370" s="85"/>
      <c r="AD370" s="46"/>
    </row>
    <row r="371" spans="2:30" ht="12.75" customHeight="1" x14ac:dyDescent="0.2">
      <c r="B371" s="61"/>
      <c r="C371" s="300"/>
      <c r="D371" s="301"/>
      <c r="E371" s="301"/>
      <c r="F371" s="301"/>
      <c r="G371" s="301"/>
      <c r="H371" s="301"/>
      <c r="I371" s="302"/>
      <c r="J371" s="108"/>
      <c r="K371" s="109"/>
      <c r="L371" s="26"/>
      <c r="M371" s="53"/>
      <c r="N371" s="53"/>
      <c r="O371" s="53"/>
      <c r="P371" s="53"/>
      <c r="Q371" s="53"/>
      <c r="R371" s="109"/>
      <c r="S371" s="110"/>
      <c r="T371" s="53"/>
      <c r="U371" s="53"/>
      <c r="V371" s="53"/>
      <c r="W371" s="53"/>
      <c r="X371" s="53"/>
      <c r="Y371" s="53"/>
      <c r="Z371" s="53"/>
      <c r="AA371" s="109"/>
      <c r="AB371" s="56"/>
      <c r="AC371" s="85"/>
      <c r="AD371" s="46"/>
    </row>
    <row r="372" spans="2:30" ht="12.75" customHeight="1" x14ac:dyDescent="0.2">
      <c r="B372" s="61"/>
      <c r="C372" s="300"/>
      <c r="D372" s="301"/>
      <c r="E372" s="301"/>
      <c r="F372" s="301"/>
      <c r="G372" s="301"/>
      <c r="H372" s="301"/>
      <c r="I372" s="302"/>
      <c r="J372" s="108"/>
      <c r="K372" s="109"/>
      <c r="L372" s="26"/>
      <c r="M372" s="53"/>
      <c r="N372" s="53"/>
      <c r="O372" s="53"/>
      <c r="P372" s="53"/>
      <c r="Q372" s="53"/>
      <c r="R372" s="109"/>
      <c r="S372" s="110"/>
      <c r="T372" s="53"/>
      <c r="U372" s="53"/>
      <c r="V372" s="53"/>
      <c r="W372" s="53"/>
      <c r="X372" s="53"/>
      <c r="Y372" s="53"/>
      <c r="Z372" s="53"/>
      <c r="AA372" s="109"/>
      <c r="AB372" s="56"/>
      <c r="AC372" s="85"/>
      <c r="AD372" s="46"/>
    </row>
    <row r="373" spans="2:30" ht="12.75" customHeight="1" x14ac:dyDescent="0.2">
      <c r="B373" s="61"/>
      <c r="C373" s="300"/>
      <c r="D373" s="301"/>
      <c r="E373" s="301"/>
      <c r="F373" s="301"/>
      <c r="G373" s="301"/>
      <c r="H373" s="301"/>
      <c r="I373" s="302"/>
      <c r="J373" s="108"/>
      <c r="K373" s="109"/>
      <c r="L373" s="26"/>
      <c r="M373" s="53"/>
      <c r="N373" s="53"/>
      <c r="O373" s="53"/>
      <c r="P373" s="53"/>
      <c r="Q373" s="53"/>
      <c r="R373" s="109"/>
      <c r="S373" s="110"/>
      <c r="T373" s="53"/>
      <c r="U373" s="53"/>
      <c r="V373" s="53"/>
      <c r="W373" s="53"/>
      <c r="X373" s="53"/>
      <c r="Y373" s="53"/>
      <c r="Z373" s="53"/>
      <c r="AA373" s="109"/>
      <c r="AB373" s="56"/>
      <c r="AC373" s="85"/>
      <c r="AD373" s="46"/>
    </row>
    <row r="374" spans="2:30" ht="12.75" customHeight="1" x14ac:dyDescent="0.2">
      <c r="B374" s="61"/>
      <c r="C374" s="300"/>
      <c r="D374" s="301"/>
      <c r="E374" s="301"/>
      <c r="F374" s="301"/>
      <c r="G374" s="301"/>
      <c r="H374" s="301"/>
      <c r="I374" s="302"/>
      <c r="J374" s="108"/>
      <c r="K374" s="109"/>
      <c r="L374" s="26"/>
      <c r="M374" s="53"/>
      <c r="N374" s="53"/>
      <c r="O374" s="53"/>
      <c r="P374" s="53"/>
      <c r="Q374" s="53"/>
      <c r="R374" s="109"/>
      <c r="S374" s="110"/>
      <c r="T374" s="53"/>
      <c r="U374" s="53"/>
      <c r="V374" s="53"/>
      <c r="W374" s="53"/>
      <c r="X374" s="53"/>
      <c r="Y374" s="53"/>
      <c r="Z374" s="53"/>
      <c r="AA374" s="109"/>
      <c r="AB374" s="56"/>
      <c r="AC374" s="85"/>
      <c r="AD374" s="46"/>
    </row>
    <row r="375" spans="2:30" ht="12.75" customHeight="1" x14ac:dyDescent="0.2">
      <c r="B375" s="61"/>
      <c r="C375" s="300"/>
      <c r="D375" s="301"/>
      <c r="E375" s="301"/>
      <c r="F375" s="301"/>
      <c r="G375" s="301"/>
      <c r="H375" s="301"/>
      <c r="I375" s="302"/>
      <c r="J375" s="108"/>
      <c r="K375" s="109"/>
      <c r="L375" s="26"/>
      <c r="M375" s="53"/>
      <c r="N375" s="53"/>
      <c r="O375" s="53"/>
      <c r="P375" s="53"/>
      <c r="Q375" s="53"/>
      <c r="R375" s="109"/>
      <c r="S375" s="110"/>
      <c r="T375" s="53"/>
      <c r="U375" s="53"/>
      <c r="V375" s="53"/>
      <c r="W375" s="53"/>
      <c r="X375" s="53"/>
      <c r="Y375" s="53"/>
      <c r="Z375" s="53"/>
      <c r="AA375" s="109"/>
      <c r="AB375" s="56"/>
      <c r="AC375" s="85"/>
      <c r="AD375" s="46"/>
    </row>
    <row r="376" spans="2:30" ht="12.75" customHeight="1" x14ac:dyDescent="0.2">
      <c r="B376" s="61"/>
      <c r="C376" s="300"/>
      <c r="D376" s="301"/>
      <c r="E376" s="301"/>
      <c r="F376" s="301"/>
      <c r="G376" s="301"/>
      <c r="H376" s="301"/>
      <c r="I376" s="302"/>
      <c r="J376" s="108"/>
      <c r="K376" s="109"/>
      <c r="L376" s="26"/>
      <c r="M376" s="53"/>
      <c r="N376" s="53"/>
      <c r="O376" s="53"/>
      <c r="P376" s="53"/>
      <c r="Q376" s="53"/>
      <c r="R376" s="109"/>
      <c r="S376" s="110"/>
      <c r="T376" s="53"/>
      <c r="U376" s="53"/>
      <c r="V376" s="53"/>
      <c r="W376" s="53"/>
      <c r="X376" s="53"/>
      <c r="Y376" s="53"/>
      <c r="Z376" s="53"/>
      <c r="AA376" s="109"/>
      <c r="AB376" s="56"/>
      <c r="AC376" s="85"/>
      <c r="AD376" s="46"/>
    </row>
    <row r="377" spans="2:30" ht="12.75" customHeight="1" x14ac:dyDescent="0.2">
      <c r="B377" s="61"/>
      <c r="C377" s="300"/>
      <c r="D377" s="301"/>
      <c r="E377" s="301"/>
      <c r="F377" s="301"/>
      <c r="G377" s="301"/>
      <c r="H377" s="301"/>
      <c r="I377" s="302"/>
      <c r="J377" s="108"/>
      <c r="K377" s="109"/>
      <c r="L377" s="26"/>
      <c r="M377" s="53"/>
      <c r="N377" s="53"/>
      <c r="O377" s="53"/>
      <c r="P377" s="53"/>
      <c r="Q377" s="53"/>
      <c r="R377" s="109"/>
      <c r="S377" s="110"/>
      <c r="T377" s="53"/>
      <c r="U377" s="53"/>
      <c r="V377" s="53"/>
      <c r="W377" s="53"/>
      <c r="X377" s="53"/>
      <c r="Y377" s="53"/>
      <c r="Z377" s="53"/>
      <c r="AA377" s="109"/>
      <c r="AB377" s="56"/>
      <c r="AC377" s="85"/>
      <c r="AD377" s="46"/>
    </row>
    <row r="378" spans="2:30" ht="12.75" customHeight="1" x14ac:dyDescent="0.2">
      <c r="B378" s="61"/>
      <c r="C378" s="300"/>
      <c r="D378" s="301"/>
      <c r="E378" s="301"/>
      <c r="F378" s="301"/>
      <c r="G378" s="301"/>
      <c r="H378" s="301"/>
      <c r="I378" s="302"/>
      <c r="J378" s="108"/>
      <c r="K378" s="109"/>
      <c r="L378" s="26"/>
      <c r="M378" s="53"/>
      <c r="N378" s="53"/>
      <c r="O378" s="53"/>
      <c r="P378" s="53"/>
      <c r="Q378" s="53"/>
      <c r="R378" s="109"/>
      <c r="S378" s="110"/>
      <c r="T378" s="53"/>
      <c r="U378" s="53"/>
      <c r="V378" s="53"/>
      <c r="W378" s="53"/>
      <c r="X378" s="53"/>
      <c r="Y378" s="53"/>
      <c r="Z378" s="53"/>
      <c r="AA378" s="109"/>
      <c r="AB378" s="56"/>
      <c r="AC378" s="85"/>
      <c r="AD378" s="46"/>
    </row>
    <row r="379" spans="2:30" ht="12.75" customHeight="1" x14ac:dyDescent="0.2">
      <c r="B379" s="61"/>
      <c r="C379" s="300"/>
      <c r="D379" s="301"/>
      <c r="E379" s="301"/>
      <c r="F379" s="301"/>
      <c r="G379" s="301"/>
      <c r="H379" s="301"/>
      <c r="I379" s="302"/>
      <c r="J379" s="108"/>
      <c r="K379" s="109"/>
      <c r="L379" s="26"/>
      <c r="M379" s="53"/>
      <c r="N379" s="53"/>
      <c r="O379" s="53"/>
      <c r="P379" s="53"/>
      <c r="Q379" s="53"/>
      <c r="R379" s="109"/>
      <c r="S379" s="110"/>
      <c r="T379" s="53"/>
      <c r="U379" s="53"/>
      <c r="V379" s="53"/>
      <c r="W379" s="53"/>
      <c r="X379" s="53"/>
      <c r="Y379" s="53"/>
      <c r="Z379" s="53"/>
      <c r="AA379" s="109"/>
      <c r="AB379" s="56"/>
      <c r="AC379" s="85"/>
      <c r="AD379" s="46"/>
    </row>
    <row r="380" spans="2:30" ht="12.75" customHeight="1" x14ac:dyDescent="0.2">
      <c r="B380" s="63"/>
      <c r="C380" s="300"/>
      <c r="D380" s="301"/>
      <c r="E380" s="301"/>
      <c r="F380" s="301"/>
      <c r="G380" s="301"/>
      <c r="H380" s="301"/>
      <c r="I380" s="302"/>
      <c r="J380" s="44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34"/>
      <c r="AC380" s="85"/>
      <c r="AD380" s="46"/>
    </row>
    <row r="381" spans="2:30" ht="12.75" customHeight="1" x14ac:dyDescent="0.2">
      <c r="B381" s="63"/>
      <c r="C381" s="303"/>
      <c r="D381" s="304"/>
      <c r="E381" s="304"/>
      <c r="F381" s="304"/>
      <c r="G381" s="304"/>
      <c r="H381" s="304"/>
      <c r="I381" s="305"/>
      <c r="J381" s="134"/>
      <c r="K381" s="135"/>
      <c r="L381" s="135"/>
      <c r="M381" s="135"/>
      <c r="N381" s="135"/>
      <c r="O381" s="135"/>
      <c r="P381" s="135"/>
      <c r="Q381" s="135"/>
      <c r="R381" s="134"/>
      <c r="S381" s="136"/>
      <c r="T381" s="135"/>
      <c r="U381" s="135"/>
      <c r="V381" s="135"/>
      <c r="W381" s="135"/>
      <c r="X381" s="135"/>
      <c r="Y381" s="135"/>
      <c r="Z381" s="135"/>
      <c r="AA381" s="135"/>
      <c r="AB381" s="137"/>
      <c r="AC381" s="86"/>
      <c r="AD381" s="24"/>
    </row>
    <row r="382" spans="2:30" ht="12.75" customHeight="1" x14ac:dyDescent="0.2">
      <c r="B382" s="63"/>
      <c r="C382" s="310"/>
      <c r="D382" s="301"/>
      <c r="E382" s="301"/>
      <c r="F382" s="301"/>
      <c r="G382" s="301"/>
      <c r="H382" s="301"/>
      <c r="I382" s="302"/>
      <c r="J382" s="44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34"/>
      <c r="AC382" s="85"/>
      <c r="AD382" s="46"/>
    </row>
    <row r="383" spans="2:30" ht="12.75" customHeight="1" x14ac:dyDescent="0.2">
      <c r="B383" s="63"/>
      <c r="C383" s="310"/>
      <c r="D383" s="301"/>
      <c r="E383" s="301"/>
      <c r="F383" s="301"/>
      <c r="G383" s="301"/>
      <c r="H383" s="301"/>
      <c r="I383" s="302"/>
      <c r="J383" s="44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34"/>
      <c r="AC383" s="85"/>
      <c r="AD383" s="46"/>
    </row>
    <row r="384" spans="2:30" ht="12.75" customHeight="1" x14ac:dyDescent="0.2">
      <c r="B384" s="63"/>
      <c r="C384" s="310"/>
      <c r="D384" s="301"/>
      <c r="E384" s="301"/>
      <c r="F384" s="301"/>
      <c r="G384" s="301"/>
      <c r="H384" s="301"/>
      <c r="I384" s="302"/>
      <c r="J384" s="44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34"/>
      <c r="AC384" s="85"/>
      <c r="AD384" s="46"/>
    </row>
    <row r="385" spans="2:30" ht="12.75" customHeight="1" x14ac:dyDescent="0.2">
      <c r="B385" s="63"/>
      <c r="C385" s="310"/>
      <c r="D385" s="301"/>
      <c r="E385" s="301"/>
      <c r="F385" s="301"/>
      <c r="G385" s="301"/>
      <c r="H385" s="301"/>
      <c r="I385" s="302"/>
      <c r="J385" s="44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34"/>
      <c r="AC385" s="85"/>
      <c r="AD385" s="46"/>
    </row>
    <row r="386" spans="2:30" ht="12.75" customHeight="1" x14ac:dyDescent="0.2">
      <c r="B386" s="63"/>
      <c r="C386" s="310"/>
      <c r="D386" s="301"/>
      <c r="E386" s="301"/>
      <c r="F386" s="301"/>
      <c r="G386" s="301"/>
      <c r="H386" s="301"/>
      <c r="I386" s="302"/>
      <c r="J386" s="44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34"/>
      <c r="AC386" s="85"/>
      <c r="AD386" s="46"/>
    </row>
    <row r="387" spans="2:30" ht="12.75" customHeight="1" x14ac:dyDescent="0.2">
      <c r="B387" s="63"/>
      <c r="C387" s="310"/>
      <c r="D387" s="301"/>
      <c r="E387" s="301"/>
      <c r="F387" s="301"/>
      <c r="G387" s="301"/>
      <c r="H387" s="301"/>
      <c r="I387" s="302"/>
      <c r="J387" s="44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34"/>
      <c r="AC387" s="85"/>
      <c r="AD387" s="46"/>
    </row>
    <row r="388" spans="2:30" ht="12.75" customHeight="1" x14ac:dyDescent="0.2">
      <c r="B388" s="63"/>
      <c r="C388" s="310"/>
      <c r="D388" s="301"/>
      <c r="E388" s="301"/>
      <c r="F388" s="301"/>
      <c r="G388" s="301"/>
      <c r="H388" s="301"/>
      <c r="I388" s="302"/>
      <c r="J388" s="44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34"/>
      <c r="AC388" s="85"/>
      <c r="AD388" s="46"/>
    </row>
    <row r="389" spans="2:30" ht="12.75" customHeight="1" x14ac:dyDescent="0.2">
      <c r="B389" s="63"/>
      <c r="C389" s="310"/>
      <c r="D389" s="301"/>
      <c r="E389" s="301"/>
      <c r="F389" s="301"/>
      <c r="G389" s="301"/>
      <c r="H389" s="301"/>
      <c r="I389" s="302"/>
      <c r="J389" s="44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34"/>
      <c r="AC389" s="85"/>
      <c r="AD389" s="46"/>
    </row>
    <row r="390" spans="2:30" ht="12.75" customHeight="1" x14ac:dyDescent="0.2">
      <c r="B390" s="63"/>
      <c r="C390" s="310"/>
      <c r="D390" s="301"/>
      <c r="E390" s="301"/>
      <c r="F390" s="301"/>
      <c r="G390" s="301"/>
      <c r="H390" s="301"/>
      <c r="I390" s="302"/>
      <c r="J390" s="44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34"/>
      <c r="AC390" s="85"/>
      <c r="AD390" s="46"/>
    </row>
    <row r="391" spans="2:30" ht="12.75" customHeight="1" x14ac:dyDescent="0.2">
      <c r="B391" s="63"/>
      <c r="C391" s="310"/>
      <c r="D391" s="301"/>
      <c r="E391" s="301"/>
      <c r="F391" s="301"/>
      <c r="G391" s="301"/>
      <c r="H391" s="301"/>
      <c r="I391" s="302"/>
      <c r="J391" s="44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34"/>
      <c r="AC391" s="85"/>
      <c r="AD391" s="46"/>
    </row>
    <row r="392" spans="2:30" ht="12.75" customHeight="1" x14ac:dyDescent="0.2">
      <c r="B392" s="63"/>
      <c r="C392" s="310"/>
      <c r="D392" s="301"/>
      <c r="E392" s="301"/>
      <c r="F392" s="301"/>
      <c r="G392" s="301"/>
      <c r="H392" s="301"/>
      <c r="I392" s="302"/>
      <c r="J392" s="44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34"/>
      <c r="AC392" s="85"/>
      <c r="AD392" s="46"/>
    </row>
    <row r="393" spans="2:30" ht="12.75" customHeight="1" x14ac:dyDescent="0.2">
      <c r="B393" s="63"/>
      <c r="C393" s="310"/>
      <c r="D393" s="301"/>
      <c r="E393" s="301"/>
      <c r="F393" s="301"/>
      <c r="G393" s="301"/>
      <c r="H393" s="301"/>
      <c r="I393" s="302"/>
      <c r="J393" s="44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34"/>
      <c r="AC393" s="85"/>
      <c r="AD393" s="46"/>
    </row>
    <row r="394" spans="2:30" ht="12.75" customHeight="1" x14ac:dyDescent="0.2">
      <c r="B394" s="63"/>
      <c r="C394" s="311"/>
      <c r="D394" s="311"/>
      <c r="E394" s="311"/>
      <c r="F394" s="311"/>
      <c r="G394" s="311"/>
      <c r="H394" s="311"/>
      <c r="I394" s="312"/>
      <c r="J394" s="37"/>
      <c r="K394" s="37"/>
      <c r="L394" s="36"/>
      <c r="M394" s="36"/>
      <c r="N394" s="36"/>
      <c r="O394" s="36"/>
      <c r="P394" s="36"/>
      <c r="Q394" s="36"/>
      <c r="R394" s="37"/>
      <c r="S394" s="107"/>
      <c r="T394" s="36"/>
      <c r="U394" s="36"/>
      <c r="V394" s="36"/>
      <c r="W394" s="36"/>
      <c r="X394" s="36"/>
      <c r="Y394" s="36"/>
      <c r="Z394" s="36"/>
      <c r="AA394" s="37"/>
      <c r="AB394" s="96"/>
      <c r="AC394" s="85"/>
      <c r="AD394" s="46"/>
    </row>
    <row r="395" spans="2:30" ht="12.75" customHeight="1" x14ac:dyDescent="0.2">
      <c r="B395" s="63"/>
      <c r="C395" s="311" t="s">
        <v>658</v>
      </c>
      <c r="D395" s="311"/>
      <c r="E395" s="311"/>
      <c r="F395" s="311"/>
      <c r="G395" s="311"/>
      <c r="H395" s="311"/>
      <c r="I395" s="312"/>
      <c r="J395" s="37">
        <f>J84</f>
        <v>3550</v>
      </c>
      <c r="K395" s="37" t="str">
        <f t="shared" ref="K395:AB395" si="28">K84</f>
        <v/>
      </c>
      <c r="L395" s="36">
        <f t="shared" si="28"/>
        <v>50</v>
      </c>
      <c r="M395" s="36" t="str">
        <f t="shared" si="28"/>
        <v/>
      </c>
      <c r="N395" s="36">
        <f t="shared" si="28"/>
        <v>14</v>
      </c>
      <c r="O395" s="36">
        <f t="shared" si="28"/>
        <v>6</v>
      </c>
      <c r="P395" s="36" t="str">
        <f t="shared" si="28"/>
        <v/>
      </c>
      <c r="Q395" s="36" t="str">
        <f t="shared" si="28"/>
        <v/>
      </c>
      <c r="R395" s="37">
        <f t="shared" si="28"/>
        <v>3737.5</v>
      </c>
      <c r="S395" s="37">
        <f t="shared" si="28"/>
        <v>100</v>
      </c>
      <c r="T395" s="36" t="str">
        <f t="shared" si="28"/>
        <v/>
      </c>
      <c r="U395" s="36">
        <f t="shared" si="28"/>
        <v>11</v>
      </c>
      <c r="V395" s="36">
        <f t="shared" si="28"/>
        <v>9</v>
      </c>
      <c r="W395" s="36" t="str">
        <f t="shared" si="28"/>
        <v/>
      </c>
      <c r="X395" s="36" t="str">
        <f t="shared" si="28"/>
        <v/>
      </c>
      <c r="Y395" s="36" t="str">
        <f t="shared" si="28"/>
        <v/>
      </c>
      <c r="Z395" s="36">
        <f t="shared" si="28"/>
        <v>3840</v>
      </c>
      <c r="AA395" s="37" t="str">
        <f t="shared" si="28"/>
        <v/>
      </c>
      <c r="AB395" s="96">
        <f t="shared" si="28"/>
        <v>63</v>
      </c>
      <c r="AC395" s="85"/>
      <c r="AD395" s="46"/>
    </row>
    <row r="396" spans="2:30" ht="12.75" customHeight="1" x14ac:dyDescent="0.2">
      <c r="B396" s="63"/>
      <c r="C396" s="311" t="s">
        <v>659</v>
      </c>
      <c r="D396" s="311"/>
      <c r="E396" s="311"/>
      <c r="F396" s="311"/>
      <c r="G396" s="311"/>
      <c r="H396" s="311"/>
      <c r="I396" s="312"/>
      <c r="J396" s="37">
        <f t="shared" ref="J396:AB396" si="29">J163</f>
        <v>2937.5</v>
      </c>
      <c r="K396" s="37" t="str">
        <f t="shared" si="29"/>
        <v/>
      </c>
      <c r="L396" s="36">
        <f t="shared" si="29"/>
        <v>37.5</v>
      </c>
      <c r="M396" s="36" t="str">
        <f t="shared" si="29"/>
        <v/>
      </c>
      <c r="N396" s="36">
        <f t="shared" si="29"/>
        <v>9</v>
      </c>
      <c r="O396" s="36">
        <f t="shared" si="29"/>
        <v>9</v>
      </c>
      <c r="P396" s="36" t="str">
        <f t="shared" si="29"/>
        <v/>
      </c>
      <c r="Q396" s="36">
        <f t="shared" si="29"/>
        <v>8</v>
      </c>
      <c r="R396" s="37">
        <f t="shared" si="29"/>
        <v>2862.5</v>
      </c>
      <c r="S396" s="37">
        <f t="shared" si="29"/>
        <v>87.5</v>
      </c>
      <c r="T396" s="36" t="str">
        <f t="shared" si="29"/>
        <v/>
      </c>
      <c r="U396" s="36">
        <f t="shared" si="29"/>
        <v>11</v>
      </c>
      <c r="V396" s="36">
        <f t="shared" si="29"/>
        <v>7</v>
      </c>
      <c r="W396" s="36" t="str">
        <f t="shared" si="29"/>
        <v/>
      </c>
      <c r="X396" s="36" t="str">
        <f t="shared" si="29"/>
        <v/>
      </c>
      <c r="Y396" s="36">
        <f t="shared" si="29"/>
        <v>8</v>
      </c>
      <c r="Z396" s="36">
        <f t="shared" si="29"/>
        <v>2953</v>
      </c>
      <c r="AA396" s="37" t="str">
        <f t="shared" si="29"/>
        <v/>
      </c>
      <c r="AB396" s="96">
        <f t="shared" si="29"/>
        <v>61</v>
      </c>
      <c r="AC396" s="85"/>
      <c r="AD396" s="46"/>
    </row>
    <row r="397" spans="2:30" ht="12.75" customHeight="1" x14ac:dyDescent="0.2">
      <c r="B397" s="63"/>
      <c r="C397" s="311" t="s">
        <v>660</v>
      </c>
      <c r="D397" s="311"/>
      <c r="E397" s="311"/>
      <c r="F397" s="311"/>
      <c r="G397" s="311"/>
      <c r="H397" s="311"/>
      <c r="I397" s="312"/>
      <c r="J397" s="37">
        <f>J242</f>
        <v>3337.5</v>
      </c>
      <c r="K397" s="37" t="str">
        <f t="shared" ref="K397:AB397" si="30">K242</f>
        <v/>
      </c>
      <c r="L397" s="36">
        <f t="shared" si="30"/>
        <v>37.5</v>
      </c>
      <c r="M397" s="36" t="str">
        <f t="shared" si="30"/>
        <v/>
      </c>
      <c r="N397" s="36">
        <f t="shared" si="30"/>
        <v>13</v>
      </c>
      <c r="O397" s="36">
        <f t="shared" si="30"/>
        <v>7</v>
      </c>
      <c r="P397" s="36" t="str">
        <f t="shared" si="30"/>
        <v/>
      </c>
      <c r="Q397" s="36">
        <f t="shared" si="30"/>
        <v>8</v>
      </c>
      <c r="R397" s="37">
        <f t="shared" si="30"/>
        <v>3575</v>
      </c>
      <c r="S397" s="37">
        <f t="shared" si="30"/>
        <v>87.5</v>
      </c>
      <c r="T397" s="36" t="str">
        <f t="shared" si="30"/>
        <v/>
      </c>
      <c r="U397" s="36">
        <f t="shared" si="30"/>
        <v>11</v>
      </c>
      <c r="V397" s="36">
        <f t="shared" si="30"/>
        <v>9</v>
      </c>
      <c r="W397" s="36" t="str">
        <f t="shared" si="30"/>
        <v/>
      </c>
      <c r="X397" s="36" t="str">
        <f t="shared" si="30"/>
        <v/>
      </c>
      <c r="Y397" s="36">
        <f t="shared" si="30"/>
        <v>8</v>
      </c>
      <c r="Z397" s="36">
        <f t="shared" si="30"/>
        <v>3667</v>
      </c>
      <c r="AA397" s="37" t="str">
        <f t="shared" si="30"/>
        <v/>
      </c>
      <c r="AB397" s="96">
        <f t="shared" si="30"/>
        <v>70</v>
      </c>
      <c r="AC397" s="85"/>
      <c r="AD397" s="46"/>
    </row>
    <row r="398" spans="2:30" ht="12.75" customHeight="1" x14ac:dyDescent="0.2">
      <c r="B398" s="63"/>
      <c r="C398" s="311" t="s">
        <v>661</v>
      </c>
      <c r="D398" s="311"/>
      <c r="E398" s="311"/>
      <c r="F398" s="311"/>
      <c r="G398" s="311"/>
      <c r="H398" s="311"/>
      <c r="I398" s="312"/>
      <c r="J398" s="37">
        <f>J321</f>
        <v>4750</v>
      </c>
      <c r="K398" s="37" t="str">
        <f t="shared" ref="K398:AB398" si="31">K321</f>
        <v/>
      </c>
      <c r="L398" s="36">
        <f t="shared" si="31"/>
        <v>25</v>
      </c>
      <c r="M398" s="36">
        <f t="shared" si="31"/>
        <v>2</v>
      </c>
      <c r="N398" s="36">
        <f t="shared" si="31"/>
        <v>11</v>
      </c>
      <c r="O398" s="36">
        <f t="shared" si="31"/>
        <v>9</v>
      </c>
      <c r="P398" s="36" t="str">
        <f t="shared" si="31"/>
        <v/>
      </c>
      <c r="Q398" s="36">
        <f t="shared" si="31"/>
        <v>4</v>
      </c>
      <c r="R398" s="37">
        <f t="shared" si="31"/>
        <v>4850</v>
      </c>
      <c r="S398" s="37">
        <f t="shared" si="31"/>
        <v>50</v>
      </c>
      <c r="T398" s="36">
        <f t="shared" si="31"/>
        <v>3</v>
      </c>
      <c r="U398" s="36">
        <f t="shared" si="31"/>
        <v>9</v>
      </c>
      <c r="V398" s="36">
        <f t="shared" si="31"/>
        <v>11</v>
      </c>
      <c r="W398" s="36" t="str">
        <f t="shared" si="31"/>
        <v/>
      </c>
      <c r="X398" s="36" t="str">
        <f t="shared" si="31"/>
        <v/>
      </c>
      <c r="Y398" s="36">
        <f t="shared" si="31"/>
        <v>4</v>
      </c>
      <c r="Z398" s="36">
        <f t="shared" si="31"/>
        <v>4904</v>
      </c>
      <c r="AA398" s="37" t="str">
        <f t="shared" si="31"/>
        <v/>
      </c>
      <c r="AB398" s="96">
        <f t="shared" si="31"/>
        <v>80</v>
      </c>
      <c r="AC398" s="42"/>
      <c r="AD398" s="30"/>
    </row>
    <row r="399" spans="2:30" ht="12.75" customHeight="1" thickBot="1" x14ac:dyDescent="0.25">
      <c r="B399" s="62"/>
      <c r="C399" s="313" t="s">
        <v>787</v>
      </c>
      <c r="D399" s="314"/>
      <c r="E399" s="314"/>
      <c r="F399" s="314"/>
      <c r="G399" s="314"/>
      <c r="H399" s="314"/>
      <c r="I399" s="315"/>
      <c r="J399" s="37">
        <f t="shared" ref="J399:AB399" si="32">J360</f>
        <v>1325</v>
      </c>
      <c r="K399" s="37" t="str">
        <f t="shared" si="32"/>
        <v/>
      </c>
      <c r="L399" s="36" t="str">
        <f t="shared" si="32"/>
        <v/>
      </c>
      <c r="M399" s="36">
        <f t="shared" si="32"/>
        <v>1</v>
      </c>
      <c r="N399" s="36">
        <f t="shared" si="32"/>
        <v>3</v>
      </c>
      <c r="O399" s="36">
        <f t="shared" si="32"/>
        <v>2</v>
      </c>
      <c r="P399" s="36" t="str">
        <f t="shared" si="32"/>
        <v/>
      </c>
      <c r="Q399" s="36" t="str">
        <f t="shared" si="32"/>
        <v/>
      </c>
      <c r="R399" s="37">
        <f t="shared" si="32"/>
        <v>1337.5</v>
      </c>
      <c r="S399" s="37" t="str">
        <f t="shared" si="32"/>
        <v/>
      </c>
      <c r="T399" s="36">
        <f t="shared" si="32"/>
        <v>1</v>
      </c>
      <c r="U399" s="36">
        <f t="shared" si="32"/>
        <v>3</v>
      </c>
      <c r="V399" s="36">
        <f t="shared" si="32"/>
        <v>2</v>
      </c>
      <c r="W399" s="36" t="str">
        <f t="shared" si="32"/>
        <v/>
      </c>
      <c r="X399" s="36" t="str">
        <f t="shared" si="32"/>
        <v/>
      </c>
      <c r="Y399" s="36" t="str">
        <f t="shared" si="32"/>
        <v/>
      </c>
      <c r="Z399" s="36">
        <f t="shared" si="32"/>
        <v>1339</v>
      </c>
      <c r="AA399" s="37" t="str">
        <f t="shared" si="32"/>
        <v/>
      </c>
      <c r="AB399" s="96">
        <f t="shared" si="32"/>
        <v>21</v>
      </c>
      <c r="AC399" s="42"/>
      <c r="AD399" s="30"/>
    </row>
    <row r="400" spans="2:30" ht="12.75" customHeight="1" thickBot="1" x14ac:dyDescent="0.25">
      <c r="C400" s="271" t="s">
        <v>1</v>
      </c>
      <c r="D400" s="272"/>
      <c r="E400" s="272"/>
      <c r="F400" s="272"/>
      <c r="G400" s="272"/>
      <c r="H400" s="272"/>
      <c r="I400" s="273"/>
      <c r="J400" s="87">
        <f>IF(SUM(J394:J399)&gt;0,SUM(J394:J399),"")</f>
        <v>15900</v>
      </c>
      <c r="K400" s="89" t="str">
        <f t="shared" ref="K400:AB400" si="33">IF(SUM(K394:K399)&gt;0,SUM(K394:K399),"")</f>
        <v/>
      </c>
      <c r="L400" s="88">
        <f t="shared" si="33"/>
        <v>150</v>
      </c>
      <c r="M400" s="88">
        <f t="shared" si="33"/>
        <v>3</v>
      </c>
      <c r="N400" s="88">
        <f t="shared" si="33"/>
        <v>50</v>
      </c>
      <c r="O400" s="88">
        <f t="shared" si="33"/>
        <v>33</v>
      </c>
      <c r="P400" s="88" t="str">
        <f t="shared" si="33"/>
        <v/>
      </c>
      <c r="Q400" s="88">
        <f t="shared" si="33"/>
        <v>20</v>
      </c>
      <c r="R400" s="89">
        <f t="shared" si="33"/>
        <v>16362.5</v>
      </c>
      <c r="S400" s="89">
        <f t="shared" si="33"/>
        <v>325</v>
      </c>
      <c r="T400" s="88">
        <f t="shared" si="33"/>
        <v>4</v>
      </c>
      <c r="U400" s="88">
        <f t="shared" si="33"/>
        <v>45</v>
      </c>
      <c r="V400" s="88">
        <f t="shared" si="33"/>
        <v>38</v>
      </c>
      <c r="W400" s="88" t="str">
        <f t="shared" si="33"/>
        <v/>
      </c>
      <c r="X400" s="88" t="str">
        <f t="shared" si="33"/>
        <v/>
      </c>
      <c r="Y400" s="88">
        <f t="shared" si="33"/>
        <v>20</v>
      </c>
      <c r="Z400" s="88">
        <f t="shared" si="33"/>
        <v>16703</v>
      </c>
      <c r="AA400" s="89" t="str">
        <f t="shared" si="33"/>
        <v/>
      </c>
      <c r="AB400" s="91">
        <f t="shared" si="33"/>
        <v>295</v>
      </c>
      <c r="AC400" s="92" t="str">
        <f>IF(AC324="","",IF(OR(AC339="", AC339="LS", AC339="LUMP"),IF(SUM(COUNTIF(AC353:AC399,"LS")+COUNTIF(AC353:AC399,"LUMP"))&gt;0,"LS",""),IF(SUM(AC353:AC399)&gt;0,ROUNDUP(SUM(AC353:AC399),0),"")))</f>
        <v/>
      </c>
      <c r="AD400" s="93" t="str">
        <f>IF(AD324="","",IF(OR(AD339="", AD339="LS", AD339="LUMP"),IF(SUM(COUNTIF(AD353:AD399,"LS")+COUNTIF(AD353:AD399,"LUMP"))&gt;0,"LS",""),IF(SUM(AD353:AD399)&gt;0,ROUNDUP(SUM(AD353:AD399),0),"")))</f>
        <v/>
      </c>
    </row>
    <row r="404" spans="8:28" ht="12.75" customHeight="1" x14ac:dyDescent="0.2">
      <c r="H404" s="308" t="s">
        <v>108</v>
      </c>
      <c r="I404" s="308"/>
    </row>
    <row r="405" spans="8:28" ht="12.75" customHeight="1" x14ac:dyDescent="0.2">
      <c r="H405" s="306" t="s">
        <v>656</v>
      </c>
      <c r="I405" s="307"/>
      <c r="J405" s="173">
        <f>J395</f>
        <v>3550</v>
      </c>
      <c r="K405" s="173">
        <v>0</v>
      </c>
      <c r="L405" s="173">
        <f t="shared" ref="L405:AB405" si="34">L395</f>
        <v>50</v>
      </c>
      <c r="M405" s="173">
        <v>0</v>
      </c>
      <c r="N405" s="173">
        <f t="shared" si="34"/>
        <v>14</v>
      </c>
      <c r="O405" s="173">
        <f t="shared" si="34"/>
        <v>6</v>
      </c>
      <c r="P405" s="173">
        <v>0</v>
      </c>
      <c r="Q405" s="173">
        <v>0</v>
      </c>
      <c r="R405" s="173">
        <f t="shared" si="34"/>
        <v>3737.5</v>
      </c>
      <c r="S405" s="173">
        <f t="shared" si="34"/>
        <v>100</v>
      </c>
      <c r="T405" s="173">
        <v>0</v>
      </c>
      <c r="U405" s="173">
        <f t="shared" si="34"/>
        <v>11</v>
      </c>
      <c r="V405" s="173">
        <f t="shared" si="34"/>
        <v>9</v>
      </c>
      <c r="W405" s="173">
        <v>0</v>
      </c>
      <c r="X405" s="173">
        <v>0</v>
      </c>
      <c r="Y405" s="173">
        <v>0</v>
      </c>
      <c r="Z405" s="173">
        <f t="shared" si="34"/>
        <v>3840</v>
      </c>
      <c r="AA405" s="173">
        <v>0</v>
      </c>
      <c r="AB405" s="173">
        <f t="shared" si="34"/>
        <v>63</v>
      </c>
    </row>
    <row r="406" spans="8:28" ht="12.75" customHeight="1" x14ac:dyDescent="0.2">
      <c r="H406" s="309" t="s">
        <v>655</v>
      </c>
      <c r="I406" s="309"/>
      <c r="J406" s="173">
        <f>J400-J405</f>
        <v>12350</v>
      </c>
      <c r="K406" s="173">
        <v>0</v>
      </c>
      <c r="L406" s="173">
        <f t="shared" ref="L406:AB406" si="35">L400-L405</f>
        <v>100</v>
      </c>
      <c r="M406" s="173">
        <v>3</v>
      </c>
      <c r="N406" s="173">
        <f t="shared" si="35"/>
        <v>36</v>
      </c>
      <c r="O406" s="173">
        <f t="shared" si="35"/>
        <v>27</v>
      </c>
      <c r="P406" s="173">
        <v>0</v>
      </c>
      <c r="Q406" s="173">
        <f t="shared" si="35"/>
        <v>20</v>
      </c>
      <c r="R406" s="173">
        <f t="shared" si="35"/>
        <v>12625</v>
      </c>
      <c r="S406" s="173">
        <f t="shared" si="35"/>
        <v>225</v>
      </c>
      <c r="T406" s="173">
        <f t="shared" si="35"/>
        <v>4</v>
      </c>
      <c r="U406" s="173">
        <f t="shared" si="35"/>
        <v>34</v>
      </c>
      <c r="V406" s="173">
        <f t="shared" si="35"/>
        <v>29</v>
      </c>
      <c r="W406" s="173">
        <v>0</v>
      </c>
      <c r="X406" s="173">
        <v>0</v>
      </c>
      <c r="Y406" s="173">
        <f t="shared" si="35"/>
        <v>20</v>
      </c>
      <c r="Z406" s="173">
        <f t="shared" si="35"/>
        <v>12863</v>
      </c>
      <c r="AA406" s="173">
        <v>0</v>
      </c>
      <c r="AB406" s="173">
        <f t="shared" si="35"/>
        <v>232</v>
      </c>
    </row>
    <row r="408" spans="8:28" ht="12.75" customHeight="1" x14ac:dyDescent="0.2">
      <c r="J408" s="175"/>
    </row>
  </sheetData>
  <mergeCells count="2159">
    <mergeCell ref="L356:L358"/>
    <mergeCell ref="K356:K358"/>
    <mergeCell ref="J356:J358"/>
    <mergeCell ref="AC356:AC358"/>
    <mergeCell ref="AB356:AB358"/>
    <mergeCell ref="AA356:AA358"/>
    <mergeCell ref="Z356:Z358"/>
    <mergeCell ref="Y356:Y358"/>
    <mergeCell ref="X356:X358"/>
    <mergeCell ref="W356:W358"/>
    <mergeCell ref="V356:V358"/>
    <mergeCell ref="U356:U358"/>
    <mergeCell ref="T356:T358"/>
    <mergeCell ref="S356:S358"/>
    <mergeCell ref="R356:R358"/>
    <mergeCell ref="Q356:Q358"/>
    <mergeCell ref="P356:P358"/>
    <mergeCell ref="O356:O358"/>
    <mergeCell ref="N356:N358"/>
    <mergeCell ref="M356:M358"/>
    <mergeCell ref="H353:H355"/>
    <mergeCell ref="G353:G355"/>
    <mergeCell ref="F353:F355"/>
    <mergeCell ref="E353:E355"/>
    <mergeCell ref="D353:D355"/>
    <mergeCell ref="C353:C355"/>
    <mergeCell ref="B353:B355"/>
    <mergeCell ref="C381:I381"/>
    <mergeCell ref="H405:I405"/>
    <mergeCell ref="H404:I404"/>
    <mergeCell ref="H406:I406"/>
    <mergeCell ref="C391:I391"/>
    <mergeCell ref="C392:I392"/>
    <mergeCell ref="C393:I393"/>
    <mergeCell ref="C394:I394"/>
    <mergeCell ref="C395:I395"/>
    <mergeCell ref="C396:I396"/>
    <mergeCell ref="C397:I397"/>
    <mergeCell ref="C398:I398"/>
    <mergeCell ref="C399:I399"/>
    <mergeCell ref="C382:I382"/>
    <mergeCell ref="C383:I383"/>
    <mergeCell ref="C384:I384"/>
    <mergeCell ref="C385:I385"/>
    <mergeCell ref="C386:I386"/>
    <mergeCell ref="C387:I387"/>
    <mergeCell ref="C388:I388"/>
    <mergeCell ref="C389:I389"/>
    <mergeCell ref="C390:I390"/>
    <mergeCell ref="F356:F358"/>
    <mergeCell ref="E356:E358"/>
    <mergeCell ref="D356:D358"/>
    <mergeCell ref="C356:C358"/>
    <mergeCell ref="B356:B358"/>
    <mergeCell ref="C360:I360"/>
    <mergeCell ref="C361:I361"/>
    <mergeCell ref="C362:I362"/>
    <mergeCell ref="C363:I363"/>
    <mergeCell ref="C364:I364"/>
    <mergeCell ref="C365:I365"/>
    <mergeCell ref="C366:I366"/>
    <mergeCell ref="C367:I367"/>
    <mergeCell ref="C368:I368"/>
    <mergeCell ref="C369:I369"/>
    <mergeCell ref="C376:I376"/>
    <mergeCell ref="C377:I377"/>
    <mergeCell ref="C378:I378"/>
    <mergeCell ref="C379:I379"/>
    <mergeCell ref="C380:I380"/>
    <mergeCell ref="I356:I358"/>
    <mergeCell ref="H356:H358"/>
    <mergeCell ref="G356:G358"/>
    <mergeCell ref="C370:I370"/>
    <mergeCell ref="C371:I371"/>
    <mergeCell ref="C372:I372"/>
    <mergeCell ref="C373:I373"/>
    <mergeCell ref="C374:I374"/>
    <mergeCell ref="C375:I375"/>
    <mergeCell ref="L348:L352"/>
    <mergeCell ref="K348:K352"/>
    <mergeCell ref="J348:J352"/>
    <mergeCell ref="I348:I352"/>
    <mergeCell ref="H348:H352"/>
    <mergeCell ref="G348:G352"/>
    <mergeCell ref="F348:F352"/>
    <mergeCell ref="E348:E352"/>
    <mergeCell ref="D348:D352"/>
    <mergeCell ref="C348:C352"/>
    <mergeCell ref="B348:B352"/>
    <mergeCell ref="AC353:AC355"/>
    <mergeCell ref="AB353:AB355"/>
    <mergeCell ref="AA353:AA355"/>
    <mergeCell ref="Z353:Z355"/>
    <mergeCell ref="Y353:Y355"/>
    <mergeCell ref="X353:X355"/>
    <mergeCell ref="W353:W355"/>
    <mergeCell ref="V353:V355"/>
    <mergeCell ref="U353:U355"/>
    <mergeCell ref="T353:T355"/>
    <mergeCell ref="S353:S355"/>
    <mergeCell ref="R353:R355"/>
    <mergeCell ref="Q353:Q355"/>
    <mergeCell ref="P353:P355"/>
    <mergeCell ref="O353:O355"/>
    <mergeCell ref="N353:N355"/>
    <mergeCell ref="M353:M355"/>
    <mergeCell ref="L353:L355"/>
    <mergeCell ref="K353:K355"/>
    <mergeCell ref="J353:J355"/>
    <mergeCell ref="I353:I355"/>
    <mergeCell ref="AC348:AC352"/>
    <mergeCell ref="AB348:AB352"/>
    <mergeCell ref="AA348:AA352"/>
    <mergeCell ref="Z348:Z352"/>
    <mergeCell ref="Y348:Y352"/>
    <mergeCell ref="X348:X352"/>
    <mergeCell ref="W348:W352"/>
    <mergeCell ref="V348:V352"/>
    <mergeCell ref="U348:U352"/>
    <mergeCell ref="T348:T352"/>
    <mergeCell ref="S348:S352"/>
    <mergeCell ref="R348:R352"/>
    <mergeCell ref="Q348:Q352"/>
    <mergeCell ref="P348:P352"/>
    <mergeCell ref="O348:O352"/>
    <mergeCell ref="N348:N352"/>
    <mergeCell ref="M348:M352"/>
    <mergeCell ref="AB344:AB345"/>
    <mergeCell ref="AC344:AC345"/>
    <mergeCell ref="AD344:AD345"/>
    <mergeCell ref="B346:B347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K346:K347"/>
    <mergeCell ref="L346:L347"/>
    <mergeCell ref="M346:M347"/>
    <mergeCell ref="N346:N347"/>
    <mergeCell ref="O346:O347"/>
    <mergeCell ref="P346:P347"/>
    <mergeCell ref="Q346:Q347"/>
    <mergeCell ref="R346:R347"/>
    <mergeCell ref="S346:S347"/>
    <mergeCell ref="T346:T347"/>
    <mergeCell ref="U346:U347"/>
    <mergeCell ref="V346:V347"/>
    <mergeCell ref="W346:W347"/>
    <mergeCell ref="X346:X347"/>
    <mergeCell ref="Y346:Y347"/>
    <mergeCell ref="Z346:Z347"/>
    <mergeCell ref="AA346:AA347"/>
    <mergeCell ref="AB346:AB347"/>
    <mergeCell ref="AC346:AC347"/>
    <mergeCell ref="AD346:AD347"/>
    <mergeCell ref="Y342:Y343"/>
    <mergeCell ref="Z342:Z343"/>
    <mergeCell ref="AA342:AA343"/>
    <mergeCell ref="AB342:AB343"/>
    <mergeCell ref="AC342:AC343"/>
    <mergeCell ref="AD342:AD343"/>
    <mergeCell ref="B344:B345"/>
    <mergeCell ref="C344:C345"/>
    <mergeCell ref="D344:D345"/>
    <mergeCell ref="E344:E345"/>
    <mergeCell ref="F344:F345"/>
    <mergeCell ref="G344:G345"/>
    <mergeCell ref="H344:H345"/>
    <mergeCell ref="I344:I345"/>
    <mergeCell ref="J344:J345"/>
    <mergeCell ref="K344:K345"/>
    <mergeCell ref="L344:L345"/>
    <mergeCell ref="M344:M345"/>
    <mergeCell ref="N344:N345"/>
    <mergeCell ref="O344:O345"/>
    <mergeCell ref="P344:P345"/>
    <mergeCell ref="Q344:Q345"/>
    <mergeCell ref="R344:R345"/>
    <mergeCell ref="S344:S345"/>
    <mergeCell ref="T344:T345"/>
    <mergeCell ref="U344:U345"/>
    <mergeCell ref="V344:V345"/>
    <mergeCell ref="W344:W345"/>
    <mergeCell ref="X344:X345"/>
    <mergeCell ref="Y344:Y345"/>
    <mergeCell ref="Z344:Z345"/>
    <mergeCell ref="AA344:AA345"/>
    <mergeCell ref="W340:W341"/>
    <mergeCell ref="X340:X341"/>
    <mergeCell ref="Y340:Y341"/>
    <mergeCell ref="Z340:Z341"/>
    <mergeCell ref="AA340:AA341"/>
    <mergeCell ref="AB340:AB341"/>
    <mergeCell ref="AC340:AC341"/>
    <mergeCell ref="AD340:AD341"/>
    <mergeCell ref="B340:B341"/>
    <mergeCell ref="B342:B343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O342:O343"/>
    <mergeCell ref="P342:P343"/>
    <mergeCell ref="Q342:Q343"/>
    <mergeCell ref="R342:R343"/>
    <mergeCell ref="S342:S343"/>
    <mergeCell ref="T342:T343"/>
    <mergeCell ref="U342:U343"/>
    <mergeCell ref="V342:V343"/>
    <mergeCell ref="W342:W343"/>
    <mergeCell ref="X342:X343"/>
    <mergeCell ref="S318:S319"/>
    <mergeCell ref="T318:T319"/>
    <mergeCell ref="U318:U319"/>
    <mergeCell ref="V318:V319"/>
    <mergeCell ref="W318:W319"/>
    <mergeCell ref="X318:X319"/>
    <mergeCell ref="Y318:Y319"/>
    <mergeCell ref="Z318:Z319"/>
    <mergeCell ref="AA318:AA319"/>
    <mergeCell ref="AB318:AB319"/>
    <mergeCell ref="AC318:AC319"/>
    <mergeCell ref="AD318:AD319"/>
    <mergeCell ref="C340:C341"/>
    <mergeCell ref="D340:D341"/>
    <mergeCell ref="E340:E341"/>
    <mergeCell ref="F340:F341"/>
    <mergeCell ref="G340:G341"/>
    <mergeCell ref="H340:H341"/>
    <mergeCell ref="I340:I341"/>
    <mergeCell ref="J340:J341"/>
    <mergeCell ref="K340:K341"/>
    <mergeCell ref="L340:L341"/>
    <mergeCell ref="M340:M341"/>
    <mergeCell ref="N340:N341"/>
    <mergeCell ref="O340:O341"/>
    <mergeCell ref="P340:P341"/>
    <mergeCell ref="Q340:Q341"/>
    <mergeCell ref="R340:R341"/>
    <mergeCell ref="S340:S341"/>
    <mergeCell ref="T340:T341"/>
    <mergeCell ref="U340:U341"/>
    <mergeCell ref="V340:V341"/>
    <mergeCell ref="B318:B319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K318:K319"/>
    <mergeCell ref="L318:L319"/>
    <mergeCell ref="M318:M319"/>
    <mergeCell ref="N318:N319"/>
    <mergeCell ref="O318:O319"/>
    <mergeCell ref="P318:P319"/>
    <mergeCell ref="Q318:Q319"/>
    <mergeCell ref="R318:R319"/>
    <mergeCell ref="N316:N317"/>
    <mergeCell ref="O316:O317"/>
    <mergeCell ref="P316:P317"/>
    <mergeCell ref="Q316:Q317"/>
    <mergeCell ref="R316:R317"/>
    <mergeCell ref="S316:S317"/>
    <mergeCell ref="T316:T317"/>
    <mergeCell ref="U316:U317"/>
    <mergeCell ref="V316:V317"/>
    <mergeCell ref="W316:W317"/>
    <mergeCell ref="X316:X317"/>
    <mergeCell ref="Y316:Y317"/>
    <mergeCell ref="Z316:Z317"/>
    <mergeCell ref="AA316:AA317"/>
    <mergeCell ref="AB316:AB317"/>
    <mergeCell ref="AC316:AC317"/>
    <mergeCell ref="AD316:AD317"/>
    <mergeCell ref="M314:M315"/>
    <mergeCell ref="L314:L315"/>
    <mergeCell ref="K314:K315"/>
    <mergeCell ref="J314:J315"/>
    <mergeCell ref="I314:I315"/>
    <mergeCell ref="H314:H315"/>
    <mergeCell ref="G314:G315"/>
    <mergeCell ref="F314:F315"/>
    <mergeCell ref="E314:E315"/>
    <mergeCell ref="D314:D315"/>
    <mergeCell ref="C314:C315"/>
    <mergeCell ref="B314:B315"/>
    <mergeCell ref="B316:B317"/>
    <mergeCell ref="C316:C317"/>
    <mergeCell ref="D316:D317"/>
    <mergeCell ref="E316:E317"/>
    <mergeCell ref="F316:F317"/>
    <mergeCell ref="G316:G317"/>
    <mergeCell ref="H316:H317"/>
    <mergeCell ref="I316:I317"/>
    <mergeCell ref="J316:J317"/>
    <mergeCell ref="K316:K317"/>
    <mergeCell ref="L316:L317"/>
    <mergeCell ref="M316:M317"/>
    <mergeCell ref="AD314:AD315"/>
    <mergeCell ref="AC314:AC315"/>
    <mergeCell ref="AB314:AB315"/>
    <mergeCell ref="AA314:AA315"/>
    <mergeCell ref="Z314:Z315"/>
    <mergeCell ref="Y314:Y315"/>
    <mergeCell ref="X314:X315"/>
    <mergeCell ref="W314:W315"/>
    <mergeCell ref="V314:V315"/>
    <mergeCell ref="U314:U315"/>
    <mergeCell ref="T314:T315"/>
    <mergeCell ref="S314:S315"/>
    <mergeCell ref="R314:R315"/>
    <mergeCell ref="Q314:Q315"/>
    <mergeCell ref="P314:P315"/>
    <mergeCell ref="O314:O315"/>
    <mergeCell ref="N314:N315"/>
    <mergeCell ref="D307:D311"/>
    <mergeCell ref="C307:C311"/>
    <mergeCell ref="B307:B311"/>
    <mergeCell ref="AD312:AD313"/>
    <mergeCell ref="AC312:AC313"/>
    <mergeCell ref="AB312:AB313"/>
    <mergeCell ref="AA312:AA313"/>
    <mergeCell ref="Z312:Z313"/>
    <mergeCell ref="Y312:Y313"/>
    <mergeCell ref="X312:X313"/>
    <mergeCell ref="W312:W313"/>
    <mergeCell ref="V312:V313"/>
    <mergeCell ref="U312:U313"/>
    <mergeCell ref="T312:T313"/>
    <mergeCell ref="S312:S313"/>
    <mergeCell ref="R312:R313"/>
    <mergeCell ref="Q312:Q313"/>
    <mergeCell ref="P312:P313"/>
    <mergeCell ref="O312:O313"/>
    <mergeCell ref="N312:N313"/>
    <mergeCell ref="M312:M313"/>
    <mergeCell ref="L312:L313"/>
    <mergeCell ref="K312:K313"/>
    <mergeCell ref="J312:J313"/>
    <mergeCell ref="I312:I313"/>
    <mergeCell ref="H312:H313"/>
    <mergeCell ref="G312:G313"/>
    <mergeCell ref="F312:F313"/>
    <mergeCell ref="E312:E313"/>
    <mergeCell ref="D312:D313"/>
    <mergeCell ref="C312:C313"/>
    <mergeCell ref="B312:B313"/>
    <mergeCell ref="H301:H306"/>
    <mergeCell ref="G301:G306"/>
    <mergeCell ref="F301:F306"/>
    <mergeCell ref="E301:E306"/>
    <mergeCell ref="D301:D306"/>
    <mergeCell ref="C301:C306"/>
    <mergeCell ref="B301:B306"/>
    <mergeCell ref="AC307:AC311"/>
    <mergeCell ref="AB307:AB311"/>
    <mergeCell ref="AA307:AA311"/>
    <mergeCell ref="Z307:Z311"/>
    <mergeCell ref="Y307:Y311"/>
    <mergeCell ref="X307:X311"/>
    <mergeCell ref="W307:W311"/>
    <mergeCell ref="V307:V311"/>
    <mergeCell ref="U307:U311"/>
    <mergeCell ref="T307:T311"/>
    <mergeCell ref="S307:S311"/>
    <mergeCell ref="R307:R311"/>
    <mergeCell ref="Q307:Q311"/>
    <mergeCell ref="P307:P311"/>
    <mergeCell ref="O307:O311"/>
    <mergeCell ref="N307:N311"/>
    <mergeCell ref="M307:M311"/>
    <mergeCell ref="L307:L311"/>
    <mergeCell ref="K307:K311"/>
    <mergeCell ref="J307:J311"/>
    <mergeCell ref="I307:I311"/>
    <mergeCell ref="H307:H311"/>
    <mergeCell ref="G307:G311"/>
    <mergeCell ref="F307:F311"/>
    <mergeCell ref="E307:E311"/>
    <mergeCell ref="L296:L300"/>
    <mergeCell ref="K296:K300"/>
    <mergeCell ref="J296:J300"/>
    <mergeCell ref="I296:I300"/>
    <mergeCell ref="H296:H300"/>
    <mergeCell ref="G296:G300"/>
    <mergeCell ref="F296:F300"/>
    <mergeCell ref="E296:E300"/>
    <mergeCell ref="D296:D300"/>
    <mergeCell ref="C296:C300"/>
    <mergeCell ref="B296:B300"/>
    <mergeCell ref="AC301:AC306"/>
    <mergeCell ref="AB301:AB306"/>
    <mergeCell ref="AA301:AA306"/>
    <mergeCell ref="Z301:Z306"/>
    <mergeCell ref="Y301:Y306"/>
    <mergeCell ref="X301:X306"/>
    <mergeCell ref="W301:W306"/>
    <mergeCell ref="V301:V306"/>
    <mergeCell ref="U301:U306"/>
    <mergeCell ref="T301:T306"/>
    <mergeCell ref="S301:S306"/>
    <mergeCell ref="R301:R306"/>
    <mergeCell ref="Q301:Q306"/>
    <mergeCell ref="P301:P306"/>
    <mergeCell ref="O301:O306"/>
    <mergeCell ref="N301:N306"/>
    <mergeCell ref="M301:M306"/>
    <mergeCell ref="L301:L306"/>
    <mergeCell ref="K301:K306"/>
    <mergeCell ref="J301:J306"/>
    <mergeCell ref="I301:I306"/>
    <mergeCell ref="AC296:AC300"/>
    <mergeCell ref="AB296:AB300"/>
    <mergeCell ref="AA296:AA300"/>
    <mergeCell ref="Z296:Z300"/>
    <mergeCell ref="Y296:Y300"/>
    <mergeCell ref="X296:X300"/>
    <mergeCell ref="W296:W300"/>
    <mergeCell ref="V296:V300"/>
    <mergeCell ref="U296:U300"/>
    <mergeCell ref="T296:T300"/>
    <mergeCell ref="S296:S300"/>
    <mergeCell ref="R296:R300"/>
    <mergeCell ref="Q296:Q300"/>
    <mergeCell ref="P296:P300"/>
    <mergeCell ref="O296:O300"/>
    <mergeCell ref="N296:N300"/>
    <mergeCell ref="M296:M300"/>
    <mergeCell ref="B194:B197"/>
    <mergeCell ref="K194:K197"/>
    <mergeCell ref="J194:J197"/>
    <mergeCell ref="I194:I197"/>
    <mergeCell ref="H194:H197"/>
    <mergeCell ref="G194:G197"/>
    <mergeCell ref="F194:F197"/>
    <mergeCell ref="E194:E197"/>
    <mergeCell ref="D194:D197"/>
    <mergeCell ref="C194:C197"/>
    <mergeCell ref="T194:T197"/>
    <mergeCell ref="S194:S197"/>
    <mergeCell ref="R194:R197"/>
    <mergeCell ref="Q194:Q197"/>
    <mergeCell ref="P194:P197"/>
    <mergeCell ref="O194:O197"/>
    <mergeCell ref="N194:N197"/>
    <mergeCell ref="M194:M197"/>
    <mergeCell ref="L194:L197"/>
    <mergeCell ref="AC194:AC197"/>
    <mergeCell ref="AB194:AB197"/>
    <mergeCell ref="AA194:AA197"/>
    <mergeCell ref="Z194:Z197"/>
    <mergeCell ref="Y194:Y197"/>
    <mergeCell ref="X194:X197"/>
    <mergeCell ref="W194:W197"/>
    <mergeCell ref="V194:V197"/>
    <mergeCell ref="U194:U197"/>
    <mergeCell ref="J190:J193"/>
    <mergeCell ref="I190:I193"/>
    <mergeCell ref="H190:H193"/>
    <mergeCell ref="G190:G193"/>
    <mergeCell ref="F190:F193"/>
    <mergeCell ref="E190:E193"/>
    <mergeCell ref="D190:D193"/>
    <mergeCell ref="C190:C193"/>
    <mergeCell ref="B190:B193"/>
    <mergeCell ref="F186:F189"/>
    <mergeCell ref="E186:E189"/>
    <mergeCell ref="D186:D189"/>
    <mergeCell ref="C186:C189"/>
    <mergeCell ref="B186:B189"/>
    <mergeCell ref="AC190:AC193"/>
    <mergeCell ref="AB190:AB193"/>
    <mergeCell ref="AA190:AA193"/>
    <mergeCell ref="Z190:Z193"/>
    <mergeCell ref="Y190:Y193"/>
    <mergeCell ref="X190:X193"/>
    <mergeCell ref="W190:W193"/>
    <mergeCell ref="V190:V193"/>
    <mergeCell ref="U190:U193"/>
    <mergeCell ref="T190:T193"/>
    <mergeCell ref="S190:S193"/>
    <mergeCell ref="R190:R193"/>
    <mergeCell ref="Q190:Q193"/>
    <mergeCell ref="P190:P193"/>
    <mergeCell ref="O190:O193"/>
    <mergeCell ref="N190:N193"/>
    <mergeCell ref="M190:M193"/>
    <mergeCell ref="L190:L193"/>
    <mergeCell ref="K190:K193"/>
    <mergeCell ref="B182:B185"/>
    <mergeCell ref="AC186:AC189"/>
    <mergeCell ref="AB186:AB189"/>
    <mergeCell ref="AA186:AA189"/>
    <mergeCell ref="Z186:Z189"/>
    <mergeCell ref="Y186:Y189"/>
    <mergeCell ref="X186:X189"/>
    <mergeCell ref="W186:W189"/>
    <mergeCell ref="V186:V189"/>
    <mergeCell ref="U186:U189"/>
    <mergeCell ref="T186:T189"/>
    <mergeCell ref="S186:S189"/>
    <mergeCell ref="R186:R189"/>
    <mergeCell ref="Q186:Q189"/>
    <mergeCell ref="P186:P189"/>
    <mergeCell ref="O186:O189"/>
    <mergeCell ref="N186:N189"/>
    <mergeCell ref="M186:M189"/>
    <mergeCell ref="L186:L189"/>
    <mergeCell ref="K186:K189"/>
    <mergeCell ref="J186:J189"/>
    <mergeCell ref="I186:I189"/>
    <mergeCell ref="H186:H189"/>
    <mergeCell ref="G186:G189"/>
    <mergeCell ref="K182:K185"/>
    <mergeCell ref="J182:J185"/>
    <mergeCell ref="I182:I185"/>
    <mergeCell ref="H182:H185"/>
    <mergeCell ref="G182:G185"/>
    <mergeCell ref="F182:F185"/>
    <mergeCell ref="E182:E185"/>
    <mergeCell ref="D182:D185"/>
    <mergeCell ref="L158:L161"/>
    <mergeCell ref="C182:C185"/>
    <mergeCell ref="T182:T185"/>
    <mergeCell ref="S182:S185"/>
    <mergeCell ref="R182:R185"/>
    <mergeCell ref="Q182:Q185"/>
    <mergeCell ref="P182:P185"/>
    <mergeCell ref="O182:O185"/>
    <mergeCell ref="N182:N185"/>
    <mergeCell ref="M182:M185"/>
    <mergeCell ref="L182:L185"/>
    <mergeCell ref="AC182:AC185"/>
    <mergeCell ref="AB182:AB185"/>
    <mergeCell ref="AA182:AA185"/>
    <mergeCell ref="Z182:Z185"/>
    <mergeCell ref="Y182:Y185"/>
    <mergeCell ref="X182:X185"/>
    <mergeCell ref="W182:W185"/>
    <mergeCell ref="V182:V185"/>
    <mergeCell ref="U182:U185"/>
    <mergeCell ref="W169:W180"/>
    <mergeCell ref="X169:X180"/>
    <mergeCell ref="F168:H181"/>
    <mergeCell ref="I168:I181"/>
    <mergeCell ref="Y169:Y180"/>
    <mergeCell ref="Z169:Z180"/>
    <mergeCell ref="AA169:AA180"/>
    <mergeCell ref="AB169:AB180"/>
    <mergeCell ref="AC169:AC174"/>
    <mergeCell ref="AC175:AC177"/>
    <mergeCell ref="AC179:AC181"/>
    <mergeCell ref="S169:S180"/>
    <mergeCell ref="G154:G157"/>
    <mergeCell ref="J158:J161"/>
    <mergeCell ref="I158:I161"/>
    <mergeCell ref="H158:H161"/>
    <mergeCell ref="G158:G161"/>
    <mergeCell ref="F158:F161"/>
    <mergeCell ref="E158:E161"/>
    <mergeCell ref="D158:D161"/>
    <mergeCell ref="C158:C161"/>
    <mergeCell ref="B158:B161"/>
    <mergeCell ref="F154:F157"/>
    <mergeCell ref="E154:E157"/>
    <mergeCell ref="D154:D157"/>
    <mergeCell ref="C154:C157"/>
    <mergeCell ref="B154:B157"/>
    <mergeCell ref="AC158:AC161"/>
    <mergeCell ref="AB158:AB161"/>
    <mergeCell ref="AA158:AA161"/>
    <mergeCell ref="Z158:Z161"/>
    <mergeCell ref="Y158:Y161"/>
    <mergeCell ref="X158:X161"/>
    <mergeCell ref="W158:W161"/>
    <mergeCell ref="V158:V161"/>
    <mergeCell ref="U158:U161"/>
    <mergeCell ref="T158:T161"/>
    <mergeCell ref="S158:S161"/>
    <mergeCell ref="R158:R161"/>
    <mergeCell ref="Q158:Q161"/>
    <mergeCell ref="P158:P161"/>
    <mergeCell ref="O158:O161"/>
    <mergeCell ref="N158:N161"/>
    <mergeCell ref="M158:M161"/>
    <mergeCell ref="K149:K153"/>
    <mergeCell ref="J149:J153"/>
    <mergeCell ref="I149:I153"/>
    <mergeCell ref="H149:H153"/>
    <mergeCell ref="G149:G153"/>
    <mergeCell ref="F149:F153"/>
    <mergeCell ref="E149:E153"/>
    <mergeCell ref="D149:D153"/>
    <mergeCell ref="C149:C153"/>
    <mergeCell ref="K158:K161"/>
    <mergeCell ref="AC154:AC157"/>
    <mergeCell ref="AB154:AB157"/>
    <mergeCell ref="AA154:AA157"/>
    <mergeCell ref="Z154:Z157"/>
    <mergeCell ref="Y154:Y157"/>
    <mergeCell ref="X154:X157"/>
    <mergeCell ref="W154:W157"/>
    <mergeCell ref="V154:V157"/>
    <mergeCell ref="U154:U157"/>
    <mergeCell ref="T154:T157"/>
    <mergeCell ref="S154:S157"/>
    <mergeCell ref="R154:R157"/>
    <mergeCell ref="Q154:Q157"/>
    <mergeCell ref="P154:P157"/>
    <mergeCell ref="O154:O157"/>
    <mergeCell ref="N154:N157"/>
    <mergeCell ref="M154:M157"/>
    <mergeCell ref="L154:L157"/>
    <mergeCell ref="K154:K157"/>
    <mergeCell ref="J154:J157"/>
    <mergeCell ref="I154:I157"/>
    <mergeCell ref="H154:H157"/>
    <mergeCell ref="J145:J148"/>
    <mergeCell ref="I145:I148"/>
    <mergeCell ref="H145:H148"/>
    <mergeCell ref="G145:G148"/>
    <mergeCell ref="F145:F148"/>
    <mergeCell ref="E145:E148"/>
    <mergeCell ref="D145:D148"/>
    <mergeCell ref="C145:C148"/>
    <mergeCell ref="B145:B148"/>
    <mergeCell ref="F141:F144"/>
    <mergeCell ref="E141:E144"/>
    <mergeCell ref="D141:D144"/>
    <mergeCell ref="C141:C144"/>
    <mergeCell ref="B141:B144"/>
    <mergeCell ref="AC145:AC148"/>
    <mergeCell ref="AB145:AB148"/>
    <mergeCell ref="AA145:AA148"/>
    <mergeCell ref="Z145:Z148"/>
    <mergeCell ref="Y145:Y148"/>
    <mergeCell ref="X145:X148"/>
    <mergeCell ref="W145:W148"/>
    <mergeCell ref="V145:V148"/>
    <mergeCell ref="U145:U148"/>
    <mergeCell ref="T145:T148"/>
    <mergeCell ref="S145:S148"/>
    <mergeCell ref="R145:R148"/>
    <mergeCell ref="Q145:Q148"/>
    <mergeCell ref="P145:P148"/>
    <mergeCell ref="O145:O148"/>
    <mergeCell ref="N145:N148"/>
    <mergeCell ref="M145:M148"/>
    <mergeCell ref="L145:L148"/>
    <mergeCell ref="K145:K148"/>
    <mergeCell ref="B136:B140"/>
    <mergeCell ref="AC141:AC144"/>
    <mergeCell ref="AB141:AB144"/>
    <mergeCell ref="AA141:AA144"/>
    <mergeCell ref="Z141:Z144"/>
    <mergeCell ref="Y141:Y144"/>
    <mergeCell ref="X141:X144"/>
    <mergeCell ref="W141:W144"/>
    <mergeCell ref="V141:V144"/>
    <mergeCell ref="U141:U144"/>
    <mergeCell ref="T141:T144"/>
    <mergeCell ref="S141:S144"/>
    <mergeCell ref="R141:R144"/>
    <mergeCell ref="Q141:Q144"/>
    <mergeCell ref="P141:P144"/>
    <mergeCell ref="O141:O144"/>
    <mergeCell ref="N141:N144"/>
    <mergeCell ref="M141:M144"/>
    <mergeCell ref="L141:L144"/>
    <mergeCell ref="K141:K144"/>
    <mergeCell ref="J141:J144"/>
    <mergeCell ref="I141:I144"/>
    <mergeCell ref="H141:H144"/>
    <mergeCell ref="G141:G144"/>
    <mergeCell ref="K136:K140"/>
    <mergeCell ref="J136:J140"/>
    <mergeCell ref="I136:I140"/>
    <mergeCell ref="H136:H140"/>
    <mergeCell ref="G136:G140"/>
    <mergeCell ref="F136:F140"/>
    <mergeCell ref="E136:E140"/>
    <mergeCell ref="D136:D140"/>
    <mergeCell ref="C136:C140"/>
    <mergeCell ref="T136:T140"/>
    <mergeCell ref="S136:S140"/>
    <mergeCell ref="R136:R140"/>
    <mergeCell ref="Q136:Q140"/>
    <mergeCell ref="P136:P140"/>
    <mergeCell ref="O136:O140"/>
    <mergeCell ref="N136:N140"/>
    <mergeCell ref="M136:M140"/>
    <mergeCell ref="L136:L140"/>
    <mergeCell ref="AC136:AC140"/>
    <mergeCell ref="AB136:AB140"/>
    <mergeCell ref="AA136:AA140"/>
    <mergeCell ref="Z136:Z140"/>
    <mergeCell ref="Y136:Y140"/>
    <mergeCell ref="X136:X140"/>
    <mergeCell ref="W136:W140"/>
    <mergeCell ref="V136:V140"/>
    <mergeCell ref="U136:U140"/>
    <mergeCell ref="J131:J135"/>
    <mergeCell ref="I131:I135"/>
    <mergeCell ref="H131:H135"/>
    <mergeCell ref="G131:G135"/>
    <mergeCell ref="F131:F135"/>
    <mergeCell ref="E131:E135"/>
    <mergeCell ref="D131:D135"/>
    <mergeCell ref="C131:C135"/>
    <mergeCell ref="B131:B135"/>
    <mergeCell ref="F126:F130"/>
    <mergeCell ref="E126:E130"/>
    <mergeCell ref="D126:D130"/>
    <mergeCell ref="C126:C130"/>
    <mergeCell ref="B126:B130"/>
    <mergeCell ref="AC131:AC135"/>
    <mergeCell ref="AB131:AB135"/>
    <mergeCell ref="AA131:AA135"/>
    <mergeCell ref="Z131:Z135"/>
    <mergeCell ref="Y131:Y135"/>
    <mergeCell ref="X131:X135"/>
    <mergeCell ref="W131:W135"/>
    <mergeCell ref="V131:V135"/>
    <mergeCell ref="U131:U135"/>
    <mergeCell ref="T131:T135"/>
    <mergeCell ref="S131:S135"/>
    <mergeCell ref="R131:R135"/>
    <mergeCell ref="Q131:Q135"/>
    <mergeCell ref="P131:P135"/>
    <mergeCell ref="O131:O135"/>
    <mergeCell ref="N131:N135"/>
    <mergeCell ref="M131:M135"/>
    <mergeCell ref="L131:L135"/>
    <mergeCell ref="K131:K135"/>
    <mergeCell ref="B121:B125"/>
    <mergeCell ref="AC126:AC130"/>
    <mergeCell ref="AB126:AB130"/>
    <mergeCell ref="AA126:AA130"/>
    <mergeCell ref="Z126:Z130"/>
    <mergeCell ref="Y126:Y130"/>
    <mergeCell ref="X126:X130"/>
    <mergeCell ref="W126:W130"/>
    <mergeCell ref="V126:V130"/>
    <mergeCell ref="U126:U130"/>
    <mergeCell ref="T126:T130"/>
    <mergeCell ref="S126:S130"/>
    <mergeCell ref="R126:R130"/>
    <mergeCell ref="Q126:Q130"/>
    <mergeCell ref="P126:P130"/>
    <mergeCell ref="O126:O130"/>
    <mergeCell ref="N126:N130"/>
    <mergeCell ref="M126:M130"/>
    <mergeCell ref="L126:L130"/>
    <mergeCell ref="K126:K130"/>
    <mergeCell ref="J126:J130"/>
    <mergeCell ref="I126:I130"/>
    <mergeCell ref="H126:H130"/>
    <mergeCell ref="G126:G130"/>
    <mergeCell ref="K121:K125"/>
    <mergeCell ref="J121:J125"/>
    <mergeCell ref="I121:I125"/>
    <mergeCell ref="H121:H125"/>
    <mergeCell ref="G121:G125"/>
    <mergeCell ref="F121:F125"/>
    <mergeCell ref="E121:E125"/>
    <mergeCell ref="S11:S22"/>
    <mergeCell ref="T11:T22"/>
    <mergeCell ref="U11:U22"/>
    <mergeCell ref="D121:D125"/>
    <mergeCell ref="C121:C125"/>
    <mergeCell ref="T121:T125"/>
    <mergeCell ref="S121:S125"/>
    <mergeCell ref="R121:R125"/>
    <mergeCell ref="Q121:Q125"/>
    <mergeCell ref="P121:P125"/>
    <mergeCell ref="O121:O125"/>
    <mergeCell ref="N121:N125"/>
    <mergeCell ref="M121:M125"/>
    <mergeCell ref="L121:L125"/>
    <mergeCell ref="AC121:AC125"/>
    <mergeCell ref="AB121:AB125"/>
    <mergeCell ref="AA121:AA125"/>
    <mergeCell ref="Z121:Z125"/>
    <mergeCell ref="Y121:Y125"/>
    <mergeCell ref="X121:X125"/>
    <mergeCell ref="W121:W125"/>
    <mergeCell ref="V121:V125"/>
    <mergeCell ref="U121:U125"/>
    <mergeCell ref="AB29:AB32"/>
    <mergeCell ref="AA29:AA32"/>
    <mergeCell ref="X29:X32"/>
    <mergeCell ref="V90:V101"/>
    <mergeCell ref="W90:W101"/>
    <mergeCell ref="X90:X101"/>
    <mergeCell ref="M11:M22"/>
    <mergeCell ref="N11:N22"/>
    <mergeCell ref="O11:O22"/>
    <mergeCell ref="B48:B51"/>
    <mergeCell ref="O48:O51"/>
    <mergeCell ref="N48:N51"/>
    <mergeCell ref="M48:M51"/>
    <mergeCell ref="L48:L51"/>
    <mergeCell ref="K48:K51"/>
    <mergeCell ref="J48:J51"/>
    <mergeCell ref="I48:I51"/>
    <mergeCell ref="H48:H51"/>
    <mergeCell ref="G48:G51"/>
    <mergeCell ref="C7:AD7"/>
    <mergeCell ref="B10:B23"/>
    <mergeCell ref="C10:C23"/>
    <mergeCell ref="D10:D23"/>
    <mergeCell ref="E10:E23"/>
    <mergeCell ref="F10:H23"/>
    <mergeCell ref="I10:I23"/>
    <mergeCell ref="AC10:AD10"/>
    <mergeCell ref="J11:J22"/>
    <mergeCell ref="K11:K22"/>
    <mergeCell ref="X11:X22"/>
    <mergeCell ref="Y11:Y22"/>
    <mergeCell ref="Z11:Z22"/>
    <mergeCell ref="AA11:AA22"/>
    <mergeCell ref="AB11:AB22"/>
    <mergeCell ref="AC11:AC16"/>
    <mergeCell ref="AC17:AC19"/>
    <mergeCell ref="AC21:AC23"/>
    <mergeCell ref="R11:R22"/>
    <mergeCell ref="V11:V22"/>
    <mergeCell ref="W11:W22"/>
    <mergeCell ref="L11:L22"/>
    <mergeCell ref="P11:P22"/>
    <mergeCell ref="Q11:Q22"/>
    <mergeCell ref="AC89:AD89"/>
    <mergeCell ref="J90:J101"/>
    <mergeCell ref="K90:K101"/>
    <mergeCell ref="L90:L101"/>
    <mergeCell ref="M90:M101"/>
    <mergeCell ref="N90:N101"/>
    <mergeCell ref="O90:O101"/>
    <mergeCell ref="P90:P101"/>
    <mergeCell ref="Q90:Q101"/>
    <mergeCell ref="R90:R101"/>
    <mergeCell ref="AC24:AC28"/>
    <mergeCell ref="AB24:AB28"/>
    <mergeCell ref="AA24:AA28"/>
    <mergeCell ref="Z24:Z28"/>
    <mergeCell ref="Y24:Y28"/>
    <mergeCell ref="X24:X28"/>
    <mergeCell ref="W24:W28"/>
    <mergeCell ref="V24:V28"/>
    <mergeCell ref="U24:U28"/>
    <mergeCell ref="T24:T28"/>
    <mergeCell ref="AC29:AC32"/>
    <mergeCell ref="W29:W32"/>
    <mergeCell ref="V29:V32"/>
    <mergeCell ref="U29:U32"/>
    <mergeCell ref="T29:T32"/>
    <mergeCell ref="S29:S32"/>
    <mergeCell ref="R29:R32"/>
    <mergeCell ref="Q29:Q32"/>
    <mergeCell ref="P29:P32"/>
    <mergeCell ref="O29:O32"/>
    <mergeCell ref="T169:T180"/>
    <mergeCell ref="U169:U180"/>
    <mergeCell ref="V169:V180"/>
    <mergeCell ref="C84:I84"/>
    <mergeCell ref="C86:AD86"/>
    <mergeCell ref="C87:I87"/>
    <mergeCell ref="C88:I88"/>
    <mergeCell ref="C89:C102"/>
    <mergeCell ref="D89:D102"/>
    <mergeCell ref="E89:E102"/>
    <mergeCell ref="F89:H102"/>
    <mergeCell ref="I89:I102"/>
    <mergeCell ref="Y90:Y101"/>
    <mergeCell ref="Z90:Z101"/>
    <mergeCell ref="AA90:AA101"/>
    <mergeCell ref="AB90:AB101"/>
    <mergeCell ref="AC90:AC95"/>
    <mergeCell ref="AC96:AC98"/>
    <mergeCell ref="AC100:AC102"/>
    <mergeCell ref="S90:S101"/>
    <mergeCell ref="T90:T101"/>
    <mergeCell ref="U90:U101"/>
    <mergeCell ref="S103:S104"/>
    <mergeCell ref="T103:T104"/>
    <mergeCell ref="U103:U104"/>
    <mergeCell ref="V103:V104"/>
    <mergeCell ref="W103:W104"/>
    <mergeCell ref="X103:X104"/>
    <mergeCell ref="Y103:Y104"/>
    <mergeCell ref="Z103:Z104"/>
    <mergeCell ref="AA103:AA104"/>
    <mergeCell ref="AB103:AB104"/>
    <mergeCell ref="K248:K259"/>
    <mergeCell ref="L248:L259"/>
    <mergeCell ref="M248:M259"/>
    <mergeCell ref="N248:N259"/>
    <mergeCell ref="O248:O259"/>
    <mergeCell ref="P248:P259"/>
    <mergeCell ref="Q248:Q259"/>
    <mergeCell ref="R248:R259"/>
    <mergeCell ref="C246:I246"/>
    <mergeCell ref="AB248:AB259"/>
    <mergeCell ref="AC248:AC253"/>
    <mergeCell ref="AC254:AC256"/>
    <mergeCell ref="AC258:AC260"/>
    <mergeCell ref="B89:B102"/>
    <mergeCell ref="C163:I163"/>
    <mergeCell ref="C165:AD165"/>
    <mergeCell ref="C166:I166"/>
    <mergeCell ref="C167:I167"/>
    <mergeCell ref="AC168:AD168"/>
    <mergeCell ref="J169:J180"/>
    <mergeCell ref="K169:K180"/>
    <mergeCell ref="L169:L180"/>
    <mergeCell ref="M169:M180"/>
    <mergeCell ref="N169:N180"/>
    <mergeCell ref="O169:O180"/>
    <mergeCell ref="P169:P180"/>
    <mergeCell ref="Q169:Q180"/>
    <mergeCell ref="R169:R180"/>
    <mergeCell ref="B168:B181"/>
    <mergeCell ref="C168:C181"/>
    <mergeCell ref="D168:D181"/>
    <mergeCell ref="E168:E181"/>
    <mergeCell ref="J198:J200"/>
    <mergeCell ref="I198:I200"/>
    <mergeCell ref="H198:H200"/>
    <mergeCell ref="G198:G200"/>
    <mergeCell ref="F198:F200"/>
    <mergeCell ref="E198:E200"/>
    <mergeCell ref="D198:D200"/>
    <mergeCell ref="C198:C200"/>
    <mergeCell ref="AC204:AC206"/>
    <mergeCell ref="AC283:AC285"/>
    <mergeCell ref="AB283:AB285"/>
    <mergeCell ref="AA283:AA285"/>
    <mergeCell ref="Z283:Z285"/>
    <mergeCell ref="Y283:Y285"/>
    <mergeCell ref="X283:X285"/>
    <mergeCell ref="W283:W285"/>
    <mergeCell ref="AB204:AB206"/>
    <mergeCell ref="AA204:AA206"/>
    <mergeCell ref="Z204:Z206"/>
    <mergeCell ref="Y204:Y206"/>
    <mergeCell ref="X204:X206"/>
    <mergeCell ref="W204:W206"/>
    <mergeCell ref="V204:V206"/>
    <mergeCell ref="U204:U206"/>
    <mergeCell ref="T204:T206"/>
    <mergeCell ref="S204:S206"/>
    <mergeCell ref="R204:R206"/>
    <mergeCell ref="Q204:Q206"/>
    <mergeCell ref="P204:P206"/>
    <mergeCell ref="C242:I242"/>
    <mergeCell ref="C244:AD244"/>
    <mergeCell ref="C245:I245"/>
    <mergeCell ref="D247:D260"/>
    <mergeCell ref="E247:E260"/>
    <mergeCell ref="F247:H260"/>
    <mergeCell ref="I247:I260"/>
    <mergeCell ref="Y248:Y259"/>
    <mergeCell ref="Z248:Z259"/>
    <mergeCell ref="AA248:AA259"/>
    <mergeCell ref="S248:S259"/>
    <mergeCell ref="T248:T259"/>
    <mergeCell ref="U248:U259"/>
    <mergeCell ref="V248:V259"/>
    <mergeCell ref="W248:W259"/>
    <mergeCell ref="X248:X259"/>
    <mergeCell ref="C321:I321"/>
    <mergeCell ref="C323:AD323"/>
    <mergeCell ref="AC269:AC273"/>
    <mergeCell ref="AB269:AB273"/>
    <mergeCell ref="AA269:AA273"/>
    <mergeCell ref="Z269:Z273"/>
    <mergeCell ref="Y269:Y273"/>
    <mergeCell ref="X269:X273"/>
    <mergeCell ref="W269:W273"/>
    <mergeCell ref="V269:V273"/>
    <mergeCell ref="U269:U273"/>
    <mergeCell ref="T269:T273"/>
    <mergeCell ref="S269:S273"/>
    <mergeCell ref="R269:R273"/>
    <mergeCell ref="Q269:Q273"/>
    <mergeCell ref="P269:P273"/>
    <mergeCell ref="O269:O273"/>
    <mergeCell ref="AC247:AD247"/>
    <mergeCell ref="J248:J259"/>
    <mergeCell ref="C324:I324"/>
    <mergeCell ref="AC326:AD326"/>
    <mergeCell ref="J327:J338"/>
    <mergeCell ref="K327:K338"/>
    <mergeCell ref="L327:L338"/>
    <mergeCell ref="M327:M338"/>
    <mergeCell ref="N327:N338"/>
    <mergeCell ref="O327:O338"/>
    <mergeCell ref="P327:P338"/>
    <mergeCell ref="Q327:Q338"/>
    <mergeCell ref="R327:R338"/>
    <mergeCell ref="AA327:AA338"/>
    <mergeCell ref="AB327:AB338"/>
    <mergeCell ref="AC327:AC332"/>
    <mergeCell ref="AC333:AC335"/>
    <mergeCell ref="AC337:AC339"/>
    <mergeCell ref="C325:I325"/>
    <mergeCell ref="B326:B339"/>
    <mergeCell ref="C326:C339"/>
    <mergeCell ref="D326:D339"/>
    <mergeCell ref="E326:E339"/>
    <mergeCell ref="F326:H339"/>
    <mergeCell ref="I326:I339"/>
    <mergeCell ref="Y327:Y338"/>
    <mergeCell ref="Z327:Z338"/>
    <mergeCell ref="S327:S338"/>
    <mergeCell ref="T327:T338"/>
    <mergeCell ref="U327:U338"/>
    <mergeCell ref="V327:V338"/>
    <mergeCell ref="W327:W338"/>
    <mergeCell ref="X327:X338"/>
    <mergeCell ref="C400:I400"/>
    <mergeCell ref="P24:P28"/>
    <mergeCell ref="O24:O28"/>
    <mergeCell ref="N24:N28"/>
    <mergeCell ref="M24:M28"/>
    <mergeCell ref="L24:L28"/>
    <mergeCell ref="K24:K28"/>
    <mergeCell ref="J24:J28"/>
    <mergeCell ref="I24:I28"/>
    <mergeCell ref="H24:H28"/>
    <mergeCell ref="G24:G28"/>
    <mergeCell ref="F24:F28"/>
    <mergeCell ref="E24:E28"/>
    <mergeCell ref="D24:D28"/>
    <mergeCell ref="C24:C28"/>
    <mergeCell ref="B24:B28"/>
    <mergeCell ref="Z29:Z32"/>
    <mergeCell ref="Y29:Y32"/>
    <mergeCell ref="N29:N32"/>
    <mergeCell ref="M29:M32"/>
    <mergeCell ref="L29:L32"/>
    <mergeCell ref="K29:K32"/>
    <mergeCell ref="J29:J32"/>
    <mergeCell ref="I29:I32"/>
    <mergeCell ref="H29:H32"/>
    <mergeCell ref="G29:G32"/>
    <mergeCell ref="F29:F32"/>
    <mergeCell ref="E29:E32"/>
    <mergeCell ref="D29:D32"/>
    <mergeCell ref="C29:C32"/>
    <mergeCell ref="B29:B32"/>
    <mergeCell ref="S24:S28"/>
    <mergeCell ref="R24:R28"/>
    <mergeCell ref="Q24:Q28"/>
    <mergeCell ref="AC33:AC37"/>
    <mergeCell ref="AB33:AB37"/>
    <mergeCell ref="AA33:AA37"/>
    <mergeCell ref="Z33:Z37"/>
    <mergeCell ref="Y33:Y37"/>
    <mergeCell ref="X33:X37"/>
    <mergeCell ref="W33:W37"/>
    <mergeCell ref="V33:V37"/>
    <mergeCell ref="U33:U37"/>
    <mergeCell ref="T33:T37"/>
    <mergeCell ref="S33:S37"/>
    <mergeCell ref="R33:R37"/>
    <mergeCell ref="Q33:Q37"/>
    <mergeCell ref="P33:P37"/>
    <mergeCell ref="O33:O37"/>
    <mergeCell ref="N33:N37"/>
    <mergeCell ref="M33:M37"/>
    <mergeCell ref="L33:L37"/>
    <mergeCell ref="K33:K37"/>
    <mergeCell ref="J33:J37"/>
    <mergeCell ref="I33:I37"/>
    <mergeCell ref="H33:H37"/>
    <mergeCell ref="G33:G37"/>
    <mergeCell ref="F33:F37"/>
    <mergeCell ref="E33:E37"/>
    <mergeCell ref="D33:D37"/>
    <mergeCell ref="C33:C37"/>
    <mergeCell ref="B33:B37"/>
    <mergeCell ref="AC41:AC42"/>
    <mergeCell ref="AC38:AC40"/>
    <mergeCell ref="AB38:AB42"/>
    <mergeCell ref="AA38:AA42"/>
    <mergeCell ref="Z38:Z42"/>
    <mergeCell ref="Y38:Y42"/>
    <mergeCell ref="X38:X42"/>
    <mergeCell ref="W38:W42"/>
    <mergeCell ref="V38:V42"/>
    <mergeCell ref="U38:U42"/>
    <mergeCell ref="T38:T42"/>
    <mergeCell ref="S38:S42"/>
    <mergeCell ref="R38:R42"/>
    <mergeCell ref="Q38:Q42"/>
    <mergeCell ref="P38:P42"/>
    <mergeCell ref="O38:O42"/>
    <mergeCell ref="N38:N42"/>
    <mergeCell ref="M38:M42"/>
    <mergeCell ref="L38:L42"/>
    <mergeCell ref="K38:K42"/>
    <mergeCell ref="J38:J42"/>
    <mergeCell ref="I38:I42"/>
    <mergeCell ref="H38:H42"/>
    <mergeCell ref="G38:G42"/>
    <mergeCell ref="F38:F42"/>
    <mergeCell ref="E38:E42"/>
    <mergeCell ref="D38:D42"/>
    <mergeCell ref="C38:C42"/>
    <mergeCell ref="B38:B42"/>
    <mergeCell ref="AC43:AC47"/>
    <mergeCell ref="AB43:AB47"/>
    <mergeCell ref="AA43:AA47"/>
    <mergeCell ref="Z43:Z47"/>
    <mergeCell ref="Y43:Y47"/>
    <mergeCell ref="X43:X47"/>
    <mergeCell ref="W43:W47"/>
    <mergeCell ref="V43:V47"/>
    <mergeCell ref="U43:U47"/>
    <mergeCell ref="T43:T47"/>
    <mergeCell ref="S43:S47"/>
    <mergeCell ref="R43:R47"/>
    <mergeCell ref="Q43:Q47"/>
    <mergeCell ref="P43:P47"/>
    <mergeCell ref="O43:O47"/>
    <mergeCell ref="N43:N47"/>
    <mergeCell ref="M43:M47"/>
    <mergeCell ref="L43:L47"/>
    <mergeCell ref="B43:B47"/>
    <mergeCell ref="AC48:AC51"/>
    <mergeCell ref="K43:K47"/>
    <mergeCell ref="J43:J47"/>
    <mergeCell ref="I43:I47"/>
    <mergeCell ref="H43:H47"/>
    <mergeCell ref="G43:G47"/>
    <mergeCell ref="F43:F47"/>
    <mergeCell ref="E43:E47"/>
    <mergeCell ref="D43:D47"/>
    <mergeCell ref="C43:C47"/>
    <mergeCell ref="AB48:AB51"/>
    <mergeCell ref="AA48:AA51"/>
    <mergeCell ref="Z48:Z51"/>
    <mergeCell ref="Y48:Y51"/>
    <mergeCell ref="X48:X51"/>
    <mergeCell ref="W48:W51"/>
    <mergeCell ref="V48:V51"/>
    <mergeCell ref="U48:U51"/>
    <mergeCell ref="T48:T51"/>
    <mergeCell ref="S48:S51"/>
    <mergeCell ref="R48:R51"/>
    <mergeCell ref="Q48:Q51"/>
    <mergeCell ref="P48:P51"/>
    <mergeCell ref="F48:F51"/>
    <mergeCell ref="E48:E51"/>
    <mergeCell ref="D48:D51"/>
    <mergeCell ref="C48:C51"/>
    <mergeCell ref="AC52:AC56"/>
    <mergeCell ref="AB52:AB56"/>
    <mergeCell ref="AA52:AA56"/>
    <mergeCell ref="Z52:Z56"/>
    <mergeCell ref="Y52:Y56"/>
    <mergeCell ref="X52:X56"/>
    <mergeCell ref="W52:W56"/>
    <mergeCell ref="V52:V56"/>
    <mergeCell ref="U52:U56"/>
    <mergeCell ref="T52:T56"/>
    <mergeCell ref="S52:S56"/>
    <mergeCell ref="R52:R56"/>
    <mergeCell ref="Q52:Q56"/>
    <mergeCell ref="P52:P56"/>
    <mergeCell ref="O52:O56"/>
    <mergeCell ref="N52:N56"/>
    <mergeCell ref="M52:M56"/>
    <mergeCell ref="L52:L56"/>
    <mergeCell ref="K52:K56"/>
    <mergeCell ref="J52:J56"/>
    <mergeCell ref="I52:I56"/>
    <mergeCell ref="H52:H56"/>
    <mergeCell ref="G52:G56"/>
    <mergeCell ref="F52:F56"/>
    <mergeCell ref="E52:E56"/>
    <mergeCell ref="D52:D56"/>
    <mergeCell ref="C52:C56"/>
    <mergeCell ref="B52:B56"/>
    <mergeCell ref="AC57:AC61"/>
    <mergeCell ref="AB57:AB61"/>
    <mergeCell ref="AA57:AA61"/>
    <mergeCell ref="Z57:Z61"/>
    <mergeCell ref="Y57:Y61"/>
    <mergeCell ref="X57:X61"/>
    <mergeCell ref="W57:W61"/>
    <mergeCell ref="V57:V61"/>
    <mergeCell ref="U57:U61"/>
    <mergeCell ref="T57:T61"/>
    <mergeCell ref="S57:S61"/>
    <mergeCell ref="R57:R61"/>
    <mergeCell ref="Q57:Q61"/>
    <mergeCell ref="P57:P61"/>
    <mergeCell ref="O57:O61"/>
    <mergeCell ref="N57:N61"/>
    <mergeCell ref="M57:M61"/>
    <mergeCell ref="L57:L61"/>
    <mergeCell ref="K57:K61"/>
    <mergeCell ref="J57:J61"/>
    <mergeCell ref="I57:I61"/>
    <mergeCell ref="H57:H61"/>
    <mergeCell ref="G57:G61"/>
    <mergeCell ref="F57:F61"/>
    <mergeCell ref="E57:E61"/>
    <mergeCell ref="D57:D61"/>
    <mergeCell ref="C57:C61"/>
    <mergeCell ref="B57:B61"/>
    <mergeCell ref="AC62:AC65"/>
    <mergeCell ref="AB62:AB65"/>
    <mergeCell ref="AA62:AA65"/>
    <mergeCell ref="Z62:Z65"/>
    <mergeCell ref="Y62:Y65"/>
    <mergeCell ref="X62:X65"/>
    <mergeCell ref="W62:W65"/>
    <mergeCell ref="V62:V65"/>
    <mergeCell ref="U62:U65"/>
    <mergeCell ref="T62:T65"/>
    <mergeCell ref="S62:S65"/>
    <mergeCell ref="R62:R65"/>
    <mergeCell ref="Q62:Q65"/>
    <mergeCell ref="P62:P65"/>
    <mergeCell ref="O62:O65"/>
    <mergeCell ref="N62:N65"/>
    <mergeCell ref="M62:M65"/>
    <mergeCell ref="L62:L65"/>
    <mergeCell ref="K62:K65"/>
    <mergeCell ref="J62:J65"/>
    <mergeCell ref="I62:I65"/>
    <mergeCell ref="H62:H65"/>
    <mergeCell ref="G62:G65"/>
    <mergeCell ref="F62:F65"/>
    <mergeCell ref="E62:E65"/>
    <mergeCell ref="D62:D65"/>
    <mergeCell ref="C62:C65"/>
    <mergeCell ref="B62:B65"/>
    <mergeCell ref="AC66:AC69"/>
    <mergeCell ref="AB66:AB69"/>
    <mergeCell ref="AA66:AA69"/>
    <mergeCell ref="Z66:Z69"/>
    <mergeCell ref="Y66:Y69"/>
    <mergeCell ref="X66:X69"/>
    <mergeCell ref="W66:W69"/>
    <mergeCell ref="V66:V69"/>
    <mergeCell ref="U66:U69"/>
    <mergeCell ref="T66:T69"/>
    <mergeCell ref="S66:S69"/>
    <mergeCell ref="R66:R69"/>
    <mergeCell ref="Q66:Q69"/>
    <mergeCell ref="P66:P69"/>
    <mergeCell ref="O66:O69"/>
    <mergeCell ref="N66:N69"/>
    <mergeCell ref="M66:M69"/>
    <mergeCell ref="L66:L69"/>
    <mergeCell ref="K66:K69"/>
    <mergeCell ref="J66:J69"/>
    <mergeCell ref="I66:I69"/>
    <mergeCell ref="H66:H69"/>
    <mergeCell ref="G66:G69"/>
    <mergeCell ref="F66:F69"/>
    <mergeCell ref="E66:E69"/>
    <mergeCell ref="D66:D69"/>
    <mergeCell ref="C66:C69"/>
    <mergeCell ref="B66:B69"/>
    <mergeCell ref="AD70:AD71"/>
    <mergeCell ref="AC70:AC71"/>
    <mergeCell ref="AB70:AB71"/>
    <mergeCell ref="AA70:AA71"/>
    <mergeCell ref="Z70:Z71"/>
    <mergeCell ref="Y70:Y71"/>
    <mergeCell ref="X70:X71"/>
    <mergeCell ref="W70:W71"/>
    <mergeCell ref="V70:V71"/>
    <mergeCell ref="U70:U71"/>
    <mergeCell ref="T70:T71"/>
    <mergeCell ref="S70:S71"/>
    <mergeCell ref="R70:R71"/>
    <mergeCell ref="Q70:Q71"/>
    <mergeCell ref="P70:P71"/>
    <mergeCell ref="O70:O71"/>
    <mergeCell ref="N70:N71"/>
    <mergeCell ref="M70:M71"/>
    <mergeCell ref="L70:L71"/>
    <mergeCell ref="K70:K71"/>
    <mergeCell ref="J70:J71"/>
    <mergeCell ref="I70:I71"/>
    <mergeCell ref="H70:H71"/>
    <mergeCell ref="G70:G71"/>
    <mergeCell ref="F70:F71"/>
    <mergeCell ref="E70:E71"/>
    <mergeCell ref="D70:D71"/>
    <mergeCell ref="C70:C71"/>
    <mergeCell ref="B70:B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  <mergeCell ref="M72:M73"/>
    <mergeCell ref="N72:N73"/>
    <mergeCell ref="O72:O73"/>
    <mergeCell ref="P72:P73"/>
    <mergeCell ref="Q72:Q73"/>
    <mergeCell ref="R72:R73"/>
    <mergeCell ref="S72:S73"/>
    <mergeCell ref="T72:T73"/>
    <mergeCell ref="U72:U73"/>
    <mergeCell ref="V72:V73"/>
    <mergeCell ref="W72:W73"/>
    <mergeCell ref="X72:X73"/>
    <mergeCell ref="Y72:Y73"/>
    <mergeCell ref="Z72:Z73"/>
    <mergeCell ref="AA72:AA73"/>
    <mergeCell ref="AB72:AB73"/>
    <mergeCell ref="AC72:AC73"/>
    <mergeCell ref="AD72:AD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N74:N75"/>
    <mergeCell ref="O74:O75"/>
    <mergeCell ref="P74:P75"/>
    <mergeCell ref="Q74:Q75"/>
    <mergeCell ref="R74:R75"/>
    <mergeCell ref="S74:S75"/>
    <mergeCell ref="T74:T75"/>
    <mergeCell ref="U74:U75"/>
    <mergeCell ref="V74:V75"/>
    <mergeCell ref="W74:W75"/>
    <mergeCell ref="X74:X75"/>
    <mergeCell ref="Y74:Y75"/>
    <mergeCell ref="Z74:Z75"/>
    <mergeCell ref="AA74:AA75"/>
    <mergeCell ref="AB74:AB75"/>
    <mergeCell ref="AC74:AC75"/>
    <mergeCell ref="AD74:AD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M76:M77"/>
    <mergeCell ref="N76:N77"/>
    <mergeCell ref="O76:O77"/>
    <mergeCell ref="P76:P77"/>
    <mergeCell ref="Q76:Q77"/>
    <mergeCell ref="R76:R77"/>
    <mergeCell ref="S76:S77"/>
    <mergeCell ref="T76:T77"/>
    <mergeCell ref="U76:U77"/>
    <mergeCell ref="V76:V77"/>
    <mergeCell ref="W76:W77"/>
    <mergeCell ref="X76:X77"/>
    <mergeCell ref="Y76:Y77"/>
    <mergeCell ref="Z76:Z77"/>
    <mergeCell ref="AA76:AA77"/>
    <mergeCell ref="AB76:AB77"/>
    <mergeCell ref="AC76:AC77"/>
    <mergeCell ref="AD76:AD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O78:O79"/>
    <mergeCell ref="P78:P79"/>
    <mergeCell ref="Q78:Q79"/>
    <mergeCell ref="R78:R79"/>
    <mergeCell ref="S78:S79"/>
    <mergeCell ref="T78:T79"/>
    <mergeCell ref="U78:U79"/>
    <mergeCell ref="V78:V79"/>
    <mergeCell ref="W78:W79"/>
    <mergeCell ref="X78:X79"/>
    <mergeCell ref="Y78:Y79"/>
    <mergeCell ref="Z78:Z79"/>
    <mergeCell ref="AA78:AA79"/>
    <mergeCell ref="AB78:AB79"/>
    <mergeCell ref="AC78:AC79"/>
    <mergeCell ref="AD78:AD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M80:M81"/>
    <mergeCell ref="N80:N81"/>
    <mergeCell ref="O80:O81"/>
    <mergeCell ref="P80:P81"/>
    <mergeCell ref="Q80:Q81"/>
    <mergeCell ref="R80:R81"/>
    <mergeCell ref="S80:S81"/>
    <mergeCell ref="T80:T81"/>
    <mergeCell ref="U80:U81"/>
    <mergeCell ref="V80:V81"/>
    <mergeCell ref="W80:W81"/>
    <mergeCell ref="X80:X81"/>
    <mergeCell ref="Y80:Y81"/>
    <mergeCell ref="Z80:Z81"/>
    <mergeCell ref="AA80:AA81"/>
    <mergeCell ref="AB80:AB81"/>
    <mergeCell ref="AC80:AC81"/>
    <mergeCell ref="AD80:AD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O82:O83"/>
    <mergeCell ref="P82:P83"/>
    <mergeCell ref="Q82:Q83"/>
    <mergeCell ref="R82:R83"/>
    <mergeCell ref="S82:S83"/>
    <mergeCell ref="T82:T83"/>
    <mergeCell ref="U82:U83"/>
    <mergeCell ref="V82:V83"/>
    <mergeCell ref="W82:W83"/>
    <mergeCell ref="X82:X83"/>
    <mergeCell ref="Y82:Y83"/>
    <mergeCell ref="Z82:Z83"/>
    <mergeCell ref="AA82:AA83"/>
    <mergeCell ref="AB82:AB83"/>
    <mergeCell ref="AC82:AC83"/>
    <mergeCell ref="AD82:AD83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O104"/>
    <mergeCell ref="P103:P104"/>
    <mergeCell ref="Q103:Q104"/>
    <mergeCell ref="R103:R104"/>
    <mergeCell ref="AC103:AC104"/>
    <mergeCell ref="AD103:AD104"/>
    <mergeCell ref="AC105:AC108"/>
    <mergeCell ref="AB105:AB108"/>
    <mergeCell ref="AA105:AA108"/>
    <mergeCell ref="Z105:Z108"/>
    <mergeCell ref="Y105:Y108"/>
    <mergeCell ref="X105:X108"/>
    <mergeCell ref="W105:W108"/>
    <mergeCell ref="V105:V108"/>
    <mergeCell ref="U105:U108"/>
    <mergeCell ref="T105:T108"/>
    <mergeCell ref="S105:S108"/>
    <mergeCell ref="R105:R108"/>
    <mergeCell ref="Q105:Q108"/>
    <mergeCell ref="P105:P108"/>
    <mergeCell ref="O105:O108"/>
    <mergeCell ref="N105:N108"/>
    <mergeCell ref="M105:M108"/>
    <mergeCell ref="L105:L108"/>
    <mergeCell ref="K105:K108"/>
    <mergeCell ref="J105:J108"/>
    <mergeCell ref="I105:I108"/>
    <mergeCell ref="H105:H108"/>
    <mergeCell ref="G105:G108"/>
    <mergeCell ref="F105:F108"/>
    <mergeCell ref="E105:E108"/>
    <mergeCell ref="D105:D108"/>
    <mergeCell ref="C105:C108"/>
    <mergeCell ref="B105:B108"/>
    <mergeCell ref="AC109:AC112"/>
    <mergeCell ref="AB109:AB112"/>
    <mergeCell ref="AA109:AA112"/>
    <mergeCell ref="Z109:Z112"/>
    <mergeCell ref="Y109:Y112"/>
    <mergeCell ref="X109:X112"/>
    <mergeCell ref="W109:W112"/>
    <mergeCell ref="V109:V112"/>
    <mergeCell ref="U109:U112"/>
    <mergeCell ref="T109:T112"/>
    <mergeCell ref="S109:S112"/>
    <mergeCell ref="R109:R112"/>
    <mergeCell ref="Q109:Q112"/>
    <mergeCell ref="P109:P112"/>
    <mergeCell ref="O109:O112"/>
    <mergeCell ref="N109:N112"/>
    <mergeCell ref="M109:M112"/>
    <mergeCell ref="L109:L112"/>
    <mergeCell ref="K109:K112"/>
    <mergeCell ref="J109:J112"/>
    <mergeCell ref="I109:I112"/>
    <mergeCell ref="C109:C112"/>
    <mergeCell ref="B109:B112"/>
    <mergeCell ref="AC113:AC116"/>
    <mergeCell ref="AB113:AB116"/>
    <mergeCell ref="AA113:AA116"/>
    <mergeCell ref="Z113:Z116"/>
    <mergeCell ref="Y113:Y116"/>
    <mergeCell ref="X113:X116"/>
    <mergeCell ref="W113:W116"/>
    <mergeCell ref="V113:V116"/>
    <mergeCell ref="U113:U116"/>
    <mergeCell ref="T113:T116"/>
    <mergeCell ref="S113:S116"/>
    <mergeCell ref="R113:R116"/>
    <mergeCell ref="Q113:Q116"/>
    <mergeCell ref="P113:P116"/>
    <mergeCell ref="O113:O116"/>
    <mergeCell ref="N113:N116"/>
    <mergeCell ref="M113:M116"/>
    <mergeCell ref="G113:G116"/>
    <mergeCell ref="F113:F116"/>
    <mergeCell ref="E113:E116"/>
    <mergeCell ref="D113:D116"/>
    <mergeCell ref="H109:H112"/>
    <mergeCell ref="G109:G112"/>
    <mergeCell ref="F109:F112"/>
    <mergeCell ref="E109:E112"/>
    <mergeCell ref="D109:D112"/>
    <mergeCell ref="M117:M120"/>
    <mergeCell ref="L117:L120"/>
    <mergeCell ref="K117:K120"/>
    <mergeCell ref="J117:J120"/>
    <mergeCell ref="I117:I120"/>
    <mergeCell ref="H117:H120"/>
    <mergeCell ref="L113:L116"/>
    <mergeCell ref="K113:K116"/>
    <mergeCell ref="J113:J116"/>
    <mergeCell ref="I113:I116"/>
    <mergeCell ref="H113:H116"/>
    <mergeCell ref="G117:G120"/>
    <mergeCell ref="F117:F120"/>
    <mergeCell ref="E117:E120"/>
    <mergeCell ref="D117:D120"/>
    <mergeCell ref="C117:C120"/>
    <mergeCell ref="B117:B120"/>
    <mergeCell ref="C113:C116"/>
    <mergeCell ref="B113:B116"/>
    <mergeCell ref="AC117:AC120"/>
    <mergeCell ref="AB117:AB120"/>
    <mergeCell ref="AA117:AA120"/>
    <mergeCell ref="Z117:Z120"/>
    <mergeCell ref="Y117:Y120"/>
    <mergeCell ref="X117:X120"/>
    <mergeCell ref="W117:W120"/>
    <mergeCell ref="V117:V120"/>
    <mergeCell ref="U117:U120"/>
    <mergeCell ref="T117:T120"/>
    <mergeCell ref="S117:S120"/>
    <mergeCell ref="R117:R120"/>
    <mergeCell ref="Q117:Q120"/>
    <mergeCell ref="P117:P120"/>
    <mergeCell ref="O117:O120"/>
    <mergeCell ref="N117:N120"/>
    <mergeCell ref="AC198:AC200"/>
    <mergeCell ref="AB198:AB200"/>
    <mergeCell ref="AA198:AA200"/>
    <mergeCell ref="Z198:Z200"/>
    <mergeCell ref="Y198:Y200"/>
    <mergeCell ref="X198:X200"/>
    <mergeCell ref="W198:W200"/>
    <mergeCell ref="V198:V200"/>
    <mergeCell ref="U198:U200"/>
    <mergeCell ref="T198:T200"/>
    <mergeCell ref="S198:S200"/>
    <mergeCell ref="R198:R200"/>
    <mergeCell ref="Q198:Q200"/>
    <mergeCell ref="P198:P200"/>
    <mergeCell ref="O198:O200"/>
    <mergeCell ref="N198:N200"/>
    <mergeCell ref="B198:B200"/>
    <mergeCell ref="AC201:AC203"/>
    <mergeCell ref="AB201:AB203"/>
    <mergeCell ref="AA201:AA203"/>
    <mergeCell ref="Z201:Z203"/>
    <mergeCell ref="Y201:Y203"/>
    <mergeCell ref="X201:X203"/>
    <mergeCell ref="W201:W203"/>
    <mergeCell ref="V201:V203"/>
    <mergeCell ref="U201:U203"/>
    <mergeCell ref="T201:T203"/>
    <mergeCell ref="S201:S203"/>
    <mergeCell ref="R201:R203"/>
    <mergeCell ref="Q201:Q203"/>
    <mergeCell ref="P201:P203"/>
    <mergeCell ref="O201:O203"/>
    <mergeCell ref="N201:N203"/>
    <mergeCell ref="M201:M203"/>
    <mergeCell ref="L201:L203"/>
    <mergeCell ref="K201:K203"/>
    <mergeCell ref="J201:J203"/>
    <mergeCell ref="I201:I203"/>
    <mergeCell ref="H201:H203"/>
    <mergeCell ref="G201:G203"/>
    <mergeCell ref="F201:F203"/>
    <mergeCell ref="E201:E203"/>
    <mergeCell ref="D201:D203"/>
    <mergeCell ref="C201:C203"/>
    <mergeCell ref="B201:B203"/>
    <mergeCell ref="M198:M200"/>
    <mergeCell ref="L198:L200"/>
    <mergeCell ref="K198:K200"/>
    <mergeCell ref="O204:O206"/>
    <mergeCell ref="N204:N206"/>
    <mergeCell ref="M204:M206"/>
    <mergeCell ref="L204:L206"/>
    <mergeCell ref="K204:K206"/>
    <mergeCell ref="J204:J206"/>
    <mergeCell ref="I204:I206"/>
    <mergeCell ref="H204:H206"/>
    <mergeCell ref="G204:G206"/>
    <mergeCell ref="F204:F206"/>
    <mergeCell ref="E204:E206"/>
    <mergeCell ref="D204:D206"/>
    <mergeCell ref="C204:C206"/>
    <mergeCell ref="B204:B206"/>
    <mergeCell ref="AC207:AC210"/>
    <mergeCell ref="AB207:AB210"/>
    <mergeCell ref="AA207:AA210"/>
    <mergeCell ref="Z207:Z210"/>
    <mergeCell ref="Y207:Y210"/>
    <mergeCell ref="X207:X210"/>
    <mergeCell ref="W207:W210"/>
    <mergeCell ref="V207:V210"/>
    <mergeCell ref="U207:U210"/>
    <mergeCell ref="T207:T210"/>
    <mergeCell ref="S207:S210"/>
    <mergeCell ref="R207:R210"/>
    <mergeCell ref="Q207:Q210"/>
    <mergeCell ref="P207:P210"/>
    <mergeCell ref="O207:O210"/>
    <mergeCell ref="N207:N210"/>
    <mergeCell ref="M207:M210"/>
    <mergeCell ref="L207:L210"/>
    <mergeCell ref="K207:K210"/>
    <mergeCell ref="J207:J210"/>
    <mergeCell ref="I207:I210"/>
    <mergeCell ref="H207:H210"/>
    <mergeCell ref="G207:G210"/>
    <mergeCell ref="F207:F210"/>
    <mergeCell ref="E207:E210"/>
    <mergeCell ref="D207:D210"/>
    <mergeCell ref="C207:C210"/>
    <mergeCell ref="B207:B210"/>
    <mergeCell ref="AC211:AC214"/>
    <mergeCell ref="AB211:AB214"/>
    <mergeCell ref="AA211:AA214"/>
    <mergeCell ref="Z211:Z214"/>
    <mergeCell ref="Y211:Y214"/>
    <mergeCell ref="X211:X214"/>
    <mergeCell ref="W211:W214"/>
    <mergeCell ref="V211:V214"/>
    <mergeCell ref="U211:U214"/>
    <mergeCell ref="T211:T214"/>
    <mergeCell ref="S211:S214"/>
    <mergeCell ref="R211:R214"/>
    <mergeCell ref="Q211:Q214"/>
    <mergeCell ref="P211:P214"/>
    <mergeCell ref="O211:O214"/>
    <mergeCell ref="N211:N214"/>
    <mergeCell ref="M211:M214"/>
    <mergeCell ref="L211:L214"/>
    <mergeCell ref="K211:K214"/>
    <mergeCell ref="J211:J214"/>
    <mergeCell ref="I211:I214"/>
    <mergeCell ref="H211:H214"/>
    <mergeCell ref="D211:D214"/>
    <mergeCell ref="AC215:AC218"/>
    <mergeCell ref="AB215:AB218"/>
    <mergeCell ref="AA215:AA218"/>
    <mergeCell ref="Z215:Z218"/>
    <mergeCell ref="Y215:Y218"/>
    <mergeCell ref="X215:X218"/>
    <mergeCell ref="W215:W218"/>
    <mergeCell ref="V215:V218"/>
    <mergeCell ref="U215:U218"/>
    <mergeCell ref="T215:T218"/>
    <mergeCell ref="S215:S218"/>
    <mergeCell ref="R215:R218"/>
    <mergeCell ref="Q215:Q218"/>
    <mergeCell ref="P215:P218"/>
    <mergeCell ref="O215:O218"/>
    <mergeCell ref="N215:N218"/>
    <mergeCell ref="M215:M218"/>
    <mergeCell ref="X219:X222"/>
    <mergeCell ref="W219:W222"/>
    <mergeCell ref="V219:V222"/>
    <mergeCell ref="U219:U222"/>
    <mergeCell ref="T219:T222"/>
    <mergeCell ref="S219:S222"/>
    <mergeCell ref="R219:R222"/>
    <mergeCell ref="Q219:Q222"/>
    <mergeCell ref="P219:P222"/>
    <mergeCell ref="O219:O222"/>
    <mergeCell ref="N219:N222"/>
    <mergeCell ref="M219:M222"/>
    <mergeCell ref="C211:C214"/>
    <mergeCell ref="B211:B214"/>
    <mergeCell ref="L215:L218"/>
    <mergeCell ref="K215:K218"/>
    <mergeCell ref="J215:J218"/>
    <mergeCell ref="I215:I218"/>
    <mergeCell ref="H215:H218"/>
    <mergeCell ref="G215:G218"/>
    <mergeCell ref="F215:F218"/>
    <mergeCell ref="E215:E218"/>
    <mergeCell ref="D215:D218"/>
    <mergeCell ref="C215:C218"/>
    <mergeCell ref="B215:B218"/>
    <mergeCell ref="J219:J222"/>
    <mergeCell ref="I219:I222"/>
    <mergeCell ref="H219:H222"/>
    <mergeCell ref="G219:G222"/>
    <mergeCell ref="G211:G214"/>
    <mergeCell ref="F211:F214"/>
    <mergeCell ref="E211:E214"/>
    <mergeCell ref="F219:F222"/>
    <mergeCell ref="E219:E222"/>
    <mergeCell ref="D219:D222"/>
    <mergeCell ref="C219:C222"/>
    <mergeCell ref="B219:B222"/>
    <mergeCell ref="AC223:AC224"/>
    <mergeCell ref="AC225:AC226"/>
    <mergeCell ref="AB223:AB226"/>
    <mergeCell ref="AA223:AA226"/>
    <mergeCell ref="Z223:Z226"/>
    <mergeCell ref="Y223:Y226"/>
    <mergeCell ref="X223:X226"/>
    <mergeCell ref="W223:W226"/>
    <mergeCell ref="V223:V226"/>
    <mergeCell ref="U223:U226"/>
    <mergeCell ref="T223:T226"/>
    <mergeCell ref="S223:S226"/>
    <mergeCell ref="R223:R226"/>
    <mergeCell ref="Q223:Q226"/>
    <mergeCell ref="P223:P226"/>
    <mergeCell ref="O223:O226"/>
    <mergeCell ref="N223:N226"/>
    <mergeCell ref="M223:M226"/>
    <mergeCell ref="L223:L226"/>
    <mergeCell ref="K223:K226"/>
    <mergeCell ref="J223:J226"/>
    <mergeCell ref="AC219:AC222"/>
    <mergeCell ref="AB219:AB222"/>
    <mergeCell ref="B223:B226"/>
    <mergeCell ref="AA219:AA222"/>
    <mergeCell ref="Z219:Z222"/>
    <mergeCell ref="Y219:Y222"/>
    <mergeCell ref="AD233:AD234"/>
    <mergeCell ref="AC227:AC228"/>
    <mergeCell ref="AC229:AC232"/>
    <mergeCell ref="AC233:AC234"/>
    <mergeCell ref="AB227:AB234"/>
    <mergeCell ref="AA227:AA234"/>
    <mergeCell ref="Z227:Z234"/>
    <mergeCell ref="Y227:Y234"/>
    <mergeCell ref="X227:X234"/>
    <mergeCell ref="W227:W234"/>
    <mergeCell ref="V227:V234"/>
    <mergeCell ref="U227:U234"/>
    <mergeCell ref="T227:T234"/>
    <mergeCell ref="S227:S234"/>
    <mergeCell ref="R227:R234"/>
    <mergeCell ref="Q227:Q234"/>
    <mergeCell ref="P227:P234"/>
    <mergeCell ref="O227:O234"/>
    <mergeCell ref="N227:N234"/>
    <mergeCell ref="M227:M234"/>
    <mergeCell ref="L227:L234"/>
    <mergeCell ref="K227:K234"/>
    <mergeCell ref="J227:J234"/>
    <mergeCell ref="I227:I234"/>
    <mergeCell ref="B227:B234"/>
    <mergeCell ref="AC235:AC239"/>
    <mergeCell ref="AB235:AB239"/>
    <mergeCell ref="AA235:AA239"/>
    <mergeCell ref="Z235:Z239"/>
    <mergeCell ref="Y235:Y239"/>
    <mergeCell ref="X235:X239"/>
    <mergeCell ref="W235:W239"/>
    <mergeCell ref="V235:V239"/>
    <mergeCell ref="U235:U239"/>
    <mergeCell ref="T235:T239"/>
    <mergeCell ref="S235:S239"/>
    <mergeCell ref="R235:R239"/>
    <mergeCell ref="Q235:Q239"/>
    <mergeCell ref="P235:P239"/>
    <mergeCell ref="O235:O239"/>
    <mergeCell ref="N235:N239"/>
    <mergeCell ref="M235:M239"/>
    <mergeCell ref="L235:L239"/>
    <mergeCell ref="K235:K239"/>
    <mergeCell ref="J235:J239"/>
    <mergeCell ref="I235:I239"/>
    <mergeCell ref="H235:H239"/>
    <mergeCell ref="G235:G239"/>
    <mergeCell ref="F235:F239"/>
    <mergeCell ref="E235:E239"/>
    <mergeCell ref="B235:B239"/>
    <mergeCell ref="AC261:AC263"/>
    <mergeCell ref="AB261:AB263"/>
    <mergeCell ref="AA261:AA263"/>
    <mergeCell ref="Z261:Z263"/>
    <mergeCell ref="Y261:Y263"/>
    <mergeCell ref="X261:X263"/>
    <mergeCell ref="W261:W263"/>
    <mergeCell ref="V261:V263"/>
    <mergeCell ref="U261:U263"/>
    <mergeCell ref="T261:T263"/>
    <mergeCell ref="S261:S263"/>
    <mergeCell ref="R261:R263"/>
    <mergeCell ref="Q261:Q263"/>
    <mergeCell ref="P261:P263"/>
    <mergeCell ref="O261:O263"/>
    <mergeCell ref="N261:N263"/>
    <mergeCell ref="M261:M263"/>
    <mergeCell ref="L261:L263"/>
    <mergeCell ref="K261:K263"/>
    <mergeCell ref="J261:J263"/>
    <mergeCell ref="I261:I263"/>
    <mergeCell ref="H261:H263"/>
    <mergeCell ref="G261:G263"/>
    <mergeCell ref="F261:F263"/>
    <mergeCell ref="E261:E263"/>
    <mergeCell ref="D261:D263"/>
    <mergeCell ref="C261:C263"/>
    <mergeCell ref="B261:B263"/>
    <mergeCell ref="B247:B260"/>
    <mergeCell ref="C247:C260"/>
    <mergeCell ref="Z149:Z153"/>
    <mergeCell ref="Y149:Y153"/>
    <mergeCell ref="X149:X153"/>
    <mergeCell ref="W149:W153"/>
    <mergeCell ref="V149:V153"/>
    <mergeCell ref="U149:U153"/>
    <mergeCell ref="T149:T153"/>
    <mergeCell ref="S149:S153"/>
    <mergeCell ref="R149:R153"/>
    <mergeCell ref="Q149:Q153"/>
    <mergeCell ref="P149:P153"/>
    <mergeCell ref="O149:O153"/>
    <mergeCell ref="N149:N153"/>
    <mergeCell ref="M149:M153"/>
    <mergeCell ref="L149:L153"/>
    <mergeCell ref="D235:D239"/>
    <mergeCell ref="C235:C239"/>
    <mergeCell ref="H227:H234"/>
    <mergeCell ref="G227:G234"/>
    <mergeCell ref="F227:F234"/>
    <mergeCell ref="E227:E234"/>
    <mergeCell ref="D227:D234"/>
    <mergeCell ref="C227:C234"/>
    <mergeCell ref="I223:I226"/>
    <mergeCell ref="H223:H226"/>
    <mergeCell ref="G223:G226"/>
    <mergeCell ref="F223:F226"/>
    <mergeCell ref="E223:E226"/>
    <mergeCell ref="D223:D226"/>
    <mergeCell ref="C223:C226"/>
    <mergeCell ref="L219:L222"/>
    <mergeCell ref="K219:K222"/>
    <mergeCell ref="B149:B153"/>
    <mergeCell ref="AC264:AC268"/>
    <mergeCell ref="AB264:AB268"/>
    <mergeCell ref="AA264:AA268"/>
    <mergeCell ref="Z264:Z268"/>
    <mergeCell ref="Y264:Y268"/>
    <mergeCell ref="X264:X268"/>
    <mergeCell ref="W264:W268"/>
    <mergeCell ref="V264:V268"/>
    <mergeCell ref="U264:U268"/>
    <mergeCell ref="T264:T268"/>
    <mergeCell ref="S264:S268"/>
    <mergeCell ref="R264:R268"/>
    <mergeCell ref="Q264:Q268"/>
    <mergeCell ref="P264:P268"/>
    <mergeCell ref="O264:O268"/>
    <mergeCell ref="N264:N268"/>
    <mergeCell ref="M264:M268"/>
    <mergeCell ref="L264:L268"/>
    <mergeCell ref="K264:K268"/>
    <mergeCell ref="J264:J268"/>
    <mergeCell ref="I264:I268"/>
    <mergeCell ref="H264:H268"/>
    <mergeCell ref="G264:G268"/>
    <mergeCell ref="F264:F268"/>
    <mergeCell ref="E264:E268"/>
    <mergeCell ref="D264:D268"/>
    <mergeCell ref="C264:C268"/>
    <mergeCell ref="B264:B268"/>
    <mergeCell ref="AC149:AC153"/>
    <mergeCell ref="AB149:AB153"/>
    <mergeCell ref="AA149:AA153"/>
    <mergeCell ref="N269:N273"/>
    <mergeCell ref="M269:M273"/>
    <mergeCell ref="L269:L273"/>
    <mergeCell ref="K269:K273"/>
    <mergeCell ref="J269:J273"/>
    <mergeCell ref="I269:I273"/>
    <mergeCell ref="H269:H273"/>
    <mergeCell ref="G269:G273"/>
    <mergeCell ref="F269:F273"/>
    <mergeCell ref="E269:E273"/>
    <mergeCell ref="D269:D273"/>
    <mergeCell ref="C269:C273"/>
    <mergeCell ref="B269:B273"/>
    <mergeCell ref="AC274:AC276"/>
    <mergeCell ref="AB274:AB276"/>
    <mergeCell ref="AA274:AA276"/>
    <mergeCell ref="Z274:Z276"/>
    <mergeCell ref="Y274:Y276"/>
    <mergeCell ref="X274:X276"/>
    <mergeCell ref="W274:W276"/>
    <mergeCell ref="V274:V276"/>
    <mergeCell ref="U274:U276"/>
    <mergeCell ref="T274:T276"/>
    <mergeCell ref="S274:S276"/>
    <mergeCell ref="R274:R276"/>
    <mergeCell ref="Q274:Q276"/>
    <mergeCell ref="P274:P276"/>
    <mergeCell ref="O274:O276"/>
    <mergeCell ref="N274:N276"/>
    <mergeCell ref="M274:M276"/>
    <mergeCell ref="L274:L276"/>
    <mergeCell ref="K274:K276"/>
    <mergeCell ref="J274:J276"/>
    <mergeCell ref="I274:I276"/>
    <mergeCell ref="H274:H276"/>
    <mergeCell ref="G274:G276"/>
    <mergeCell ref="F274:F276"/>
    <mergeCell ref="E274:E276"/>
    <mergeCell ref="D274:D276"/>
    <mergeCell ref="C274:C276"/>
    <mergeCell ref="B274:B276"/>
    <mergeCell ref="AC277:AC279"/>
    <mergeCell ref="AB277:AB279"/>
    <mergeCell ref="AA277:AA279"/>
    <mergeCell ref="Z277:Z279"/>
    <mergeCell ref="Y277:Y279"/>
    <mergeCell ref="X277:X279"/>
    <mergeCell ref="W277:W279"/>
    <mergeCell ref="V277:V279"/>
    <mergeCell ref="U277:U279"/>
    <mergeCell ref="T277:T279"/>
    <mergeCell ref="S277:S279"/>
    <mergeCell ref="R277:R279"/>
    <mergeCell ref="Q277:Q279"/>
    <mergeCell ref="P277:P279"/>
    <mergeCell ref="O277:O279"/>
    <mergeCell ref="N277:N279"/>
    <mergeCell ref="M277:M279"/>
    <mergeCell ref="L277:L279"/>
    <mergeCell ref="K277:K279"/>
    <mergeCell ref="J277:J279"/>
    <mergeCell ref="I277:I279"/>
    <mergeCell ref="H277:H279"/>
    <mergeCell ref="G277:G279"/>
    <mergeCell ref="B277:B279"/>
    <mergeCell ref="AC280:AC282"/>
    <mergeCell ref="AB280:AB282"/>
    <mergeCell ref="AA280:AA282"/>
    <mergeCell ref="Z280:Z282"/>
    <mergeCell ref="Y280:Y282"/>
    <mergeCell ref="X280:X282"/>
    <mergeCell ref="W280:W282"/>
    <mergeCell ref="V280:V282"/>
    <mergeCell ref="U280:U282"/>
    <mergeCell ref="T280:T282"/>
    <mergeCell ref="S280:S282"/>
    <mergeCell ref="R280:R282"/>
    <mergeCell ref="Q280:Q282"/>
    <mergeCell ref="P280:P282"/>
    <mergeCell ref="O280:O282"/>
    <mergeCell ref="N280:N282"/>
    <mergeCell ref="M280:M282"/>
    <mergeCell ref="L280:L282"/>
    <mergeCell ref="K280:K282"/>
    <mergeCell ref="J280:J282"/>
    <mergeCell ref="I280:I282"/>
    <mergeCell ref="H280:H282"/>
    <mergeCell ref="G280:G282"/>
    <mergeCell ref="F280:F282"/>
    <mergeCell ref="E280:E282"/>
    <mergeCell ref="D280:D282"/>
    <mergeCell ref="C280:C282"/>
    <mergeCell ref="B280:B282"/>
    <mergeCell ref="D277:D279"/>
    <mergeCell ref="C277:C279"/>
    <mergeCell ref="V283:V285"/>
    <mergeCell ref="U283:U285"/>
    <mergeCell ref="T283:T285"/>
    <mergeCell ref="S283:S285"/>
    <mergeCell ref="R283:R285"/>
    <mergeCell ref="Q283:Q285"/>
    <mergeCell ref="P283:P285"/>
    <mergeCell ref="O283:O285"/>
    <mergeCell ref="N283:N285"/>
    <mergeCell ref="M283:M285"/>
    <mergeCell ref="L283:L285"/>
    <mergeCell ref="K283:K285"/>
    <mergeCell ref="J283:J285"/>
    <mergeCell ref="I283:I285"/>
    <mergeCell ref="H283:H285"/>
    <mergeCell ref="G283:G285"/>
    <mergeCell ref="F283:F285"/>
    <mergeCell ref="E283:E285"/>
    <mergeCell ref="D283:D285"/>
    <mergeCell ref="C283:C285"/>
    <mergeCell ref="F277:F279"/>
    <mergeCell ref="E277:E279"/>
    <mergeCell ref="B283:B285"/>
    <mergeCell ref="AC286:AC288"/>
    <mergeCell ref="AB286:AB288"/>
    <mergeCell ref="AA286:AA288"/>
    <mergeCell ref="Z286:Z288"/>
    <mergeCell ref="Y286:Y288"/>
    <mergeCell ref="X286:X288"/>
    <mergeCell ref="W286:W288"/>
    <mergeCell ref="V286:V288"/>
    <mergeCell ref="U286:U288"/>
    <mergeCell ref="T286:T288"/>
    <mergeCell ref="S286:S288"/>
    <mergeCell ref="R286:R288"/>
    <mergeCell ref="Q286:Q288"/>
    <mergeCell ref="P286:P288"/>
    <mergeCell ref="O286:O288"/>
    <mergeCell ref="N286:N288"/>
    <mergeCell ref="M286:M288"/>
    <mergeCell ref="L286:L288"/>
    <mergeCell ref="K286:K288"/>
    <mergeCell ref="J286:J288"/>
    <mergeCell ref="I286:I288"/>
    <mergeCell ref="H286:H288"/>
    <mergeCell ref="G286:G288"/>
    <mergeCell ref="F286:F288"/>
    <mergeCell ref="E286:E288"/>
    <mergeCell ref="D286:D288"/>
    <mergeCell ref="C286:C288"/>
    <mergeCell ref="B286:B288"/>
    <mergeCell ref="AC289:AC291"/>
    <mergeCell ref="AB289:AB291"/>
    <mergeCell ref="AA289:AA291"/>
    <mergeCell ref="Z289:Z291"/>
    <mergeCell ref="Y289:Y291"/>
    <mergeCell ref="X289:X291"/>
    <mergeCell ref="W289:W291"/>
    <mergeCell ref="V289:V291"/>
    <mergeCell ref="U289:U291"/>
    <mergeCell ref="T289:T291"/>
    <mergeCell ref="S289:S291"/>
    <mergeCell ref="R289:R291"/>
    <mergeCell ref="Q289:Q291"/>
    <mergeCell ref="P289:P291"/>
    <mergeCell ref="O289:O291"/>
    <mergeCell ref="N289:N291"/>
    <mergeCell ref="M289:M291"/>
    <mergeCell ref="AC292:AC295"/>
    <mergeCell ref="AB292:AB295"/>
    <mergeCell ref="AA292:AA295"/>
    <mergeCell ref="Z292:Z295"/>
    <mergeCell ref="Y292:Y295"/>
    <mergeCell ref="X292:X295"/>
    <mergeCell ref="W292:W295"/>
    <mergeCell ref="V292:V295"/>
    <mergeCell ref="U292:U295"/>
    <mergeCell ref="T292:T295"/>
    <mergeCell ref="S292:S295"/>
    <mergeCell ref="R292:R295"/>
    <mergeCell ref="Q292:Q295"/>
    <mergeCell ref="P292:P295"/>
    <mergeCell ref="O292:O295"/>
    <mergeCell ref="N292:N295"/>
    <mergeCell ref="M292:M295"/>
    <mergeCell ref="H292:H295"/>
    <mergeCell ref="G292:G295"/>
    <mergeCell ref="F292:F295"/>
    <mergeCell ref="E292:E295"/>
    <mergeCell ref="D292:D295"/>
    <mergeCell ref="B292:B295"/>
    <mergeCell ref="C292:C295"/>
    <mergeCell ref="L289:L291"/>
    <mergeCell ref="K289:K291"/>
    <mergeCell ref="J289:J291"/>
    <mergeCell ref="I289:I291"/>
    <mergeCell ref="H289:H291"/>
    <mergeCell ref="G289:G291"/>
    <mergeCell ref="F289:F291"/>
    <mergeCell ref="E289:E291"/>
    <mergeCell ref="D289:D291"/>
    <mergeCell ref="C289:C291"/>
    <mergeCell ref="B289:B291"/>
    <mergeCell ref="L292:L295"/>
    <mergeCell ref="K292:K295"/>
    <mergeCell ref="J292:J295"/>
    <mergeCell ref="I292:I295"/>
  </mergeCells>
  <printOptions horizontalCentered="1" verticalCentered="1"/>
  <pageMargins left="0.7" right="0.7" top="0.75" bottom="0.75" header="0.3" footer="0.3"/>
  <pageSetup scale="3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9864-7790-4FF5-A5F2-8FF297FCFF4D}">
  <sheetPr>
    <tabColor rgb="FFFFFF00"/>
    <pageSetUpPr fitToPage="1"/>
  </sheetPr>
  <dimension ref="A1:AK168"/>
  <sheetViews>
    <sheetView showGridLines="0" tabSelected="1" topLeftCell="A103" zoomScale="70" zoomScaleNormal="70" workbookViewId="0">
      <selection activeCell="AD168" sqref="AD168"/>
    </sheetView>
  </sheetViews>
  <sheetFormatPr defaultRowHeight="12.75" customHeight="1" x14ac:dyDescent="0.2"/>
  <cols>
    <col min="1" max="1" width="2.5703125" style="4" customWidth="1"/>
    <col min="2" max="2" width="8.85546875" style="4" customWidth="1"/>
    <col min="3" max="3" width="8.7109375" style="4" customWidth="1"/>
    <col min="4" max="4" width="4.7109375" style="4" customWidth="1"/>
    <col min="5" max="5" width="5.7109375" style="4" customWidth="1"/>
    <col min="6" max="6" width="7.7109375" style="4" customWidth="1"/>
    <col min="7" max="7" width="3.28515625" style="4" customWidth="1"/>
    <col min="8" max="8" width="7.7109375" style="4" customWidth="1"/>
    <col min="9" max="9" width="5.7109375" style="4" customWidth="1"/>
    <col min="10" max="10" width="7.7109375" style="10" customWidth="1"/>
    <col min="11" max="28" width="7.7109375" style="4" customWidth="1"/>
    <col min="29" max="29" width="14.7109375" style="4" customWidth="1"/>
    <col min="30" max="30" width="50.7109375" style="4" customWidth="1"/>
    <col min="31" max="31" width="2.7109375" style="4" customWidth="1"/>
    <col min="32" max="16384" width="9.140625" style="4"/>
  </cols>
  <sheetData>
    <row r="1" spans="1:37" ht="12.75" customHeight="1" x14ac:dyDescent="0.2">
      <c r="A1" s="4">
        <v>1</v>
      </c>
      <c r="C1" s="5"/>
      <c r="D1" s="5"/>
      <c r="E1" s="6"/>
      <c r="F1" s="6" t="s">
        <v>5</v>
      </c>
      <c r="G1" s="6" t="s">
        <v>12</v>
      </c>
      <c r="H1" s="5" t="s">
        <v>11</v>
      </c>
      <c r="I1" s="7"/>
      <c r="J1" s="7"/>
      <c r="K1" s="7"/>
      <c r="L1" s="7"/>
      <c r="M1" s="1"/>
      <c r="N1" s="7"/>
      <c r="O1" s="7"/>
      <c r="P1" s="7"/>
      <c r="Q1" s="1"/>
      <c r="R1" s="1"/>
      <c r="S1" s="1"/>
      <c r="T1" s="1"/>
      <c r="U1" s="1"/>
      <c r="V1" s="1"/>
      <c r="W1" s="7"/>
      <c r="X1" s="7"/>
      <c r="Y1" s="7"/>
      <c r="Z1" s="7"/>
      <c r="AA1" s="7"/>
      <c r="AB1" s="7"/>
      <c r="AC1" s="8"/>
      <c r="AD1" s="8"/>
    </row>
    <row r="2" spans="1:37" ht="12.75" customHeight="1" x14ac:dyDescent="0.2">
      <c r="C2" s="5"/>
      <c r="D2" s="5"/>
      <c r="E2" s="6"/>
      <c r="F2" s="6" t="s">
        <v>2</v>
      </c>
      <c r="G2" s="6" t="s">
        <v>13</v>
      </c>
      <c r="H2" s="5" t="s">
        <v>4</v>
      </c>
      <c r="I2" s="7"/>
      <c r="J2" s="7"/>
      <c r="K2" s="7"/>
      <c r="L2" s="7"/>
      <c r="M2" s="1"/>
      <c r="N2" s="7"/>
      <c r="O2" s="7"/>
      <c r="P2" s="7"/>
      <c r="Q2" s="1"/>
      <c r="R2" s="1"/>
      <c r="S2" s="1"/>
      <c r="T2" s="1"/>
      <c r="U2" s="1"/>
      <c r="V2" s="1"/>
      <c r="W2" s="7"/>
      <c r="X2" s="7"/>
      <c r="Y2" s="7"/>
      <c r="Z2" s="7"/>
      <c r="AA2" s="7"/>
      <c r="AB2" s="7"/>
      <c r="AC2" s="8"/>
      <c r="AD2" s="8"/>
    </row>
    <row r="3" spans="1:37" ht="12.75" customHeight="1" x14ac:dyDescent="0.2">
      <c r="C3" s="5"/>
      <c r="D3" s="6"/>
      <c r="E3" s="6"/>
      <c r="F3" s="6"/>
      <c r="G3" s="6" t="s">
        <v>14</v>
      </c>
      <c r="H3" s="5" t="s">
        <v>3</v>
      </c>
      <c r="I3" s="7"/>
      <c r="J3" s="7"/>
      <c r="K3" s="7"/>
      <c r="L3" s="7"/>
      <c r="M3" s="5"/>
      <c r="N3" s="7"/>
      <c r="O3" s="7"/>
      <c r="P3" s="7"/>
      <c r="Q3" s="5"/>
      <c r="R3" s="5"/>
      <c r="S3" s="5"/>
      <c r="T3" s="5"/>
      <c r="U3" s="5"/>
      <c r="V3" s="5"/>
      <c r="W3" s="7"/>
      <c r="X3" s="7"/>
      <c r="Y3" s="7"/>
      <c r="Z3" s="7"/>
      <c r="AA3" s="7"/>
      <c r="AB3" s="7"/>
      <c r="AC3" s="8"/>
      <c r="AD3" s="8"/>
    </row>
    <row r="4" spans="1:37" ht="12.75" customHeight="1" x14ac:dyDescent="0.2">
      <c r="C4" s="5"/>
      <c r="D4" s="6"/>
      <c r="E4" s="9"/>
      <c r="F4" s="9"/>
      <c r="G4" s="6" t="s">
        <v>15</v>
      </c>
      <c r="H4" s="5" t="s">
        <v>9</v>
      </c>
      <c r="I4" s="7"/>
      <c r="J4" s="7"/>
      <c r="K4" s="7"/>
      <c r="L4" s="7"/>
      <c r="M4" s="5"/>
      <c r="N4" s="7"/>
      <c r="O4" s="7"/>
      <c r="P4" s="7"/>
      <c r="Q4" s="5"/>
      <c r="R4" s="5"/>
      <c r="S4" s="5"/>
      <c r="T4" s="5"/>
      <c r="U4" s="5"/>
      <c r="V4" s="5"/>
      <c r="W4" s="7"/>
      <c r="X4" s="7"/>
      <c r="Y4" s="7"/>
      <c r="Z4" s="7"/>
      <c r="AA4" s="7"/>
      <c r="AB4" s="7"/>
      <c r="AC4" s="8"/>
      <c r="AD4" s="8"/>
    </row>
    <row r="5" spans="1:37" ht="12.75" customHeight="1" x14ac:dyDescent="0.2">
      <c r="C5" s="5"/>
      <c r="D5" s="6"/>
      <c r="E5" s="9"/>
      <c r="F5" s="9"/>
      <c r="G5" s="6" t="s">
        <v>16</v>
      </c>
      <c r="H5" s="5" t="s">
        <v>10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/>
      <c r="X5" s="2"/>
      <c r="Y5" s="7"/>
      <c r="Z5" s="7"/>
      <c r="AA5" s="2"/>
      <c r="AB5" s="3"/>
      <c r="AC5" s="8"/>
      <c r="AD5" s="8"/>
    </row>
    <row r="6" spans="1:37" ht="12.75" customHeight="1" thickBot="1" x14ac:dyDescent="0.25"/>
    <row r="7" spans="1:37" ht="12.75" customHeight="1" thickBot="1" x14ac:dyDescent="0.25">
      <c r="B7" s="11" t="s">
        <v>8</v>
      </c>
      <c r="C7" s="294" t="str">
        <f>"SUBSUMMARY SHEET " &amp; AF7</f>
        <v>SUBSUMMARY SHEET 15</v>
      </c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F7" s="12">
        <v>15</v>
      </c>
      <c r="AG7" s="13" t="s">
        <v>18</v>
      </c>
      <c r="AH7" s="14"/>
      <c r="AI7" s="14"/>
      <c r="AJ7" s="14"/>
      <c r="AK7" s="14"/>
    </row>
    <row r="8" spans="1:37" ht="12.75" customHeight="1" thickBot="1" x14ac:dyDescent="0.25">
      <c r="B8" s="15">
        <v>1</v>
      </c>
      <c r="C8" s="14" t="s">
        <v>6</v>
      </c>
      <c r="D8" s="14"/>
      <c r="E8" s="14"/>
      <c r="F8" s="14"/>
      <c r="G8" s="14"/>
      <c r="H8" s="14"/>
      <c r="I8" s="16"/>
      <c r="J8" s="17" t="s">
        <v>22</v>
      </c>
      <c r="K8" s="17" t="s">
        <v>23</v>
      </c>
      <c r="L8" s="17" t="s">
        <v>107</v>
      </c>
      <c r="M8" s="17" t="s">
        <v>24</v>
      </c>
      <c r="N8" s="17" t="s">
        <v>25</v>
      </c>
      <c r="O8" s="17" t="s">
        <v>26</v>
      </c>
      <c r="P8" s="17" t="s">
        <v>27</v>
      </c>
      <c r="Q8" s="17" t="s">
        <v>28</v>
      </c>
      <c r="R8" s="17" t="s">
        <v>29</v>
      </c>
      <c r="S8" s="17" t="s">
        <v>30</v>
      </c>
      <c r="T8" s="17" t="s">
        <v>31</v>
      </c>
      <c r="U8" s="17" t="s">
        <v>32</v>
      </c>
      <c r="V8" s="17" t="s">
        <v>33</v>
      </c>
      <c r="W8" s="17"/>
      <c r="X8" s="17" t="s">
        <v>34</v>
      </c>
      <c r="Y8" s="17" t="s">
        <v>35</v>
      </c>
      <c r="Z8" s="17" t="s">
        <v>36</v>
      </c>
      <c r="AA8" s="17" t="s">
        <v>37</v>
      </c>
      <c r="AB8" s="17" t="s">
        <v>38</v>
      </c>
      <c r="AC8" s="17"/>
      <c r="AD8" s="17"/>
    </row>
    <row r="9" spans="1:37" ht="12.75" customHeight="1" thickBot="1" x14ac:dyDescent="0.25">
      <c r="C9" s="14" t="s">
        <v>7</v>
      </c>
      <c r="D9" s="14"/>
      <c r="E9" s="14"/>
      <c r="F9" s="14"/>
      <c r="G9" s="14"/>
      <c r="H9" s="14"/>
      <c r="I9" s="1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 t="s">
        <v>109</v>
      </c>
      <c r="V9" s="64"/>
      <c r="W9" s="64" t="s">
        <v>39</v>
      </c>
      <c r="X9" s="64"/>
      <c r="Y9" s="64"/>
      <c r="Z9" s="64"/>
      <c r="AA9" s="64" t="s">
        <v>41</v>
      </c>
      <c r="AB9" s="64" t="s">
        <v>44</v>
      </c>
      <c r="AC9" s="64"/>
      <c r="AD9" s="64"/>
    </row>
    <row r="10" spans="1:37" ht="12.75" customHeight="1" x14ac:dyDescent="0.2">
      <c r="B10" s="241" t="s">
        <v>108</v>
      </c>
      <c r="C10" s="244" t="s">
        <v>17</v>
      </c>
      <c r="D10" s="255" t="s">
        <v>19</v>
      </c>
      <c r="E10" s="255" t="s">
        <v>20</v>
      </c>
      <c r="F10" s="258" t="s">
        <v>21</v>
      </c>
      <c r="G10" s="259"/>
      <c r="H10" s="260"/>
      <c r="I10" s="267" t="s">
        <v>43</v>
      </c>
      <c r="J10" s="76" t="str">
        <f t="shared" ref="J10:AB10" si="0">IF(OR(TRIM(J8)=0,TRIM(J8)=""),"",IF(IFERROR(TRIM(INDEX(QryItemNamed,MATCH(TRIM(J8),ITEM,0),2)),"")="Y","SPECIAL",LEFT(IFERROR(TRIM(INDEX(ITEM,MATCH(TRIM(J8),ITEM,0))),""),3)))</f>
        <v>202</v>
      </c>
      <c r="K10" s="77" t="str">
        <f t="shared" si="0"/>
        <v>202</v>
      </c>
      <c r="L10" s="77" t="str">
        <f t="shared" si="0"/>
        <v>202</v>
      </c>
      <c r="M10" s="77" t="str">
        <f t="shared" si="0"/>
        <v>202</v>
      </c>
      <c r="N10" s="77" t="str">
        <f t="shared" si="0"/>
        <v>202</v>
      </c>
      <c r="O10" s="77" t="str">
        <f t="shared" si="0"/>
        <v>202</v>
      </c>
      <c r="P10" s="77" t="str">
        <f t="shared" si="0"/>
        <v>202</v>
      </c>
      <c r="Q10" s="77" t="str">
        <f t="shared" si="0"/>
        <v>202</v>
      </c>
      <c r="R10" s="77">
        <v>606</v>
      </c>
      <c r="S10" s="77" t="str">
        <f t="shared" si="0"/>
        <v>606</v>
      </c>
      <c r="T10" s="77" t="str">
        <f t="shared" si="0"/>
        <v>606</v>
      </c>
      <c r="U10" s="77" t="str">
        <f t="shared" si="0"/>
        <v>606</v>
      </c>
      <c r="V10" s="77" t="str">
        <f t="shared" si="0"/>
        <v>606</v>
      </c>
      <c r="W10" s="77">
        <v>606</v>
      </c>
      <c r="X10" s="77" t="str">
        <f t="shared" si="0"/>
        <v>606</v>
      </c>
      <c r="Y10" s="77" t="str">
        <f t="shared" si="0"/>
        <v>606</v>
      </c>
      <c r="Z10" s="77" t="str">
        <f t="shared" si="0"/>
        <v>SPECIAL</v>
      </c>
      <c r="AA10" s="77" t="str">
        <f t="shared" si="0"/>
        <v>606</v>
      </c>
      <c r="AB10" s="78" t="str">
        <f t="shared" si="0"/>
        <v>626</v>
      </c>
      <c r="AC10" s="276" t="s">
        <v>47</v>
      </c>
      <c r="AD10" s="277"/>
    </row>
    <row r="11" spans="1:37" ht="12.75" customHeight="1" x14ac:dyDescent="0.2">
      <c r="B11" s="242"/>
      <c r="C11" s="245"/>
      <c r="D11" s="256"/>
      <c r="E11" s="256"/>
      <c r="F11" s="261"/>
      <c r="G11" s="262"/>
      <c r="H11" s="263"/>
      <c r="I11" s="268"/>
      <c r="J11" s="278" t="str">
        <f t="shared" ref="J11:AD11" si="1">IF(OR(TRIM(J8)=0,TRIM(J8)=""),IF(J9="","",J9),IF(IFERROR(TRIM(INDEX(QryItemNamed,MATCH(TRIM(J8),ITEM,0),2)),"")="Y",RIGHT(IFERROR(TRIM(INDEX(QryItemNamed,MATCH(TRIM(J8),ITEM,0),4)),"123456789012"),LEN(IFERROR(TRIM(INDEX(QryItemNamed,MATCH(TRIM(J8),ITEM,0),4)),"123456789012"))-10)&amp;J9,IFERROR(TRIM(INDEX(QryItemNamed,MATCH(TRIM(J8),ITEM,0),4))&amp;J9,"ITEM CODE DOES NOT EXIST IN ITEM MASTER")))</f>
        <v>GUARDRAIL REMOVED</v>
      </c>
      <c r="K11" s="279" t="str">
        <f t="shared" si="1"/>
        <v>GUARDRAIL REMOVED, AS PER PLAN</v>
      </c>
      <c r="L11" s="279" t="str">
        <f t="shared" ref="L11" si="2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BRIDGE RAILING REMOVED</v>
      </c>
      <c r="M11" s="279" t="str">
        <f t="shared" si="1"/>
        <v>ANCHOR ASSEMBLY REMOVED, TYPE A</v>
      </c>
      <c r="N11" s="279" t="str">
        <f t="shared" si="1"/>
        <v>ANCHOR ASSEMBLY REMOVED, TYPE E</v>
      </c>
      <c r="O11" s="279" t="str">
        <f t="shared" si="1"/>
        <v>ANCHOR ASSEMBLY REMOVED, TYPE T</v>
      </c>
      <c r="P11" s="279" t="str">
        <f t="shared" si="1"/>
        <v>ANCHOR ASSEMBLY REMOVED, TYPE B</v>
      </c>
      <c r="Q11" s="279" t="str">
        <f t="shared" si="1"/>
        <v>BRIDGE TERMINAL ASSEMBLY REMOVED</v>
      </c>
      <c r="R11" s="279" t="s">
        <v>42</v>
      </c>
      <c r="S11" s="279" t="str">
        <f t="shared" si="1"/>
        <v>GUARDRAIL, TYPE MGS, LONG-SPAN</v>
      </c>
      <c r="T11" s="279" t="str">
        <f t="shared" si="1"/>
        <v>ANCHOR ASSEMBLY, MGS TYPE A</v>
      </c>
      <c r="U11" s="279" t="str">
        <f t="shared" si="1"/>
        <v>ANCHOR ASSEMBLY, MGS TYPE E  (MASH 2016)</v>
      </c>
      <c r="V11" s="279" t="str">
        <f t="shared" si="1"/>
        <v>ANCHOR ASSEMBLY, MGS TYPE T</v>
      </c>
      <c r="W11" s="279" t="str">
        <f t="shared" si="1"/>
        <v>MGS BRIDGE TERMINAL ASSEMBLY, TYPE TST-2</v>
      </c>
      <c r="X11" s="279" t="str">
        <f t="shared" si="1"/>
        <v>MGS BRIDGE TERMINAL ASSEMBLY, TYPE 1</v>
      </c>
      <c r="Y11" s="279" t="str">
        <f t="shared" si="1"/>
        <v>BRIDGE TERMINAL ASSEMBLY, TYPE 4</v>
      </c>
      <c r="Z11" s="279" t="str">
        <f t="shared" si="1"/>
        <v>RESHAPING BERM</v>
      </c>
      <c r="AA11" s="279" t="str">
        <f t="shared" si="1"/>
        <v>GUARDRAIL, MISC.:  SHOULDER SUPPORT BENCHING</v>
      </c>
      <c r="AB11" s="295" t="str">
        <f t="shared" si="1"/>
        <v>BARRIER REFLECTOR, TYPE 2  BI-DIRECTIONAL</v>
      </c>
      <c r="AC11" s="284" t="s">
        <v>83</v>
      </c>
      <c r="AD11" s="65" t="str">
        <f t="shared" si="1"/>
        <v/>
      </c>
    </row>
    <row r="12" spans="1:37" ht="12.75" customHeight="1" x14ac:dyDescent="0.2">
      <c r="B12" s="242"/>
      <c r="C12" s="245"/>
      <c r="D12" s="256"/>
      <c r="E12" s="256"/>
      <c r="F12" s="261"/>
      <c r="G12" s="262"/>
      <c r="H12" s="263"/>
      <c r="I12" s="268"/>
      <c r="J12" s="278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95"/>
      <c r="AC12" s="245"/>
      <c r="AD12" s="66" t="s">
        <v>48</v>
      </c>
    </row>
    <row r="13" spans="1:37" ht="12.75" customHeight="1" x14ac:dyDescent="0.2">
      <c r="B13" s="242"/>
      <c r="C13" s="245"/>
      <c r="D13" s="256"/>
      <c r="E13" s="256"/>
      <c r="F13" s="261"/>
      <c r="G13" s="262"/>
      <c r="H13" s="263"/>
      <c r="I13" s="268"/>
      <c r="J13" s="278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95"/>
      <c r="AC13" s="245"/>
      <c r="AD13" s="67" t="s">
        <v>49</v>
      </c>
    </row>
    <row r="14" spans="1:37" ht="12.75" customHeight="1" x14ac:dyDescent="0.2">
      <c r="B14" s="242"/>
      <c r="C14" s="245"/>
      <c r="D14" s="256"/>
      <c r="E14" s="256"/>
      <c r="F14" s="261"/>
      <c r="G14" s="262"/>
      <c r="H14" s="263"/>
      <c r="I14" s="268"/>
      <c r="J14" s="278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95"/>
      <c r="AC14" s="245"/>
      <c r="AD14" s="67" t="s">
        <v>50</v>
      </c>
    </row>
    <row r="15" spans="1:37" ht="12.75" customHeight="1" x14ac:dyDescent="0.2">
      <c r="B15" s="242"/>
      <c r="C15" s="245"/>
      <c r="D15" s="256"/>
      <c r="E15" s="256"/>
      <c r="F15" s="261"/>
      <c r="G15" s="262"/>
      <c r="H15" s="263"/>
      <c r="I15" s="268"/>
      <c r="J15" s="278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95"/>
      <c r="AC15" s="245"/>
      <c r="AD15" s="68" t="s">
        <v>51</v>
      </c>
    </row>
    <row r="16" spans="1:37" ht="12.75" customHeight="1" x14ac:dyDescent="0.2">
      <c r="B16" s="242"/>
      <c r="C16" s="245"/>
      <c r="D16" s="256"/>
      <c r="E16" s="256"/>
      <c r="F16" s="261"/>
      <c r="G16" s="262"/>
      <c r="H16" s="263"/>
      <c r="I16" s="268"/>
      <c r="J16" s="278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95"/>
      <c r="AC16" s="245"/>
      <c r="AD16" s="69"/>
    </row>
    <row r="17" spans="2:30" ht="12.75" customHeight="1" x14ac:dyDescent="0.2">
      <c r="B17" s="242"/>
      <c r="C17" s="245"/>
      <c r="D17" s="256"/>
      <c r="E17" s="256"/>
      <c r="F17" s="261"/>
      <c r="G17" s="262"/>
      <c r="H17" s="263"/>
      <c r="I17" s="268"/>
      <c r="J17" s="278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95"/>
      <c r="AC17" s="285" t="s">
        <v>67</v>
      </c>
      <c r="AD17" s="66" t="s">
        <v>52</v>
      </c>
    </row>
    <row r="18" spans="2:30" ht="12.75" customHeight="1" x14ac:dyDescent="0.2">
      <c r="B18" s="242"/>
      <c r="C18" s="245"/>
      <c r="D18" s="256"/>
      <c r="E18" s="256"/>
      <c r="F18" s="261"/>
      <c r="G18" s="262"/>
      <c r="H18" s="263"/>
      <c r="I18" s="268"/>
      <c r="J18" s="278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95"/>
      <c r="AC18" s="285"/>
      <c r="AD18" s="66" t="s">
        <v>86</v>
      </c>
    </row>
    <row r="19" spans="2:30" ht="12.75" customHeight="1" x14ac:dyDescent="0.2">
      <c r="B19" s="242"/>
      <c r="C19" s="245"/>
      <c r="D19" s="256"/>
      <c r="E19" s="256"/>
      <c r="F19" s="261"/>
      <c r="G19" s="262"/>
      <c r="H19" s="263"/>
      <c r="I19" s="268"/>
      <c r="J19" s="278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95"/>
      <c r="AC19" s="285"/>
      <c r="AD19" s="70"/>
    </row>
    <row r="20" spans="2:30" ht="12.75" customHeight="1" x14ac:dyDescent="0.2">
      <c r="B20" s="242"/>
      <c r="C20" s="245"/>
      <c r="D20" s="256"/>
      <c r="E20" s="256"/>
      <c r="F20" s="261"/>
      <c r="G20" s="262"/>
      <c r="H20" s="263"/>
      <c r="I20" s="268"/>
      <c r="J20" s="278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95"/>
      <c r="AC20" s="71"/>
      <c r="AD20" s="72"/>
    </row>
    <row r="21" spans="2:30" ht="12.75" customHeight="1" x14ac:dyDescent="0.2">
      <c r="B21" s="242"/>
      <c r="C21" s="245"/>
      <c r="D21" s="256"/>
      <c r="E21" s="256"/>
      <c r="F21" s="261"/>
      <c r="G21" s="262"/>
      <c r="H21" s="263"/>
      <c r="I21" s="268"/>
      <c r="J21" s="278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95"/>
      <c r="AC21" s="285" t="s">
        <v>68</v>
      </c>
      <c r="AD21" s="73" t="s">
        <v>53</v>
      </c>
    </row>
    <row r="22" spans="2:30" ht="12.75" customHeight="1" x14ac:dyDescent="0.2">
      <c r="B22" s="242"/>
      <c r="C22" s="245"/>
      <c r="D22" s="256"/>
      <c r="E22" s="256"/>
      <c r="F22" s="261"/>
      <c r="G22" s="262"/>
      <c r="H22" s="263"/>
      <c r="I22" s="268"/>
      <c r="J22" s="278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95"/>
      <c r="AC22" s="285"/>
      <c r="AD22" s="74" t="s">
        <v>54</v>
      </c>
    </row>
    <row r="23" spans="2:30" ht="12.75" customHeight="1" thickBot="1" x14ac:dyDescent="0.25">
      <c r="B23" s="243"/>
      <c r="C23" s="246"/>
      <c r="D23" s="257"/>
      <c r="E23" s="257"/>
      <c r="F23" s="264"/>
      <c r="G23" s="265"/>
      <c r="H23" s="266"/>
      <c r="I23" s="269"/>
      <c r="J23" s="33" t="str">
        <f t="shared" ref="J23:AB23" si="3">IF(OR(TRIM(J8)=0,TRIM(J8)=""),"",IFERROR(TRIM(INDEX(QryItemNamed,MATCH(TRIM(J8),ITEM,0),3)),""))</f>
        <v>FT</v>
      </c>
      <c r="K23" s="18" t="str">
        <f t="shared" si="3"/>
        <v>FT</v>
      </c>
      <c r="L23" s="18" t="str">
        <f t="shared" si="3"/>
        <v>FT</v>
      </c>
      <c r="M23" s="18" t="str">
        <f t="shared" si="3"/>
        <v>EACH</v>
      </c>
      <c r="N23" s="18" t="str">
        <f t="shared" si="3"/>
        <v>EACH</v>
      </c>
      <c r="O23" s="18" t="str">
        <f t="shared" si="3"/>
        <v>EACH</v>
      </c>
      <c r="P23" s="18" t="str">
        <f t="shared" si="3"/>
        <v>EACH</v>
      </c>
      <c r="Q23" s="18" t="str">
        <f t="shared" si="3"/>
        <v>EACH</v>
      </c>
      <c r="R23" s="18" t="str">
        <f t="shared" si="3"/>
        <v>FT</v>
      </c>
      <c r="S23" s="18" t="str">
        <f t="shared" si="3"/>
        <v>FT</v>
      </c>
      <c r="T23" s="18" t="str">
        <f t="shared" si="3"/>
        <v>EACH</v>
      </c>
      <c r="U23" s="18" t="str">
        <f t="shared" si="3"/>
        <v>EACH</v>
      </c>
      <c r="V23" s="18" t="str">
        <f t="shared" si="3"/>
        <v>EACH</v>
      </c>
      <c r="W23" s="18" t="s">
        <v>40</v>
      </c>
      <c r="X23" s="18" t="str">
        <f t="shared" si="3"/>
        <v>EACH</v>
      </c>
      <c r="Y23" s="18" t="str">
        <f t="shared" si="3"/>
        <v>EACH</v>
      </c>
      <c r="Z23" s="18" t="str">
        <f t="shared" si="3"/>
        <v>FT</v>
      </c>
      <c r="AA23" s="18" t="str">
        <f t="shared" si="3"/>
        <v>FT</v>
      </c>
      <c r="AB23" s="79" t="str">
        <f t="shared" si="3"/>
        <v>EACH</v>
      </c>
      <c r="AC23" s="286"/>
      <c r="AD23" s="75"/>
    </row>
    <row r="24" spans="2:30" ht="12.75" customHeight="1" x14ac:dyDescent="0.2">
      <c r="B24" s="274" t="s">
        <v>655</v>
      </c>
      <c r="C24" s="239" t="s">
        <v>716</v>
      </c>
      <c r="D24" s="234" t="s">
        <v>45</v>
      </c>
      <c r="E24" s="238">
        <v>95</v>
      </c>
      <c r="F24" s="237">
        <v>0.64700000000000002</v>
      </c>
      <c r="G24" s="234" t="s">
        <v>0</v>
      </c>
      <c r="H24" s="237">
        <v>0.60599999999999998</v>
      </c>
      <c r="I24" s="232" t="s">
        <v>46</v>
      </c>
      <c r="J24" s="236">
        <v>187.5</v>
      </c>
      <c r="K24" s="233"/>
      <c r="L24" s="234">
        <v>25</v>
      </c>
      <c r="M24" s="234">
        <v>1</v>
      </c>
      <c r="N24" s="234"/>
      <c r="O24" s="234">
        <v>1</v>
      </c>
      <c r="P24" s="234"/>
      <c r="Q24" s="234"/>
      <c r="R24" s="233">
        <v>187.5</v>
      </c>
      <c r="S24" s="235">
        <v>50</v>
      </c>
      <c r="T24" s="234">
        <v>1</v>
      </c>
      <c r="U24" s="234">
        <v>1</v>
      </c>
      <c r="V24" s="234"/>
      <c r="W24" s="234"/>
      <c r="X24" s="234"/>
      <c r="Y24" s="234"/>
      <c r="Z24" s="234">
        <v>238</v>
      </c>
      <c r="AA24" s="234"/>
      <c r="AB24" s="232">
        <v>5</v>
      </c>
      <c r="AC24" s="231" t="s">
        <v>114</v>
      </c>
      <c r="AD24" s="19" t="s">
        <v>70</v>
      </c>
    </row>
    <row r="25" spans="2:30" ht="12.75" customHeight="1" x14ac:dyDescent="0.2">
      <c r="B25" s="202"/>
      <c r="C25" s="205"/>
      <c r="D25" s="196"/>
      <c r="E25" s="199"/>
      <c r="F25" s="193"/>
      <c r="G25" s="196"/>
      <c r="H25" s="193"/>
      <c r="I25" s="214"/>
      <c r="J25" s="211"/>
      <c r="K25" s="208"/>
      <c r="L25" s="196"/>
      <c r="M25" s="196"/>
      <c r="N25" s="196"/>
      <c r="O25" s="196"/>
      <c r="P25" s="196"/>
      <c r="Q25" s="196"/>
      <c r="R25" s="208"/>
      <c r="S25" s="220"/>
      <c r="T25" s="196"/>
      <c r="U25" s="196"/>
      <c r="V25" s="196"/>
      <c r="W25" s="196"/>
      <c r="X25" s="196"/>
      <c r="Y25" s="196"/>
      <c r="Z25" s="196"/>
      <c r="AA25" s="196"/>
      <c r="AB25" s="214"/>
      <c r="AC25" s="217"/>
      <c r="AD25" s="19" t="s">
        <v>115</v>
      </c>
    </row>
    <row r="26" spans="2:30" ht="12.75" customHeight="1" x14ac:dyDescent="0.2">
      <c r="B26" s="202"/>
      <c r="C26" s="205"/>
      <c r="D26" s="196"/>
      <c r="E26" s="199"/>
      <c r="F26" s="193"/>
      <c r="G26" s="196"/>
      <c r="H26" s="193"/>
      <c r="I26" s="214"/>
      <c r="J26" s="211"/>
      <c r="K26" s="208"/>
      <c r="L26" s="196"/>
      <c r="M26" s="196"/>
      <c r="N26" s="196"/>
      <c r="O26" s="196"/>
      <c r="P26" s="196"/>
      <c r="Q26" s="196"/>
      <c r="R26" s="208"/>
      <c r="S26" s="220"/>
      <c r="T26" s="196"/>
      <c r="U26" s="196"/>
      <c r="V26" s="196"/>
      <c r="W26" s="196"/>
      <c r="X26" s="196"/>
      <c r="Y26" s="196"/>
      <c r="Z26" s="196"/>
      <c r="AA26" s="196"/>
      <c r="AB26" s="214"/>
      <c r="AC26" s="217"/>
      <c r="AD26" s="19" t="s">
        <v>74</v>
      </c>
    </row>
    <row r="27" spans="2:30" ht="12.75" customHeight="1" x14ac:dyDescent="0.2">
      <c r="B27" s="202"/>
      <c r="C27" s="205"/>
      <c r="D27" s="196"/>
      <c r="E27" s="199"/>
      <c r="F27" s="193"/>
      <c r="G27" s="196"/>
      <c r="H27" s="193"/>
      <c r="I27" s="214"/>
      <c r="J27" s="211"/>
      <c r="K27" s="208"/>
      <c r="L27" s="196"/>
      <c r="M27" s="196"/>
      <c r="N27" s="196"/>
      <c r="O27" s="196"/>
      <c r="P27" s="196"/>
      <c r="Q27" s="196"/>
      <c r="R27" s="208"/>
      <c r="S27" s="220"/>
      <c r="T27" s="196"/>
      <c r="U27" s="196"/>
      <c r="V27" s="196"/>
      <c r="W27" s="196"/>
      <c r="X27" s="196"/>
      <c r="Y27" s="196"/>
      <c r="Z27" s="196"/>
      <c r="AA27" s="196"/>
      <c r="AB27" s="214"/>
      <c r="AC27" s="217"/>
      <c r="AD27" s="19" t="s">
        <v>670</v>
      </c>
    </row>
    <row r="28" spans="2:30" ht="12.75" customHeight="1" x14ac:dyDescent="0.2">
      <c r="B28" s="202"/>
      <c r="C28" s="205"/>
      <c r="D28" s="196"/>
      <c r="E28" s="199"/>
      <c r="F28" s="193"/>
      <c r="G28" s="196"/>
      <c r="H28" s="193"/>
      <c r="I28" s="214"/>
      <c r="J28" s="211"/>
      <c r="K28" s="208"/>
      <c r="L28" s="196"/>
      <c r="M28" s="196"/>
      <c r="N28" s="196"/>
      <c r="O28" s="196"/>
      <c r="P28" s="196"/>
      <c r="Q28" s="196"/>
      <c r="R28" s="208"/>
      <c r="S28" s="220"/>
      <c r="T28" s="196"/>
      <c r="U28" s="196"/>
      <c r="V28" s="196"/>
      <c r="W28" s="196"/>
      <c r="X28" s="196"/>
      <c r="Y28" s="196"/>
      <c r="Z28" s="196"/>
      <c r="AA28" s="196"/>
      <c r="AB28" s="214"/>
      <c r="AC28" s="217"/>
      <c r="AD28" s="19" t="s">
        <v>116</v>
      </c>
    </row>
    <row r="29" spans="2:30" ht="12.75" customHeight="1" x14ac:dyDescent="0.2">
      <c r="B29" s="202"/>
      <c r="C29" s="205"/>
      <c r="D29" s="196"/>
      <c r="E29" s="199"/>
      <c r="F29" s="193"/>
      <c r="G29" s="196"/>
      <c r="H29" s="193"/>
      <c r="I29" s="214"/>
      <c r="J29" s="211"/>
      <c r="K29" s="208"/>
      <c r="L29" s="196"/>
      <c r="M29" s="196"/>
      <c r="N29" s="196"/>
      <c r="O29" s="196"/>
      <c r="P29" s="196"/>
      <c r="Q29" s="196"/>
      <c r="R29" s="208"/>
      <c r="S29" s="220"/>
      <c r="T29" s="196"/>
      <c r="U29" s="196"/>
      <c r="V29" s="196"/>
      <c r="W29" s="196"/>
      <c r="X29" s="196"/>
      <c r="Y29" s="196"/>
      <c r="Z29" s="196"/>
      <c r="AA29" s="196"/>
      <c r="AB29" s="214"/>
      <c r="AC29" s="217"/>
      <c r="AD29" s="19" t="s">
        <v>117</v>
      </c>
    </row>
    <row r="30" spans="2:30" ht="12.75" customHeight="1" x14ac:dyDescent="0.2">
      <c r="B30" s="202"/>
      <c r="C30" s="205"/>
      <c r="D30" s="196"/>
      <c r="E30" s="199"/>
      <c r="F30" s="193"/>
      <c r="G30" s="196"/>
      <c r="H30" s="193"/>
      <c r="I30" s="214"/>
      <c r="J30" s="211"/>
      <c r="K30" s="208"/>
      <c r="L30" s="196"/>
      <c r="M30" s="196"/>
      <c r="N30" s="196"/>
      <c r="O30" s="196"/>
      <c r="P30" s="196"/>
      <c r="Q30" s="196"/>
      <c r="R30" s="208"/>
      <c r="S30" s="220"/>
      <c r="T30" s="196"/>
      <c r="U30" s="196"/>
      <c r="V30" s="196"/>
      <c r="W30" s="196"/>
      <c r="X30" s="196"/>
      <c r="Y30" s="196"/>
      <c r="Z30" s="196"/>
      <c r="AA30" s="196"/>
      <c r="AB30" s="214"/>
      <c r="AC30" s="217"/>
      <c r="AD30" s="19" t="s">
        <v>66</v>
      </c>
    </row>
    <row r="31" spans="2:30" ht="12.75" customHeight="1" thickBot="1" x14ac:dyDescent="0.25">
      <c r="B31" s="203"/>
      <c r="C31" s="206"/>
      <c r="D31" s="197"/>
      <c r="E31" s="200"/>
      <c r="F31" s="194"/>
      <c r="G31" s="197"/>
      <c r="H31" s="194"/>
      <c r="I31" s="215"/>
      <c r="J31" s="212"/>
      <c r="K31" s="209"/>
      <c r="L31" s="197"/>
      <c r="M31" s="197"/>
      <c r="N31" s="197"/>
      <c r="O31" s="197"/>
      <c r="P31" s="197"/>
      <c r="Q31" s="197"/>
      <c r="R31" s="209"/>
      <c r="S31" s="221"/>
      <c r="T31" s="197"/>
      <c r="U31" s="197"/>
      <c r="V31" s="197"/>
      <c r="W31" s="197"/>
      <c r="X31" s="197"/>
      <c r="Y31" s="197"/>
      <c r="Z31" s="197"/>
      <c r="AA31" s="197"/>
      <c r="AB31" s="215"/>
      <c r="AC31" s="218"/>
      <c r="AD31" s="24" t="s">
        <v>118</v>
      </c>
    </row>
    <row r="32" spans="2:30" ht="12.75" customHeight="1" x14ac:dyDescent="0.2">
      <c r="B32" s="274" t="s">
        <v>655</v>
      </c>
      <c r="C32" s="234" t="s">
        <v>717</v>
      </c>
      <c r="D32" s="234" t="s">
        <v>45</v>
      </c>
      <c r="E32" s="238">
        <v>95</v>
      </c>
      <c r="F32" s="237">
        <v>0.58799999999999997</v>
      </c>
      <c r="G32" s="234" t="s">
        <v>0</v>
      </c>
      <c r="H32" s="237">
        <v>0.63900000000000001</v>
      </c>
      <c r="I32" s="232" t="s">
        <v>55</v>
      </c>
      <c r="J32" s="236">
        <v>175</v>
      </c>
      <c r="K32" s="233"/>
      <c r="L32" s="234">
        <v>25</v>
      </c>
      <c r="M32" s="234">
        <v>2</v>
      </c>
      <c r="N32" s="234"/>
      <c r="O32" s="234"/>
      <c r="P32" s="234"/>
      <c r="Q32" s="234"/>
      <c r="R32" s="233">
        <v>187.5</v>
      </c>
      <c r="S32" s="235">
        <v>50</v>
      </c>
      <c r="T32" s="234"/>
      <c r="U32" s="234"/>
      <c r="V32" s="234">
        <v>2</v>
      </c>
      <c r="W32" s="234"/>
      <c r="X32" s="234"/>
      <c r="Y32" s="234"/>
      <c r="Z32" s="234">
        <v>238</v>
      </c>
      <c r="AA32" s="234"/>
      <c r="AB32" s="232">
        <v>5</v>
      </c>
      <c r="AC32" s="316" t="s">
        <v>56</v>
      </c>
      <c r="AD32" s="19" t="s">
        <v>682</v>
      </c>
    </row>
    <row r="33" spans="2:30" ht="12.75" customHeight="1" x14ac:dyDescent="0.2">
      <c r="B33" s="202"/>
      <c r="C33" s="196"/>
      <c r="D33" s="196"/>
      <c r="E33" s="199"/>
      <c r="F33" s="193"/>
      <c r="G33" s="196"/>
      <c r="H33" s="193"/>
      <c r="I33" s="214"/>
      <c r="J33" s="211"/>
      <c r="K33" s="208"/>
      <c r="L33" s="196"/>
      <c r="M33" s="196"/>
      <c r="N33" s="196"/>
      <c r="O33" s="196"/>
      <c r="P33" s="196"/>
      <c r="Q33" s="196"/>
      <c r="R33" s="208"/>
      <c r="S33" s="220"/>
      <c r="T33" s="196"/>
      <c r="U33" s="196"/>
      <c r="V33" s="196"/>
      <c r="W33" s="196"/>
      <c r="X33" s="196"/>
      <c r="Y33" s="196"/>
      <c r="Z33" s="196"/>
      <c r="AA33" s="196"/>
      <c r="AB33" s="214"/>
      <c r="AC33" s="317"/>
      <c r="AD33" s="19" t="s">
        <v>111</v>
      </c>
    </row>
    <row r="34" spans="2:30" ht="12.75" customHeight="1" x14ac:dyDescent="0.2">
      <c r="B34" s="202"/>
      <c r="C34" s="196"/>
      <c r="D34" s="196"/>
      <c r="E34" s="199"/>
      <c r="F34" s="193"/>
      <c r="G34" s="196"/>
      <c r="H34" s="193"/>
      <c r="I34" s="214"/>
      <c r="J34" s="211"/>
      <c r="K34" s="208"/>
      <c r="L34" s="196"/>
      <c r="M34" s="196"/>
      <c r="N34" s="196"/>
      <c r="O34" s="196"/>
      <c r="P34" s="196"/>
      <c r="Q34" s="196"/>
      <c r="R34" s="208"/>
      <c r="S34" s="220"/>
      <c r="T34" s="196"/>
      <c r="U34" s="196"/>
      <c r="V34" s="196"/>
      <c r="W34" s="196"/>
      <c r="X34" s="196"/>
      <c r="Y34" s="196"/>
      <c r="Z34" s="196"/>
      <c r="AA34" s="196"/>
      <c r="AB34" s="214"/>
      <c r="AC34" s="318"/>
      <c r="AD34" s="19" t="s">
        <v>670</v>
      </c>
    </row>
    <row r="35" spans="2:30" ht="12.75" customHeight="1" x14ac:dyDescent="0.2">
      <c r="B35" s="202"/>
      <c r="C35" s="196"/>
      <c r="D35" s="196"/>
      <c r="E35" s="199"/>
      <c r="F35" s="193"/>
      <c r="G35" s="196"/>
      <c r="H35" s="193"/>
      <c r="I35" s="214"/>
      <c r="J35" s="211"/>
      <c r="K35" s="208"/>
      <c r="L35" s="196"/>
      <c r="M35" s="196"/>
      <c r="N35" s="196"/>
      <c r="O35" s="196"/>
      <c r="P35" s="196"/>
      <c r="Q35" s="196"/>
      <c r="R35" s="208"/>
      <c r="S35" s="220"/>
      <c r="T35" s="196"/>
      <c r="U35" s="196"/>
      <c r="V35" s="196"/>
      <c r="W35" s="196"/>
      <c r="X35" s="196"/>
      <c r="Y35" s="196"/>
      <c r="Z35" s="196"/>
      <c r="AA35" s="196"/>
      <c r="AB35" s="214"/>
      <c r="AC35" s="317" t="s">
        <v>77</v>
      </c>
      <c r="AD35" s="19" t="s">
        <v>91</v>
      </c>
    </row>
    <row r="36" spans="2:30" ht="12.75" customHeight="1" x14ac:dyDescent="0.2">
      <c r="B36" s="202"/>
      <c r="C36" s="196"/>
      <c r="D36" s="196"/>
      <c r="E36" s="199"/>
      <c r="F36" s="193"/>
      <c r="G36" s="196"/>
      <c r="H36" s="193"/>
      <c r="I36" s="214"/>
      <c r="J36" s="211"/>
      <c r="K36" s="208"/>
      <c r="L36" s="196"/>
      <c r="M36" s="196"/>
      <c r="N36" s="196"/>
      <c r="O36" s="196"/>
      <c r="P36" s="196"/>
      <c r="Q36" s="196"/>
      <c r="R36" s="208"/>
      <c r="S36" s="220"/>
      <c r="T36" s="196"/>
      <c r="U36" s="196"/>
      <c r="V36" s="196"/>
      <c r="W36" s="196"/>
      <c r="X36" s="196"/>
      <c r="Y36" s="196"/>
      <c r="Z36" s="196"/>
      <c r="AA36" s="196"/>
      <c r="AB36" s="214"/>
      <c r="AC36" s="317"/>
      <c r="AD36" s="19" t="s">
        <v>66</v>
      </c>
    </row>
    <row r="37" spans="2:30" ht="12.75" customHeight="1" x14ac:dyDescent="0.2">
      <c r="B37" s="203"/>
      <c r="C37" s="197"/>
      <c r="D37" s="197"/>
      <c r="E37" s="200"/>
      <c r="F37" s="194"/>
      <c r="G37" s="197"/>
      <c r="H37" s="194"/>
      <c r="I37" s="215"/>
      <c r="J37" s="212"/>
      <c r="K37" s="209"/>
      <c r="L37" s="197"/>
      <c r="M37" s="197"/>
      <c r="N37" s="197"/>
      <c r="O37" s="197"/>
      <c r="P37" s="197"/>
      <c r="Q37" s="197"/>
      <c r="R37" s="209"/>
      <c r="S37" s="221"/>
      <c r="T37" s="197"/>
      <c r="U37" s="197"/>
      <c r="V37" s="197"/>
      <c r="W37" s="197"/>
      <c r="X37" s="197"/>
      <c r="Y37" s="197"/>
      <c r="Z37" s="197"/>
      <c r="AA37" s="197"/>
      <c r="AB37" s="215"/>
      <c r="AC37" s="318"/>
      <c r="AD37" s="24" t="s">
        <v>112</v>
      </c>
    </row>
    <row r="38" spans="2:30" ht="12.75" customHeight="1" x14ac:dyDescent="0.2">
      <c r="B38" s="201" t="s">
        <v>655</v>
      </c>
      <c r="C38" s="195" t="s">
        <v>718</v>
      </c>
      <c r="D38" s="195" t="s">
        <v>45</v>
      </c>
      <c r="E38" s="198">
        <v>95</v>
      </c>
      <c r="F38" s="192">
        <v>1.17</v>
      </c>
      <c r="G38" s="195" t="s">
        <v>0</v>
      </c>
      <c r="H38" s="192">
        <v>1.1140000000000001</v>
      </c>
      <c r="I38" s="213" t="s">
        <v>46</v>
      </c>
      <c r="J38" s="247">
        <v>181.25</v>
      </c>
      <c r="K38" s="207"/>
      <c r="L38" s="195">
        <v>18.75</v>
      </c>
      <c r="M38" s="195">
        <v>2</v>
      </c>
      <c r="N38" s="195"/>
      <c r="O38" s="195"/>
      <c r="P38" s="195"/>
      <c r="Q38" s="195"/>
      <c r="R38" s="207">
        <v>150</v>
      </c>
      <c r="S38" s="219">
        <v>43.75</v>
      </c>
      <c r="T38" s="195"/>
      <c r="U38" s="195">
        <v>2</v>
      </c>
      <c r="V38" s="195"/>
      <c r="W38" s="195"/>
      <c r="X38" s="195"/>
      <c r="Y38" s="195"/>
      <c r="Z38" s="195">
        <v>194</v>
      </c>
      <c r="AA38" s="195"/>
      <c r="AB38" s="213">
        <v>4</v>
      </c>
      <c r="AC38" s="319"/>
      <c r="AD38" s="19" t="s">
        <v>71</v>
      </c>
    </row>
    <row r="39" spans="2:30" ht="12.75" customHeight="1" x14ac:dyDescent="0.2">
      <c r="B39" s="202"/>
      <c r="C39" s="196"/>
      <c r="D39" s="196"/>
      <c r="E39" s="199"/>
      <c r="F39" s="193"/>
      <c r="G39" s="196"/>
      <c r="H39" s="193"/>
      <c r="I39" s="214"/>
      <c r="J39" s="248"/>
      <c r="K39" s="208"/>
      <c r="L39" s="196"/>
      <c r="M39" s="196"/>
      <c r="N39" s="196"/>
      <c r="O39" s="196"/>
      <c r="P39" s="196"/>
      <c r="Q39" s="196"/>
      <c r="R39" s="208"/>
      <c r="S39" s="220"/>
      <c r="T39" s="196"/>
      <c r="U39" s="196"/>
      <c r="V39" s="196"/>
      <c r="W39" s="196"/>
      <c r="X39" s="196"/>
      <c r="Y39" s="196"/>
      <c r="Z39" s="196"/>
      <c r="AA39" s="196"/>
      <c r="AB39" s="214"/>
      <c r="AC39" s="320"/>
      <c r="AD39" s="19" t="s">
        <v>120</v>
      </c>
    </row>
    <row r="40" spans="2:30" ht="12.75" customHeight="1" x14ac:dyDescent="0.2">
      <c r="B40" s="202"/>
      <c r="C40" s="196"/>
      <c r="D40" s="196"/>
      <c r="E40" s="199"/>
      <c r="F40" s="193"/>
      <c r="G40" s="196"/>
      <c r="H40" s="193"/>
      <c r="I40" s="214"/>
      <c r="J40" s="248"/>
      <c r="K40" s="208"/>
      <c r="L40" s="196"/>
      <c r="M40" s="196"/>
      <c r="N40" s="196"/>
      <c r="O40" s="196"/>
      <c r="P40" s="196"/>
      <c r="Q40" s="196"/>
      <c r="R40" s="208"/>
      <c r="S40" s="220"/>
      <c r="T40" s="196"/>
      <c r="U40" s="196"/>
      <c r="V40" s="196"/>
      <c r="W40" s="196"/>
      <c r="X40" s="196"/>
      <c r="Y40" s="196"/>
      <c r="Z40" s="196"/>
      <c r="AA40" s="196"/>
      <c r="AB40" s="214"/>
      <c r="AC40" s="320"/>
      <c r="AD40" s="19" t="s">
        <v>91</v>
      </c>
    </row>
    <row r="41" spans="2:30" ht="12.75" customHeight="1" x14ac:dyDescent="0.2">
      <c r="B41" s="202"/>
      <c r="C41" s="196"/>
      <c r="D41" s="196"/>
      <c r="E41" s="199"/>
      <c r="F41" s="193"/>
      <c r="G41" s="196"/>
      <c r="H41" s="193"/>
      <c r="I41" s="214"/>
      <c r="J41" s="248"/>
      <c r="K41" s="208"/>
      <c r="L41" s="196"/>
      <c r="M41" s="196"/>
      <c r="N41" s="196"/>
      <c r="O41" s="196"/>
      <c r="P41" s="196"/>
      <c r="Q41" s="196"/>
      <c r="R41" s="208"/>
      <c r="S41" s="220"/>
      <c r="T41" s="196"/>
      <c r="U41" s="196"/>
      <c r="V41" s="196"/>
      <c r="W41" s="196"/>
      <c r="X41" s="196"/>
      <c r="Y41" s="196"/>
      <c r="Z41" s="196"/>
      <c r="AA41" s="196"/>
      <c r="AB41" s="214"/>
      <c r="AC41" s="320"/>
      <c r="AD41" s="19" t="s">
        <v>671</v>
      </c>
    </row>
    <row r="42" spans="2:30" ht="12.75" customHeight="1" x14ac:dyDescent="0.2">
      <c r="B42" s="202"/>
      <c r="C42" s="196"/>
      <c r="D42" s="196"/>
      <c r="E42" s="199"/>
      <c r="F42" s="193"/>
      <c r="G42" s="196"/>
      <c r="H42" s="193"/>
      <c r="I42" s="214"/>
      <c r="J42" s="248"/>
      <c r="K42" s="208"/>
      <c r="L42" s="196"/>
      <c r="M42" s="196"/>
      <c r="N42" s="196"/>
      <c r="O42" s="196"/>
      <c r="P42" s="196"/>
      <c r="Q42" s="196"/>
      <c r="R42" s="208"/>
      <c r="S42" s="220"/>
      <c r="T42" s="196"/>
      <c r="U42" s="196"/>
      <c r="V42" s="196"/>
      <c r="W42" s="196"/>
      <c r="X42" s="196"/>
      <c r="Y42" s="196"/>
      <c r="Z42" s="196"/>
      <c r="AA42" s="196"/>
      <c r="AB42" s="214"/>
      <c r="AC42" s="320"/>
      <c r="AD42" s="19" t="s">
        <v>75</v>
      </c>
    </row>
    <row r="43" spans="2:30" ht="12.75" customHeight="1" x14ac:dyDescent="0.2">
      <c r="B43" s="202"/>
      <c r="C43" s="196"/>
      <c r="D43" s="196"/>
      <c r="E43" s="199"/>
      <c r="F43" s="193"/>
      <c r="G43" s="196"/>
      <c r="H43" s="193"/>
      <c r="I43" s="214"/>
      <c r="J43" s="248"/>
      <c r="K43" s="208"/>
      <c r="L43" s="196"/>
      <c r="M43" s="196"/>
      <c r="N43" s="196"/>
      <c r="O43" s="196"/>
      <c r="P43" s="196"/>
      <c r="Q43" s="196"/>
      <c r="R43" s="208"/>
      <c r="S43" s="220"/>
      <c r="T43" s="196"/>
      <c r="U43" s="196"/>
      <c r="V43" s="196"/>
      <c r="W43" s="196"/>
      <c r="X43" s="196"/>
      <c r="Y43" s="196"/>
      <c r="Z43" s="196"/>
      <c r="AA43" s="196"/>
      <c r="AB43" s="214"/>
      <c r="AC43" s="320"/>
      <c r="AD43" s="19" t="s">
        <v>66</v>
      </c>
    </row>
    <row r="44" spans="2:30" ht="12.75" customHeight="1" x14ac:dyDescent="0.2">
      <c r="B44" s="203"/>
      <c r="C44" s="197"/>
      <c r="D44" s="197"/>
      <c r="E44" s="200"/>
      <c r="F44" s="194"/>
      <c r="G44" s="197"/>
      <c r="H44" s="194"/>
      <c r="I44" s="215"/>
      <c r="J44" s="249"/>
      <c r="K44" s="209"/>
      <c r="L44" s="197"/>
      <c r="M44" s="197"/>
      <c r="N44" s="197"/>
      <c r="O44" s="197"/>
      <c r="P44" s="197"/>
      <c r="Q44" s="197"/>
      <c r="R44" s="209"/>
      <c r="S44" s="221"/>
      <c r="T44" s="197"/>
      <c r="U44" s="197"/>
      <c r="V44" s="197"/>
      <c r="W44" s="197"/>
      <c r="X44" s="197"/>
      <c r="Y44" s="197"/>
      <c r="Z44" s="197"/>
      <c r="AA44" s="197"/>
      <c r="AB44" s="215"/>
      <c r="AC44" s="321"/>
      <c r="AD44" s="24" t="s">
        <v>121</v>
      </c>
    </row>
    <row r="45" spans="2:30" ht="12.75" customHeight="1" x14ac:dyDescent="0.2">
      <c r="B45" s="201" t="s">
        <v>655</v>
      </c>
      <c r="C45" s="195" t="s">
        <v>719</v>
      </c>
      <c r="D45" s="195" t="s">
        <v>45</v>
      </c>
      <c r="E45" s="198">
        <v>95</v>
      </c>
      <c r="F45" s="192">
        <v>1.107</v>
      </c>
      <c r="G45" s="195" t="s">
        <v>0</v>
      </c>
      <c r="H45" s="192">
        <v>1.165</v>
      </c>
      <c r="I45" s="213" t="s">
        <v>55</v>
      </c>
      <c r="J45" s="247">
        <v>181.25</v>
      </c>
      <c r="K45" s="207"/>
      <c r="L45" s="195">
        <v>18.75</v>
      </c>
      <c r="M45" s="195">
        <v>2</v>
      </c>
      <c r="N45" s="195"/>
      <c r="O45" s="195"/>
      <c r="P45" s="195"/>
      <c r="Q45" s="195"/>
      <c r="R45" s="207">
        <v>162.5</v>
      </c>
      <c r="S45" s="219">
        <v>43.75</v>
      </c>
      <c r="T45" s="195"/>
      <c r="U45" s="195">
        <v>2</v>
      </c>
      <c r="V45" s="195"/>
      <c r="W45" s="195"/>
      <c r="X45" s="195"/>
      <c r="Y45" s="195"/>
      <c r="Z45" s="195">
        <v>207</v>
      </c>
      <c r="AA45" s="195"/>
      <c r="AB45" s="213">
        <v>5</v>
      </c>
      <c r="AC45" s="319"/>
      <c r="AD45" s="19" t="s">
        <v>123</v>
      </c>
    </row>
    <row r="46" spans="2:30" ht="12.75" customHeight="1" x14ac:dyDescent="0.2">
      <c r="B46" s="202"/>
      <c r="C46" s="196"/>
      <c r="D46" s="196"/>
      <c r="E46" s="199"/>
      <c r="F46" s="193"/>
      <c r="G46" s="196"/>
      <c r="H46" s="193"/>
      <c r="I46" s="214"/>
      <c r="J46" s="248"/>
      <c r="K46" s="208"/>
      <c r="L46" s="196"/>
      <c r="M46" s="196"/>
      <c r="N46" s="196"/>
      <c r="O46" s="196"/>
      <c r="P46" s="196"/>
      <c r="Q46" s="196"/>
      <c r="R46" s="208"/>
      <c r="S46" s="220"/>
      <c r="T46" s="196"/>
      <c r="U46" s="196"/>
      <c r="V46" s="196"/>
      <c r="W46" s="196"/>
      <c r="X46" s="196"/>
      <c r="Y46" s="196"/>
      <c r="Z46" s="196"/>
      <c r="AA46" s="196"/>
      <c r="AB46" s="214"/>
      <c r="AC46" s="320"/>
      <c r="AD46" s="19" t="s">
        <v>124</v>
      </c>
    </row>
    <row r="47" spans="2:30" ht="12.75" customHeight="1" x14ac:dyDescent="0.2">
      <c r="B47" s="202"/>
      <c r="C47" s="196"/>
      <c r="D47" s="196"/>
      <c r="E47" s="199"/>
      <c r="F47" s="193"/>
      <c r="G47" s="196"/>
      <c r="H47" s="193"/>
      <c r="I47" s="214"/>
      <c r="J47" s="248"/>
      <c r="K47" s="208"/>
      <c r="L47" s="196"/>
      <c r="M47" s="196"/>
      <c r="N47" s="196"/>
      <c r="O47" s="196"/>
      <c r="P47" s="196"/>
      <c r="Q47" s="196"/>
      <c r="R47" s="208"/>
      <c r="S47" s="220"/>
      <c r="T47" s="196"/>
      <c r="U47" s="196"/>
      <c r="V47" s="196"/>
      <c r="W47" s="196"/>
      <c r="X47" s="196"/>
      <c r="Y47" s="196"/>
      <c r="Z47" s="196"/>
      <c r="AA47" s="196"/>
      <c r="AB47" s="214"/>
      <c r="AC47" s="320"/>
      <c r="AD47" s="19" t="s">
        <v>73</v>
      </c>
    </row>
    <row r="48" spans="2:30" ht="12.75" customHeight="1" x14ac:dyDescent="0.2">
      <c r="B48" s="202"/>
      <c r="C48" s="196"/>
      <c r="D48" s="196"/>
      <c r="E48" s="199"/>
      <c r="F48" s="193"/>
      <c r="G48" s="196"/>
      <c r="H48" s="193"/>
      <c r="I48" s="214"/>
      <c r="J48" s="248"/>
      <c r="K48" s="208"/>
      <c r="L48" s="196"/>
      <c r="M48" s="196"/>
      <c r="N48" s="196"/>
      <c r="O48" s="196"/>
      <c r="P48" s="196"/>
      <c r="Q48" s="196"/>
      <c r="R48" s="208"/>
      <c r="S48" s="220"/>
      <c r="T48" s="196"/>
      <c r="U48" s="196"/>
      <c r="V48" s="196"/>
      <c r="W48" s="196"/>
      <c r="X48" s="196"/>
      <c r="Y48" s="196"/>
      <c r="Z48" s="196"/>
      <c r="AA48" s="196"/>
      <c r="AB48" s="214"/>
      <c r="AC48" s="320"/>
      <c r="AD48" s="19" t="s">
        <v>671</v>
      </c>
    </row>
    <row r="49" spans="2:30" ht="12.75" customHeight="1" x14ac:dyDescent="0.2">
      <c r="B49" s="202"/>
      <c r="C49" s="196"/>
      <c r="D49" s="196"/>
      <c r="E49" s="199"/>
      <c r="F49" s="193"/>
      <c r="G49" s="196"/>
      <c r="H49" s="193"/>
      <c r="I49" s="214"/>
      <c r="J49" s="248"/>
      <c r="K49" s="208"/>
      <c r="L49" s="196"/>
      <c r="M49" s="196"/>
      <c r="N49" s="196"/>
      <c r="O49" s="196"/>
      <c r="P49" s="196"/>
      <c r="Q49" s="196"/>
      <c r="R49" s="208"/>
      <c r="S49" s="220"/>
      <c r="T49" s="196"/>
      <c r="U49" s="196"/>
      <c r="V49" s="196"/>
      <c r="W49" s="196"/>
      <c r="X49" s="196"/>
      <c r="Y49" s="196"/>
      <c r="Z49" s="196"/>
      <c r="AA49" s="196"/>
      <c r="AB49" s="214"/>
      <c r="AC49" s="320"/>
      <c r="AD49" s="19" t="s">
        <v>75</v>
      </c>
    </row>
    <row r="50" spans="2:30" ht="12.75" customHeight="1" x14ac:dyDescent="0.2">
      <c r="B50" s="202"/>
      <c r="C50" s="196"/>
      <c r="D50" s="196"/>
      <c r="E50" s="199"/>
      <c r="F50" s="193"/>
      <c r="G50" s="196"/>
      <c r="H50" s="193"/>
      <c r="I50" s="214"/>
      <c r="J50" s="248"/>
      <c r="K50" s="208"/>
      <c r="L50" s="196"/>
      <c r="M50" s="196"/>
      <c r="N50" s="196"/>
      <c r="O50" s="196"/>
      <c r="P50" s="196"/>
      <c r="Q50" s="196"/>
      <c r="R50" s="208"/>
      <c r="S50" s="220"/>
      <c r="T50" s="196"/>
      <c r="U50" s="196"/>
      <c r="V50" s="196"/>
      <c r="W50" s="196"/>
      <c r="X50" s="196"/>
      <c r="Y50" s="196"/>
      <c r="Z50" s="196"/>
      <c r="AA50" s="196"/>
      <c r="AB50" s="214"/>
      <c r="AC50" s="320"/>
      <c r="AD50" s="19" t="s">
        <v>66</v>
      </c>
    </row>
    <row r="51" spans="2:30" ht="12.75" customHeight="1" x14ac:dyDescent="0.2">
      <c r="B51" s="203"/>
      <c r="C51" s="197"/>
      <c r="D51" s="197"/>
      <c r="E51" s="200"/>
      <c r="F51" s="194"/>
      <c r="G51" s="197"/>
      <c r="H51" s="194"/>
      <c r="I51" s="215"/>
      <c r="J51" s="249"/>
      <c r="K51" s="209"/>
      <c r="L51" s="197"/>
      <c r="M51" s="197"/>
      <c r="N51" s="197"/>
      <c r="O51" s="197"/>
      <c r="P51" s="197"/>
      <c r="Q51" s="197"/>
      <c r="R51" s="209"/>
      <c r="S51" s="221"/>
      <c r="T51" s="197"/>
      <c r="U51" s="197"/>
      <c r="V51" s="197"/>
      <c r="W51" s="197"/>
      <c r="X51" s="197"/>
      <c r="Y51" s="197"/>
      <c r="Z51" s="197"/>
      <c r="AA51" s="197"/>
      <c r="AB51" s="215"/>
      <c r="AC51" s="321"/>
      <c r="AD51" s="24" t="s">
        <v>125</v>
      </c>
    </row>
    <row r="52" spans="2:30" ht="12.75" customHeight="1" x14ac:dyDescent="0.2">
      <c r="B52" s="201" t="s">
        <v>655</v>
      </c>
      <c r="C52" s="195" t="s">
        <v>720</v>
      </c>
      <c r="D52" s="195" t="s">
        <v>45</v>
      </c>
      <c r="E52" s="198">
        <v>95</v>
      </c>
      <c r="F52" s="192">
        <v>1.258</v>
      </c>
      <c r="G52" s="195" t="s">
        <v>0</v>
      </c>
      <c r="H52" s="192">
        <v>1.3109999999999999</v>
      </c>
      <c r="I52" s="213" t="s">
        <v>55</v>
      </c>
      <c r="J52" s="210"/>
      <c r="K52" s="207">
        <v>175</v>
      </c>
      <c r="L52" s="57"/>
      <c r="M52" s="195">
        <v>2</v>
      </c>
      <c r="N52" s="195"/>
      <c r="O52" s="195"/>
      <c r="P52" s="195"/>
      <c r="Q52" s="195"/>
      <c r="R52" s="207">
        <v>175</v>
      </c>
      <c r="S52" s="219"/>
      <c r="T52" s="195"/>
      <c r="U52" s="195">
        <v>2</v>
      </c>
      <c r="V52" s="195"/>
      <c r="W52" s="195"/>
      <c r="X52" s="195"/>
      <c r="Y52" s="195"/>
      <c r="Z52" s="195">
        <v>175</v>
      </c>
      <c r="AA52" s="195">
        <v>175</v>
      </c>
      <c r="AB52" s="213">
        <v>4</v>
      </c>
      <c r="AC52" s="322"/>
      <c r="AD52" s="19" t="s">
        <v>60</v>
      </c>
    </row>
    <row r="53" spans="2:30" ht="12.75" customHeight="1" x14ac:dyDescent="0.2">
      <c r="B53" s="202"/>
      <c r="C53" s="196"/>
      <c r="D53" s="196"/>
      <c r="E53" s="199"/>
      <c r="F53" s="193"/>
      <c r="G53" s="196"/>
      <c r="H53" s="193"/>
      <c r="I53" s="214"/>
      <c r="J53" s="211"/>
      <c r="K53" s="208"/>
      <c r="L53" s="47"/>
      <c r="M53" s="196"/>
      <c r="N53" s="196"/>
      <c r="O53" s="196"/>
      <c r="P53" s="196"/>
      <c r="Q53" s="196"/>
      <c r="R53" s="208"/>
      <c r="S53" s="220"/>
      <c r="T53" s="196"/>
      <c r="U53" s="196"/>
      <c r="V53" s="196"/>
      <c r="W53" s="196"/>
      <c r="X53" s="196"/>
      <c r="Y53" s="196"/>
      <c r="Z53" s="196"/>
      <c r="AA53" s="196"/>
      <c r="AB53" s="214"/>
      <c r="AC53" s="323"/>
      <c r="AD53" s="19" t="s">
        <v>127</v>
      </c>
    </row>
    <row r="54" spans="2:30" ht="12.75" customHeight="1" x14ac:dyDescent="0.2">
      <c r="B54" s="202"/>
      <c r="C54" s="196"/>
      <c r="D54" s="196"/>
      <c r="E54" s="199"/>
      <c r="F54" s="193"/>
      <c r="G54" s="196"/>
      <c r="H54" s="193"/>
      <c r="I54" s="214"/>
      <c r="J54" s="211"/>
      <c r="K54" s="208"/>
      <c r="L54" s="47"/>
      <c r="M54" s="196"/>
      <c r="N54" s="196"/>
      <c r="O54" s="196"/>
      <c r="P54" s="196"/>
      <c r="Q54" s="196"/>
      <c r="R54" s="208"/>
      <c r="S54" s="220"/>
      <c r="T54" s="196"/>
      <c r="U54" s="196"/>
      <c r="V54" s="196"/>
      <c r="W54" s="196"/>
      <c r="X54" s="196"/>
      <c r="Y54" s="196"/>
      <c r="Z54" s="196"/>
      <c r="AA54" s="196"/>
      <c r="AB54" s="214"/>
      <c r="AC54" s="323"/>
      <c r="AD54" s="19" t="s">
        <v>92</v>
      </c>
    </row>
    <row r="55" spans="2:30" ht="12.75" customHeight="1" x14ac:dyDescent="0.2">
      <c r="B55" s="202"/>
      <c r="C55" s="196"/>
      <c r="D55" s="196"/>
      <c r="E55" s="199"/>
      <c r="F55" s="193"/>
      <c r="G55" s="196"/>
      <c r="H55" s="193"/>
      <c r="I55" s="214"/>
      <c r="J55" s="211"/>
      <c r="K55" s="208"/>
      <c r="L55" s="47"/>
      <c r="M55" s="196"/>
      <c r="N55" s="196"/>
      <c r="O55" s="196"/>
      <c r="P55" s="196"/>
      <c r="Q55" s="196"/>
      <c r="R55" s="208"/>
      <c r="S55" s="220"/>
      <c r="T55" s="196"/>
      <c r="U55" s="196"/>
      <c r="V55" s="196"/>
      <c r="W55" s="196"/>
      <c r="X55" s="196"/>
      <c r="Y55" s="196"/>
      <c r="Z55" s="196"/>
      <c r="AA55" s="196"/>
      <c r="AB55" s="214"/>
      <c r="AC55" s="323"/>
      <c r="AD55" s="19" t="s">
        <v>58</v>
      </c>
    </row>
    <row r="56" spans="2:30" ht="12.75" customHeight="1" x14ac:dyDescent="0.2">
      <c r="B56" s="203"/>
      <c r="C56" s="197"/>
      <c r="D56" s="197"/>
      <c r="E56" s="200"/>
      <c r="F56" s="194"/>
      <c r="G56" s="197"/>
      <c r="H56" s="194"/>
      <c r="I56" s="215"/>
      <c r="J56" s="212"/>
      <c r="K56" s="209"/>
      <c r="L56" s="20"/>
      <c r="M56" s="197"/>
      <c r="N56" s="197"/>
      <c r="O56" s="197"/>
      <c r="P56" s="197"/>
      <c r="Q56" s="197"/>
      <c r="R56" s="209"/>
      <c r="S56" s="221"/>
      <c r="T56" s="197"/>
      <c r="U56" s="197"/>
      <c r="V56" s="197"/>
      <c r="W56" s="197"/>
      <c r="X56" s="197"/>
      <c r="Y56" s="197"/>
      <c r="Z56" s="197"/>
      <c r="AA56" s="197"/>
      <c r="AB56" s="215"/>
      <c r="AC56" s="324"/>
      <c r="AD56" s="24" t="s">
        <v>128</v>
      </c>
    </row>
    <row r="57" spans="2:30" ht="12.75" customHeight="1" x14ac:dyDescent="0.2">
      <c r="B57" s="201" t="s">
        <v>129</v>
      </c>
      <c r="C57" s="195" t="s">
        <v>721</v>
      </c>
      <c r="D57" s="195" t="s">
        <v>45</v>
      </c>
      <c r="E57" s="198">
        <v>95</v>
      </c>
      <c r="F57" s="192">
        <v>1.45</v>
      </c>
      <c r="G57" s="195" t="s">
        <v>0</v>
      </c>
      <c r="H57" s="192">
        <v>1.403</v>
      </c>
      <c r="I57" s="213" t="s">
        <v>46</v>
      </c>
      <c r="J57" s="210"/>
      <c r="K57" s="207"/>
      <c r="L57" s="57"/>
      <c r="M57" s="195"/>
      <c r="N57" s="195"/>
      <c r="O57" s="195"/>
      <c r="P57" s="195"/>
      <c r="Q57" s="195"/>
      <c r="R57" s="207"/>
      <c r="S57" s="219"/>
      <c r="T57" s="195"/>
      <c r="U57" s="195"/>
      <c r="V57" s="195"/>
      <c r="W57" s="195"/>
      <c r="X57" s="195"/>
      <c r="Y57" s="195"/>
      <c r="Z57" s="195"/>
      <c r="AA57" s="195"/>
      <c r="AB57" s="213"/>
      <c r="AC57" s="322"/>
      <c r="AD57" s="252" t="s">
        <v>81</v>
      </c>
    </row>
    <row r="58" spans="2:30" ht="12.75" customHeight="1" x14ac:dyDescent="0.2">
      <c r="B58" s="203"/>
      <c r="C58" s="197"/>
      <c r="D58" s="197"/>
      <c r="E58" s="200"/>
      <c r="F58" s="194"/>
      <c r="G58" s="197"/>
      <c r="H58" s="194"/>
      <c r="I58" s="215"/>
      <c r="J58" s="212"/>
      <c r="K58" s="209"/>
      <c r="L58" s="20"/>
      <c r="M58" s="197"/>
      <c r="N58" s="197"/>
      <c r="O58" s="197"/>
      <c r="P58" s="197"/>
      <c r="Q58" s="197"/>
      <c r="R58" s="209"/>
      <c r="S58" s="221"/>
      <c r="T58" s="197"/>
      <c r="U58" s="197"/>
      <c r="V58" s="197"/>
      <c r="W58" s="197"/>
      <c r="X58" s="197"/>
      <c r="Y58" s="197"/>
      <c r="Z58" s="197"/>
      <c r="AA58" s="197"/>
      <c r="AB58" s="215"/>
      <c r="AC58" s="324"/>
      <c r="AD58" s="253"/>
    </row>
    <row r="59" spans="2:30" ht="12.75" customHeight="1" x14ac:dyDescent="0.2">
      <c r="B59" s="201" t="s">
        <v>655</v>
      </c>
      <c r="C59" s="195" t="s">
        <v>722</v>
      </c>
      <c r="D59" s="195" t="s">
        <v>45</v>
      </c>
      <c r="E59" s="198">
        <v>95</v>
      </c>
      <c r="F59" s="192">
        <v>1.3740000000000001</v>
      </c>
      <c r="G59" s="195" t="s">
        <v>0</v>
      </c>
      <c r="H59" s="192">
        <v>1.56</v>
      </c>
      <c r="I59" s="213" t="s">
        <v>55</v>
      </c>
      <c r="J59" s="210"/>
      <c r="K59" s="207">
        <v>787.5</v>
      </c>
      <c r="L59" s="57"/>
      <c r="M59" s="195">
        <v>1</v>
      </c>
      <c r="N59" s="195"/>
      <c r="O59" s="195">
        <v>1</v>
      </c>
      <c r="P59" s="195"/>
      <c r="Q59" s="195"/>
      <c r="R59" s="207">
        <v>775</v>
      </c>
      <c r="S59" s="219"/>
      <c r="T59" s="195"/>
      <c r="U59" s="195">
        <v>1</v>
      </c>
      <c r="V59" s="195">
        <v>1</v>
      </c>
      <c r="W59" s="195"/>
      <c r="X59" s="195"/>
      <c r="Y59" s="195"/>
      <c r="Z59" s="195">
        <v>775</v>
      </c>
      <c r="AA59" s="195">
        <v>787.5</v>
      </c>
      <c r="AB59" s="213">
        <v>10</v>
      </c>
      <c r="AC59" s="325" t="s">
        <v>80</v>
      </c>
      <c r="AD59" s="180" t="s">
        <v>665</v>
      </c>
    </row>
    <row r="60" spans="2:30" ht="12.75" customHeight="1" x14ac:dyDescent="0.2">
      <c r="B60" s="202"/>
      <c r="C60" s="196"/>
      <c r="D60" s="196"/>
      <c r="E60" s="199"/>
      <c r="F60" s="193"/>
      <c r="G60" s="196"/>
      <c r="H60" s="193"/>
      <c r="I60" s="214"/>
      <c r="J60" s="211"/>
      <c r="K60" s="208"/>
      <c r="L60" s="47"/>
      <c r="M60" s="196"/>
      <c r="N60" s="196"/>
      <c r="O60" s="196"/>
      <c r="P60" s="196"/>
      <c r="Q60" s="196"/>
      <c r="R60" s="208"/>
      <c r="S60" s="220"/>
      <c r="T60" s="196"/>
      <c r="U60" s="196"/>
      <c r="V60" s="196"/>
      <c r="W60" s="196"/>
      <c r="X60" s="196"/>
      <c r="Y60" s="196"/>
      <c r="Z60" s="196"/>
      <c r="AA60" s="196"/>
      <c r="AB60" s="214"/>
      <c r="AC60" s="317"/>
      <c r="AD60" s="19" t="s">
        <v>60</v>
      </c>
    </row>
    <row r="61" spans="2:30" ht="12.75" customHeight="1" x14ac:dyDescent="0.2">
      <c r="B61" s="202"/>
      <c r="C61" s="196"/>
      <c r="D61" s="196"/>
      <c r="E61" s="199"/>
      <c r="F61" s="193"/>
      <c r="G61" s="196"/>
      <c r="H61" s="193"/>
      <c r="I61" s="214"/>
      <c r="J61" s="211"/>
      <c r="K61" s="208"/>
      <c r="L61" s="47"/>
      <c r="M61" s="196"/>
      <c r="N61" s="196"/>
      <c r="O61" s="196"/>
      <c r="P61" s="196"/>
      <c r="Q61" s="196"/>
      <c r="R61" s="208"/>
      <c r="S61" s="220"/>
      <c r="T61" s="196"/>
      <c r="U61" s="196"/>
      <c r="V61" s="196"/>
      <c r="W61" s="196"/>
      <c r="X61" s="196"/>
      <c r="Y61" s="196"/>
      <c r="Z61" s="196"/>
      <c r="AA61" s="196"/>
      <c r="AB61" s="214"/>
      <c r="AC61" s="317"/>
      <c r="AD61" s="19" t="s">
        <v>132</v>
      </c>
    </row>
    <row r="62" spans="2:30" ht="12.75" customHeight="1" x14ac:dyDescent="0.2">
      <c r="B62" s="202"/>
      <c r="C62" s="196"/>
      <c r="D62" s="196"/>
      <c r="E62" s="199"/>
      <c r="F62" s="193"/>
      <c r="G62" s="196"/>
      <c r="H62" s="193"/>
      <c r="I62" s="214"/>
      <c r="J62" s="211"/>
      <c r="K62" s="208"/>
      <c r="L62" s="47"/>
      <c r="M62" s="196"/>
      <c r="N62" s="196"/>
      <c r="O62" s="196"/>
      <c r="P62" s="196"/>
      <c r="Q62" s="196"/>
      <c r="R62" s="208"/>
      <c r="S62" s="220"/>
      <c r="T62" s="196"/>
      <c r="U62" s="196"/>
      <c r="V62" s="196"/>
      <c r="W62" s="196"/>
      <c r="X62" s="196"/>
      <c r="Y62" s="196"/>
      <c r="Z62" s="196"/>
      <c r="AA62" s="196"/>
      <c r="AB62" s="214"/>
      <c r="AC62" s="317"/>
      <c r="AD62" s="19" t="s">
        <v>133</v>
      </c>
    </row>
    <row r="63" spans="2:30" ht="12.75" customHeight="1" x14ac:dyDescent="0.2">
      <c r="B63" s="202"/>
      <c r="C63" s="196"/>
      <c r="D63" s="196"/>
      <c r="E63" s="199"/>
      <c r="F63" s="193"/>
      <c r="G63" s="196"/>
      <c r="H63" s="193"/>
      <c r="I63" s="214"/>
      <c r="J63" s="211"/>
      <c r="K63" s="208"/>
      <c r="L63" s="47"/>
      <c r="M63" s="196"/>
      <c r="N63" s="196"/>
      <c r="O63" s="196"/>
      <c r="P63" s="196"/>
      <c r="Q63" s="196"/>
      <c r="R63" s="208"/>
      <c r="S63" s="220"/>
      <c r="T63" s="196"/>
      <c r="U63" s="196"/>
      <c r="V63" s="196"/>
      <c r="W63" s="196"/>
      <c r="X63" s="196"/>
      <c r="Y63" s="196"/>
      <c r="Z63" s="196"/>
      <c r="AA63" s="196"/>
      <c r="AB63" s="214"/>
      <c r="AC63" s="317"/>
      <c r="AD63" s="180" t="s">
        <v>134</v>
      </c>
    </row>
    <row r="64" spans="2:30" ht="12.75" customHeight="1" x14ac:dyDescent="0.2">
      <c r="B64" s="203"/>
      <c r="C64" s="197"/>
      <c r="D64" s="197"/>
      <c r="E64" s="200"/>
      <c r="F64" s="194"/>
      <c r="G64" s="197"/>
      <c r="H64" s="194"/>
      <c r="I64" s="215"/>
      <c r="J64" s="212"/>
      <c r="K64" s="209"/>
      <c r="L64" s="20"/>
      <c r="M64" s="197"/>
      <c r="N64" s="197"/>
      <c r="O64" s="197"/>
      <c r="P64" s="197"/>
      <c r="Q64" s="197"/>
      <c r="R64" s="209"/>
      <c r="S64" s="221"/>
      <c r="T64" s="197"/>
      <c r="U64" s="197"/>
      <c r="V64" s="197"/>
      <c r="W64" s="197"/>
      <c r="X64" s="197"/>
      <c r="Y64" s="197"/>
      <c r="Z64" s="197"/>
      <c r="AA64" s="197"/>
      <c r="AB64" s="215"/>
      <c r="AC64" s="318"/>
      <c r="AD64" s="24" t="s">
        <v>135</v>
      </c>
    </row>
    <row r="65" spans="2:30" ht="12.75" customHeight="1" x14ac:dyDescent="0.2">
      <c r="B65" s="201" t="s">
        <v>655</v>
      </c>
      <c r="C65" s="195" t="s">
        <v>723</v>
      </c>
      <c r="D65" s="195" t="s">
        <v>45</v>
      </c>
      <c r="E65" s="198">
        <v>95</v>
      </c>
      <c r="F65" s="192">
        <v>2.3140000000000001</v>
      </c>
      <c r="G65" s="195" t="s">
        <v>0</v>
      </c>
      <c r="H65" s="192">
        <v>2.25</v>
      </c>
      <c r="I65" s="213" t="s">
        <v>46</v>
      </c>
      <c r="J65" s="210">
        <v>62.5</v>
      </c>
      <c r="K65" s="207"/>
      <c r="L65" s="57"/>
      <c r="M65" s="195">
        <v>2</v>
      </c>
      <c r="N65" s="195"/>
      <c r="O65" s="195"/>
      <c r="P65" s="195"/>
      <c r="Q65" s="195"/>
      <c r="R65" s="207">
        <v>237.5</v>
      </c>
      <c r="S65" s="219"/>
      <c r="T65" s="195"/>
      <c r="U65" s="195">
        <v>2</v>
      </c>
      <c r="V65" s="195"/>
      <c r="W65" s="195"/>
      <c r="X65" s="195"/>
      <c r="Y65" s="195"/>
      <c r="Z65" s="195">
        <v>238</v>
      </c>
      <c r="AA65" s="195"/>
      <c r="AB65" s="213">
        <v>5</v>
      </c>
      <c r="AC65" s="326"/>
      <c r="AD65" s="180" t="s">
        <v>665</v>
      </c>
    </row>
    <row r="66" spans="2:30" ht="12.75" customHeight="1" x14ac:dyDescent="0.2">
      <c r="B66" s="202"/>
      <c r="C66" s="196"/>
      <c r="D66" s="196"/>
      <c r="E66" s="199"/>
      <c r="F66" s="193"/>
      <c r="G66" s="196"/>
      <c r="H66" s="193"/>
      <c r="I66" s="214"/>
      <c r="J66" s="211"/>
      <c r="K66" s="208"/>
      <c r="L66" s="47"/>
      <c r="M66" s="196"/>
      <c r="N66" s="196"/>
      <c r="O66" s="196"/>
      <c r="P66" s="196"/>
      <c r="Q66" s="196"/>
      <c r="R66" s="208"/>
      <c r="S66" s="220"/>
      <c r="T66" s="196"/>
      <c r="U66" s="196"/>
      <c r="V66" s="196"/>
      <c r="W66" s="196"/>
      <c r="X66" s="196"/>
      <c r="Y66" s="196"/>
      <c r="Z66" s="196"/>
      <c r="AA66" s="196"/>
      <c r="AB66" s="214"/>
      <c r="AC66" s="327"/>
      <c r="AD66" s="19" t="s">
        <v>57</v>
      </c>
    </row>
    <row r="67" spans="2:30" ht="12.75" customHeight="1" x14ac:dyDescent="0.2">
      <c r="B67" s="202"/>
      <c r="C67" s="196"/>
      <c r="D67" s="196"/>
      <c r="E67" s="199"/>
      <c r="F67" s="193"/>
      <c r="G67" s="196"/>
      <c r="H67" s="193"/>
      <c r="I67" s="214"/>
      <c r="J67" s="211"/>
      <c r="K67" s="208"/>
      <c r="L67" s="47"/>
      <c r="M67" s="196"/>
      <c r="N67" s="196"/>
      <c r="O67" s="196"/>
      <c r="P67" s="196"/>
      <c r="Q67" s="196"/>
      <c r="R67" s="208"/>
      <c r="S67" s="220"/>
      <c r="T67" s="196"/>
      <c r="U67" s="196"/>
      <c r="V67" s="196"/>
      <c r="W67" s="196"/>
      <c r="X67" s="196"/>
      <c r="Y67" s="196"/>
      <c r="Z67" s="196"/>
      <c r="AA67" s="196"/>
      <c r="AB67" s="214"/>
      <c r="AC67" s="327"/>
      <c r="AD67" s="19" t="s">
        <v>137</v>
      </c>
    </row>
    <row r="68" spans="2:30" ht="12.75" customHeight="1" x14ac:dyDescent="0.2">
      <c r="B68" s="202"/>
      <c r="C68" s="196"/>
      <c r="D68" s="196"/>
      <c r="E68" s="199"/>
      <c r="F68" s="193"/>
      <c r="G68" s="196"/>
      <c r="H68" s="193"/>
      <c r="I68" s="214"/>
      <c r="J68" s="211"/>
      <c r="K68" s="208"/>
      <c r="L68" s="47"/>
      <c r="M68" s="196"/>
      <c r="N68" s="196"/>
      <c r="O68" s="196"/>
      <c r="P68" s="196"/>
      <c r="Q68" s="196"/>
      <c r="R68" s="208"/>
      <c r="S68" s="220"/>
      <c r="T68" s="196"/>
      <c r="U68" s="196"/>
      <c r="V68" s="196"/>
      <c r="W68" s="196"/>
      <c r="X68" s="196"/>
      <c r="Y68" s="196"/>
      <c r="Z68" s="196"/>
      <c r="AA68" s="196"/>
      <c r="AB68" s="214"/>
      <c r="AC68" s="327"/>
      <c r="AD68" s="19" t="s">
        <v>138</v>
      </c>
    </row>
    <row r="69" spans="2:30" ht="12.75" customHeight="1" x14ac:dyDescent="0.2">
      <c r="B69" s="202"/>
      <c r="C69" s="196"/>
      <c r="D69" s="196"/>
      <c r="E69" s="199"/>
      <c r="F69" s="193"/>
      <c r="G69" s="196"/>
      <c r="H69" s="193"/>
      <c r="I69" s="214"/>
      <c r="J69" s="211"/>
      <c r="K69" s="208"/>
      <c r="L69" s="47"/>
      <c r="M69" s="196"/>
      <c r="N69" s="196"/>
      <c r="O69" s="196"/>
      <c r="P69" s="196"/>
      <c r="Q69" s="196"/>
      <c r="R69" s="208"/>
      <c r="S69" s="220"/>
      <c r="T69" s="196"/>
      <c r="U69" s="196"/>
      <c r="V69" s="196"/>
      <c r="W69" s="196"/>
      <c r="X69" s="196"/>
      <c r="Y69" s="196"/>
      <c r="Z69" s="196"/>
      <c r="AA69" s="196"/>
      <c r="AB69" s="214"/>
      <c r="AC69" s="327"/>
      <c r="AD69" s="19" t="s">
        <v>65</v>
      </c>
    </row>
    <row r="70" spans="2:30" ht="12.75" customHeight="1" x14ac:dyDescent="0.2">
      <c r="B70" s="203"/>
      <c r="C70" s="197"/>
      <c r="D70" s="197"/>
      <c r="E70" s="200"/>
      <c r="F70" s="194"/>
      <c r="G70" s="197"/>
      <c r="H70" s="194"/>
      <c r="I70" s="215"/>
      <c r="J70" s="212"/>
      <c r="K70" s="209"/>
      <c r="L70" s="20"/>
      <c r="M70" s="197"/>
      <c r="N70" s="197"/>
      <c r="O70" s="197"/>
      <c r="P70" s="197"/>
      <c r="Q70" s="197"/>
      <c r="R70" s="209"/>
      <c r="S70" s="221"/>
      <c r="T70" s="197"/>
      <c r="U70" s="197"/>
      <c r="V70" s="197"/>
      <c r="W70" s="197"/>
      <c r="X70" s="197"/>
      <c r="Y70" s="197"/>
      <c r="Z70" s="197"/>
      <c r="AA70" s="197"/>
      <c r="AB70" s="215"/>
      <c r="AC70" s="328"/>
      <c r="AD70" s="24" t="s">
        <v>139</v>
      </c>
    </row>
    <row r="71" spans="2:30" ht="12.75" customHeight="1" x14ac:dyDescent="0.2">
      <c r="B71" s="201" t="s">
        <v>655</v>
      </c>
      <c r="C71" s="195" t="s">
        <v>724</v>
      </c>
      <c r="D71" s="195" t="s">
        <v>45</v>
      </c>
      <c r="E71" s="198">
        <v>95</v>
      </c>
      <c r="F71" s="192">
        <v>2.8450000000000002</v>
      </c>
      <c r="G71" s="195" t="s">
        <v>0</v>
      </c>
      <c r="H71" s="192">
        <v>2.899</v>
      </c>
      <c r="I71" s="213" t="s">
        <v>55</v>
      </c>
      <c r="J71" s="210">
        <v>175</v>
      </c>
      <c r="K71" s="207"/>
      <c r="L71" s="57"/>
      <c r="M71" s="195">
        <v>2</v>
      </c>
      <c r="N71" s="195"/>
      <c r="O71" s="195"/>
      <c r="P71" s="195"/>
      <c r="Q71" s="195"/>
      <c r="R71" s="207">
        <v>175</v>
      </c>
      <c r="S71" s="219"/>
      <c r="T71" s="195"/>
      <c r="U71" s="195">
        <v>2</v>
      </c>
      <c r="V71" s="195"/>
      <c r="W71" s="195"/>
      <c r="X71" s="195"/>
      <c r="Y71" s="195"/>
      <c r="Z71" s="195">
        <v>175</v>
      </c>
      <c r="AA71" s="195"/>
      <c r="AB71" s="213">
        <v>4</v>
      </c>
      <c r="AC71" s="319"/>
      <c r="AD71" s="180" t="s">
        <v>141</v>
      </c>
    </row>
    <row r="72" spans="2:30" ht="12.75" customHeight="1" x14ac:dyDescent="0.2">
      <c r="B72" s="202"/>
      <c r="C72" s="196"/>
      <c r="D72" s="196"/>
      <c r="E72" s="199"/>
      <c r="F72" s="193"/>
      <c r="G72" s="196"/>
      <c r="H72" s="193"/>
      <c r="I72" s="214"/>
      <c r="J72" s="211"/>
      <c r="K72" s="208"/>
      <c r="L72" s="47"/>
      <c r="M72" s="196"/>
      <c r="N72" s="196"/>
      <c r="O72" s="196"/>
      <c r="P72" s="196"/>
      <c r="Q72" s="196"/>
      <c r="R72" s="208"/>
      <c r="S72" s="220"/>
      <c r="T72" s="196"/>
      <c r="U72" s="196"/>
      <c r="V72" s="196"/>
      <c r="W72" s="196"/>
      <c r="X72" s="196"/>
      <c r="Y72" s="196"/>
      <c r="Z72" s="196"/>
      <c r="AA72" s="196"/>
      <c r="AB72" s="214"/>
      <c r="AC72" s="320"/>
      <c r="AD72" s="19" t="s">
        <v>60</v>
      </c>
    </row>
    <row r="73" spans="2:30" ht="12.75" customHeight="1" x14ac:dyDescent="0.2">
      <c r="B73" s="202"/>
      <c r="C73" s="196"/>
      <c r="D73" s="196"/>
      <c r="E73" s="199"/>
      <c r="F73" s="193"/>
      <c r="G73" s="196"/>
      <c r="H73" s="193"/>
      <c r="I73" s="214"/>
      <c r="J73" s="211"/>
      <c r="K73" s="208"/>
      <c r="L73" s="47"/>
      <c r="M73" s="196"/>
      <c r="N73" s="196"/>
      <c r="O73" s="196"/>
      <c r="P73" s="196"/>
      <c r="Q73" s="196"/>
      <c r="R73" s="208"/>
      <c r="S73" s="220"/>
      <c r="T73" s="196"/>
      <c r="U73" s="196"/>
      <c r="V73" s="196"/>
      <c r="W73" s="196"/>
      <c r="X73" s="196"/>
      <c r="Y73" s="196"/>
      <c r="Z73" s="196"/>
      <c r="AA73" s="196"/>
      <c r="AB73" s="214"/>
      <c r="AC73" s="320"/>
      <c r="AD73" s="19" t="s">
        <v>142</v>
      </c>
    </row>
    <row r="74" spans="2:30" ht="12.75" customHeight="1" x14ac:dyDescent="0.2">
      <c r="B74" s="202"/>
      <c r="C74" s="196"/>
      <c r="D74" s="196"/>
      <c r="E74" s="199"/>
      <c r="F74" s="193"/>
      <c r="G74" s="196"/>
      <c r="H74" s="193"/>
      <c r="I74" s="214"/>
      <c r="J74" s="211"/>
      <c r="K74" s="208"/>
      <c r="L74" s="47"/>
      <c r="M74" s="196"/>
      <c r="N74" s="196"/>
      <c r="O74" s="196"/>
      <c r="P74" s="196"/>
      <c r="Q74" s="196"/>
      <c r="R74" s="208"/>
      <c r="S74" s="220"/>
      <c r="T74" s="196"/>
      <c r="U74" s="196"/>
      <c r="V74" s="196"/>
      <c r="W74" s="196"/>
      <c r="X74" s="196"/>
      <c r="Y74" s="196"/>
      <c r="Z74" s="196"/>
      <c r="AA74" s="196"/>
      <c r="AB74" s="214"/>
      <c r="AC74" s="320"/>
      <c r="AD74" s="19" t="s">
        <v>143</v>
      </c>
    </row>
    <row r="75" spans="2:30" ht="12.75" customHeight="1" x14ac:dyDescent="0.2">
      <c r="B75" s="202"/>
      <c r="C75" s="196"/>
      <c r="D75" s="196"/>
      <c r="E75" s="199"/>
      <c r="F75" s="193"/>
      <c r="G75" s="196"/>
      <c r="H75" s="193"/>
      <c r="I75" s="214"/>
      <c r="J75" s="211"/>
      <c r="K75" s="208"/>
      <c r="L75" s="47"/>
      <c r="M75" s="196"/>
      <c r="N75" s="196"/>
      <c r="O75" s="196"/>
      <c r="P75" s="196"/>
      <c r="Q75" s="196"/>
      <c r="R75" s="208"/>
      <c r="S75" s="220"/>
      <c r="T75" s="196"/>
      <c r="U75" s="196"/>
      <c r="V75" s="196"/>
      <c r="W75" s="196"/>
      <c r="X75" s="196"/>
      <c r="Y75" s="196"/>
      <c r="Z75" s="196"/>
      <c r="AA75" s="196"/>
      <c r="AB75" s="214"/>
      <c r="AC75" s="320"/>
      <c r="AD75" s="19" t="s">
        <v>58</v>
      </c>
    </row>
    <row r="76" spans="2:30" ht="12.75" customHeight="1" x14ac:dyDescent="0.2">
      <c r="B76" s="203"/>
      <c r="C76" s="197"/>
      <c r="D76" s="197"/>
      <c r="E76" s="200"/>
      <c r="F76" s="194"/>
      <c r="G76" s="197"/>
      <c r="H76" s="194"/>
      <c r="I76" s="215"/>
      <c r="J76" s="212"/>
      <c r="K76" s="209"/>
      <c r="L76" s="20"/>
      <c r="M76" s="197"/>
      <c r="N76" s="197"/>
      <c r="O76" s="197"/>
      <c r="P76" s="197"/>
      <c r="Q76" s="197"/>
      <c r="R76" s="209"/>
      <c r="S76" s="221"/>
      <c r="T76" s="197"/>
      <c r="U76" s="197"/>
      <c r="V76" s="197"/>
      <c r="W76" s="197"/>
      <c r="X76" s="197"/>
      <c r="Y76" s="197"/>
      <c r="Z76" s="197"/>
      <c r="AA76" s="197"/>
      <c r="AB76" s="215"/>
      <c r="AC76" s="321"/>
      <c r="AD76" s="24" t="s">
        <v>144</v>
      </c>
    </row>
    <row r="77" spans="2:30" ht="12.75" customHeight="1" x14ac:dyDescent="0.2">
      <c r="B77" s="202" t="s">
        <v>655</v>
      </c>
      <c r="C77" s="196" t="s">
        <v>725</v>
      </c>
      <c r="D77" s="196" t="s">
        <v>45</v>
      </c>
      <c r="E77" s="199">
        <v>95</v>
      </c>
      <c r="F77" s="193">
        <v>3.21</v>
      </c>
      <c r="G77" s="196" t="s">
        <v>0</v>
      </c>
      <c r="H77" s="193">
        <v>3.2029999999999998</v>
      </c>
      <c r="I77" s="214" t="s">
        <v>46</v>
      </c>
      <c r="J77" s="211">
        <v>25</v>
      </c>
      <c r="K77" s="208"/>
      <c r="L77" s="47"/>
      <c r="M77" s="196"/>
      <c r="N77" s="196"/>
      <c r="O77" s="196">
        <v>1</v>
      </c>
      <c r="P77" s="196"/>
      <c r="Q77" s="196">
        <v>1</v>
      </c>
      <c r="R77" s="208">
        <v>25</v>
      </c>
      <c r="S77" s="220"/>
      <c r="T77" s="196"/>
      <c r="U77" s="196"/>
      <c r="V77" s="196">
        <v>1</v>
      </c>
      <c r="W77" s="196">
        <v>1</v>
      </c>
      <c r="X77" s="196"/>
      <c r="Y77" s="196"/>
      <c r="Z77" s="196">
        <v>25</v>
      </c>
      <c r="AA77" s="196"/>
      <c r="AB77" s="214">
        <v>3</v>
      </c>
      <c r="AC77" s="317" t="s">
        <v>146</v>
      </c>
      <c r="AD77" s="19" t="s">
        <v>147</v>
      </c>
    </row>
    <row r="78" spans="2:30" ht="12.75" customHeight="1" x14ac:dyDescent="0.2">
      <c r="B78" s="202"/>
      <c r="C78" s="196"/>
      <c r="D78" s="196"/>
      <c r="E78" s="199"/>
      <c r="F78" s="193"/>
      <c r="G78" s="196"/>
      <c r="H78" s="193"/>
      <c r="I78" s="214"/>
      <c r="J78" s="211"/>
      <c r="K78" s="208"/>
      <c r="L78" s="47"/>
      <c r="M78" s="196"/>
      <c r="N78" s="196"/>
      <c r="O78" s="196"/>
      <c r="P78" s="196"/>
      <c r="Q78" s="196"/>
      <c r="R78" s="208"/>
      <c r="S78" s="220"/>
      <c r="T78" s="196"/>
      <c r="U78" s="196"/>
      <c r="V78" s="196"/>
      <c r="W78" s="196"/>
      <c r="X78" s="196"/>
      <c r="Y78" s="196"/>
      <c r="Z78" s="196"/>
      <c r="AA78" s="196"/>
      <c r="AB78" s="214"/>
      <c r="AC78" s="317"/>
      <c r="AD78" s="188" t="s">
        <v>148</v>
      </c>
    </row>
    <row r="79" spans="2:30" ht="12.75" customHeight="1" x14ac:dyDescent="0.2">
      <c r="B79" s="203"/>
      <c r="C79" s="197"/>
      <c r="D79" s="197"/>
      <c r="E79" s="200"/>
      <c r="F79" s="194"/>
      <c r="G79" s="197"/>
      <c r="H79" s="194"/>
      <c r="I79" s="215"/>
      <c r="J79" s="212"/>
      <c r="K79" s="209"/>
      <c r="L79" s="20"/>
      <c r="M79" s="197"/>
      <c r="N79" s="197"/>
      <c r="O79" s="197"/>
      <c r="P79" s="197"/>
      <c r="Q79" s="197"/>
      <c r="R79" s="209"/>
      <c r="S79" s="221"/>
      <c r="T79" s="197"/>
      <c r="U79" s="197"/>
      <c r="V79" s="197"/>
      <c r="W79" s="197"/>
      <c r="X79" s="197"/>
      <c r="Y79" s="197"/>
      <c r="Z79" s="197"/>
      <c r="AA79" s="197"/>
      <c r="AB79" s="215"/>
      <c r="AC79" s="318"/>
      <c r="AD79" s="24" t="s">
        <v>149</v>
      </c>
    </row>
    <row r="80" spans="2:30" ht="12.75" customHeight="1" x14ac:dyDescent="0.2">
      <c r="B80" s="201" t="s">
        <v>655</v>
      </c>
      <c r="C80" s="195" t="s">
        <v>726</v>
      </c>
      <c r="D80" s="195" t="s">
        <v>45</v>
      </c>
      <c r="E80" s="198">
        <v>95</v>
      </c>
      <c r="F80" s="192">
        <v>3.1760000000000002</v>
      </c>
      <c r="G80" s="195" t="s">
        <v>0</v>
      </c>
      <c r="H80" s="192">
        <v>3.21</v>
      </c>
      <c r="I80" s="213" t="s">
        <v>55</v>
      </c>
      <c r="J80" s="210">
        <v>12.5</v>
      </c>
      <c r="K80" s="207"/>
      <c r="L80" s="57"/>
      <c r="M80" s="195"/>
      <c r="N80" s="195">
        <v>1</v>
      </c>
      <c r="O80" s="195"/>
      <c r="P80" s="195"/>
      <c r="Q80" s="195">
        <v>1</v>
      </c>
      <c r="R80" s="207">
        <v>100</v>
      </c>
      <c r="S80" s="219"/>
      <c r="T80" s="195"/>
      <c r="U80" s="195">
        <v>1</v>
      </c>
      <c r="V80" s="195"/>
      <c r="W80" s="195">
        <v>1</v>
      </c>
      <c r="X80" s="195"/>
      <c r="Y80" s="195"/>
      <c r="Z80" s="195">
        <v>100</v>
      </c>
      <c r="AA80" s="195"/>
      <c r="AB80" s="213">
        <v>3</v>
      </c>
      <c r="AC80" s="319"/>
      <c r="AD80" s="19" t="s">
        <v>93</v>
      </c>
    </row>
    <row r="81" spans="2:30" ht="12.75" customHeight="1" x14ac:dyDescent="0.2">
      <c r="B81" s="202"/>
      <c r="C81" s="196"/>
      <c r="D81" s="196"/>
      <c r="E81" s="199"/>
      <c r="F81" s="193"/>
      <c r="G81" s="196"/>
      <c r="H81" s="193"/>
      <c r="I81" s="214"/>
      <c r="J81" s="211"/>
      <c r="K81" s="208"/>
      <c r="L81" s="47"/>
      <c r="M81" s="196"/>
      <c r="N81" s="196"/>
      <c r="O81" s="196"/>
      <c r="P81" s="196"/>
      <c r="Q81" s="196"/>
      <c r="R81" s="208"/>
      <c r="S81" s="220"/>
      <c r="T81" s="196"/>
      <c r="U81" s="196"/>
      <c r="V81" s="196"/>
      <c r="W81" s="196"/>
      <c r="X81" s="196"/>
      <c r="Y81" s="196"/>
      <c r="Z81" s="196"/>
      <c r="AA81" s="196"/>
      <c r="AB81" s="214"/>
      <c r="AC81" s="320"/>
      <c r="AD81" s="19" t="s">
        <v>151</v>
      </c>
    </row>
    <row r="82" spans="2:30" ht="12.75" customHeight="1" x14ac:dyDescent="0.2">
      <c r="B82" s="202"/>
      <c r="C82" s="196"/>
      <c r="D82" s="196"/>
      <c r="E82" s="199"/>
      <c r="F82" s="193"/>
      <c r="G82" s="196"/>
      <c r="H82" s="193"/>
      <c r="I82" s="214"/>
      <c r="J82" s="211"/>
      <c r="K82" s="208"/>
      <c r="L82" s="47"/>
      <c r="M82" s="196"/>
      <c r="N82" s="196"/>
      <c r="O82" s="196"/>
      <c r="P82" s="196"/>
      <c r="Q82" s="196"/>
      <c r="R82" s="208"/>
      <c r="S82" s="220"/>
      <c r="T82" s="196"/>
      <c r="U82" s="196"/>
      <c r="V82" s="196"/>
      <c r="W82" s="196"/>
      <c r="X82" s="196"/>
      <c r="Y82" s="196"/>
      <c r="Z82" s="196"/>
      <c r="AA82" s="196"/>
      <c r="AB82" s="214"/>
      <c r="AC82" s="320"/>
      <c r="AD82" s="19" t="s">
        <v>73</v>
      </c>
    </row>
    <row r="83" spans="2:30" ht="12.75" customHeight="1" thickBot="1" x14ac:dyDescent="0.25">
      <c r="B83" s="254"/>
      <c r="C83" s="197"/>
      <c r="D83" s="197"/>
      <c r="E83" s="200"/>
      <c r="F83" s="194"/>
      <c r="G83" s="197"/>
      <c r="H83" s="194"/>
      <c r="I83" s="215"/>
      <c r="J83" s="212"/>
      <c r="K83" s="209"/>
      <c r="L83" s="20"/>
      <c r="M83" s="197"/>
      <c r="N83" s="197"/>
      <c r="O83" s="197"/>
      <c r="P83" s="197"/>
      <c r="Q83" s="197"/>
      <c r="R83" s="209"/>
      <c r="S83" s="221"/>
      <c r="T83" s="197"/>
      <c r="U83" s="197"/>
      <c r="V83" s="197"/>
      <c r="W83" s="197"/>
      <c r="X83" s="197"/>
      <c r="Y83" s="197"/>
      <c r="Z83" s="197"/>
      <c r="AA83" s="197"/>
      <c r="AB83" s="329"/>
      <c r="AC83" s="321"/>
      <c r="AD83" s="24" t="s">
        <v>147</v>
      </c>
    </row>
    <row r="84" spans="2:30" ht="12.75" customHeight="1" thickBot="1" x14ac:dyDescent="0.25">
      <c r="C84" s="287" t="s">
        <v>794</v>
      </c>
      <c r="D84" s="288"/>
      <c r="E84" s="288"/>
      <c r="F84" s="288"/>
      <c r="G84" s="288"/>
      <c r="H84" s="288"/>
      <c r="I84" s="289"/>
      <c r="J84" s="94">
        <f>IF(SUM(J24:J83)&gt;0,SUM(J24:J83),"")</f>
        <v>1000</v>
      </c>
      <c r="K84" s="88">
        <f>IF(SUM(K24:K83)&gt;0,SUM(K24:K83),"")</f>
        <v>962.5</v>
      </c>
      <c r="L84" s="88">
        <f>IF(SUM(L24:L83)&gt;0,SUM(L24:L83),"")</f>
        <v>87.5</v>
      </c>
      <c r="M84" s="88">
        <f t="shared" ref="M84:AB84" si="4">IF(SUM(M24:M83)&gt;0,SUM(M24:M83),"")</f>
        <v>14</v>
      </c>
      <c r="N84" s="88">
        <f t="shared" si="4"/>
        <v>1</v>
      </c>
      <c r="O84" s="88">
        <f t="shared" si="4"/>
        <v>3</v>
      </c>
      <c r="P84" s="88" t="str">
        <f t="shared" si="4"/>
        <v/>
      </c>
      <c r="Q84" s="88">
        <f t="shared" si="4"/>
        <v>2</v>
      </c>
      <c r="R84" s="88">
        <f t="shared" si="4"/>
        <v>2175</v>
      </c>
      <c r="S84" s="88">
        <f t="shared" si="4"/>
        <v>187.5</v>
      </c>
      <c r="T84" s="88">
        <f t="shared" si="4"/>
        <v>1</v>
      </c>
      <c r="U84" s="88">
        <f t="shared" si="4"/>
        <v>13</v>
      </c>
      <c r="V84" s="88">
        <f t="shared" si="4"/>
        <v>4</v>
      </c>
      <c r="W84" s="88">
        <f t="shared" si="4"/>
        <v>2</v>
      </c>
      <c r="X84" s="88" t="str">
        <f t="shared" si="4"/>
        <v/>
      </c>
      <c r="Y84" s="88" t="str">
        <f t="shared" si="4"/>
        <v/>
      </c>
      <c r="Z84" s="88">
        <f t="shared" si="4"/>
        <v>2365</v>
      </c>
      <c r="AA84" s="88">
        <f t="shared" si="4"/>
        <v>962.5</v>
      </c>
      <c r="AB84" s="91">
        <f t="shared" si="4"/>
        <v>48</v>
      </c>
      <c r="AC84" s="94" t="str">
        <f>IF(AC8="","",IF(OR(AC23="", AC23="LS", AC23="LUMP"),IF(SUM(COUNTIF(AC24:AC83,"LS")+COUNTIF(AC24:AC83,"LUMP"))&gt;0,"LS",""),IF(SUM(AC24:AC83)&gt;0,ROUNDUP(SUM(AC24:AC83),0),"")))</f>
        <v/>
      </c>
      <c r="AD84" s="93" t="str">
        <f>IF(AD8="","",IF(OR(AD23="", AD23="LS", AD23="LUMP"),IF(SUM(COUNTIF(AD24:AD83,"LS")+COUNTIF(AD24:AD83,"LUMP"))&gt;0,"LS",""),IF(SUM(AD24:AD83)&gt;0,ROUNDUP(SUM(AD24:AD83),0),"")))</f>
        <v/>
      </c>
    </row>
    <row r="85" spans="2:30" ht="12.75" customHeight="1" thickBot="1" x14ac:dyDescent="0.25"/>
    <row r="86" spans="2:30" ht="12.75" customHeight="1" thickBot="1" x14ac:dyDescent="0.25">
      <c r="B86" s="11" t="s">
        <v>8</v>
      </c>
      <c r="C86" s="290" t="str">
        <f>"SUBSUMMARY SHEET " &amp; AF7 +1</f>
        <v>SUBSUMMARY SHEET 16</v>
      </c>
      <c r="D86" s="290"/>
      <c r="E86" s="290"/>
      <c r="F86" s="290"/>
      <c r="G86" s="290"/>
      <c r="H86" s="290"/>
      <c r="I86" s="290"/>
      <c r="J86" s="290"/>
      <c r="K86" s="290"/>
      <c r="L86" s="290"/>
      <c r="M86" s="290"/>
      <c r="N86" s="290"/>
      <c r="O86" s="290"/>
      <c r="P86" s="290"/>
      <c r="Q86" s="290"/>
      <c r="R86" s="290"/>
      <c r="S86" s="290"/>
      <c r="T86" s="290"/>
      <c r="U86" s="290"/>
      <c r="V86" s="290"/>
      <c r="W86" s="290"/>
      <c r="X86" s="290"/>
      <c r="Y86" s="290"/>
      <c r="Z86" s="290"/>
      <c r="AA86" s="290"/>
      <c r="AB86" s="290"/>
      <c r="AC86" s="290"/>
      <c r="AD86" s="290"/>
    </row>
    <row r="87" spans="2:30" ht="12.75" customHeight="1" thickBot="1" x14ac:dyDescent="0.25">
      <c r="B87" s="15">
        <v>2</v>
      </c>
      <c r="C87" s="275" t="s">
        <v>6</v>
      </c>
      <c r="D87" s="275"/>
      <c r="E87" s="275"/>
      <c r="F87" s="275"/>
      <c r="G87" s="275"/>
      <c r="H87" s="275"/>
      <c r="I87" s="275"/>
      <c r="J87" s="17" t="s">
        <v>22</v>
      </c>
      <c r="K87" s="17" t="s">
        <v>23</v>
      </c>
      <c r="L87" s="17" t="s">
        <v>107</v>
      </c>
      <c r="M87" s="17" t="s">
        <v>24</v>
      </c>
      <c r="N87" s="17" t="s">
        <v>25</v>
      </c>
      <c r="O87" s="17" t="s">
        <v>26</v>
      </c>
      <c r="P87" s="17" t="s">
        <v>27</v>
      </c>
      <c r="Q87" s="17" t="s">
        <v>28</v>
      </c>
      <c r="R87" s="17" t="s">
        <v>29</v>
      </c>
      <c r="S87" s="17" t="s">
        <v>30</v>
      </c>
      <c r="T87" s="17" t="s">
        <v>31</v>
      </c>
      <c r="U87" s="17" t="s">
        <v>32</v>
      </c>
      <c r="V87" s="17" t="s">
        <v>33</v>
      </c>
      <c r="W87" s="17"/>
      <c r="X87" s="17" t="s">
        <v>34</v>
      </c>
      <c r="Y87" s="17" t="s">
        <v>35</v>
      </c>
      <c r="Z87" s="17" t="s">
        <v>36</v>
      </c>
      <c r="AA87" s="17" t="s">
        <v>37</v>
      </c>
      <c r="AB87" s="17" t="s">
        <v>38</v>
      </c>
      <c r="AC87" s="17"/>
      <c r="AD87" s="17"/>
    </row>
    <row r="88" spans="2:30" ht="12.75" customHeight="1" thickBot="1" x14ac:dyDescent="0.25">
      <c r="C88" s="275" t="s">
        <v>7</v>
      </c>
      <c r="D88" s="275"/>
      <c r="E88" s="275"/>
      <c r="F88" s="275"/>
      <c r="G88" s="275"/>
      <c r="H88" s="275"/>
      <c r="I88" s="275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 t="s">
        <v>109</v>
      </c>
      <c r="V88" s="64"/>
      <c r="W88" s="64" t="s">
        <v>39</v>
      </c>
      <c r="X88" s="64"/>
      <c r="Y88" s="64"/>
      <c r="Z88" s="64"/>
      <c r="AA88" s="64" t="s">
        <v>41</v>
      </c>
      <c r="AB88" s="64" t="s">
        <v>44</v>
      </c>
      <c r="AC88" s="64"/>
      <c r="AD88" s="64"/>
    </row>
    <row r="89" spans="2:30" ht="12.75" customHeight="1" x14ac:dyDescent="0.2">
      <c r="B89" s="241" t="s">
        <v>108</v>
      </c>
      <c r="C89" s="244" t="s">
        <v>17</v>
      </c>
      <c r="D89" s="255" t="s">
        <v>19</v>
      </c>
      <c r="E89" s="255" t="s">
        <v>20</v>
      </c>
      <c r="F89" s="258" t="s">
        <v>21</v>
      </c>
      <c r="G89" s="259"/>
      <c r="H89" s="260"/>
      <c r="I89" s="267" t="s">
        <v>43</v>
      </c>
      <c r="J89" s="76" t="str">
        <f t="shared" ref="J89:AB89" si="5">IF(OR(TRIM(J87)=0,TRIM(J87)=""),"",IF(IFERROR(TRIM(INDEX(QryItemNamed,MATCH(TRIM(J87),ITEM,0),2)),"")="Y","SPECIAL",LEFT(IFERROR(TRIM(INDEX(ITEM,MATCH(TRIM(J87),ITEM,0))),""),3)))</f>
        <v>202</v>
      </c>
      <c r="K89" s="77" t="str">
        <f t="shared" si="5"/>
        <v>202</v>
      </c>
      <c r="L89" s="77" t="str">
        <f t="shared" si="5"/>
        <v>202</v>
      </c>
      <c r="M89" s="77" t="str">
        <f t="shared" si="5"/>
        <v>202</v>
      </c>
      <c r="N89" s="77" t="str">
        <f t="shared" si="5"/>
        <v>202</v>
      </c>
      <c r="O89" s="77" t="str">
        <f t="shared" si="5"/>
        <v>202</v>
      </c>
      <c r="P89" s="77" t="str">
        <f t="shared" si="5"/>
        <v>202</v>
      </c>
      <c r="Q89" s="77" t="str">
        <f t="shared" si="5"/>
        <v>202</v>
      </c>
      <c r="R89" s="77">
        <v>606</v>
      </c>
      <c r="S89" s="77" t="str">
        <f t="shared" si="5"/>
        <v>606</v>
      </c>
      <c r="T89" s="77" t="str">
        <f t="shared" si="5"/>
        <v>606</v>
      </c>
      <c r="U89" s="77" t="str">
        <f t="shared" si="5"/>
        <v>606</v>
      </c>
      <c r="V89" s="77" t="str">
        <f t="shared" si="5"/>
        <v>606</v>
      </c>
      <c r="W89" s="77">
        <v>606</v>
      </c>
      <c r="X89" s="77" t="str">
        <f t="shared" si="5"/>
        <v>606</v>
      </c>
      <c r="Y89" s="77" t="str">
        <f t="shared" si="5"/>
        <v>606</v>
      </c>
      <c r="Z89" s="77" t="str">
        <f t="shared" si="5"/>
        <v>SPECIAL</v>
      </c>
      <c r="AA89" s="77" t="str">
        <f t="shared" si="5"/>
        <v>606</v>
      </c>
      <c r="AB89" s="78" t="str">
        <f t="shared" si="5"/>
        <v>626</v>
      </c>
      <c r="AC89" s="276" t="s">
        <v>47</v>
      </c>
      <c r="AD89" s="277"/>
    </row>
    <row r="90" spans="2:30" ht="12.75" customHeight="1" x14ac:dyDescent="0.2">
      <c r="B90" s="242"/>
      <c r="C90" s="245"/>
      <c r="D90" s="256"/>
      <c r="E90" s="256"/>
      <c r="F90" s="261"/>
      <c r="G90" s="262"/>
      <c r="H90" s="263"/>
      <c r="I90" s="268"/>
      <c r="J90" s="278" t="str">
        <f t="shared" ref="J90:AB90" si="6">IF(OR(TRIM(J87)=0,TRIM(J87)=""),IF(J88="","",J88),IF(IFERROR(TRIM(INDEX(QryItemNamed,MATCH(TRIM(J87),ITEM,0),2)),"")="Y",RIGHT(IFERROR(TRIM(INDEX(QryItemNamed,MATCH(TRIM(J87),ITEM,0),4)),"123456789012"),LEN(IFERROR(TRIM(INDEX(QryItemNamed,MATCH(TRIM(J87),ITEM,0),4)),"123456789012"))-10)&amp;J88,IFERROR(TRIM(INDEX(QryItemNamed,MATCH(TRIM(J87),ITEM,0),4))&amp;J88,"ITEM CODE DOES NOT EXIST IN ITEM MASTER")))</f>
        <v>GUARDRAIL REMOVED</v>
      </c>
      <c r="K90" s="279" t="str">
        <f t="shared" si="6"/>
        <v>GUARDRAIL REMOVED, AS PER PLAN</v>
      </c>
      <c r="L90" s="279" t="str">
        <f t="shared" si="6"/>
        <v>BRIDGE RAILING REMOVED</v>
      </c>
      <c r="M90" s="279" t="str">
        <f t="shared" si="6"/>
        <v>ANCHOR ASSEMBLY REMOVED, TYPE A</v>
      </c>
      <c r="N90" s="279" t="str">
        <f t="shared" si="6"/>
        <v>ANCHOR ASSEMBLY REMOVED, TYPE E</v>
      </c>
      <c r="O90" s="270" t="str">
        <f t="shared" si="6"/>
        <v>ANCHOR ASSEMBLY REMOVED, TYPE T</v>
      </c>
      <c r="P90" s="270" t="str">
        <f t="shared" si="6"/>
        <v>ANCHOR ASSEMBLY REMOVED, TYPE B</v>
      </c>
      <c r="Q90" s="270" t="str">
        <f t="shared" si="6"/>
        <v>BRIDGE TERMINAL ASSEMBLY REMOVED</v>
      </c>
      <c r="R90" s="279" t="s">
        <v>42</v>
      </c>
      <c r="S90" s="270" t="str">
        <f t="shared" si="6"/>
        <v>GUARDRAIL, TYPE MGS, LONG-SPAN</v>
      </c>
      <c r="T90" s="270" t="str">
        <f t="shared" si="6"/>
        <v>ANCHOR ASSEMBLY, MGS TYPE A</v>
      </c>
      <c r="U90" s="270" t="str">
        <f t="shared" si="6"/>
        <v>ANCHOR ASSEMBLY, MGS TYPE E  (MASH 2016)</v>
      </c>
      <c r="V90" s="270" t="str">
        <f t="shared" si="6"/>
        <v>ANCHOR ASSEMBLY, MGS TYPE T</v>
      </c>
      <c r="W90" s="270" t="str">
        <f t="shared" si="6"/>
        <v>MGS BRIDGE TERMINAL ASSEMBLY, TYPE TST-2</v>
      </c>
      <c r="X90" s="270" t="str">
        <f t="shared" si="6"/>
        <v>MGS BRIDGE TERMINAL ASSEMBLY, TYPE 1</v>
      </c>
      <c r="Y90" s="270" t="str">
        <f t="shared" si="6"/>
        <v>BRIDGE TERMINAL ASSEMBLY, TYPE 4</v>
      </c>
      <c r="Z90" s="270" t="str">
        <f t="shared" si="6"/>
        <v>RESHAPING BERM</v>
      </c>
      <c r="AA90" s="280" t="str">
        <f t="shared" si="6"/>
        <v>GUARDRAIL, MISC.:  SHOULDER SUPPORT BENCHING</v>
      </c>
      <c r="AB90" s="283" t="str">
        <f t="shared" si="6"/>
        <v>BARRIER REFLECTOR, TYPE 2  BI-DIRECTIONAL</v>
      </c>
      <c r="AC90" s="284" t="s">
        <v>83</v>
      </c>
      <c r="AD90" s="65" t="str">
        <f t="shared" ref="AD90" si="7">IF(OR(TRIM(AD87)=0,TRIM(AD87)=""),IF(AD88="","",AD88),IF(IFERROR(TRIM(INDEX(QryItemNamed,MATCH(TRIM(AD87),ITEM,0),2)),"")="Y",RIGHT(IFERROR(TRIM(INDEX(QryItemNamed,MATCH(TRIM(AD87),ITEM,0),4)),"123456789012"),LEN(IFERROR(TRIM(INDEX(QryItemNamed,MATCH(TRIM(AD87),ITEM,0),4)),"123456789012"))-10)&amp;AD88,IFERROR(TRIM(INDEX(QryItemNamed,MATCH(TRIM(AD87),ITEM,0),4))&amp;AD88,"ITEM CODE DOES NOT EXIST IN ITEM MASTER")))</f>
        <v/>
      </c>
    </row>
    <row r="91" spans="2:30" ht="12.75" customHeight="1" x14ac:dyDescent="0.2">
      <c r="B91" s="242"/>
      <c r="C91" s="245"/>
      <c r="D91" s="256"/>
      <c r="E91" s="256"/>
      <c r="F91" s="261"/>
      <c r="G91" s="262"/>
      <c r="H91" s="263"/>
      <c r="I91" s="268"/>
      <c r="J91" s="278"/>
      <c r="K91" s="279"/>
      <c r="L91" s="279"/>
      <c r="M91" s="279"/>
      <c r="N91" s="279"/>
      <c r="O91" s="270"/>
      <c r="P91" s="270"/>
      <c r="Q91" s="270"/>
      <c r="R91" s="279"/>
      <c r="S91" s="270"/>
      <c r="T91" s="270"/>
      <c r="U91" s="270"/>
      <c r="V91" s="270"/>
      <c r="W91" s="270"/>
      <c r="X91" s="270"/>
      <c r="Y91" s="270"/>
      <c r="Z91" s="270"/>
      <c r="AA91" s="281"/>
      <c r="AB91" s="283"/>
      <c r="AC91" s="245"/>
      <c r="AD91" s="66" t="s">
        <v>48</v>
      </c>
    </row>
    <row r="92" spans="2:30" ht="12.75" customHeight="1" x14ac:dyDescent="0.2">
      <c r="B92" s="242"/>
      <c r="C92" s="245"/>
      <c r="D92" s="256"/>
      <c r="E92" s="256"/>
      <c r="F92" s="261"/>
      <c r="G92" s="262"/>
      <c r="H92" s="263"/>
      <c r="I92" s="268"/>
      <c r="J92" s="278"/>
      <c r="K92" s="279"/>
      <c r="L92" s="279"/>
      <c r="M92" s="279"/>
      <c r="N92" s="279"/>
      <c r="O92" s="270"/>
      <c r="P92" s="270"/>
      <c r="Q92" s="270"/>
      <c r="R92" s="279"/>
      <c r="S92" s="270"/>
      <c r="T92" s="270"/>
      <c r="U92" s="270"/>
      <c r="V92" s="270"/>
      <c r="W92" s="270"/>
      <c r="X92" s="270"/>
      <c r="Y92" s="270"/>
      <c r="Z92" s="270"/>
      <c r="AA92" s="281"/>
      <c r="AB92" s="283"/>
      <c r="AC92" s="245"/>
      <c r="AD92" s="67" t="s">
        <v>49</v>
      </c>
    </row>
    <row r="93" spans="2:30" ht="12.75" customHeight="1" x14ac:dyDescent="0.2">
      <c r="B93" s="242"/>
      <c r="C93" s="245"/>
      <c r="D93" s="256"/>
      <c r="E93" s="256"/>
      <c r="F93" s="261"/>
      <c r="G93" s="262"/>
      <c r="H93" s="263"/>
      <c r="I93" s="268"/>
      <c r="J93" s="278"/>
      <c r="K93" s="279"/>
      <c r="L93" s="279"/>
      <c r="M93" s="279"/>
      <c r="N93" s="279"/>
      <c r="O93" s="270"/>
      <c r="P93" s="270"/>
      <c r="Q93" s="270"/>
      <c r="R93" s="279"/>
      <c r="S93" s="270"/>
      <c r="T93" s="270"/>
      <c r="U93" s="270"/>
      <c r="V93" s="270"/>
      <c r="W93" s="270"/>
      <c r="X93" s="270"/>
      <c r="Y93" s="270"/>
      <c r="Z93" s="270"/>
      <c r="AA93" s="281"/>
      <c r="AB93" s="283"/>
      <c r="AC93" s="245"/>
      <c r="AD93" s="67" t="s">
        <v>50</v>
      </c>
    </row>
    <row r="94" spans="2:30" ht="12.75" customHeight="1" x14ac:dyDescent="0.2">
      <c r="B94" s="242"/>
      <c r="C94" s="245"/>
      <c r="D94" s="256"/>
      <c r="E94" s="256"/>
      <c r="F94" s="261"/>
      <c r="G94" s="262"/>
      <c r="H94" s="263"/>
      <c r="I94" s="268"/>
      <c r="J94" s="278"/>
      <c r="K94" s="279"/>
      <c r="L94" s="279"/>
      <c r="M94" s="279"/>
      <c r="N94" s="279"/>
      <c r="O94" s="270"/>
      <c r="P94" s="270"/>
      <c r="Q94" s="270"/>
      <c r="R94" s="279"/>
      <c r="S94" s="270"/>
      <c r="T94" s="270"/>
      <c r="U94" s="270"/>
      <c r="V94" s="270"/>
      <c r="W94" s="270"/>
      <c r="X94" s="270"/>
      <c r="Y94" s="270"/>
      <c r="Z94" s="270"/>
      <c r="AA94" s="281"/>
      <c r="AB94" s="283"/>
      <c r="AC94" s="245"/>
      <c r="AD94" s="68" t="s">
        <v>51</v>
      </c>
    </row>
    <row r="95" spans="2:30" ht="12.75" customHeight="1" x14ac:dyDescent="0.2">
      <c r="B95" s="242"/>
      <c r="C95" s="245"/>
      <c r="D95" s="256"/>
      <c r="E95" s="256"/>
      <c r="F95" s="261"/>
      <c r="G95" s="262"/>
      <c r="H95" s="263"/>
      <c r="I95" s="268"/>
      <c r="J95" s="278"/>
      <c r="K95" s="279"/>
      <c r="L95" s="279"/>
      <c r="M95" s="279"/>
      <c r="N95" s="279"/>
      <c r="O95" s="270"/>
      <c r="P95" s="270"/>
      <c r="Q95" s="270"/>
      <c r="R95" s="279"/>
      <c r="S95" s="270"/>
      <c r="T95" s="270"/>
      <c r="U95" s="270"/>
      <c r="V95" s="270"/>
      <c r="W95" s="270"/>
      <c r="X95" s="270"/>
      <c r="Y95" s="270"/>
      <c r="Z95" s="270"/>
      <c r="AA95" s="281"/>
      <c r="AB95" s="283"/>
      <c r="AC95" s="245"/>
      <c r="AD95" s="69"/>
    </row>
    <row r="96" spans="2:30" ht="12.75" customHeight="1" x14ac:dyDescent="0.2">
      <c r="B96" s="242"/>
      <c r="C96" s="245"/>
      <c r="D96" s="256"/>
      <c r="E96" s="256"/>
      <c r="F96" s="261"/>
      <c r="G96" s="262"/>
      <c r="H96" s="263"/>
      <c r="I96" s="268"/>
      <c r="J96" s="278"/>
      <c r="K96" s="279"/>
      <c r="L96" s="279"/>
      <c r="M96" s="279"/>
      <c r="N96" s="279"/>
      <c r="O96" s="270"/>
      <c r="P96" s="270"/>
      <c r="Q96" s="270"/>
      <c r="R96" s="279"/>
      <c r="S96" s="270"/>
      <c r="T96" s="270"/>
      <c r="U96" s="270"/>
      <c r="V96" s="270"/>
      <c r="W96" s="270"/>
      <c r="X96" s="270"/>
      <c r="Y96" s="270"/>
      <c r="Z96" s="270"/>
      <c r="AA96" s="281"/>
      <c r="AB96" s="283"/>
      <c r="AC96" s="285" t="s">
        <v>67</v>
      </c>
      <c r="AD96" s="66" t="s">
        <v>52</v>
      </c>
    </row>
    <row r="97" spans="2:30" ht="12.75" customHeight="1" x14ac:dyDescent="0.2">
      <c r="B97" s="242"/>
      <c r="C97" s="245"/>
      <c r="D97" s="256"/>
      <c r="E97" s="256"/>
      <c r="F97" s="261"/>
      <c r="G97" s="262"/>
      <c r="H97" s="263"/>
      <c r="I97" s="268"/>
      <c r="J97" s="278"/>
      <c r="K97" s="279"/>
      <c r="L97" s="279"/>
      <c r="M97" s="279"/>
      <c r="N97" s="279"/>
      <c r="O97" s="270"/>
      <c r="P97" s="270"/>
      <c r="Q97" s="270"/>
      <c r="R97" s="279"/>
      <c r="S97" s="270"/>
      <c r="T97" s="270"/>
      <c r="U97" s="270"/>
      <c r="V97" s="270"/>
      <c r="W97" s="270"/>
      <c r="X97" s="270"/>
      <c r="Y97" s="270"/>
      <c r="Z97" s="270"/>
      <c r="AA97" s="281"/>
      <c r="AB97" s="283"/>
      <c r="AC97" s="285"/>
      <c r="AD97" s="66" t="s">
        <v>86</v>
      </c>
    </row>
    <row r="98" spans="2:30" ht="12.75" customHeight="1" x14ac:dyDescent="0.2">
      <c r="B98" s="242"/>
      <c r="C98" s="245"/>
      <c r="D98" s="256"/>
      <c r="E98" s="256"/>
      <c r="F98" s="261"/>
      <c r="G98" s="262"/>
      <c r="H98" s="263"/>
      <c r="I98" s="268"/>
      <c r="J98" s="278"/>
      <c r="K98" s="279"/>
      <c r="L98" s="279"/>
      <c r="M98" s="279"/>
      <c r="N98" s="279"/>
      <c r="O98" s="270"/>
      <c r="P98" s="270"/>
      <c r="Q98" s="270"/>
      <c r="R98" s="279"/>
      <c r="S98" s="270"/>
      <c r="T98" s="270"/>
      <c r="U98" s="270"/>
      <c r="V98" s="270"/>
      <c r="W98" s="270"/>
      <c r="X98" s="270"/>
      <c r="Y98" s="270"/>
      <c r="Z98" s="270"/>
      <c r="AA98" s="281"/>
      <c r="AB98" s="283"/>
      <c r="AC98" s="285"/>
      <c r="AD98" s="70"/>
    </row>
    <row r="99" spans="2:30" ht="12.75" customHeight="1" x14ac:dyDescent="0.2">
      <c r="B99" s="242"/>
      <c r="C99" s="245"/>
      <c r="D99" s="256"/>
      <c r="E99" s="256"/>
      <c r="F99" s="261"/>
      <c r="G99" s="262"/>
      <c r="H99" s="263"/>
      <c r="I99" s="268"/>
      <c r="J99" s="278"/>
      <c r="K99" s="279"/>
      <c r="L99" s="279"/>
      <c r="M99" s="279"/>
      <c r="N99" s="279"/>
      <c r="O99" s="270"/>
      <c r="P99" s="270"/>
      <c r="Q99" s="270"/>
      <c r="R99" s="279"/>
      <c r="S99" s="270"/>
      <c r="T99" s="270"/>
      <c r="U99" s="270"/>
      <c r="V99" s="270"/>
      <c r="W99" s="270"/>
      <c r="X99" s="270"/>
      <c r="Y99" s="270"/>
      <c r="Z99" s="270"/>
      <c r="AA99" s="281"/>
      <c r="AB99" s="283"/>
      <c r="AC99" s="71"/>
      <c r="AD99" s="72"/>
    </row>
    <row r="100" spans="2:30" ht="12.75" customHeight="1" x14ac:dyDescent="0.2">
      <c r="B100" s="242"/>
      <c r="C100" s="245"/>
      <c r="D100" s="256"/>
      <c r="E100" s="256"/>
      <c r="F100" s="261"/>
      <c r="G100" s="262"/>
      <c r="H100" s="263"/>
      <c r="I100" s="268"/>
      <c r="J100" s="278"/>
      <c r="K100" s="279"/>
      <c r="L100" s="279"/>
      <c r="M100" s="279"/>
      <c r="N100" s="279"/>
      <c r="O100" s="270"/>
      <c r="P100" s="270"/>
      <c r="Q100" s="270"/>
      <c r="R100" s="279"/>
      <c r="S100" s="270"/>
      <c r="T100" s="270"/>
      <c r="U100" s="270"/>
      <c r="V100" s="270"/>
      <c r="W100" s="270"/>
      <c r="X100" s="270"/>
      <c r="Y100" s="270"/>
      <c r="Z100" s="270"/>
      <c r="AA100" s="281"/>
      <c r="AB100" s="283"/>
      <c r="AC100" s="285" t="s">
        <v>68</v>
      </c>
      <c r="AD100" s="73" t="s">
        <v>53</v>
      </c>
    </row>
    <row r="101" spans="2:30" ht="12.75" customHeight="1" x14ac:dyDescent="0.2">
      <c r="B101" s="242"/>
      <c r="C101" s="245"/>
      <c r="D101" s="256"/>
      <c r="E101" s="256"/>
      <c r="F101" s="261"/>
      <c r="G101" s="262"/>
      <c r="H101" s="263"/>
      <c r="I101" s="268"/>
      <c r="J101" s="278"/>
      <c r="K101" s="279"/>
      <c r="L101" s="279"/>
      <c r="M101" s="279"/>
      <c r="N101" s="279"/>
      <c r="O101" s="270"/>
      <c r="P101" s="270"/>
      <c r="Q101" s="270"/>
      <c r="R101" s="279"/>
      <c r="S101" s="270"/>
      <c r="T101" s="270"/>
      <c r="U101" s="270"/>
      <c r="V101" s="270"/>
      <c r="W101" s="270"/>
      <c r="X101" s="270"/>
      <c r="Y101" s="270"/>
      <c r="Z101" s="270"/>
      <c r="AA101" s="282"/>
      <c r="AB101" s="283"/>
      <c r="AC101" s="285"/>
      <c r="AD101" s="74" t="s">
        <v>54</v>
      </c>
    </row>
    <row r="102" spans="2:30" ht="12.75" customHeight="1" thickBot="1" x14ac:dyDescent="0.25">
      <c r="B102" s="243"/>
      <c r="C102" s="246"/>
      <c r="D102" s="257"/>
      <c r="E102" s="257"/>
      <c r="F102" s="264"/>
      <c r="G102" s="265"/>
      <c r="H102" s="266"/>
      <c r="I102" s="269"/>
      <c r="J102" s="33" t="str">
        <f t="shared" ref="J102:AB102" si="8">IF(OR(TRIM(J87)=0,TRIM(J87)=""),"",IFERROR(TRIM(INDEX(QryItemNamed,MATCH(TRIM(J87),ITEM,0),3)),""))</f>
        <v>FT</v>
      </c>
      <c r="K102" s="18" t="str">
        <f t="shared" si="8"/>
        <v>FT</v>
      </c>
      <c r="L102" s="18" t="str">
        <f t="shared" si="8"/>
        <v>FT</v>
      </c>
      <c r="M102" s="18" t="str">
        <f t="shared" si="8"/>
        <v>EACH</v>
      </c>
      <c r="N102" s="18" t="str">
        <f t="shared" si="8"/>
        <v>EACH</v>
      </c>
      <c r="O102" s="18" t="str">
        <f t="shared" si="8"/>
        <v>EACH</v>
      </c>
      <c r="P102" s="18" t="str">
        <f t="shared" si="8"/>
        <v>EACH</v>
      </c>
      <c r="Q102" s="18" t="str">
        <f t="shared" si="8"/>
        <v>EACH</v>
      </c>
      <c r="R102" s="18" t="str">
        <f t="shared" si="8"/>
        <v>FT</v>
      </c>
      <c r="S102" s="18" t="str">
        <f t="shared" si="8"/>
        <v>FT</v>
      </c>
      <c r="T102" s="18" t="str">
        <f t="shared" si="8"/>
        <v>EACH</v>
      </c>
      <c r="U102" s="18" t="str">
        <f t="shared" si="8"/>
        <v>EACH</v>
      </c>
      <c r="V102" s="18" t="str">
        <f t="shared" si="8"/>
        <v>EACH</v>
      </c>
      <c r="W102" s="18" t="s">
        <v>40</v>
      </c>
      <c r="X102" s="18" t="str">
        <f t="shared" si="8"/>
        <v>EACH</v>
      </c>
      <c r="Y102" s="18" t="str">
        <f t="shared" si="8"/>
        <v>EACH</v>
      </c>
      <c r="Z102" s="18" t="str">
        <f t="shared" si="8"/>
        <v>FT</v>
      </c>
      <c r="AA102" s="18" t="str">
        <f t="shared" si="8"/>
        <v>FT</v>
      </c>
      <c r="AB102" s="79" t="str">
        <f t="shared" si="8"/>
        <v>EACH</v>
      </c>
      <c r="AC102" s="286"/>
      <c r="AD102" s="75"/>
    </row>
    <row r="103" spans="2:30" ht="12.75" customHeight="1" x14ac:dyDescent="0.2">
      <c r="B103" s="202" t="s">
        <v>655</v>
      </c>
      <c r="C103" s="196" t="s">
        <v>727</v>
      </c>
      <c r="D103" s="196" t="s">
        <v>45</v>
      </c>
      <c r="E103" s="199">
        <v>95</v>
      </c>
      <c r="F103" s="193">
        <v>3.2549999999999999</v>
      </c>
      <c r="G103" s="196" t="s">
        <v>0</v>
      </c>
      <c r="H103" s="193">
        <v>3.2210000000000001</v>
      </c>
      <c r="I103" s="214" t="s">
        <v>46</v>
      </c>
      <c r="J103" s="211">
        <v>12.5</v>
      </c>
      <c r="K103" s="196"/>
      <c r="L103" s="47"/>
      <c r="M103" s="196"/>
      <c r="N103" s="196">
        <v>1</v>
      </c>
      <c r="O103" s="196"/>
      <c r="P103" s="196"/>
      <c r="Q103" s="196">
        <v>1</v>
      </c>
      <c r="R103" s="208">
        <v>100</v>
      </c>
      <c r="S103" s="196"/>
      <c r="T103" s="196"/>
      <c r="U103" s="196">
        <v>1</v>
      </c>
      <c r="V103" s="196"/>
      <c r="W103" s="196">
        <v>1</v>
      </c>
      <c r="X103" s="196"/>
      <c r="Y103" s="196"/>
      <c r="Z103" s="196">
        <v>100</v>
      </c>
      <c r="AA103" s="196"/>
      <c r="AB103" s="232">
        <v>3</v>
      </c>
      <c r="AC103" s="323"/>
      <c r="AD103" s="19" t="s">
        <v>93</v>
      </c>
    </row>
    <row r="104" spans="2:30" ht="12.75" customHeight="1" x14ac:dyDescent="0.2">
      <c r="B104" s="202"/>
      <c r="C104" s="196"/>
      <c r="D104" s="196"/>
      <c r="E104" s="199"/>
      <c r="F104" s="193"/>
      <c r="G104" s="196"/>
      <c r="H104" s="193"/>
      <c r="I104" s="214"/>
      <c r="J104" s="211"/>
      <c r="K104" s="196"/>
      <c r="L104" s="47"/>
      <c r="M104" s="196"/>
      <c r="N104" s="196"/>
      <c r="O104" s="196"/>
      <c r="P104" s="196"/>
      <c r="Q104" s="196"/>
      <c r="R104" s="208"/>
      <c r="S104" s="196"/>
      <c r="T104" s="196"/>
      <c r="U104" s="196"/>
      <c r="V104" s="196"/>
      <c r="W104" s="196"/>
      <c r="X104" s="196"/>
      <c r="Y104" s="196"/>
      <c r="Z104" s="196"/>
      <c r="AA104" s="196"/>
      <c r="AB104" s="214"/>
      <c r="AC104" s="323"/>
      <c r="AD104" s="19" t="s">
        <v>153</v>
      </c>
    </row>
    <row r="105" spans="2:30" ht="12.75" customHeight="1" x14ac:dyDescent="0.2">
      <c r="B105" s="202"/>
      <c r="C105" s="196"/>
      <c r="D105" s="196"/>
      <c r="E105" s="199"/>
      <c r="F105" s="193"/>
      <c r="G105" s="196"/>
      <c r="H105" s="193"/>
      <c r="I105" s="214"/>
      <c r="J105" s="211"/>
      <c r="K105" s="196"/>
      <c r="L105" s="47"/>
      <c r="M105" s="196"/>
      <c r="N105" s="196"/>
      <c r="O105" s="196"/>
      <c r="P105" s="196"/>
      <c r="Q105" s="196"/>
      <c r="R105" s="208"/>
      <c r="S105" s="196"/>
      <c r="T105" s="196"/>
      <c r="U105" s="196"/>
      <c r="V105" s="196"/>
      <c r="W105" s="196"/>
      <c r="X105" s="196"/>
      <c r="Y105" s="196"/>
      <c r="Z105" s="196"/>
      <c r="AA105" s="196"/>
      <c r="AB105" s="214"/>
      <c r="AC105" s="323"/>
      <c r="AD105" s="19" t="s">
        <v>73</v>
      </c>
    </row>
    <row r="106" spans="2:30" ht="12.75" customHeight="1" x14ac:dyDescent="0.2">
      <c r="B106" s="203"/>
      <c r="C106" s="197"/>
      <c r="D106" s="197"/>
      <c r="E106" s="200"/>
      <c r="F106" s="194"/>
      <c r="G106" s="197"/>
      <c r="H106" s="194"/>
      <c r="I106" s="215"/>
      <c r="J106" s="212"/>
      <c r="K106" s="197"/>
      <c r="L106" s="20"/>
      <c r="M106" s="197"/>
      <c r="N106" s="197"/>
      <c r="O106" s="197"/>
      <c r="P106" s="197"/>
      <c r="Q106" s="197"/>
      <c r="R106" s="209"/>
      <c r="S106" s="197"/>
      <c r="T106" s="197"/>
      <c r="U106" s="197"/>
      <c r="V106" s="197"/>
      <c r="W106" s="197"/>
      <c r="X106" s="197"/>
      <c r="Y106" s="197"/>
      <c r="Z106" s="197"/>
      <c r="AA106" s="197"/>
      <c r="AB106" s="215"/>
      <c r="AC106" s="324"/>
      <c r="AD106" s="24" t="s">
        <v>154</v>
      </c>
    </row>
    <row r="107" spans="2:30" ht="12.75" customHeight="1" x14ac:dyDescent="0.2">
      <c r="B107" s="201" t="s">
        <v>655</v>
      </c>
      <c r="C107" s="195" t="s">
        <v>728</v>
      </c>
      <c r="D107" s="195" t="s">
        <v>45</v>
      </c>
      <c r="E107" s="198">
        <v>95</v>
      </c>
      <c r="F107" s="192">
        <v>3.2210000000000001</v>
      </c>
      <c r="G107" s="195" t="s">
        <v>0</v>
      </c>
      <c r="H107" s="192">
        <v>3.24</v>
      </c>
      <c r="I107" s="213" t="s">
        <v>55</v>
      </c>
      <c r="J107" s="210"/>
      <c r="K107" s="195"/>
      <c r="L107" s="57"/>
      <c r="M107" s="195"/>
      <c r="N107" s="195">
        <v>1</v>
      </c>
      <c r="O107" s="195"/>
      <c r="P107" s="195"/>
      <c r="Q107" s="195">
        <v>1</v>
      </c>
      <c r="R107" s="207">
        <v>25</v>
      </c>
      <c r="S107" s="195"/>
      <c r="T107" s="195"/>
      <c r="U107" s="195">
        <v>1</v>
      </c>
      <c r="V107" s="195"/>
      <c r="W107" s="195">
        <v>1</v>
      </c>
      <c r="X107" s="195"/>
      <c r="Y107" s="195"/>
      <c r="Z107" s="195">
        <v>25</v>
      </c>
      <c r="AA107" s="195"/>
      <c r="AB107" s="213">
        <v>3</v>
      </c>
      <c r="AC107" s="322"/>
      <c r="AD107" s="19" t="s">
        <v>154</v>
      </c>
    </row>
    <row r="108" spans="2:30" ht="12.75" customHeight="1" x14ac:dyDescent="0.2">
      <c r="B108" s="202"/>
      <c r="C108" s="196"/>
      <c r="D108" s="196"/>
      <c r="E108" s="199"/>
      <c r="F108" s="193"/>
      <c r="G108" s="196"/>
      <c r="H108" s="193"/>
      <c r="I108" s="214"/>
      <c r="J108" s="211"/>
      <c r="K108" s="196"/>
      <c r="L108" s="47"/>
      <c r="M108" s="196"/>
      <c r="N108" s="196"/>
      <c r="O108" s="196"/>
      <c r="P108" s="196"/>
      <c r="Q108" s="196"/>
      <c r="R108" s="208"/>
      <c r="S108" s="196"/>
      <c r="T108" s="196"/>
      <c r="U108" s="196"/>
      <c r="V108" s="196"/>
      <c r="W108" s="196"/>
      <c r="X108" s="196"/>
      <c r="Y108" s="196"/>
      <c r="Z108" s="196"/>
      <c r="AA108" s="196"/>
      <c r="AB108" s="214"/>
      <c r="AC108" s="323"/>
      <c r="AD108" s="19" t="s">
        <v>156</v>
      </c>
    </row>
    <row r="109" spans="2:30" ht="12.75" customHeight="1" x14ac:dyDescent="0.2">
      <c r="B109" s="202"/>
      <c r="C109" s="196"/>
      <c r="D109" s="196"/>
      <c r="E109" s="199"/>
      <c r="F109" s="193"/>
      <c r="G109" s="196"/>
      <c r="H109" s="193"/>
      <c r="I109" s="214"/>
      <c r="J109" s="211"/>
      <c r="K109" s="196"/>
      <c r="L109" s="47"/>
      <c r="M109" s="196"/>
      <c r="N109" s="196"/>
      <c r="O109" s="196"/>
      <c r="P109" s="196"/>
      <c r="Q109" s="196"/>
      <c r="R109" s="208"/>
      <c r="S109" s="196"/>
      <c r="T109" s="196"/>
      <c r="U109" s="196"/>
      <c r="V109" s="196"/>
      <c r="W109" s="196"/>
      <c r="X109" s="196"/>
      <c r="Y109" s="196"/>
      <c r="Z109" s="196"/>
      <c r="AA109" s="196"/>
      <c r="AB109" s="214"/>
      <c r="AC109" s="323"/>
      <c r="AD109" s="19" t="s">
        <v>58</v>
      </c>
    </row>
    <row r="110" spans="2:30" ht="12.75" customHeight="1" x14ac:dyDescent="0.2">
      <c r="B110" s="203"/>
      <c r="C110" s="197"/>
      <c r="D110" s="197"/>
      <c r="E110" s="200"/>
      <c r="F110" s="194"/>
      <c r="G110" s="197"/>
      <c r="H110" s="194"/>
      <c r="I110" s="215"/>
      <c r="J110" s="212"/>
      <c r="K110" s="197"/>
      <c r="L110" s="20"/>
      <c r="M110" s="197"/>
      <c r="N110" s="197"/>
      <c r="O110" s="197"/>
      <c r="P110" s="197"/>
      <c r="Q110" s="197"/>
      <c r="R110" s="209"/>
      <c r="S110" s="197"/>
      <c r="T110" s="197"/>
      <c r="U110" s="197"/>
      <c r="V110" s="197"/>
      <c r="W110" s="197"/>
      <c r="X110" s="197"/>
      <c r="Y110" s="197"/>
      <c r="Z110" s="197"/>
      <c r="AA110" s="197"/>
      <c r="AB110" s="215"/>
      <c r="AC110" s="324"/>
      <c r="AD110" s="24" t="s">
        <v>157</v>
      </c>
    </row>
    <row r="111" spans="2:30" ht="12.75" customHeight="1" x14ac:dyDescent="0.2">
      <c r="B111" s="201" t="s">
        <v>129</v>
      </c>
      <c r="C111" s="195" t="s">
        <v>729</v>
      </c>
      <c r="D111" s="195" t="s">
        <v>45</v>
      </c>
      <c r="E111" s="198">
        <v>95</v>
      </c>
      <c r="F111" s="192" t="s">
        <v>129</v>
      </c>
      <c r="G111" s="195" t="s">
        <v>0</v>
      </c>
      <c r="H111" s="192">
        <v>4.2850000000000001</v>
      </c>
      <c r="I111" s="213" t="s">
        <v>46</v>
      </c>
      <c r="J111" s="210"/>
      <c r="K111" s="195"/>
      <c r="L111" s="57"/>
      <c r="M111" s="195"/>
      <c r="N111" s="195"/>
      <c r="O111" s="195"/>
      <c r="P111" s="195"/>
      <c r="Q111" s="195"/>
      <c r="R111" s="207"/>
      <c r="S111" s="195"/>
      <c r="T111" s="195"/>
      <c r="U111" s="195"/>
      <c r="V111" s="195"/>
      <c r="W111" s="195"/>
      <c r="X111" s="195"/>
      <c r="Y111" s="195"/>
      <c r="Z111" s="195"/>
      <c r="AA111" s="195"/>
      <c r="AB111" s="213"/>
      <c r="AC111" s="322"/>
      <c r="AD111" s="252" t="s">
        <v>159</v>
      </c>
    </row>
    <row r="112" spans="2:30" ht="12.75" customHeight="1" x14ac:dyDescent="0.2">
      <c r="B112" s="203"/>
      <c r="C112" s="197"/>
      <c r="D112" s="197"/>
      <c r="E112" s="200"/>
      <c r="F112" s="194"/>
      <c r="G112" s="197"/>
      <c r="H112" s="194"/>
      <c r="I112" s="215"/>
      <c r="J112" s="212"/>
      <c r="K112" s="197"/>
      <c r="L112" s="20"/>
      <c r="M112" s="197"/>
      <c r="N112" s="197"/>
      <c r="O112" s="197"/>
      <c r="P112" s="197"/>
      <c r="Q112" s="197"/>
      <c r="R112" s="209"/>
      <c r="S112" s="197"/>
      <c r="T112" s="197"/>
      <c r="U112" s="197"/>
      <c r="V112" s="197"/>
      <c r="W112" s="197"/>
      <c r="X112" s="197"/>
      <c r="Y112" s="197"/>
      <c r="Z112" s="197"/>
      <c r="AA112" s="197"/>
      <c r="AB112" s="215"/>
      <c r="AC112" s="324"/>
      <c r="AD112" s="253"/>
    </row>
    <row r="113" spans="2:30" ht="12.75" customHeight="1" x14ac:dyDescent="0.2">
      <c r="B113" s="201" t="s">
        <v>129</v>
      </c>
      <c r="C113" s="195" t="s">
        <v>730</v>
      </c>
      <c r="D113" s="195" t="s">
        <v>45</v>
      </c>
      <c r="E113" s="198">
        <v>95</v>
      </c>
      <c r="F113" s="192">
        <v>4.3620000000000001</v>
      </c>
      <c r="G113" s="195" t="s">
        <v>0</v>
      </c>
      <c r="H113" s="192" t="s">
        <v>129</v>
      </c>
      <c r="I113" s="213" t="s">
        <v>46</v>
      </c>
      <c r="J113" s="210"/>
      <c r="K113" s="195"/>
      <c r="L113" s="57"/>
      <c r="M113" s="195"/>
      <c r="N113" s="195"/>
      <c r="O113" s="195"/>
      <c r="P113" s="195"/>
      <c r="Q113" s="195"/>
      <c r="R113" s="207"/>
      <c r="S113" s="195"/>
      <c r="T113" s="195"/>
      <c r="U113" s="195"/>
      <c r="V113" s="195"/>
      <c r="W113" s="195"/>
      <c r="X113" s="195"/>
      <c r="Y113" s="195"/>
      <c r="Z113" s="195"/>
      <c r="AA113" s="195"/>
      <c r="AB113" s="213"/>
      <c r="AC113" s="322"/>
      <c r="AD113" s="252" t="s">
        <v>159</v>
      </c>
    </row>
    <row r="114" spans="2:30" ht="12.75" customHeight="1" x14ac:dyDescent="0.2">
      <c r="B114" s="203"/>
      <c r="C114" s="197"/>
      <c r="D114" s="197"/>
      <c r="E114" s="200"/>
      <c r="F114" s="194"/>
      <c r="G114" s="197"/>
      <c r="H114" s="194"/>
      <c r="I114" s="215"/>
      <c r="J114" s="212"/>
      <c r="K114" s="197"/>
      <c r="L114" s="20"/>
      <c r="M114" s="197"/>
      <c r="N114" s="197"/>
      <c r="O114" s="197"/>
      <c r="P114" s="197"/>
      <c r="Q114" s="197"/>
      <c r="R114" s="209"/>
      <c r="S114" s="197"/>
      <c r="T114" s="197"/>
      <c r="U114" s="197"/>
      <c r="V114" s="197"/>
      <c r="W114" s="197"/>
      <c r="X114" s="197"/>
      <c r="Y114" s="197"/>
      <c r="Z114" s="197"/>
      <c r="AA114" s="197"/>
      <c r="AB114" s="215"/>
      <c r="AC114" s="324"/>
      <c r="AD114" s="253"/>
    </row>
    <row r="115" spans="2:30" ht="12.75" customHeight="1" x14ac:dyDescent="0.2">
      <c r="B115" s="201" t="s">
        <v>129</v>
      </c>
      <c r="C115" s="195" t="s">
        <v>731</v>
      </c>
      <c r="D115" s="195" t="s">
        <v>45</v>
      </c>
      <c r="E115" s="198">
        <v>95</v>
      </c>
      <c r="F115" s="192" t="s">
        <v>129</v>
      </c>
      <c r="G115" s="195" t="s">
        <v>0</v>
      </c>
      <c r="H115" s="192">
        <v>4.3620000000000001</v>
      </c>
      <c r="I115" s="213" t="s">
        <v>55</v>
      </c>
      <c r="J115" s="210"/>
      <c r="K115" s="195"/>
      <c r="L115" s="57"/>
      <c r="M115" s="195"/>
      <c r="N115" s="195"/>
      <c r="O115" s="195"/>
      <c r="P115" s="195"/>
      <c r="Q115" s="195"/>
      <c r="R115" s="207"/>
      <c r="S115" s="195"/>
      <c r="T115" s="195"/>
      <c r="U115" s="195"/>
      <c r="V115" s="195"/>
      <c r="W115" s="195"/>
      <c r="X115" s="195"/>
      <c r="Y115" s="195"/>
      <c r="Z115" s="195"/>
      <c r="AA115" s="195"/>
      <c r="AB115" s="213"/>
      <c r="AC115" s="322"/>
      <c r="AD115" s="252" t="s">
        <v>162</v>
      </c>
    </row>
    <row r="116" spans="2:30" ht="12.75" customHeight="1" x14ac:dyDescent="0.2">
      <c r="B116" s="203"/>
      <c r="C116" s="197"/>
      <c r="D116" s="197"/>
      <c r="E116" s="200"/>
      <c r="F116" s="194"/>
      <c r="G116" s="197"/>
      <c r="H116" s="194"/>
      <c r="I116" s="215"/>
      <c r="J116" s="212"/>
      <c r="K116" s="197"/>
      <c r="L116" s="20"/>
      <c r="M116" s="197"/>
      <c r="N116" s="197"/>
      <c r="O116" s="197"/>
      <c r="P116" s="197"/>
      <c r="Q116" s="197"/>
      <c r="R116" s="209"/>
      <c r="S116" s="197"/>
      <c r="T116" s="197"/>
      <c r="U116" s="197"/>
      <c r="V116" s="197"/>
      <c r="W116" s="197"/>
      <c r="X116" s="197"/>
      <c r="Y116" s="197"/>
      <c r="Z116" s="197"/>
      <c r="AA116" s="197"/>
      <c r="AB116" s="215"/>
      <c r="AC116" s="324"/>
      <c r="AD116" s="253"/>
    </row>
    <row r="117" spans="2:30" ht="12.75" customHeight="1" x14ac:dyDescent="0.2">
      <c r="B117" s="201" t="s">
        <v>129</v>
      </c>
      <c r="C117" s="195" t="s">
        <v>732</v>
      </c>
      <c r="D117" s="195" t="s">
        <v>45</v>
      </c>
      <c r="E117" s="198">
        <v>95</v>
      </c>
      <c r="F117" s="192" t="s">
        <v>129</v>
      </c>
      <c r="G117" s="195" t="s">
        <v>0</v>
      </c>
      <c r="H117" s="192">
        <v>4.4130000000000003</v>
      </c>
      <c r="I117" s="213" t="s">
        <v>46</v>
      </c>
      <c r="J117" s="210"/>
      <c r="K117" s="195"/>
      <c r="L117" s="57"/>
      <c r="M117" s="195"/>
      <c r="N117" s="195"/>
      <c r="O117" s="195"/>
      <c r="P117" s="195"/>
      <c r="Q117" s="195"/>
      <c r="R117" s="207"/>
      <c r="S117" s="195"/>
      <c r="T117" s="195"/>
      <c r="U117" s="195"/>
      <c r="V117" s="195"/>
      <c r="W117" s="195"/>
      <c r="X117" s="195"/>
      <c r="Y117" s="195"/>
      <c r="Z117" s="195"/>
      <c r="AA117" s="195"/>
      <c r="AB117" s="213"/>
      <c r="AC117" s="322"/>
      <c r="AD117" s="252" t="s">
        <v>162</v>
      </c>
    </row>
    <row r="118" spans="2:30" ht="12.75" customHeight="1" x14ac:dyDescent="0.2">
      <c r="B118" s="203"/>
      <c r="C118" s="197"/>
      <c r="D118" s="197"/>
      <c r="E118" s="200"/>
      <c r="F118" s="194"/>
      <c r="G118" s="197"/>
      <c r="H118" s="194"/>
      <c r="I118" s="215"/>
      <c r="J118" s="212"/>
      <c r="K118" s="197"/>
      <c r="L118" s="20"/>
      <c r="M118" s="197"/>
      <c r="N118" s="197"/>
      <c r="O118" s="197"/>
      <c r="P118" s="197"/>
      <c r="Q118" s="197"/>
      <c r="R118" s="209"/>
      <c r="S118" s="197"/>
      <c r="T118" s="197"/>
      <c r="U118" s="197"/>
      <c r="V118" s="197"/>
      <c r="W118" s="197"/>
      <c r="X118" s="197"/>
      <c r="Y118" s="197"/>
      <c r="Z118" s="197"/>
      <c r="AA118" s="197"/>
      <c r="AB118" s="215"/>
      <c r="AC118" s="324"/>
      <c r="AD118" s="253"/>
    </row>
    <row r="119" spans="2:30" ht="12.75" customHeight="1" x14ac:dyDescent="0.2">
      <c r="B119" s="201" t="s">
        <v>129</v>
      </c>
      <c r="C119" s="195" t="s">
        <v>733</v>
      </c>
      <c r="D119" s="195" t="s">
        <v>45</v>
      </c>
      <c r="E119" s="198">
        <v>95</v>
      </c>
      <c r="F119" s="192">
        <v>4.4130000000000003</v>
      </c>
      <c r="G119" s="195" t="s">
        <v>0</v>
      </c>
      <c r="H119" s="192" t="s">
        <v>129</v>
      </c>
      <c r="I119" s="213" t="s">
        <v>55</v>
      </c>
      <c r="J119" s="210"/>
      <c r="K119" s="195"/>
      <c r="L119" s="57"/>
      <c r="M119" s="195"/>
      <c r="N119" s="195"/>
      <c r="O119" s="195"/>
      <c r="P119" s="195"/>
      <c r="Q119" s="195"/>
      <c r="R119" s="207"/>
      <c r="S119" s="195"/>
      <c r="T119" s="195"/>
      <c r="U119" s="195"/>
      <c r="V119" s="195"/>
      <c r="W119" s="195"/>
      <c r="X119" s="195"/>
      <c r="Y119" s="195"/>
      <c r="Z119" s="195"/>
      <c r="AA119" s="195"/>
      <c r="AB119" s="213"/>
      <c r="AC119" s="322"/>
      <c r="AD119" s="252" t="s">
        <v>159</v>
      </c>
    </row>
    <row r="120" spans="2:30" ht="12.75" customHeight="1" x14ac:dyDescent="0.2">
      <c r="B120" s="203"/>
      <c r="C120" s="197"/>
      <c r="D120" s="197"/>
      <c r="E120" s="200"/>
      <c r="F120" s="194"/>
      <c r="G120" s="197"/>
      <c r="H120" s="194"/>
      <c r="I120" s="215"/>
      <c r="J120" s="212"/>
      <c r="K120" s="197"/>
      <c r="L120" s="20"/>
      <c r="M120" s="197"/>
      <c r="N120" s="197"/>
      <c r="O120" s="197"/>
      <c r="P120" s="197"/>
      <c r="Q120" s="197"/>
      <c r="R120" s="209"/>
      <c r="S120" s="197"/>
      <c r="T120" s="197"/>
      <c r="U120" s="197"/>
      <c r="V120" s="197"/>
      <c r="W120" s="197"/>
      <c r="X120" s="197"/>
      <c r="Y120" s="197"/>
      <c r="Z120" s="197"/>
      <c r="AA120" s="197"/>
      <c r="AB120" s="215"/>
      <c r="AC120" s="324"/>
      <c r="AD120" s="253"/>
    </row>
    <row r="121" spans="2:30" ht="12.75" customHeight="1" x14ac:dyDescent="0.2">
      <c r="B121" s="201" t="s">
        <v>129</v>
      </c>
      <c r="C121" s="195" t="s">
        <v>734</v>
      </c>
      <c r="D121" s="195" t="s">
        <v>45</v>
      </c>
      <c r="E121" s="198">
        <v>95</v>
      </c>
      <c r="F121" s="192">
        <v>4.4909999999999997</v>
      </c>
      <c r="G121" s="195" t="s">
        <v>0</v>
      </c>
      <c r="H121" s="192" t="s">
        <v>129</v>
      </c>
      <c r="I121" s="213" t="s">
        <v>46</v>
      </c>
      <c r="J121" s="210"/>
      <c r="K121" s="195"/>
      <c r="L121" s="57"/>
      <c r="M121" s="195"/>
      <c r="N121" s="195"/>
      <c r="O121" s="195"/>
      <c r="P121" s="195"/>
      <c r="Q121" s="195"/>
      <c r="R121" s="207"/>
      <c r="S121" s="195"/>
      <c r="T121" s="195"/>
      <c r="U121" s="195"/>
      <c r="V121" s="195"/>
      <c r="W121" s="195"/>
      <c r="X121" s="195"/>
      <c r="Y121" s="195"/>
      <c r="Z121" s="195"/>
      <c r="AA121" s="195"/>
      <c r="AB121" s="213"/>
      <c r="AC121" s="322"/>
      <c r="AD121" s="252" t="s">
        <v>162</v>
      </c>
    </row>
    <row r="122" spans="2:30" ht="12.75" customHeight="1" x14ac:dyDescent="0.2">
      <c r="B122" s="203"/>
      <c r="C122" s="197"/>
      <c r="D122" s="197"/>
      <c r="E122" s="200"/>
      <c r="F122" s="194"/>
      <c r="G122" s="197"/>
      <c r="H122" s="194"/>
      <c r="I122" s="215"/>
      <c r="J122" s="212"/>
      <c r="K122" s="197"/>
      <c r="L122" s="20"/>
      <c r="M122" s="197"/>
      <c r="N122" s="197"/>
      <c r="O122" s="197"/>
      <c r="P122" s="197"/>
      <c r="Q122" s="197"/>
      <c r="R122" s="209"/>
      <c r="S122" s="197"/>
      <c r="T122" s="197"/>
      <c r="U122" s="197"/>
      <c r="V122" s="197"/>
      <c r="W122" s="197"/>
      <c r="X122" s="197"/>
      <c r="Y122" s="197"/>
      <c r="Z122" s="197"/>
      <c r="AA122" s="197"/>
      <c r="AB122" s="215"/>
      <c r="AC122" s="324"/>
      <c r="AD122" s="253"/>
    </row>
    <row r="123" spans="2:30" ht="12.75" customHeight="1" x14ac:dyDescent="0.2">
      <c r="B123" s="201" t="s">
        <v>129</v>
      </c>
      <c r="C123" s="195" t="s">
        <v>735</v>
      </c>
      <c r="D123" s="195" t="s">
        <v>45</v>
      </c>
      <c r="E123" s="198">
        <v>95</v>
      </c>
      <c r="F123" s="192" t="s">
        <v>129</v>
      </c>
      <c r="G123" s="195" t="s">
        <v>0</v>
      </c>
      <c r="H123" s="192">
        <v>4.4880000000000004</v>
      </c>
      <c r="I123" s="213" t="s">
        <v>55</v>
      </c>
      <c r="J123" s="210"/>
      <c r="K123" s="195"/>
      <c r="L123" s="57"/>
      <c r="M123" s="195"/>
      <c r="N123" s="195"/>
      <c r="O123" s="195"/>
      <c r="P123" s="195"/>
      <c r="Q123" s="195"/>
      <c r="R123" s="207"/>
      <c r="S123" s="195"/>
      <c r="T123" s="195"/>
      <c r="U123" s="195"/>
      <c r="V123" s="195"/>
      <c r="W123" s="195"/>
      <c r="X123" s="195"/>
      <c r="Y123" s="195"/>
      <c r="Z123" s="195"/>
      <c r="AA123" s="195"/>
      <c r="AB123" s="213"/>
      <c r="AC123" s="322"/>
      <c r="AD123" s="252" t="s">
        <v>159</v>
      </c>
    </row>
    <row r="124" spans="2:30" ht="12.75" customHeight="1" x14ac:dyDescent="0.2">
      <c r="B124" s="203"/>
      <c r="C124" s="197"/>
      <c r="D124" s="197"/>
      <c r="E124" s="200"/>
      <c r="F124" s="194"/>
      <c r="G124" s="197"/>
      <c r="H124" s="194"/>
      <c r="I124" s="215"/>
      <c r="J124" s="212"/>
      <c r="K124" s="197"/>
      <c r="L124" s="20"/>
      <c r="M124" s="197"/>
      <c r="N124" s="197"/>
      <c r="O124" s="197"/>
      <c r="P124" s="197"/>
      <c r="Q124" s="197"/>
      <c r="R124" s="209"/>
      <c r="S124" s="197"/>
      <c r="T124" s="197"/>
      <c r="U124" s="197"/>
      <c r="V124" s="197"/>
      <c r="W124" s="197"/>
      <c r="X124" s="197"/>
      <c r="Y124" s="197"/>
      <c r="Z124" s="197"/>
      <c r="AA124" s="197"/>
      <c r="AB124" s="215"/>
      <c r="AC124" s="324"/>
      <c r="AD124" s="253"/>
    </row>
    <row r="125" spans="2:30" ht="12.75" customHeight="1" x14ac:dyDescent="0.2">
      <c r="B125" s="201" t="s">
        <v>129</v>
      </c>
      <c r="C125" s="195" t="s">
        <v>736</v>
      </c>
      <c r="D125" s="195" t="s">
        <v>45</v>
      </c>
      <c r="E125" s="198">
        <v>95</v>
      </c>
      <c r="F125" s="192">
        <v>5.4489999999999998</v>
      </c>
      <c r="G125" s="195" t="s">
        <v>0</v>
      </c>
      <c r="H125" s="192">
        <v>5.4969999999999999</v>
      </c>
      <c r="I125" s="213" t="s">
        <v>55</v>
      </c>
      <c r="J125" s="210"/>
      <c r="K125" s="195"/>
      <c r="L125" s="57"/>
      <c r="M125" s="195"/>
      <c r="N125" s="195"/>
      <c r="O125" s="195"/>
      <c r="P125" s="195"/>
      <c r="Q125" s="195"/>
      <c r="R125" s="207"/>
      <c r="S125" s="195"/>
      <c r="T125" s="195"/>
      <c r="U125" s="195"/>
      <c r="V125" s="195"/>
      <c r="W125" s="195"/>
      <c r="X125" s="195"/>
      <c r="Y125" s="195"/>
      <c r="Z125" s="195"/>
      <c r="AA125" s="195"/>
      <c r="AB125" s="213"/>
      <c r="AC125" s="322"/>
      <c r="AD125" s="252" t="s">
        <v>182</v>
      </c>
    </row>
    <row r="126" spans="2:30" ht="12.75" customHeight="1" x14ac:dyDescent="0.2">
      <c r="B126" s="203"/>
      <c r="C126" s="197"/>
      <c r="D126" s="197"/>
      <c r="E126" s="200"/>
      <c r="F126" s="194"/>
      <c r="G126" s="197"/>
      <c r="H126" s="194"/>
      <c r="I126" s="215"/>
      <c r="J126" s="212"/>
      <c r="K126" s="197"/>
      <c r="L126" s="20"/>
      <c r="M126" s="197"/>
      <c r="N126" s="197"/>
      <c r="O126" s="197"/>
      <c r="P126" s="197"/>
      <c r="Q126" s="197"/>
      <c r="R126" s="209"/>
      <c r="S126" s="197"/>
      <c r="T126" s="197"/>
      <c r="U126" s="197"/>
      <c r="V126" s="197"/>
      <c r="W126" s="197"/>
      <c r="X126" s="197"/>
      <c r="Y126" s="197"/>
      <c r="Z126" s="197"/>
      <c r="AA126" s="197"/>
      <c r="AB126" s="215"/>
      <c r="AC126" s="324"/>
      <c r="AD126" s="253"/>
    </row>
    <row r="127" spans="2:30" ht="12.75" customHeight="1" x14ac:dyDescent="0.2">
      <c r="B127" s="201" t="s">
        <v>655</v>
      </c>
      <c r="C127" s="195" t="s">
        <v>737</v>
      </c>
      <c r="D127" s="195" t="s">
        <v>45</v>
      </c>
      <c r="E127" s="198">
        <v>95</v>
      </c>
      <c r="F127" s="192">
        <v>5.9569999999999999</v>
      </c>
      <c r="G127" s="195" t="s">
        <v>0</v>
      </c>
      <c r="H127" s="192">
        <v>5.9809999999999999</v>
      </c>
      <c r="I127" s="213" t="s">
        <v>46</v>
      </c>
      <c r="J127" s="210">
        <v>100</v>
      </c>
      <c r="K127" s="195"/>
      <c r="L127" s="57"/>
      <c r="M127" s="195"/>
      <c r="N127" s="195"/>
      <c r="O127" s="195">
        <v>1</v>
      </c>
      <c r="P127" s="195"/>
      <c r="Q127" s="195">
        <v>1</v>
      </c>
      <c r="R127" s="207">
        <v>100</v>
      </c>
      <c r="S127" s="195"/>
      <c r="T127" s="195"/>
      <c r="U127" s="195"/>
      <c r="V127" s="195">
        <v>1</v>
      </c>
      <c r="W127" s="195"/>
      <c r="X127" s="195">
        <v>1</v>
      </c>
      <c r="Y127" s="195"/>
      <c r="Z127" s="195">
        <v>100</v>
      </c>
      <c r="AA127" s="195"/>
      <c r="AB127" s="213">
        <v>3</v>
      </c>
      <c r="AC127" s="325" t="s">
        <v>63</v>
      </c>
      <c r="AD127" s="19" t="s">
        <v>169</v>
      </c>
    </row>
    <row r="128" spans="2:30" ht="12.75" customHeight="1" x14ac:dyDescent="0.2">
      <c r="B128" s="202"/>
      <c r="C128" s="196"/>
      <c r="D128" s="196"/>
      <c r="E128" s="199"/>
      <c r="F128" s="193"/>
      <c r="G128" s="196"/>
      <c r="H128" s="193"/>
      <c r="I128" s="214"/>
      <c r="J128" s="211"/>
      <c r="K128" s="196"/>
      <c r="L128" s="47"/>
      <c r="M128" s="196"/>
      <c r="N128" s="196"/>
      <c r="O128" s="196"/>
      <c r="P128" s="196"/>
      <c r="Q128" s="196"/>
      <c r="R128" s="208"/>
      <c r="S128" s="196"/>
      <c r="T128" s="196"/>
      <c r="U128" s="196"/>
      <c r="V128" s="196"/>
      <c r="W128" s="196"/>
      <c r="X128" s="196"/>
      <c r="Y128" s="196"/>
      <c r="Z128" s="196"/>
      <c r="AA128" s="196"/>
      <c r="AB128" s="214"/>
      <c r="AC128" s="317"/>
      <c r="AD128" s="19" t="s">
        <v>91</v>
      </c>
    </row>
    <row r="129" spans="2:30" ht="12.75" customHeight="1" x14ac:dyDescent="0.2">
      <c r="B129" s="203"/>
      <c r="C129" s="197"/>
      <c r="D129" s="197"/>
      <c r="E129" s="200"/>
      <c r="F129" s="194"/>
      <c r="G129" s="197"/>
      <c r="H129" s="194"/>
      <c r="I129" s="215"/>
      <c r="J129" s="212"/>
      <c r="K129" s="197"/>
      <c r="L129" s="20"/>
      <c r="M129" s="197"/>
      <c r="N129" s="197"/>
      <c r="O129" s="197"/>
      <c r="P129" s="197"/>
      <c r="Q129" s="197"/>
      <c r="R129" s="209"/>
      <c r="S129" s="197"/>
      <c r="T129" s="197"/>
      <c r="U129" s="197"/>
      <c r="V129" s="197"/>
      <c r="W129" s="197"/>
      <c r="X129" s="197"/>
      <c r="Y129" s="197"/>
      <c r="Z129" s="197"/>
      <c r="AA129" s="197"/>
      <c r="AB129" s="215"/>
      <c r="AC129" s="318"/>
      <c r="AD129" s="24" t="s">
        <v>170</v>
      </c>
    </row>
    <row r="130" spans="2:30" ht="12.75" customHeight="1" x14ac:dyDescent="0.2">
      <c r="B130" s="201" t="s">
        <v>655</v>
      </c>
      <c r="C130" s="195" t="s">
        <v>738</v>
      </c>
      <c r="D130" s="195" t="s">
        <v>45</v>
      </c>
      <c r="E130" s="198">
        <v>95</v>
      </c>
      <c r="F130" s="192">
        <v>5.9349999999999996</v>
      </c>
      <c r="G130" s="195" t="s">
        <v>0</v>
      </c>
      <c r="H130" s="192">
        <v>5.9809999999999999</v>
      </c>
      <c r="I130" s="213" t="s">
        <v>55</v>
      </c>
      <c r="J130" s="210">
        <v>137.5</v>
      </c>
      <c r="K130" s="195"/>
      <c r="L130" s="57"/>
      <c r="M130" s="195"/>
      <c r="N130" s="195">
        <v>1</v>
      </c>
      <c r="O130" s="195"/>
      <c r="P130" s="195"/>
      <c r="Q130" s="195">
        <v>1</v>
      </c>
      <c r="R130" s="207">
        <v>200</v>
      </c>
      <c r="S130" s="195"/>
      <c r="T130" s="195"/>
      <c r="U130" s="195"/>
      <c r="V130" s="195">
        <v>1</v>
      </c>
      <c r="W130" s="195"/>
      <c r="X130" s="195">
        <v>1</v>
      </c>
      <c r="Y130" s="195"/>
      <c r="Z130" s="195">
        <v>200</v>
      </c>
      <c r="AA130" s="195"/>
      <c r="AB130" s="213">
        <v>4</v>
      </c>
      <c r="AC130" s="325" t="s">
        <v>89</v>
      </c>
      <c r="AD130" s="19" t="s">
        <v>60</v>
      </c>
    </row>
    <row r="131" spans="2:30" ht="12.75" customHeight="1" x14ac:dyDescent="0.2">
      <c r="B131" s="202"/>
      <c r="C131" s="196"/>
      <c r="D131" s="196"/>
      <c r="E131" s="199"/>
      <c r="F131" s="193"/>
      <c r="G131" s="196"/>
      <c r="H131" s="193"/>
      <c r="I131" s="214"/>
      <c r="J131" s="211"/>
      <c r="K131" s="196"/>
      <c r="L131" s="47"/>
      <c r="M131" s="196"/>
      <c r="N131" s="196"/>
      <c r="O131" s="196"/>
      <c r="P131" s="196"/>
      <c r="Q131" s="196"/>
      <c r="R131" s="208"/>
      <c r="S131" s="196"/>
      <c r="T131" s="196"/>
      <c r="U131" s="196"/>
      <c r="V131" s="196"/>
      <c r="W131" s="196"/>
      <c r="X131" s="196"/>
      <c r="Y131" s="196"/>
      <c r="Z131" s="196"/>
      <c r="AA131" s="196"/>
      <c r="AB131" s="214"/>
      <c r="AC131" s="317"/>
      <c r="AD131" s="19" t="s">
        <v>172</v>
      </c>
    </row>
    <row r="132" spans="2:30" ht="12.75" customHeight="1" x14ac:dyDescent="0.2">
      <c r="B132" s="202"/>
      <c r="C132" s="196"/>
      <c r="D132" s="196"/>
      <c r="E132" s="199"/>
      <c r="F132" s="193"/>
      <c r="G132" s="196"/>
      <c r="H132" s="193"/>
      <c r="I132" s="214"/>
      <c r="J132" s="211"/>
      <c r="K132" s="196"/>
      <c r="L132" s="47"/>
      <c r="M132" s="196"/>
      <c r="N132" s="196"/>
      <c r="O132" s="196"/>
      <c r="P132" s="196"/>
      <c r="Q132" s="196"/>
      <c r="R132" s="208"/>
      <c r="S132" s="196"/>
      <c r="T132" s="196"/>
      <c r="U132" s="196"/>
      <c r="V132" s="196"/>
      <c r="W132" s="196"/>
      <c r="X132" s="196"/>
      <c r="Y132" s="196"/>
      <c r="Z132" s="196"/>
      <c r="AA132" s="196"/>
      <c r="AB132" s="214"/>
      <c r="AC132" s="317"/>
      <c r="AD132" s="19" t="s">
        <v>173</v>
      </c>
    </row>
    <row r="133" spans="2:30" ht="12.75" customHeight="1" x14ac:dyDescent="0.2">
      <c r="B133" s="203"/>
      <c r="C133" s="197"/>
      <c r="D133" s="197"/>
      <c r="E133" s="200"/>
      <c r="F133" s="194"/>
      <c r="G133" s="197"/>
      <c r="H133" s="194"/>
      <c r="I133" s="215"/>
      <c r="J133" s="212"/>
      <c r="K133" s="197"/>
      <c r="L133" s="20"/>
      <c r="M133" s="197"/>
      <c r="N133" s="197"/>
      <c r="O133" s="197"/>
      <c r="P133" s="197"/>
      <c r="Q133" s="197"/>
      <c r="R133" s="209"/>
      <c r="S133" s="197"/>
      <c r="T133" s="197"/>
      <c r="U133" s="197"/>
      <c r="V133" s="197"/>
      <c r="W133" s="197"/>
      <c r="X133" s="197"/>
      <c r="Y133" s="197"/>
      <c r="Z133" s="197"/>
      <c r="AA133" s="197"/>
      <c r="AB133" s="215"/>
      <c r="AC133" s="318"/>
      <c r="AD133" s="24" t="s">
        <v>174</v>
      </c>
    </row>
    <row r="134" spans="2:30" ht="12.75" customHeight="1" x14ac:dyDescent="0.2">
      <c r="B134" s="201" t="s">
        <v>655</v>
      </c>
      <c r="C134" s="195" t="s">
        <v>739</v>
      </c>
      <c r="D134" s="195" t="s">
        <v>45</v>
      </c>
      <c r="E134" s="198">
        <v>95</v>
      </c>
      <c r="F134" s="192">
        <v>6.0170000000000003</v>
      </c>
      <c r="G134" s="195" t="s">
        <v>0</v>
      </c>
      <c r="H134" s="192">
        <v>6.0579999999999998</v>
      </c>
      <c r="I134" s="213" t="s">
        <v>46</v>
      </c>
      <c r="J134" s="210">
        <v>137.5</v>
      </c>
      <c r="K134" s="195"/>
      <c r="L134" s="57"/>
      <c r="M134" s="195"/>
      <c r="N134" s="195">
        <v>1</v>
      </c>
      <c r="O134" s="195"/>
      <c r="P134" s="195"/>
      <c r="Q134" s="195">
        <v>1</v>
      </c>
      <c r="R134" s="207">
        <v>137.5</v>
      </c>
      <c r="S134" s="195"/>
      <c r="T134" s="195"/>
      <c r="U134" s="195">
        <v>1</v>
      </c>
      <c r="V134" s="195"/>
      <c r="W134" s="195"/>
      <c r="X134" s="195">
        <v>1</v>
      </c>
      <c r="Y134" s="195"/>
      <c r="Z134" s="195">
        <v>138</v>
      </c>
      <c r="AA134" s="195"/>
      <c r="AB134" s="213">
        <v>4</v>
      </c>
      <c r="AC134" s="322"/>
      <c r="AD134" s="19" t="s">
        <v>176</v>
      </c>
    </row>
    <row r="135" spans="2:30" ht="12.75" customHeight="1" x14ac:dyDescent="0.2">
      <c r="B135" s="202"/>
      <c r="C135" s="196"/>
      <c r="D135" s="196"/>
      <c r="E135" s="199"/>
      <c r="F135" s="193"/>
      <c r="G135" s="196"/>
      <c r="H135" s="193"/>
      <c r="I135" s="214"/>
      <c r="J135" s="211"/>
      <c r="K135" s="196"/>
      <c r="L135" s="47"/>
      <c r="M135" s="196"/>
      <c r="N135" s="196"/>
      <c r="O135" s="196"/>
      <c r="P135" s="196"/>
      <c r="Q135" s="196"/>
      <c r="R135" s="208"/>
      <c r="S135" s="196"/>
      <c r="T135" s="196"/>
      <c r="U135" s="196"/>
      <c r="V135" s="196"/>
      <c r="W135" s="196"/>
      <c r="X135" s="196"/>
      <c r="Y135" s="196"/>
      <c r="Z135" s="196"/>
      <c r="AA135" s="196"/>
      <c r="AB135" s="214"/>
      <c r="AC135" s="323"/>
      <c r="AD135" s="19" t="s">
        <v>177</v>
      </c>
    </row>
    <row r="136" spans="2:30" ht="12.75" customHeight="1" x14ac:dyDescent="0.2">
      <c r="B136" s="203"/>
      <c r="C136" s="197"/>
      <c r="D136" s="197"/>
      <c r="E136" s="200"/>
      <c r="F136" s="194"/>
      <c r="G136" s="197"/>
      <c r="H136" s="194"/>
      <c r="I136" s="215"/>
      <c r="J136" s="212"/>
      <c r="K136" s="197"/>
      <c r="L136" s="20"/>
      <c r="M136" s="197"/>
      <c r="N136" s="197"/>
      <c r="O136" s="197"/>
      <c r="P136" s="197"/>
      <c r="Q136" s="197"/>
      <c r="R136" s="209"/>
      <c r="S136" s="197"/>
      <c r="T136" s="197"/>
      <c r="U136" s="197"/>
      <c r="V136" s="197"/>
      <c r="W136" s="197"/>
      <c r="X136" s="197"/>
      <c r="Y136" s="197"/>
      <c r="Z136" s="197"/>
      <c r="AA136" s="197"/>
      <c r="AB136" s="215"/>
      <c r="AC136" s="324"/>
      <c r="AD136" s="24" t="s">
        <v>178</v>
      </c>
    </row>
    <row r="137" spans="2:30" ht="12.75" customHeight="1" x14ac:dyDescent="0.2">
      <c r="B137" s="201" t="s">
        <v>655</v>
      </c>
      <c r="C137" s="195" t="s">
        <v>740</v>
      </c>
      <c r="D137" s="195" t="s">
        <v>45</v>
      </c>
      <c r="E137" s="198">
        <v>95</v>
      </c>
      <c r="F137" s="192">
        <v>6.016</v>
      </c>
      <c r="G137" s="195" t="s">
        <v>0</v>
      </c>
      <c r="H137" s="192">
        <v>6.0469999999999997</v>
      </c>
      <c r="I137" s="213" t="s">
        <v>55</v>
      </c>
      <c r="J137" s="210">
        <v>75</v>
      </c>
      <c r="K137" s="195"/>
      <c r="L137" s="57"/>
      <c r="M137" s="195"/>
      <c r="N137" s="195">
        <v>1</v>
      </c>
      <c r="O137" s="195"/>
      <c r="P137" s="195"/>
      <c r="Q137" s="195">
        <v>1</v>
      </c>
      <c r="R137" s="207">
        <v>75</v>
      </c>
      <c r="S137" s="195"/>
      <c r="T137" s="195"/>
      <c r="U137" s="195">
        <v>1</v>
      </c>
      <c r="V137" s="195"/>
      <c r="W137" s="195"/>
      <c r="X137" s="195">
        <v>1</v>
      </c>
      <c r="Y137" s="195"/>
      <c r="Z137" s="195">
        <v>75</v>
      </c>
      <c r="AA137" s="195"/>
      <c r="AB137" s="213">
        <v>3</v>
      </c>
      <c r="AC137" s="322"/>
      <c r="AD137" s="19" t="s">
        <v>180</v>
      </c>
    </row>
    <row r="138" spans="2:30" ht="12.75" customHeight="1" x14ac:dyDescent="0.2">
      <c r="B138" s="202"/>
      <c r="C138" s="196"/>
      <c r="D138" s="196"/>
      <c r="E138" s="199"/>
      <c r="F138" s="193"/>
      <c r="G138" s="196"/>
      <c r="H138" s="193"/>
      <c r="I138" s="214"/>
      <c r="J138" s="211"/>
      <c r="K138" s="196"/>
      <c r="L138" s="47"/>
      <c r="M138" s="196"/>
      <c r="N138" s="196"/>
      <c r="O138" s="196"/>
      <c r="P138" s="196"/>
      <c r="Q138" s="196"/>
      <c r="R138" s="208"/>
      <c r="S138" s="196"/>
      <c r="T138" s="196"/>
      <c r="U138" s="196"/>
      <c r="V138" s="196"/>
      <c r="W138" s="196"/>
      <c r="X138" s="196"/>
      <c r="Y138" s="196"/>
      <c r="Z138" s="196"/>
      <c r="AA138" s="196"/>
      <c r="AB138" s="214"/>
      <c r="AC138" s="323"/>
      <c r="AD138" s="19" t="s">
        <v>111</v>
      </c>
    </row>
    <row r="139" spans="2:30" ht="12.75" customHeight="1" x14ac:dyDescent="0.2">
      <c r="B139" s="203"/>
      <c r="C139" s="197"/>
      <c r="D139" s="197"/>
      <c r="E139" s="200"/>
      <c r="F139" s="194"/>
      <c r="G139" s="197"/>
      <c r="H139" s="194"/>
      <c r="I139" s="215"/>
      <c r="J139" s="212"/>
      <c r="K139" s="197"/>
      <c r="L139" s="20"/>
      <c r="M139" s="197"/>
      <c r="N139" s="197"/>
      <c r="O139" s="197"/>
      <c r="P139" s="197"/>
      <c r="Q139" s="197"/>
      <c r="R139" s="209"/>
      <c r="S139" s="197"/>
      <c r="T139" s="197"/>
      <c r="U139" s="197"/>
      <c r="V139" s="197"/>
      <c r="W139" s="197"/>
      <c r="X139" s="197"/>
      <c r="Y139" s="197"/>
      <c r="Z139" s="197"/>
      <c r="AA139" s="197"/>
      <c r="AB139" s="215"/>
      <c r="AC139" s="324"/>
      <c r="AD139" s="24" t="s">
        <v>181</v>
      </c>
    </row>
    <row r="140" spans="2:30" ht="12.75" customHeight="1" thickBot="1" x14ac:dyDescent="0.25">
      <c r="B140" s="62"/>
      <c r="C140" s="20"/>
      <c r="D140" s="20"/>
      <c r="E140" s="21"/>
      <c r="F140" s="22"/>
      <c r="G140" s="20"/>
      <c r="H140" s="22"/>
      <c r="I140" s="34"/>
      <c r="J140" s="111"/>
      <c r="K140" s="35"/>
      <c r="L140" s="35"/>
      <c r="M140" s="35"/>
      <c r="N140" s="35"/>
      <c r="O140" s="35"/>
      <c r="P140" s="35"/>
      <c r="Q140" s="35"/>
      <c r="R140" s="112"/>
      <c r="S140" s="35"/>
      <c r="T140" s="35"/>
      <c r="U140" s="35"/>
      <c r="V140" s="35"/>
      <c r="W140" s="35"/>
      <c r="X140" s="35"/>
      <c r="Y140" s="35"/>
      <c r="Z140" s="35"/>
      <c r="AA140" s="35"/>
      <c r="AB140" s="29"/>
      <c r="AC140" s="113"/>
      <c r="AD140" s="114"/>
    </row>
    <row r="141" spans="2:30" ht="12.75" customHeight="1" x14ac:dyDescent="0.2">
      <c r="B141" s="170"/>
      <c r="C141" s="297" t="s">
        <v>94</v>
      </c>
      <c r="D141" s="298"/>
      <c r="E141" s="298"/>
      <c r="F141" s="298"/>
      <c r="G141" s="298"/>
      <c r="H141" s="298"/>
      <c r="I141" s="299"/>
      <c r="J141" s="31">
        <f t="shared" ref="J141:AB141" si="9">IF(SUM(J103:J140)&gt;0,SUM(J103:J140),"")</f>
        <v>462.5</v>
      </c>
      <c r="K141" s="31" t="str">
        <f t="shared" si="9"/>
        <v/>
      </c>
      <c r="L141" s="31" t="str">
        <f t="shared" si="9"/>
        <v/>
      </c>
      <c r="M141" s="31" t="str">
        <f t="shared" si="9"/>
        <v/>
      </c>
      <c r="N141" s="31">
        <f t="shared" si="9"/>
        <v>5</v>
      </c>
      <c r="O141" s="31">
        <f t="shared" si="9"/>
        <v>1</v>
      </c>
      <c r="P141" s="31" t="str">
        <f t="shared" si="9"/>
        <v/>
      </c>
      <c r="Q141" s="31">
        <f t="shared" si="9"/>
        <v>6</v>
      </c>
      <c r="R141" s="31">
        <f t="shared" si="9"/>
        <v>637.5</v>
      </c>
      <c r="S141" s="31" t="str">
        <f t="shared" si="9"/>
        <v/>
      </c>
      <c r="T141" s="31" t="str">
        <f t="shared" si="9"/>
        <v/>
      </c>
      <c r="U141" s="31">
        <f t="shared" si="9"/>
        <v>4</v>
      </c>
      <c r="V141" s="31">
        <f t="shared" si="9"/>
        <v>2</v>
      </c>
      <c r="W141" s="31">
        <f t="shared" si="9"/>
        <v>2</v>
      </c>
      <c r="X141" s="31">
        <f t="shared" si="9"/>
        <v>4</v>
      </c>
      <c r="Y141" s="31" t="str">
        <f t="shared" si="9"/>
        <v/>
      </c>
      <c r="Z141" s="31">
        <f t="shared" si="9"/>
        <v>638</v>
      </c>
      <c r="AA141" s="31" t="str">
        <f t="shared" si="9"/>
        <v/>
      </c>
      <c r="AB141" s="84">
        <f t="shared" si="9"/>
        <v>20</v>
      </c>
      <c r="AC141" s="82"/>
      <c r="AD141" s="115"/>
    </row>
    <row r="142" spans="2:30" ht="12.75" customHeight="1" x14ac:dyDescent="0.2">
      <c r="B142" s="63"/>
      <c r="C142" s="310"/>
      <c r="D142" s="301"/>
      <c r="E142" s="301"/>
      <c r="F142" s="301"/>
      <c r="G142" s="301"/>
      <c r="H142" s="301"/>
      <c r="I142" s="302"/>
      <c r="J142" s="11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34"/>
      <c r="AC142" s="42"/>
      <c r="AD142" s="30"/>
    </row>
    <row r="143" spans="2:30" ht="12.75" customHeight="1" x14ac:dyDescent="0.2">
      <c r="B143" s="63"/>
      <c r="C143" s="58"/>
      <c r="D143" s="59"/>
      <c r="E143" s="59"/>
      <c r="F143" s="59"/>
      <c r="G143" s="59"/>
      <c r="H143" s="59"/>
      <c r="I143" s="60"/>
      <c r="J143" s="11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34"/>
      <c r="AC143" s="42"/>
      <c r="AD143" s="30"/>
    </row>
    <row r="144" spans="2:30" ht="12.75" customHeight="1" x14ac:dyDescent="0.2">
      <c r="B144" s="63"/>
      <c r="C144" s="310"/>
      <c r="D144" s="301"/>
      <c r="E144" s="301"/>
      <c r="F144" s="301"/>
      <c r="G144" s="301"/>
      <c r="H144" s="301"/>
      <c r="I144" s="302"/>
      <c r="J144" s="11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34"/>
      <c r="AC144" s="42"/>
      <c r="AD144" s="30"/>
    </row>
    <row r="145" spans="2:30" ht="12.75" customHeight="1" x14ac:dyDescent="0.2">
      <c r="B145" s="168"/>
      <c r="C145" s="158"/>
      <c r="D145" s="158"/>
      <c r="E145" s="159"/>
      <c r="F145" s="160"/>
      <c r="G145" s="158"/>
      <c r="H145" s="160"/>
      <c r="I145" s="144"/>
      <c r="J145" s="108"/>
      <c r="K145" s="109"/>
      <c r="L145" s="53"/>
      <c r="M145" s="162"/>
      <c r="N145" s="53"/>
      <c r="O145" s="53"/>
      <c r="P145" s="53"/>
      <c r="Q145" s="53"/>
      <c r="R145" s="109"/>
      <c r="S145" s="110"/>
      <c r="T145" s="53"/>
      <c r="U145" s="53"/>
      <c r="V145" s="53"/>
      <c r="W145" s="53"/>
      <c r="X145" s="53"/>
      <c r="Y145" s="53"/>
      <c r="Z145" s="53"/>
      <c r="AA145" s="53"/>
      <c r="AB145" s="144"/>
      <c r="AC145" s="138"/>
      <c r="AD145" s="161"/>
    </row>
    <row r="146" spans="2:30" ht="12.75" customHeight="1" x14ac:dyDescent="0.2">
      <c r="B146" s="168"/>
      <c r="C146" s="158"/>
      <c r="D146" s="158"/>
      <c r="E146" s="159"/>
      <c r="F146" s="160"/>
      <c r="G146" s="158"/>
      <c r="H146" s="160"/>
      <c r="I146" s="144"/>
      <c r="J146" s="108"/>
      <c r="K146" s="109"/>
      <c r="L146" s="53"/>
      <c r="M146" s="162"/>
      <c r="N146" s="53"/>
      <c r="O146" s="53"/>
      <c r="P146" s="53"/>
      <c r="Q146" s="53"/>
      <c r="R146" s="109"/>
      <c r="S146" s="110"/>
      <c r="T146" s="53"/>
      <c r="U146" s="53"/>
      <c r="V146" s="53"/>
      <c r="W146" s="53"/>
      <c r="X146" s="53"/>
      <c r="Y146" s="53"/>
      <c r="Z146" s="53"/>
      <c r="AA146" s="53"/>
      <c r="AB146" s="144"/>
      <c r="AC146" s="138"/>
      <c r="AD146" s="161"/>
    </row>
    <row r="147" spans="2:30" ht="12.75" customHeight="1" x14ac:dyDescent="0.2">
      <c r="B147" s="168"/>
      <c r="C147" s="158"/>
      <c r="D147" s="158"/>
      <c r="E147" s="159"/>
      <c r="F147" s="160"/>
      <c r="G147" s="158"/>
      <c r="H147" s="160"/>
      <c r="I147" s="144"/>
      <c r="J147" s="108"/>
      <c r="K147" s="109"/>
      <c r="L147" s="53"/>
      <c r="M147" s="162"/>
      <c r="N147" s="53"/>
      <c r="O147" s="53"/>
      <c r="P147" s="53"/>
      <c r="Q147" s="53"/>
      <c r="R147" s="109"/>
      <c r="S147" s="110"/>
      <c r="T147" s="53"/>
      <c r="U147" s="53"/>
      <c r="V147" s="53"/>
      <c r="W147" s="53"/>
      <c r="X147" s="53"/>
      <c r="Y147" s="53"/>
      <c r="Z147" s="53"/>
      <c r="AA147" s="53"/>
      <c r="AB147" s="144"/>
      <c r="AC147" s="138"/>
      <c r="AD147" s="161"/>
    </row>
    <row r="148" spans="2:30" ht="12.75" customHeight="1" x14ac:dyDescent="0.2">
      <c r="B148" s="168"/>
      <c r="C148" s="158"/>
      <c r="D148" s="158"/>
      <c r="E148" s="159"/>
      <c r="F148" s="160"/>
      <c r="G148" s="158"/>
      <c r="H148" s="160"/>
      <c r="I148" s="144"/>
      <c r="J148" s="108"/>
      <c r="K148" s="109"/>
      <c r="L148" s="53"/>
      <c r="M148" s="162"/>
      <c r="N148" s="53"/>
      <c r="O148" s="53"/>
      <c r="P148" s="53"/>
      <c r="Q148" s="53"/>
      <c r="R148" s="109"/>
      <c r="S148" s="110"/>
      <c r="T148" s="53"/>
      <c r="U148" s="53"/>
      <c r="V148" s="53"/>
      <c r="W148" s="53"/>
      <c r="X148" s="53"/>
      <c r="Y148" s="53"/>
      <c r="Z148" s="53"/>
      <c r="AA148" s="53"/>
      <c r="AB148" s="144"/>
      <c r="AC148" s="138"/>
      <c r="AD148" s="161"/>
    </row>
    <row r="149" spans="2:30" ht="12.75" customHeight="1" x14ac:dyDescent="0.2">
      <c r="B149" s="168"/>
      <c r="C149" s="158"/>
      <c r="D149" s="158"/>
      <c r="E149" s="159"/>
      <c r="F149" s="160"/>
      <c r="G149" s="158"/>
      <c r="H149" s="160"/>
      <c r="I149" s="144"/>
      <c r="J149" s="108"/>
      <c r="K149" s="109"/>
      <c r="L149" s="53"/>
      <c r="M149" s="162"/>
      <c r="N149" s="53"/>
      <c r="O149" s="53"/>
      <c r="P149" s="53"/>
      <c r="Q149" s="53"/>
      <c r="R149" s="109"/>
      <c r="S149" s="110"/>
      <c r="T149" s="53"/>
      <c r="U149" s="53"/>
      <c r="V149" s="53"/>
      <c r="W149" s="53"/>
      <c r="X149" s="53"/>
      <c r="Y149" s="53"/>
      <c r="Z149" s="53"/>
      <c r="AA149" s="53"/>
      <c r="AB149" s="144"/>
      <c r="AC149" s="138"/>
      <c r="AD149" s="161"/>
    </row>
    <row r="150" spans="2:30" ht="12.75" customHeight="1" x14ac:dyDescent="0.2">
      <c r="B150" s="168"/>
      <c r="C150" s="158"/>
      <c r="D150" s="158"/>
      <c r="E150" s="159"/>
      <c r="F150" s="160"/>
      <c r="G150" s="158"/>
      <c r="H150" s="160"/>
      <c r="I150" s="144"/>
      <c r="J150" s="108"/>
      <c r="K150" s="109"/>
      <c r="L150" s="53"/>
      <c r="M150" s="162"/>
      <c r="N150" s="53"/>
      <c r="O150" s="53"/>
      <c r="P150" s="53"/>
      <c r="Q150" s="53"/>
      <c r="R150" s="109"/>
      <c r="S150" s="110"/>
      <c r="T150" s="53"/>
      <c r="U150" s="53"/>
      <c r="V150" s="53"/>
      <c r="W150" s="53"/>
      <c r="X150" s="53"/>
      <c r="Y150" s="53"/>
      <c r="Z150" s="53"/>
      <c r="AA150" s="53"/>
      <c r="AB150" s="144"/>
      <c r="AC150" s="138"/>
      <c r="AD150" s="161"/>
    </row>
    <row r="151" spans="2:30" ht="12.75" customHeight="1" x14ac:dyDescent="0.2">
      <c r="B151" s="63"/>
      <c r="C151" s="310"/>
      <c r="D151" s="301"/>
      <c r="E151" s="301"/>
      <c r="F151" s="301"/>
      <c r="G151" s="301"/>
      <c r="H151" s="301"/>
      <c r="I151" s="302"/>
      <c r="J151" s="11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116"/>
      <c r="Z151" s="26"/>
      <c r="AA151" s="26"/>
      <c r="AB151" s="34"/>
      <c r="AC151" s="42"/>
      <c r="AD151" s="30"/>
    </row>
    <row r="152" spans="2:30" ht="12.75" customHeight="1" x14ac:dyDescent="0.2">
      <c r="B152" s="63"/>
      <c r="C152" s="310"/>
      <c r="D152" s="301"/>
      <c r="E152" s="301"/>
      <c r="F152" s="301"/>
      <c r="G152" s="301"/>
      <c r="H152" s="301"/>
      <c r="I152" s="302"/>
      <c r="J152" s="11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34"/>
      <c r="AC152" s="117"/>
      <c r="AD152" s="30"/>
    </row>
    <row r="153" spans="2:30" ht="12.75" customHeight="1" x14ac:dyDescent="0.2">
      <c r="B153" s="63"/>
      <c r="C153" s="310"/>
      <c r="D153" s="301"/>
      <c r="E153" s="301"/>
      <c r="F153" s="301"/>
      <c r="G153" s="301"/>
      <c r="H153" s="301"/>
      <c r="I153" s="302"/>
      <c r="J153" s="11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34"/>
      <c r="AC153" s="117"/>
      <c r="AD153" s="30"/>
    </row>
    <row r="154" spans="2:30" ht="12.75" customHeight="1" x14ac:dyDescent="0.2">
      <c r="B154" s="63"/>
      <c r="C154" s="310"/>
      <c r="D154" s="301"/>
      <c r="E154" s="301"/>
      <c r="F154" s="301"/>
      <c r="G154" s="301"/>
      <c r="H154" s="301"/>
      <c r="I154" s="302"/>
      <c r="J154" s="11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34"/>
      <c r="AC154" s="117"/>
      <c r="AD154" s="30"/>
    </row>
    <row r="155" spans="2:30" ht="12.75" customHeight="1" x14ac:dyDescent="0.2">
      <c r="B155" s="63"/>
      <c r="C155" s="310"/>
      <c r="D155" s="301"/>
      <c r="E155" s="301"/>
      <c r="F155" s="301"/>
      <c r="G155" s="301"/>
      <c r="H155" s="301"/>
      <c r="I155" s="302"/>
      <c r="J155" s="11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34"/>
      <c r="AC155" s="117"/>
      <c r="AD155" s="30"/>
    </row>
    <row r="156" spans="2:30" ht="12.75" customHeight="1" x14ac:dyDescent="0.2">
      <c r="B156" s="63"/>
      <c r="C156" s="310"/>
      <c r="D156" s="301"/>
      <c r="E156" s="301"/>
      <c r="F156" s="301"/>
      <c r="G156" s="301"/>
      <c r="H156" s="301"/>
      <c r="I156" s="302"/>
      <c r="J156" s="11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34"/>
      <c r="AC156" s="117"/>
      <c r="AD156" s="30"/>
    </row>
    <row r="157" spans="2:30" ht="12.75" customHeight="1" x14ac:dyDescent="0.2">
      <c r="B157" s="63"/>
      <c r="C157" s="310"/>
      <c r="D157" s="301"/>
      <c r="E157" s="301"/>
      <c r="F157" s="301"/>
      <c r="G157" s="301"/>
      <c r="H157" s="301"/>
      <c r="I157" s="302"/>
      <c r="J157" s="11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34"/>
      <c r="AC157" s="42"/>
      <c r="AD157" s="30"/>
    </row>
    <row r="158" spans="2:30" ht="12.75" customHeight="1" x14ac:dyDescent="0.2">
      <c r="B158" s="63"/>
      <c r="C158" s="310"/>
      <c r="D158" s="301"/>
      <c r="E158" s="301"/>
      <c r="F158" s="301"/>
      <c r="G158" s="301"/>
      <c r="H158" s="301"/>
      <c r="I158" s="302"/>
      <c r="J158" s="11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34"/>
      <c r="AC158" s="42"/>
      <c r="AD158" s="30"/>
    </row>
    <row r="159" spans="2:30" ht="12.75" customHeight="1" x14ac:dyDescent="0.2">
      <c r="B159" s="63"/>
      <c r="C159" s="310"/>
      <c r="D159" s="301"/>
      <c r="E159" s="301"/>
      <c r="F159" s="301"/>
      <c r="G159" s="301"/>
      <c r="H159" s="301"/>
      <c r="I159" s="302"/>
      <c r="J159" s="11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34"/>
      <c r="AC159" s="42"/>
      <c r="AD159" s="30"/>
    </row>
    <row r="160" spans="2:30" ht="12.75" customHeight="1" x14ac:dyDescent="0.2">
      <c r="B160" s="63"/>
      <c r="C160" s="310"/>
      <c r="D160" s="301"/>
      <c r="E160" s="301"/>
      <c r="F160" s="301"/>
      <c r="G160" s="301"/>
      <c r="H160" s="301"/>
      <c r="I160" s="302"/>
      <c r="J160" s="11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34"/>
      <c r="AC160" s="42"/>
      <c r="AD160" s="30"/>
    </row>
    <row r="161" spans="2:30" ht="12.75" customHeight="1" x14ac:dyDescent="0.2">
      <c r="B161" s="63"/>
      <c r="C161" s="311" t="s">
        <v>788</v>
      </c>
      <c r="D161" s="311"/>
      <c r="E161" s="311"/>
      <c r="F161" s="311"/>
      <c r="G161" s="311"/>
      <c r="H161" s="311"/>
      <c r="I161" s="312"/>
      <c r="J161" s="36">
        <f t="shared" ref="J161:AB161" si="10">J84</f>
        <v>1000</v>
      </c>
      <c r="K161" s="36">
        <f t="shared" si="10"/>
        <v>962.5</v>
      </c>
      <c r="L161" s="36">
        <f t="shared" si="10"/>
        <v>87.5</v>
      </c>
      <c r="M161" s="36">
        <f t="shared" si="10"/>
        <v>14</v>
      </c>
      <c r="N161" s="36">
        <f t="shared" si="10"/>
        <v>1</v>
      </c>
      <c r="O161" s="36">
        <f t="shared" si="10"/>
        <v>3</v>
      </c>
      <c r="P161" s="36" t="str">
        <f t="shared" si="10"/>
        <v/>
      </c>
      <c r="Q161" s="36">
        <f t="shared" si="10"/>
        <v>2</v>
      </c>
      <c r="R161" s="36">
        <f t="shared" si="10"/>
        <v>2175</v>
      </c>
      <c r="S161" s="36">
        <f t="shared" si="10"/>
        <v>187.5</v>
      </c>
      <c r="T161" s="36">
        <f t="shared" si="10"/>
        <v>1</v>
      </c>
      <c r="U161" s="36">
        <f t="shared" si="10"/>
        <v>13</v>
      </c>
      <c r="V161" s="36">
        <f t="shared" si="10"/>
        <v>4</v>
      </c>
      <c r="W161" s="36">
        <f t="shared" si="10"/>
        <v>2</v>
      </c>
      <c r="X161" s="36" t="str">
        <f t="shared" si="10"/>
        <v/>
      </c>
      <c r="Y161" s="36" t="str">
        <f t="shared" si="10"/>
        <v/>
      </c>
      <c r="Z161" s="36">
        <f t="shared" si="10"/>
        <v>2365</v>
      </c>
      <c r="AA161" s="36">
        <f t="shared" si="10"/>
        <v>962.5</v>
      </c>
      <c r="AB161" s="96">
        <f t="shared" si="10"/>
        <v>48</v>
      </c>
      <c r="AC161" s="42"/>
      <c r="AD161" s="30"/>
    </row>
    <row r="162" spans="2:30" ht="12.75" customHeight="1" thickBot="1" x14ac:dyDescent="0.25">
      <c r="B162" s="62"/>
      <c r="C162" s="311" t="s">
        <v>789</v>
      </c>
      <c r="D162" s="311"/>
      <c r="E162" s="311"/>
      <c r="F162" s="311"/>
      <c r="G162" s="311"/>
      <c r="H162" s="311"/>
      <c r="I162" s="312"/>
      <c r="J162" s="36">
        <f t="shared" ref="J162:AB162" si="11">J141</f>
        <v>462.5</v>
      </c>
      <c r="K162" s="36" t="str">
        <f t="shared" si="11"/>
        <v/>
      </c>
      <c r="L162" s="37" t="str">
        <f t="shared" si="11"/>
        <v/>
      </c>
      <c r="M162" s="36" t="str">
        <f t="shared" si="11"/>
        <v/>
      </c>
      <c r="N162" s="36">
        <f t="shared" si="11"/>
        <v>5</v>
      </c>
      <c r="O162" s="36">
        <f t="shared" si="11"/>
        <v>1</v>
      </c>
      <c r="P162" s="36" t="str">
        <f t="shared" si="11"/>
        <v/>
      </c>
      <c r="Q162" s="36">
        <f t="shared" si="11"/>
        <v>6</v>
      </c>
      <c r="R162" s="36">
        <f t="shared" si="11"/>
        <v>637.5</v>
      </c>
      <c r="S162" s="37" t="str">
        <f t="shared" si="11"/>
        <v/>
      </c>
      <c r="T162" s="36" t="str">
        <f t="shared" si="11"/>
        <v/>
      </c>
      <c r="U162" s="36">
        <f t="shared" si="11"/>
        <v>4</v>
      </c>
      <c r="V162" s="36">
        <f t="shared" si="11"/>
        <v>2</v>
      </c>
      <c r="W162" s="36">
        <f t="shared" si="11"/>
        <v>2</v>
      </c>
      <c r="X162" s="36">
        <f t="shared" si="11"/>
        <v>4</v>
      </c>
      <c r="Y162" s="36" t="str">
        <f t="shared" si="11"/>
        <v/>
      </c>
      <c r="Z162" s="36">
        <f t="shared" si="11"/>
        <v>638</v>
      </c>
      <c r="AA162" s="36" t="str">
        <f t="shared" si="11"/>
        <v/>
      </c>
      <c r="AB162" s="96">
        <f t="shared" si="11"/>
        <v>20</v>
      </c>
      <c r="AC162" s="42"/>
      <c r="AD162" s="30"/>
    </row>
    <row r="163" spans="2:30" ht="12.75" customHeight="1" thickBot="1" x14ac:dyDescent="0.25">
      <c r="C163" s="271" t="s">
        <v>1</v>
      </c>
      <c r="D163" s="272"/>
      <c r="E163" s="272"/>
      <c r="F163" s="272"/>
      <c r="G163" s="272"/>
      <c r="H163" s="272"/>
      <c r="I163" s="273"/>
      <c r="J163" s="88">
        <f>IF(SUM(J161:J162)&gt;0,SUM(J161:J162),"")</f>
        <v>1462.5</v>
      </c>
      <c r="K163" s="88">
        <f t="shared" ref="K163:AB163" si="12">IF(SUM(K161:K162)&gt;0,SUM(K161:K162),"")</f>
        <v>962.5</v>
      </c>
      <c r="L163" s="88">
        <f>IF(SUM(L161:L162)&gt;0,SUM(L161:L162),"")</f>
        <v>87.5</v>
      </c>
      <c r="M163" s="88">
        <f>IF(SUM(M161:M162)&gt;0,SUM(M161:M162),"")</f>
        <v>14</v>
      </c>
      <c r="N163" s="88">
        <f t="shared" si="12"/>
        <v>6</v>
      </c>
      <c r="O163" s="88">
        <f t="shared" si="12"/>
        <v>4</v>
      </c>
      <c r="P163" s="88" t="str">
        <f t="shared" si="12"/>
        <v/>
      </c>
      <c r="Q163" s="88">
        <f t="shared" si="12"/>
        <v>8</v>
      </c>
      <c r="R163" s="88">
        <f t="shared" si="12"/>
        <v>2812.5</v>
      </c>
      <c r="S163" s="88">
        <f t="shared" si="12"/>
        <v>187.5</v>
      </c>
      <c r="T163" s="88">
        <f t="shared" si="12"/>
        <v>1</v>
      </c>
      <c r="U163" s="88">
        <f t="shared" si="12"/>
        <v>17</v>
      </c>
      <c r="V163" s="88">
        <f t="shared" si="12"/>
        <v>6</v>
      </c>
      <c r="W163" s="88">
        <f t="shared" si="12"/>
        <v>4</v>
      </c>
      <c r="X163" s="88">
        <f t="shared" si="12"/>
        <v>4</v>
      </c>
      <c r="Y163" s="88" t="str">
        <f t="shared" si="12"/>
        <v/>
      </c>
      <c r="Z163" s="88">
        <f t="shared" si="12"/>
        <v>3003</v>
      </c>
      <c r="AA163" s="88">
        <f t="shared" si="12"/>
        <v>962.5</v>
      </c>
      <c r="AB163" s="91">
        <f t="shared" si="12"/>
        <v>68</v>
      </c>
      <c r="AC163" s="189" t="str">
        <f>IF(AC87="","",IF(OR(AC102="", AC102="LS", AC102="LUMP"),IF(SUM(COUNTIF(AC103:AC162,"LS")+COUNTIF(AC103:AC162,"LUMP"))&gt;0,"LS",""),IF(SUM(AC103:AC162)&gt;0,ROUNDUP(SUM(AC103:AC162),0),"")))</f>
        <v/>
      </c>
      <c r="AD163" s="93" t="str">
        <f>IF(AD87="","",IF(OR(AD102="", AD102="LS", AD102="LUMP"),IF(SUM(COUNTIF(AD103:AD162,"LS")+COUNTIF(AD103:AD162,"LUMP"))&gt;0,"LS",""),IF(SUM(AD103:AD162)&gt;0,ROUNDUP(SUM(AD103:AD162),0),"")))</f>
        <v/>
      </c>
    </row>
    <row r="167" spans="2:30" ht="12.75" customHeight="1" x14ac:dyDescent="0.2">
      <c r="H167" s="308" t="s">
        <v>108</v>
      </c>
      <c r="I167" s="308"/>
    </row>
    <row r="168" spans="2:30" ht="12.75" customHeight="1" x14ac:dyDescent="0.2">
      <c r="H168" s="309" t="s">
        <v>655</v>
      </c>
      <c r="I168" s="309"/>
      <c r="J168" s="173">
        <f>J163</f>
        <v>1462.5</v>
      </c>
      <c r="K168" s="173">
        <v>0</v>
      </c>
      <c r="L168" s="173">
        <f t="shared" ref="L168:AB168" si="13">L163</f>
        <v>87.5</v>
      </c>
      <c r="M168" s="173">
        <f t="shared" si="13"/>
        <v>14</v>
      </c>
      <c r="N168" s="173">
        <f t="shared" si="13"/>
        <v>6</v>
      </c>
      <c r="O168" s="173">
        <f t="shared" si="13"/>
        <v>4</v>
      </c>
      <c r="P168" s="173">
        <v>0</v>
      </c>
      <c r="Q168" s="173">
        <f t="shared" si="13"/>
        <v>8</v>
      </c>
      <c r="R168" s="173">
        <f t="shared" si="13"/>
        <v>2812.5</v>
      </c>
      <c r="S168" s="173">
        <f t="shared" si="13"/>
        <v>187.5</v>
      </c>
      <c r="T168" s="173">
        <f t="shared" si="13"/>
        <v>1</v>
      </c>
      <c r="U168" s="173">
        <f t="shared" si="13"/>
        <v>17</v>
      </c>
      <c r="V168" s="173">
        <f t="shared" si="13"/>
        <v>6</v>
      </c>
      <c r="W168" s="173">
        <f t="shared" si="13"/>
        <v>4</v>
      </c>
      <c r="X168" s="173">
        <f>X163</f>
        <v>4</v>
      </c>
      <c r="Y168" s="173">
        <v>0</v>
      </c>
      <c r="Z168" s="173">
        <f t="shared" si="13"/>
        <v>3003</v>
      </c>
      <c r="AA168" s="173">
        <v>0</v>
      </c>
      <c r="AB168" s="173">
        <f t="shared" si="13"/>
        <v>68</v>
      </c>
    </row>
  </sheetData>
  <mergeCells count="770">
    <mergeCell ref="H167:I167"/>
    <mergeCell ref="H168:I168"/>
    <mergeCell ref="C158:I158"/>
    <mergeCell ref="C159:I159"/>
    <mergeCell ref="C160:I160"/>
    <mergeCell ref="C161:I161"/>
    <mergeCell ref="C162:I162"/>
    <mergeCell ref="C163:I163"/>
    <mergeCell ref="C152:I152"/>
    <mergeCell ref="C153:I153"/>
    <mergeCell ref="C154:I154"/>
    <mergeCell ref="C155:I155"/>
    <mergeCell ref="C156:I156"/>
    <mergeCell ref="C157:I157"/>
    <mergeCell ref="C151:I151"/>
    <mergeCell ref="AB137:AB139"/>
    <mergeCell ref="AC137:AC139"/>
    <mergeCell ref="C141:I141"/>
    <mergeCell ref="C142:I142"/>
    <mergeCell ref="C144:I144"/>
    <mergeCell ref="V137:V139"/>
    <mergeCell ref="W137:W139"/>
    <mergeCell ref="X137:X139"/>
    <mergeCell ref="Y137:Y139"/>
    <mergeCell ref="Z137:Z139"/>
    <mergeCell ref="AA137:AA139"/>
    <mergeCell ref="P137:P139"/>
    <mergeCell ref="Q137:Q139"/>
    <mergeCell ref="R137:R139"/>
    <mergeCell ref="S137:S139"/>
    <mergeCell ref="T137:T139"/>
    <mergeCell ref="U137:U139"/>
    <mergeCell ref="I137:I139"/>
    <mergeCell ref="J137:J139"/>
    <mergeCell ref="K137:K139"/>
    <mergeCell ref="M137:M139"/>
    <mergeCell ref="N137:N139"/>
    <mergeCell ref="O137:O139"/>
    <mergeCell ref="AA134:AA136"/>
    <mergeCell ref="AB134:AB136"/>
    <mergeCell ref="AC134:AC136"/>
    <mergeCell ref="W134:W136"/>
    <mergeCell ref="X134:X136"/>
    <mergeCell ref="Y134:Y136"/>
    <mergeCell ref="Z134:Z136"/>
    <mergeCell ref="B137:B139"/>
    <mergeCell ref="C137:C139"/>
    <mergeCell ref="D137:D139"/>
    <mergeCell ref="E137:E139"/>
    <mergeCell ref="F137:F139"/>
    <mergeCell ref="G137:G139"/>
    <mergeCell ref="H137:H139"/>
    <mergeCell ref="U134:U136"/>
    <mergeCell ref="V134:V136"/>
    <mergeCell ref="O134:O136"/>
    <mergeCell ref="P134:P136"/>
    <mergeCell ref="Q134:Q136"/>
    <mergeCell ref="R134:R136"/>
    <mergeCell ref="S134:S136"/>
    <mergeCell ref="T134:T136"/>
    <mergeCell ref="H134:H136"/>
    <mergeCell ref="I134:I136"/>
    <mergeCell ref="J134:J136"/>
    <mergeCell ref="K134:K136"/>
    <mergeCell ref="M134:M136"/>
    <mergeCell ref="N134:N136"/>
    <mergeCell ref="B134:B136"/>
    <mergeCell ref="C134:C136"/>
    <mergeCell ref="D134:D136"/>
    <mergeCell ref="E134:E136"/>
    <mergeCell ref="F134:F136"/>
    <mergeCell ref="G134:G136"/>
    <mergeCell ref="X130:X133"/>
    <mergeCell ref="Y130:Y133"/>
    <mergeCell ref="Z130:Z133"/>
    <mergeCell ref="AA130:AA133"/>
    <mergeCell ref="AB130:AB133"/>
    <mergeCell ref="AC130:AC133"/>
    <mergeCell ref="R130:R133"/>
    <mergeCell ref="S130:S133"/>
    <mergeCell ref="T130:T133"/>
    <mergeCell ref="U130:U133"/>
    <mergeCell ref="V130:V133"/>
    <mergeCell ref="W130:W133"/>
    <mergeCell ref="K130:K133"/>
    <mergeCell ref="M130:M133"/>
    <mergeCell ref="N130:N133"/>
    <mergeCell ref="O130:O133"/>
    <mergeCell ref="P130:P133"/>
    <mergeCell ref="Q130:Q133"/>
    <mergeCell ref="AC127:AC129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J130:J133"/>
    <mergeCell ref="W127:W129"/>
    <mergeCell ref="X127:X129"/>
    <mergeCell ref="Y127:Y129"/>
    <mergeCell ref="Z127:Z129"/>
    <mergeCell ref="AA127:AA129"/>
    <mergeCell ref="AB127:AB129"/>
    <mergeCell ref="Q127:Q129"/>
    <mergeCell ref="R127:R129"/>
    <mergeCell ref="S127:S129"/>
    <mergeCell ref="T127:T129"/>
    <mergeCell ref="U127:U129"/>
    <mergeCell ref="V127:V129"/>
    <mergeCell ref="J127:J129"/>
    <mergeCell ref="K127:K129"/>
    <mergeCell ref="M127:M129"/>
    <mergeCell ref="N127:N129"/>
    <mergeCell ref="O127:O129"/>
    <mergeCell ref="P127:P129"/>
    <mergeCell ref="AC125:AC126"/>
    <mergeCell ref="AD125:AD126"/>
    <mergeCell ref="B127:B129"/>
    <mergeCell ref="C127:C129"/>
    <mergeCell ref="D127:D129"/>
    <mergeCell ref="E127:E129"/>
    <mergeCell ref="F127:F129"/>
    <mergeCell ref="G127:G129"/>
    <mergeCell ref="H127:H129"/>
    <mergeCell ref="I127:I129"/>
    <mergeCell ref="W125:W126"/>
    <mergeCell ref="X125:X126"/>
    <mergeCell ref="Y125:Y126"/>
    <mergeCell ref="Z125:Z126"/>
    <mergeCell ref="AA125:AA126"/>
    <mergeCell ref="AB125:AB126"/>
    <mergeCell ref="Q125:Q126"/>
    <mergeCell ref="R125:R126"/>
    <mergeCell ref="S125:S126"/>
    <mergeCell ref="T125:T126"/>
    <mergeCell ref="U125:U126"/>
    <mergeCell ref="V125:V126"/>
    <mergeCell ref="J125:J126"/>
    <mergeCell ref="K125:K126"/>
    <mergeCell ref="AC123:AC124"/>
    <mergeCell ref="N123:N124"/>
    <mergeCell ref="O123:O124"/>
    <mergeCell ref="P123:P124"/>
    <mergeCell ref="AD123:AD124"/>
    <mergeCell ref="X123:X124"/>
    <mergeCell ref="Y123:Y124"/>
    <mergeCell ref="Z123:Z124"/>
    <mergeCell ref="AA123:AA124"/>
    <mergeCell ref="AB123:AB124"/>
    <mergeCell ref="B125:B126"/>
    <mergeCell ref="C125:C126"/>
    <mergeCell ref="D125:D126"/>
    <mergeCell ref="E125:E126"/>
    <mergeCell ref="F125:F126"/>
    <mergeCell ref="G125:G126"/>
    <mergeCell ref="H125:H126"/>
    <mergeCell ref="I125:I126"/>
    <mergeCell ref="W123:W124"/>
    <mergeCell ref="Q123:Q124"/>
    <mergeCell ref="R123:R124"/>
    <mergeCell ref="S123:S124"/>
    <mergeCell ref="T123:T124"/>
    <mergeCell ref="U123:U124"/>
    <mergeCell ref="V123:V124"/>
    <mergeCell ref="J123:J124"/>
    <mergeCell ref="K123:K124"/>
    <mergeCell ref="M123:M124"/>
    <mergeCell ref="M125:M126"/>
    <mergeCell ref="N125:N126"/>
    <mergeCell ref="O125:O126"/>
    <mergeCell ref="P125:P126"/>
    <mergeCell ref="AC121:AC122"/>
    <mergeCell ref="AD121:AD122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W121:W122"/>
    <mergeCell ref="X121:X122"/>
    <mergeCell ref="Y121:Y122"/>
    <mergeCell ref="Z121:Z122"/>
    <mergeCell ref="AA121:AA122"/>
    <mergeCell ref="AB121:AB122"/>
    <mergeCell ref="Q121:Q122"/>
    <mergeCell ref="R121:R122"/>
    <mergeCell ref="S121:S122"/>
    <mergeCell ref="T121:T122"/>
    <mergeCell ref="U121:U122"/>
    <mergeCell ref="V121:V122"/>
    <mergeCell ref="J121:J122"/>
    <mergeCell ref="K121:K122"/>
    <mergeCell ref="M121:M122"/>
    <mergeCell ref="N121:N122"/>
    <mergeCell ref="O121:O122"/>
    <mergeCell ref="P121:P122"/>
    <mergeCell ref="AC119:AC120"/>
    <mergeCell ref="AD119:AD120"/>
    <mergeCell ref="B121:B122"/>
    <mergeCell ref="C121:C122"/>
    <mergeCell ref="D121:D122"/>
    <mergeCell ref="E121:E122"/>
    <mergeCell ref="F121:F122"/>
    <mergeCell ref="G121:G122"/>
    <mergeCell ref="H121:H122"/>
    <mergeCell ref="I121:I122"/>
    <mergeCell ref="W119:W120"/>
    <mergeCell ref="X119:X120"/>
    <mergeCell ref="Y119:Y120"/>
    <mergeCell ref="Z119:Z120"/>
    <mergeCell ref="AA119:AA120"/>
    <mergeCell ref="AB119:AB120"/>
    <mergeCell ref="Q119:Q120"/>
    <mergeCell ref="R119:R120"/>
    <mergeCell ref="S119:S120"/>
    <mergeCell ref="T119:T120"/>
    <mergeCell ref="U119:U120"/>
    <mergeCell ref="V119:V120"/>
    <mergeCell ref="J119:J120"/>
    <mergeCell ref="K119:K120"/>
    <mergeCell ref="M119:M120"/>
    <mergeCell ref="N119:N120"/>
    <mergeCell ref="O119:O120"/>
    <mergeCell ref="P119:P120"/>
    <mergeCell ref="AC117:AC118"/>
    <mergeCell ref="N117:N118"/>
    <mergeCell ref="O117:O118"/>
    <mergeCell ref="P117:P118"/>
    <mergeCell ref="AD117:AD118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W117:W118"/>
    <mergeCell ref="X117:X118"/>
    <mergeCell ref="Y117:Y118"/>
    <mergeCell ref="Z117:Z118"/>
    <mergeCell ref="AA117:AA118"/>
    <mergeCell ref="AB117:AB118"/>
    <mergeCell ref="Q117:Q118"/>
    <mergeCell ref="R117:R118"/>
    <mergeCell ref="S117:S118"/>
    <mergeCell ref="T117:T118"/>
    <mergeCell ref="U117:U118"/>
    <mergeCell ref="V117:V118"/>
    <mergeCell ref="J117:J118"/>
    <mergeCell ref="K117:K118"/>
    <mergeCell ref="M117:M118"/>
    <mergeCell ref="AC115:AC116"/>
    <mergeCell ref="AD115:AD116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W115:W116"/>
    <mergeCell ref="X115:X116"/>
    <mergeCell ref="Y115:Y116"/>
    <mergeCell ref="Z115:Z116"/>
    <mergeCell ref="AA115:AA116"/>
    <mergeCell ref="AB115:AB116"/>
    <mergeCell ref="Q115:Q116"/>
    <mergeCell ref="R115:R116"/>
    <mergeCell ref="S115:S116"/>
    <mergeCell ref="T115:T116"/>
    <mergeCell ref="U115:U116"/>
    <mergeCell ref="V115:V116"/>
    <mergeCell ref="J115:J116"/>
    <mergeCell ref="K115:K116"/>
    <mergeCell ref="M115:M116"/>
    <mergeCell ref="N115:N116"/>
    <mergeCell ref="O115:O116"/>
    <mergeCell ref="P115:P116"/>
    <mergeCell ref="AC113:AC114"/>
    <mergeCell ref="AD113:AD114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W113:W114"/>
    <mergeCell ref="X113:X114"/>
    <mergeCell ref="Y113:Y114"/>
    <mergeCell ref="Z113:Z114"/>
    <mergeCell ref="AA113:AA114"/>
    <mergeCell ref="AB113:AB114"/>
    <mergeCell ref="Q113:Q114"/>
    <mergeCell ref="R113:R114"/>
    <mergeCell ref="S113:S114"/>
    <mergeCell ref="T113:T114"/>
    <mergeCell ref="U113:U114"/>
    <mergeCell ref="V113:V114"/>
    <mergeCell ref="J113:J114"/>
    <mergeCell ref="K113:K114"/>
    <mergeCell ref="M113:M114"/>
    <mergeCell ref="N113:N114"/>
    <mergeCell ref="O113:O114"/>
    <mergeCell ref="P113:P114"/>
    <mergeCell ref="AC111:AC112"/>
    <mergeCell ref="N111:N112"/>
    <mergeCell ref="O111:O112"/>
    <mergeCell ref="P111:P112"/>
    <mergeCell ref="AD111:AD112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W111:W112"/>
    <mergeCell ref="X111:X112"/>
    <mergeCell ref="Y111:Y112"/>
    <mergeCell ref="Z111:Z112"/>
    <mergeCell ref="AA111:AA112"/>
    <mergeCell ref="AB111:AB112"/>
    <mergeCell ref="Q111:Q112"/>
    <mergeCell ref="R111:R112"/>
    <mergeCell ref="S111:S112"/>
    <mergeCell ref="T111:T112"/>
    <mergeCell ref="U111:U112"/>
    <mergeCell ref="V111:V112"/>
    <mergeCell ref="J111:J112"/>
    <mergeCell ref="K111:K112"/>
    <mergeCell ref="M111:M112"/>
    <mergeCell ref="AB107:AB110"/>
    <mergeCell ref="AC107:AC110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V107:V110"/>
    <mergeCell ref="W107:W110"/>
    <mergeCell ref="X107:X110"/>
    <mergeCell ref="Y107:Y110"/>
    <mergeCell ref="Z107:Z110"/>
    <mergeCell ref="AA107:AA110"/>
    <mergeCell ref="P107:P110"/>
    <mergeCell ref="Q107:Q110"/>
    <mergeCell ref="R107:R110"/>
    <mergeCell ref="S107:S110"/>
    <mergeCell ref="T107:T110"/>
    <mergeCell ref="U107:U110"/>
    <mergeCell ref="I107:I110"/>
    <mergeCell ref="J107:J110"/>
    <mergeCell ref="K107:K110"/>
    <mergeCell ref="M107:M110"/>
    <mergeCell ref="N107:N110"/>
    <mergeCell ref="O107:O110"/>
    <mergeCell ref="AA103:AA106"/>
    <mergeCell ref="AB103:AB106"/>
    <mergeCell ref="AC103:AC106"/>
    <mergeCell ref="B107:B110"/>
    <mergeCell ref="C107:C110"/>
    <mergeCell ref="D107:D110"/>
    <mergeCell ref="E107:E110"/>
    <mergeCell ref="F107:F110"/>
    <mergeCell ref="G107:G110"/>
    <mergeCell ref="H107:H110"/>
    <mergeCell ref="U103:U106"/>
    <mergeCell ref="V103:V106"/>
    <mergeCell ref="W103:W106"/>
    <mergeCell ref="X103:X106"/>
    <mergeCell ref="Y103:Y106"/>
    <mergeCell ref="Z103:Z106"/>
    <mergeCell ref="O103:O106"/>
    <mergeCell ref="P103:P106"/>
    <mergeCell ref="Q103:Q106"/>
    <mergeCell ref="R103:R106"/>
    <mergeCell ref="S103:S106"/>
    <mergeCell ref="T103:T106"/>
    <mergeCell ref="H103:H106"/>
    <mergeCell ref="I103:I106"/>
    <mergeCell ref="J103:J106"/>
    <mergeCell ref="K103:K106"/>
    <mergeCell ref="M103:M106"/>
    <mergeCell ref="N103:N106"/>
    <mergeCell ref="B103:B106"/>
    <mergeCell ref="C103:C106"/>
    <mergeCell ref="D103:D106"/>
    <mergeCell ref="E103:E106"/>
    <mergeCell ref="F103:F106"/>
    <mergeCell ref="G103:G106"/>
    <mergeCell ref="I89:I102"/>
    <mergeCell ref="AC89:AD89"/>
    <mergeCell ref="J90:J101"/>
    <mergeCell ref="K90:K101"/>
    <mergeCell ref="L90:L101"/>
    <mergeCell ref="M90:M101"/>
    <mergeCell ref="N90:N101"/>
    <mergeCell ref="O90:O101"/>
    <mergeCell ref="P90:P101"/>
    <mergeCell ref="Q90:Q101"/>
    <mergeCell ref="X90:X101"/>
    <mergeCell ref="Y90:Y101"/>
    <mergeCell ref="Z90:Z101"/>
    <mergeCell ref="AA90:AA101"/>
    <mergeCell ref="AB90:AB101"/>
    <mergeCell ref="AC90:AC95"/>
    <mergeCell ref="AC96:AC98"/>
    <mergeCell ref="AC100:AC102"/>
    <mergeCell ref="R90:R101"/>
    <mergeCell ref="S90:S101"/>
    <mergeCell ref="T90:T101"/>
    <mergeCell ref="U90:U101"/>
    <mergeCell ref="V90:V101"/>
    <mergeCell ref="W90:W101"/>
    <mergeCell ref="AC80:AC83"/>
    <mergeCell ref="C84:I84"/>
    <mergeCell ref="C86:AD86"/>
    <mergeCell ref="C87:I87"/>
    <mergeCell ref="C88:I88"/>
    <mergeCell ref="B89:B102"/>
    <mergeCell ref="C89:C102"/>
    <mergeCell ref="D89:D102"/>
    <mergeCell ref="E89:E102"/>
    <mergeCell ref="F89:H102"/>
    <mergeCell ref="W80:W83"/>
    <mergeCell ref="X80:X83"/>
    <mergeCell ref="Y80:Y83"/>
    <mergeCell ref="Z80:Z83"/>
    <mergeCell ref="AA80:AA83"/>
    <mergeCell ref="AB80:AB83"/>
    <mergeCell ref="Q80:Q83"/>
    <mergeCell ref="R80:R83"/>
    <mergeCell ref="S80:S83"/>
    <mergeCell ref="T80:T83"/>
    <mergeCell ref="U80:U83"/>
    <mergeCell ref="V80:V83"/>
    <mergeCell ref="J80:J83"/>
    <mergeCell ref="K80:K83"/>
    <mergeCell ref="M80:M83"/>
    <mergeCell ref="N80:N83"/>
    <mergeCell ref="O80:O83"/>
    <mergeCell ref="P80:P83"/>
    <mergeCell ref="AB77:AB79"/>
    <mergeCell ref="AC77:AC79"/>
    <mergeCell ref="B80:B83"/>
    <mergeCell ref="C80:C83"/>
    <mergeCell ref="D80:D83"/>
    <mergeCell ref="E80:E83"/>
    <mergeCell ref="F80:F83"/>
    <mergeCell ref="G80:G83"/>
    <mergeCell ref="H80:H83"/>
    <mergeCell ref="I80:I83"/>
    <mergeCell ref="V77:V79"/>
    <mergeCell ref="W77:W79"/>
    <mergeCell ref="X77:X79"/>
    <mergeCell ref="Y77:Y79"/>
    <mergeCell ref="Z77:Z79"/>
    <mergeCell ref="AA77:AA79"/>
    <mergeCell ref="P77:P79"/>
    <mergeCell ref="Q77:Q79"/>
    <mergeCell ref="R77:R79"/>
    <mergeCell ref="S77:S79"/>
    <mergeCell ref="T77:T79"/>
    <mergeCell ref="U77:U79"/>
    <mergeCell ref="I77:I79"/>
    <mergeCell ref="J77:J79"/>
    <mergeCell ref="K77:K79"/>
    <mergeCell ref="M77:M79"/>
    <mergeCell ref="N77:N79"/>
    <mergeCell ref="O77:O79"/>
    <mergeCell ref="AA71:AA76"/>
    <mergeCell ref="K71:K76"/>
    <mergeCell ref="M71:M76"/>
    <mergeCell ref="N71:N76"/>
    <mergeCell ref="AB71:AB76"/>
    <mergeCell ref="AC71:AC76"/>
    <mergeCell ref="B77:B79"/>
    <mergeCell ref="C77:C79"/>
    <mergeCell ref="D77:D79"/>
    <mergeCell ref="E77:E79"/>
    <mergeCell ref="F77:F79"/>
    <mergeCell ref="G77:G79"/>
    <mergeCell ref="H77:H79"/>
    <mergeCell ref="U71:U76"/>
    <mergeCell ref="V71:V76"/>
    <mergeCell ref="W71:W76"/>
    <mergeCell ref="X71:X76"/>
    <mergeCell ref="Y71:Y76"/>
    <mergeCell ref="Z71:Z76"/>
    <mergeCell ref="O71:O76"/>
    <mergeCell ref="P71:P76"/>
    <mergeCell ref="Q71:Q76"/>
    <mergeCell ref="R71:R76"/>
    <mergeCell ref="S71:S76"/>
    <mergeCell ref="T71:T76"/>
    <mergeCell ref="H71:H76"/>
    <mergeCell ref="I71:I76"/>
    <mergeCell ref="J71:J76"/>
    <mergeCell ref="B71:B76"/>
    <mergeCell ref="C71:C76"/>
    <mergeCell ref="D71:D76"/>
    <mergeCell ref="E71:E76"/>
    <mergeCell ref="F71:F76"/>
    <mergeCell ref="G71:G76"/>
    <mergeCell ref="X65:X70"/>
    <mergeCell ref="Y65:Y70"/>
    <mergeCell ref="Z65:Z70"/>
    <mergeCell ref="K65:K70"/>
    <mergeCell ref="M65:M70"/>
    <mergeCell ref="N65:N70"/>
    <mergeCell ref="O65:O70"/>
    <mergeCell ref="P65:P70"/>
    <mergeCell ref="Q65:Q70"/>
    <mergeCell ref="AA65:AA70"/>
    <mergeCell ref="AB65:AB70"/>
    <mergeCell ref="AC65:AC70"/>
    <mergeCell ref="R65:R70"/>
    <mergeCell ref="S65:S70"/>
    <mergeCell ref="T65:T70"/>
    <mergeCell ref="U65:U70"/>
    <mergeCell ref="V65:V70"/>
    <mergeCell ref="W65:W70"/>
    <mergeCell ref="AC59:AC64"/>
    <mergeCell ref="B65:B70"/>
    <mergeCell ref="C65:C70"/>
    <mergeCell ref="D65:D70"/>
    <mergeCell ref="E65:E70"/>
    <mergeCell ref="F65:F70"/>
    <mergeCell ref="G65:G70"/>
    <mergeCell ref="H65:H70"/>
    <mergeCell ref="I65:I70"/>
    <mergeCell ref="J65:J70"/>
    <mergeCell ref="W59:W64"/>
    <mergeCell ref="X59:X64"/>
    <mergeCell ref="Y59:Y64"/>
    <mergeCell ref="Z59:Z64"/>
    <mergeCell ref="AA59:AA64"/>
    <mergeCell ref="AB59:AB64"/>
    <mergeCell ref="Q59:Q64"/>
    <mergeCell ref="R59:R64"/>
    <mergeCell ref="S59:S64"/>
    <mergeCell ref="T59:T64"/>
    <mergeCell ref="U59:U64"/>
    <mergeCell ref="V59:V64"/>
    <mergeCell ref="J59:J64"/>
    <mergeCell ref="K59:K64"/>
    <mergeCell ref="M59:M64"/>
    <mergeCell ref="N59:N64"/>
    <mergeCell ref="O59:O64"/>
    <mergeCell ref="P59:P64"/>
    <mergeCell ref="AC57:AC58"/>
    <mergeCell ref="AD57:AD58"/>
    <mergeCell ref="B59:B64"/>
    <mergeCell ref="C59:C64"/>
    <mergeCell ref="D59:D64"/>
    <mergeCell ref="E59:E64"/>
    <mergeCell ref="F59:F64"/>
    <mergeCell ref="G59:G64"/>
    <mergeCell ref="H59:H64"/>
    <mergeCell ref="I59:I64"/>
    <mergeCell ref="W57:W58"/>
    <mergeCell ref="X57:X58"/>
    <mergeCell ref="Y57:Y58"/>
    <mergeCell ref="Z57:Z58"/>
    <mergeCell ref="AA57:AA58"/>
    <mergeCell ref="AB57:AB58"/>
    <mergeCell ref="Q57:Q58"/>
    <mergeCell ref="R57:R58"/>
    <mergeCell ref="S57:S58"/>
    <mergeCell ref="T57:T58"/>
    <mergeCell ref="U57:U58"/>
    <mergeCell ref="V57:V58"/>
    <mergeCell ref="J57:J58"/>
    <mergeCell ref="K57:K58"/>
    <mergeCell ref="M57:M58"/>
    <mergeCell ref="N57:N58"/>
    <mergeCell ref="O57:O58"/>
    <mergeCell ref="P57:P58"/>
    <mergeCell ref="AB52:AB56"/>
    <mergeCell ref="M52:M56"/>
    <mergeCell ref="N52:N56"/>
    <mergeCell ref="O52:O56"/>
    <mergeCell ref="AC52:AC56"/>
    <mergeCell ref="B57:B58"/>
    <mergeCell ref="C57:C58"/>
    <mergeCell ref="D57:D58"/>
    <mergeCell ref="E57:E58"/>
    <mergeCell ref="F57:F58"/>
    <mergeCell ref="G57:G58"/>
    <mergeCell ref="H57:H58"/>
    <mergeCell ref="I57:I58"/>
    <mergeCell ref="V52:V56"/>
    <mergeCell ref="W52:W56"/>
    <mergeCell ref="X52:X56"/>
    <mergeCell ref="Y52:Y56"/>
    <mergeCell ref="Z52:Z56"/>
    <mergeCell ref="AA52:AA56"/>
    <mergeCell ref="P52:P56"/>
    <mergeCell ref="Q52:Q56"/>
    <mergeCell ref="R52:R56"/>
    <mergeCell ref="S52:S56"/>
    <mergeCell ref="T52:T56"/>
    <mergeCell ref="U52:U56"/>
    <mergeCell ref="I52:I56"/>
    <mergeCell ref="J52:J56"/>
    <mergeCell ref="K52:K56"/>
    <mergeCell ref="B52:B56"/>
    <mergeCell ref="C52:C56"/>
    <mergeCell ref="D52:D56"/>
    <mergeCell ref="E52:E56"/>
    <mergeCell ref="F52:F56"/>
    <mergeCell ref="G52:G56"/>
    <mergeCell ref="H52:H56"/>
    <mergeCell ref="U45:U51"/>
    <mergeCell ref="V45:V51"/>
    <mergeCell ref="O45:O51"/>
    <mergeCell ref="P45:P51"/>
    <mergeCell ref="Q45:Q51"/>
    <mergeCell ref="R45:R51"/>
    <mergeCell ref="S45:S51"/>
    <mergeCell ref="T45:T51"/>
    <mergeCell ref="H45:H51"/>
    <mergeCell ref="I45:I51"/>
    <mergeCell ref="AC38:AC44"/>
    <mergeCell ref="B45:B51"/>
    <mergeCell ref="C45:C51"/>
    <mergeCell ref="D45:D51"/>
    <mergeCell ref="E45:E51"/>
    <mergeCell ref="F45:F51"/>
    <mergeCell ref="G45:G51"/>
    <mergeCell ref="T38:T44"/>
    <mergeCell ref="U38:U44"/>
    <mergeCell ref="V38:V44"/>
    <mergeCell ref="W38:W44"/>
    <mergeCell ref="X38:X44"/>
    <mergeCell ref="Y38:Y44"/>
    <mergeCell ref="N38:N44"/>
    <mergeCell ref="O38:O44"/>
    <mergeCell ref="P38:P44"/>
    <mergeCell ref="Q38:Q44"/>
    <mergeCell ref="AA45:AA51"/>
    <mergeCell ref="AB45:AB51"/>
    <mergeCell ref="AC45:AC51"/>
    <mergeCell ref="W45:W51"/>
    <mergeCell ref="X45:X51"/>
    <mergeCell ref="Y45:Y51"/>
    <mergeCell ref="Z45:Z51"/>
    <mergeCell ref="X32:X37"/>
    <mergeCell ref="Y32:Y37"/>
    <mergeCell ref="J45:J51"/>
    <mergeCell ref="K45:K51"/>
    <mergeCell ref="M45:M51"/>
    <mergeCell ref="N45:N51"/>
    <mergeCell ref="Z38:Z44"/>
    <mergeCell ref="AA38:AA44"/>
    <mergeCell ref="AB38:AB44"/>
    <mergeCell ref="V32:V37"/>
    <mergeCell ref="W32:W37"/>
    <mergeCell ref="T32:T37"/>
    <mergeCell ref="U32:U37"/>
    <mergeCell ref="K32:K37"/>
    <mergeCell ref="L32:L37"/>
    <mergeCell ref="M32:M37"/>
    <mergeCell ref="N32:N37"/>
    <mergeCell ref="O32:O37"/>
    <mergeCell ref="P32:P37"/>
    <mergeCell ref="Q32:Q37"/>
    <mergeCell ref="R32:R37"/>
    <mergeCell ref="S32:S37"/>
    <mergeCell ref="Z32:Z37"/>
    <mergeCell ref="AA32:AA37"/>
    <mergeCell ref="B38:B44"/>
    <mergeCell ref="C38:C44"/>
    <mergeCell ref="D38:D44"/>
    <mergeCell ref="E38:E44"/>
    <mergeCell ref="F38:F44"/>
    <mergeCell ref="R38:R44"/>
    <mergeCell ref="S38:S44"/>
    <mergeCell ref="G38:G44"/>
    <mergeCell ref="H38:H44"/>
    <mergeCell ref="I38:I44"/>
    <mergeCell ref="J38:J44"/>
    <mergeCell ref="K38:K44"/>
    <mergeCell ref="M38:M44"/>
    <mergeCell ref="L38:L44"/>
    <mergeCell ref="N11:N22"/>
    <mergeCell ref="O11:O22"/>
    <mergeCell ref="P11:P22"/>
    <mergeCell ref="W11:W22"/>
    <mergeCell ref="Q11:Q22"/>
    <mergeCell ref="L45:L51"/>
    <mergeCell ref="C7:AD7"/>
    <mergeCell ref="B10:B23"/>
    <mergeCell ref="C10:C23"/>
    <mergeCell ref="D10:D23"/>
    <mergeCell ref="E10:E23"/>
    <mergeCell ref="F10:H23"/>
    <mergeCell ref="I10:I23"/>
    <mergeCell ref="AC10:AD10"/>
    <mergeCell ref="J11:J22"/>
    <mergeCell ref="K11:K22"/>
    <mergeCell ref="X11:X22"/>
    <mergeCell ref="Y11:Y22"/>
    <mergeCell ref="Z11:Z22"/>
    <mergeCell ref="AA11:AA22"/>
    <mergeCell ref="AB11:AB22"/>
    <mergeCell ref="AC11:AC16"/>
    <mergeCell ref="L11:L22"/>
    <mergeCell ref="M11:M22"/>
    <mergeCell ref="V24:V31"/>
    <mergeCell ref="W24:W31"/>
    <mergeCell ref="AC17:AC19"/>
    <mergeCell ref="AC21:AC23"/>
    <mergeCell ref="R11:R22"/>
    <mergeCell ref="S11:S22"/>
    <mergeCell ref="T11:T22"/>
    <mergeCell ref="U11:U22"/>
    <mergeCell ref="V11:V22"/>
    <mergeCell ref="X24:X31"/>
    <mergeCell ref="Y24:Y31"/>
    <mergeCell ref="T24:T31"/>
    <mergeCell ref="U24:U31"/>
    <mergeCell ref="S24:S31"/>
    <mergeCell ref="B24:B31"/>
    <mergeCell ref="C24:C31"/>
    <mergeCell ref="D24:D31"/>
    <mergeCell ref="E24:E31"/>
    <mergeCell ref="F24:F31"/>
    <mergeCell ref="G24:G31"/>
    <mergeCell ref="H24:H31"/>
    <mergeCell ref="I24:I31"/>
    <mergeCell ref="J24:J31"/>
    <mergeCell ref="AB32:AB37"/>
    <mergeCell ref="AC32:AC34"/>
    <mergeCell ref="AC35:AC37"/>
    <mergeCell ref="Z24:Z31"/>
    <mergeCell ref="AA24:AA31"/>
    <mergeCell ref="AB24:AB31"/>
    <mergeCell ref="AC24:AC31"/>
    <mergeCell ref="B32:B37"/>
    <mergeCell ref="C32:C37"/>
    <mergeCell ref="D32:D37"/>
    <mergeCell ref="E32:E37"/>
    <mergeCell ref="F32:F37"/>
    <mergeCell ref="G32:G37"/>
    <mergeCell ref="H32:H37"/>
    <mergeCell ref="I32:I37"/>
    <mergeCell ref="J32:J37"/>
    <mergeCell ref="K24:K31"/>
    <mergeCell ref="L24:L31"/>
    <mergeCell ref="M24:M31"/>
    <mergeCell ref="N24:N31"/>
    <mergeCell ref="O24:O31"/>
    <mergeCell ref="P24:P31"/>
    <mergeCell ref="Q24:Q31"/>
    <mergeCell ref="R24:R31"/>
  </mergeCells>
  <printOptions horizontalCentered="1" verticalCentered="1"/>
  <pageMargins left="0.7" right="0.7" top="0.75" bottom="0.75" header="0.3" footer="0.3"/>
  <pageSetup scale="37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C5136-B478-4BE5-A43A-FEC3396F88E3}">
  <sheetPr>
    <tabColor rgb="FFFFFF00"/>
    <pageSetUpPr fitToPage="1"/>
  </sheetPr>
  <dimension ref="A1:AK565"/>
  <sheetViews>
    <sheetView showGridLines="0" topLeftCell="A9" zoomScale="70" zoomScaleNormal="70" workbookViewId="0">
      <selection activeCell="L463" sqref="L463:L467"/>
    </sheetView>
  </sheetViews>
  <sheetFormatPr defaultRowHeight="12.75" customHeight="1" x14ac:dyDescent="0.2"/>
  <cols>
    <col min="1" max="1" width="2.5703125" style="4" customWidth="1"/>
    <col min="2" max="2" width="8.85546875" style="4" customWidth="1"/>
    <col min="3" max="3" width="8.7109375" style="4" customWidth="1"/>
    <col min="4" max="4" width="4.7109375" style="4" customWidth="1"/>
    <col min="5" max="5" width="5.7109375" style="4" customWidth="1"/>
    <col min="6" max="6" width="7.7109375" style="4" customWidth="1"/>
    <col min="7" max="7" width="3.28515625" style="4" customWidth="1"/>
    <col min="8" max="8" width="7.7109375" style="4" customWidth="1"/>
    <col min="9" max="9" width="5.7109375" style="4" customWidth="1"/>
    <col min="10" max="10" width="7.7109375" style="10" customWidth="1"/>
    <col min="11" max="28" width="7.7109375" style="4" customWidth="1"/>
    <col min="29" max="29" width="14.7109375" style="4" customWidth="1"/>
    <col min="30" max="30" width="50.7109375" style="4" customWidth="1"/>
    <col min="31" max="31" width="2.7109375" style="4" customWidth="1"/>
    <col min="32" max="16384" width="9.140625" style="4"/>
  </cols>
  <sheetData>
    <row r="1" spans="1:37" ht="12.75" customHeight="1" x14ac:dyDescent="0.2">
      <c r="A1" s="4">
        <v>1</v>
      </c>
      <c r="C1" s="5"/>
      <c r="D1" s="5"/>
      <c r="E1" s="6"/>
      <c r="F1" s="6" t="s">
        <v>5</v>
      </c>
      <c r="G1" s="6" t="s">
        <v>12</v>
      </c>
      <c r="H1" s="5" t="s">
        <v>11</v>
      </c>
      <c r="I1" s="7"/>
      <c r="J1" s="7"/>
      <c r="K1" s="7"/>
      <c r="L1" s="7"/>
      <c r="M1" s="1"/>
      <c r="N1" s="7"/>
      <c r="O1" s="7"/>
      <c r="P1" s="7"/>
      <c r="Q1" s="1"/>
      <c r="R1" s="1"/>
      <c r="S1" s="1"/>
      <c r="T1" s="1"/>
      <c r="U1" s="1"/>
      <c r="V1" s="1"/>
      <c r="W1" s="7"/>
      <c r="X1" s="7"/>
      <c r="Y1" s="7"/>
      <c r="Z1" s="7"/>
      <c r="AA1" s="7"/>
      <c r="AB1" s="7"/>
      <c r="AC1" s="8"/>
      <c r="AD1" s="8"/>
    </row>
    <row r="2" spans="1:37" ht="12.75" customHeight="1" x14ac:dyDescent="0.2">
      <c r="C2" s="5"/>
      <c r="D2" s="5"/>
      <c r="E2" s="6"/>
      <c r="F2" s="6" t="s">
        <v>2</v>
      </c>
      <c r="G2" s="6" t="s">
        <v>13</v>
      </c>
      <c r="H2" s="5" t="s">
        <v>4</v>
      </c>
      <c r="I2" s="7"/>
      <c r="J2" s="7"/>
      <c r="K2" s="7"/>
      <c r="L2" s="7"/>
      <c r="M2" s="1"/>
      <c r="N2" s="7"/>
      <c r="O2" s="7"/>
      <c r="P2" s="7"/>
      <c r="Q2" s="1"/>
      <c r="R2" s="1"/>
      <c r="S2" s="1"/>
      <c r="T2" s="1"/>
      <c r="U2" s="1"/>
      <c r="V2" s="1"/>
      <c r="W2" s="7"/>
      <c r="X2" s="7"/>
      <c r="Y2" s="7"/>
      <c r="Z2" s="7"/>
      <c r="AA2" s="7"/>
      <c r="AB2" s="7"/>
      <c r="AC2" s="8"/>
      <c r="AD2" s="8"/>
    </row>
    <row r="3" spans="1:37" ht="12.75" customHeight="1" x14ac:dyDescent="0.2">
      <c r="C3" s="5"/>
      <c r="D3" s="6"/>
      <c r="E3" s="6"/>
      <c r="F3" s="6"/>
      <c r="G3" s="6" t="s">
        <v>14</v>
      </c>
      <c r="H3" s="5" t="s">
        <v>3</v>
      </c>
      <c r="I3" s="7"/>
      <c r="J3" s="7"/>
      <c r="K3" s="7"/>
      <c r="L3" s="7"/>
      <c r="M3" s="5"/>
      <c r="N3" s="7"/>
      <c r="O3" s="7"/>
      <c r="P3" s="7"/>
      <c r="Q3" s="5"/>
      <c r="R3" s="5"/>
      <c r="S3" s="5"/>
      <c r="T3" s="5"/>
      <c r="U3" s="5"/>
      <c r="V3" s="5"/>
      <c r="W3" s="7"/>
      <c r="X3" s="7"/>
      <c r="Y3" s="7"/>
      <c r="Z3" s="7"/>
      <c r="AA3" s="7"/>
      <c r="AB3" s="7"/>
      <c r="AC3" s="8"/>
      <c r="AD3" s="8"/>
    </row>
    <row r="4" spans="1:37" ht="12.75" customHeight="1" x14ac:dyDescent="0.2">
      <c r="C4" s="5"/>
      <c r="D4" s="6"/>
      <c r="E4" s="9"/>
      <c r="F4" s="9"/>
      <c r="G4" s="6" t="s">
        <v>15</v>
      </c>
      <c r="H4" s="5" t="s">
        <v>9</v>
      </c>
      <c r="I4" s="7"/>
      <c r="J4" s="7"/>
      <c r="K4" s="7"/>
      <c r="L4" s="7"/>
      <c r="M4" s="5"/>
      <c r="N4" s="7"/>
      <c r="O4" s="7"/>
      <c r="P4" s="7"/>
      <c r="Q4" s="5"/>
      <c r="R4" s="5"/>
      <c r="S4" s="5"/>
      <c r="T4" s="5"/>
      <c r="U4" s="5"/>
      <c r="V4" s="5"/>
      <c r="W4" s="7"/>
      <c r="X4" s="7"/>
      <c r="Y4" s="7"/>
      <c r="Z4" s="7"/>
      <c r="AA4" s="7"/>
      <c r="AB4" s="7"/>
      <c r="AC4" s="8"/>
      <c r="AD4" s="8"/>
    </row>
    <row r="5" spans="1:37" ht="12.75" customHeight="1" x14ac:dyDescent="0.2">
      <c r="C5" s="5"/>
      <c r="D5" s="6"/>
      <c r="E5" s="9"/>
      <c r="F5" s="9"/>
      <c r="G5" s="6" t="s">
        <v>16</v>
      </c>
      <c r="H5" s="5" t="s">
        <v>10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/>
      <c r="X5" s="2"/>
      <c r="Y5" s="7"/>
      <c r="Z5" s="7"/>
      <c r="AA5" s="2"/>
      <c r="AB5" s="3"/>
      <c r="AC5" s="8"/>
      <c r="AD5" s="8"/>
    </row>
    <row r="6" spans="1:37" ht="12.75" customHeight="1" thickBot="1" x14ac:dyDescent="0.25"/>
    <row r="7" spans="1:37" ht="12.75" customHeight="1" thickBot="1" x14ac:dyDescent="0.25">
      <c r="B7" s="11" t="s">
        <v>8</v>
      </c>
      <c r="C7" s="294" t="str">
        <f>"SUBSUMMARY SHEET " &amp; AF7</f>
        <v>SUBSUMMARY SHEET 17</v>
      </c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F7" s="12">
        <v>17</v>
      </c>
      <c r="AG7" s="13" t="s">
        <v>18</v>
      </c>
      <c r="AH7" s="14"/>
      <c r="AI7" s="14"/>
      <c r="AJ7" s="14"/>
      <c r="AK7" s="14"/>
    </row>
    <row r="8" spans="1:37" ht="12.75" customHeight="1" thickBot="1" x14ac:dyDescent="0.25">
      <c r="B8" s="15">
        <v>1</v>
      </c>
      <c r="C8" s="14" t="s">
        <v>6</v>
      </c>
      <c r="D8" s="14"/>
      <c r="E8" s="14"/>
      <c r="F8" s="14"/>
      <c r="G8" s="14"/>
      <c r="H8" s="14"/>
      <c r="I8" s="16"/>
      <c r="J8" s="17" t="s">
        <v>22</v>
      </c>
      <c r="K8" s="17" t="s">
        <v>23</v>
      </c>
      <c r="L8" s="17" t="s">
        <v>107</v>
      </c>
      <c r="M8" s="17" t="s">
        <v>24</v>
      </c>
      <c r="N8" s="17" t="s">
        <v>25</v>
      </c>
      <c r="O8" s="17" t="s">
        <v>26</v>
      </c>
      <c r="P8" s="17" t="s">
        <v>27</v>
      </c>
      <c r="Q8" s="17" t="s">
        <v>28</v>
      </c>
      <c r="R8" s="17" t="s">
        <v>29</v>
      </c>
      <c r="S8" s="17" t="s">
        <v>30</v>
      </c>
      <c r="T8" s="17" t="s">
        <v>31</v>
      </c>
      <c r="U8" s="17" t="s">
        <v>32</v>
      </c>
      <c r="V8" s="17" t="s">
        <v>33</v>
      </c>
      <c r="W8" s="17"/>
      <c r="X8" s="17" t="s">
        <v>34</v>
      </c>
      <c r="Y8" s="17" t="s">
        <v>35</v>
      </c>
      <c r="Z8" s="17" t="s">
        <v>36</v>
      </c>
      <c r="AA8" s="17" t="s">
        <v>37</v>
      </c>
      <c r="AB8" s="17" t="s">
        <v>38</v>
      </c>
      <c r="AC8" s="17"/>
      <c r="AD8" s="17"/>
    </row>
    <row r="9" spans="1:37" ht="12.75" customHeight="1" thickBot="1" x14ac:dyDescent="0.25">
      <c r="C9" s="14" t="s">
        <v>7</v>
      </c>
      <c r="D9" s="14"/>
      <c r="E9" s="14"/>
      <c r="F9" s="14"/>
      <c r="G9" s="14"/>
      <c r="H9" s="14"/>
      <c r="I9" s="1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 t="s">
        <v>109</v>
      </c>
      <c r="V9" s="64"/>
      <c r="W9" s="64" t="s">
        <v>39</v>
      </c>
      <c r="X9" s="64"/>
      <c r="Y9" s="64"/>
      <c r="Z9" s="64"/>
      <c r="AA9" s="64" t="s">
        <v>41</v>
      </c>
      <c r="AB9" s="64" t="s">
        <v>44</v>
      </c>
      <c r="AC9" s="64"/>
      <c r="AD9" s="64"/>
    </row>
    <row r="10" spans="1:37" ht="12.75" customHeight="1" x14ac:dyDescent="0.2">
      <c r="B10" s="241" t="s">
        <v>108</v>
      </c>
      <c r="C10" s="244" t="s">
        <v>17</v>
      </c>
      <c r="D10" s="255" t="s">
        <v>19</v>
      </c>
      <c r="E10" s="255" t="s">
        <v>20</v>
      </c>
      <c r="F10" s="258" t="s">
        <v>21</v>
      </c>
      <c r="G10" s="259"/>
      <c r="H10" s="260"/>
      <c r="I10" s="267" t="s">
        <v>43</v>
      </c>
      <c r="J10" s="76" t="str">
        <f t="shared" ref="J10:AB10" si="0">IF(OR(TRIM(J8)=0,TRIM(J8)=""),"",IF(IFERROR(TRIM(INDEX(QryItemNamed,MATCH(TRIM(J8),ITEM,0),2)),"")="Y","SPECIAL",LEFT(IFERROR(TRIM(INDEX(ITEM,MATCH(TRIM(J8),ITEM,0))),""),3)))</f>
        <v>202</v>
      </c>
      <c r="K10" s="77" t="str">
        <f t="shared" si="0"/>
        <v>202</v>
      </c>
      <c r="L10" s="77" t="str">
        <f t="shared" si="0"/>
        <v>202</v>
      </c>
      <c r="M10" s="77" t="str">
        <f t="shared" si="0"/>
        <v>202</v>
      </c>
      <c r="N10" s="77" t="str">
        <f t="shared" si="0"/>
        <v>202</v>
      </c>
      <c r="O10" s="77" t="str">
        <f t="shared" si="0"/>
        <v>202</v>
      </c>
      <c r="P10" s="77" t="str">
        <f t="shared" si="0"/>
        <v>202</v>
      </c>
      <c r="Q10" s="77" t="str">
        <f t="shared" si="0"/>
        <v>202</v>
      </c>
      <c r="R10" s="77">
        <v>606</v>
      </c>
      <c r="S10" s="77" t="str">
        <f t="shared" si="0"/>
        <v>606</v>
      </c>
      <c r="T10" s="77" t="str">
        <f t="shared" si="0"/>
        <v>606</v>
      </c>
      <c r="U10" s="77" t="str">
        <f t="shared" si="0"/>
        <v>606</v>
      </c>
      <c r="V10" s="77" t="str">
        <f t="shared" si="0"/>
        <v>606</v>
      </c>
      <c r="W10" s="77">
        <v>606</v>
      </c>
      <c r="X10" s="77" t="str">
        <f t="shared" si="0"/>
        <v>606</v>
      </c>
      <c r="Y10" s="77" t="str">
        <f t="shared" si="0"/>
        <v>606</v>
      </c>
      <c r="Z10" s="77" t="str">
        <f t="shared" si="0"/>
        <v>SPECIAL</v>
      </c>
      <c r="AA10" s="77" t="str">
        <f t="shared" si="0"/>
        <v>606</v>
      </c>
      <c r="AB10" s="78" t="str">
        <f t="shared" si="0"/>
        <v>626</v>
      </c>
      <c r="AC10" s="276" t="s">
        <v>47</v>
      </c>
      <c r="AD10" s="277"/>
    </row>
    <row r="11" spans="1:37" ht="12.75" customHeight="1" x14ac:dyDescent="0.2">
      <c r="B11" s="242"/>
      <c r="C11" s="245"/>
      <c r="D11" s="256"/>
      <c r="E11" s="256"/>
      <c r="F11" s="261"/>
      <c r="G11" s="262"/>
      <c r="H11" s="263"/>
      <c r="I11" s="268"/>
      <c r="J11" s="278" t="str">
        <f t="shared" ref="J11:AD11" si="1">IF(OR(TRIM(J8)=0,TRIM(J8)=""),IF(J9="","",J9),IF(IFERROR(TRIM(INDEX(QryItemNamed,MATCH(TRIM(J8),ITEM,0),2)),"")="Y",RIGHT(IFERROR(TRIM(INDEX(QryItemNamed,MATCH(TRIM(J8),ITEM,0),4)),"123456789012"),LEN(IFERROR(TRIM(INDEX(QryItemNamed,MATCH(TRIM(J8),ITEM,0),4)),"123456789012"))-10)&amp;J9,IFERROR(TRIM(INDEX(QryItemNamed,MATCH(TRIM(J8),ITEM,0),4))&amp;J9,"ITEM CODE DOES NOT EXIST IN ITEM MASTER")))</f>
        <v>GUARDRAIL REMOVED</v>
      </c>
      <c r="K11" s="279" t="str">
        <f t="shared" si="1"/>
        <v>GUARDRAIL REMOVED, AS PER PLAN</v>
      </c>
      <c r="L11" s="279" t="str">
        <f t="shared" si="1"/>
        <v>BRIDGE RAILING REMOVED</v>
      </c>
      <c r="M11" s="279" t="str">
        <f t="shared" si="1"/>
        <v>ANCHOR ASSEMBLY REMOVED, TYPE A</v>
      </c>
      <c r="N11" s="279" t="str">
        <f t="shared" si="1"/>
        <v>ANCHOR ASSEMBLY REMOVED, TYPE E</v>
      </c>
      <c r="O11" s="279" t="str">
        <f t="shared" si="1"/>
        <v>ANCHOR ASSEMBLY REMOVED, TYPE T</v>
      </c>
      <c r="P11" s="279" t="str">
        <f t="shared" si="1"/>
        <v>ANCHOR ASSEMBLY REMOVED, TYPE B</v>
      </c>
      <c r="Q11" s="279" t="str">
        <f t="shared" si="1"/>
        <v>BRIDGE TERMINAL ASSEMBLY REMOVED</v>
      </c>
      <c r="R11" s="279" t="s">
        <v>42</v>
      </c>
      <c r="S11" s="279" t="str">
        <f t="shared" si="1"/>
        <v>GUARDRAIL, TYPE MGS, LONG-SPAN</v>
      </c>
      <c r="T11" s="279" t="str">
        <f t="shared" si="1"/>
        <v>ANCHOR ASSEMBLY, MGS TYPE A</v>
      </c>
      <c r="U11" s="279" t="str">
        <f t="shared" si="1"/>
        <v>ANCHOR ASSEMBLY, MGS TYPE E  (MASH 2016)</v>
      </c>
      <c r="V11" s="279" t="str">
        <f t="shared" si="1"/>
        <v>ANCHOR ASSEMBLY, MGS TYPE T</v>
      </c>
      <c r="W11" s="279" t="str">
        <f t="shared" si="1"/>
        <v>MGS BRIDGE TERMINAL ASSEMBLY, TYPE TST-2</v>
      </c>
      <c r="X11" s="279" t="str">
        <f t="shared" si="1"/>
        <v>MGS BRIDGE TERMINAL ASSEMBLY, TYPE 1</v>
      </c>
      <c r="Y11" s="279" t="str">
        <f t="shared" si="1"/>
        <v>BRIDGE TERMINAL ASSEMBLY, TYPE 4</v>
      </c>
      <c r="Z11" s="279" t="str">
        <f t="shared" si="1"/>
        <v>RESHAPING BERM</v>
      </c>
      <c r="AA11" s="279" t="str">
        <f t="shared" si="1"/>
        <v>GUARDRAIL, MISC.:  SHOULDER SUPPORT BENCHING</v>
      </c>
      <c r="AB11" s="295" t="str">
        <f t="shared" si="1"/>
        <v>BARRIER REFLECTOR, TYPE 2  BI-DIRECTIONAL</v>
      </c>
      <c r="AC11" s="284" t="s">
        <v>83</v>
      </c>
      <c r="AD11" s="65" t="str">
        <f t="shared" si="1"/>
        <v/>
      </c>
    </row>
    <row r="12" spans="1:37" ht="12.75" customHeight="1" x14ac:dyDescent="0.2">
      <c r="B12" s="242"/>
      <c r="C12" s="245"/>
      <c r="D12" s="256"/>
      <c r="E12" s="256"/>
      <c r="F12" s="261"/>
      <c r="G12" s="262"/>
      <c r="H12" s="263"/>
      <c r="I12" s="268"/>
      <c r="J12" s="278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95"/>
      <c r="AC12" s="245"/>
      <c r="AD12" s="66" t="s">
        <v>48</v>
      </c>
    </row>
    <row r="13" spans="1:37" ht="12.75" customHeight="1" x14ac:dyDescent="0.2">
      <c r="B13" s="242"/>
      <c r="C13" s="245"/>
      <c r="D13" s="256"/>
      <c r="E13" s="256"/>
      <c r="F13" s="261"/>
      <c r="G13" s="262"/>
      <c r="H13" s="263"/>
      <c r="I13" s="268"/>
      <c r="J13" s="278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95"/>
      <c r="AC13" s="245"/>
      <c r="AD13" s="67" t="s">
        <v>49</v>
      </c>
    </row>
    <row r="14" spans="1:37" ht="12.75" customHeight="1" x14ac:dyDescent="0.2">
      <c r="B14" s="242"/>
      <c r="C14" s="245"/>
      <c r="D14" s="256"/>
      <c r="E14" s="256"/>
      <c r="F14" s="261"/>
      <c r="G14" s="262"/>
      <c r="H14" s="263"/>
      <c r="I14" s="268"/>
      <c r="J14" s="278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95"/>
      <c r="AC14" s="245"/>
      <c r="AD14" s="67" t="s">
        <v>50</v>
      </c>
    </row>
    <row r="15" spans="1:37" ht="12.75" customHeight="1" x14ac:dyDescent="0.2">
      <c r="B15" s="242"/>
      <c r="C15" s="245"/>
      <c r="D15" s="256"/>
      <c r="E15" s="256"/>
      <c r="F15" s="261"/>
      <c r="G15" s="262"/>
      <c r="H15" s="263"/>
      <c r="I15" s="268"/>
      <c r="J15" s="278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95"/>
      <c r="AC15" s="245"/>
      <c r="AD15" s="68" t="s">
        <v>51</v>
      </c>
    </row>
    <row r="16" spans="1:37" ht="12.75" customHeight="1" x14ac:dyDescent="0.2">
      <c r="B16" s="242"/>
      <c r="C16" s="245"/>
      <c r="D16" s="256"/>
      <c r="E16" s="256"/>
      <c r="F16" s="261"/>
      <c r="G16" s="262"/>
      <c r="H16" s="263"/>
      <c r="I16" s="268"/>
      <c r="J16" s="278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95"/>
      <c r="AC16" s="245"/>
      <c r="AD16" s="69"/>
    </row>
    <row r="17" spans="2:30" ht="12.75" customHeight="1" x14ac:dyDescent="0.2">
      <c r="B17" s="242"/>
      <c r="C17" s="245"/>
      <c r="D17" s="256"/>
      <c r="E17" s="256"/>
      <c r="F17" s="261"/>
      <c r="G17" s="262"/>
      <c r="H17" s="263"/>
      <c r="I17" s="268"/>
      <c r="J17" s="278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95"/>
      <c r="AC17" s="285" t="s">
        <v>67</v>
      </c>
      <c r="AD17" s="66" t="s">
        <v>52</v>
      </c>
    </row>
    <row r="18" spans="2:30" ht="12.75" customHeight="1" x14ac:dyDescent="0.2">
      <c r="B18" s="242"/>
      <c r="C18" s="245"/>
      <c r="D18" s="256"/>
      <c r="E18" s="256"/>
      <c r="F18" s="261"/>
      <c r="G18" s="262"/>
      <c r="H18" s="263"/>
      <c r="I18" s="268"/>
      <c r="J18" s="278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95"/>
      <c r="AC18" s="285"/>
      <c r="AD18" s="66" t="s">
        <v>86</v>
      </c>
    </row>
    <row r="19" spans="2:30" ht="12.75" customHeight="1" x14ac:dyDescent="0.2">
      <c r="B19" s="242"/>
      <c r="C19" s="245"/>
      <c r="D19" s="256"/>
      <c r="E19" s="256"/>
      <c r="F19" s="261"/>
      <c r="G19" s="262"/>
      <c r="H19" s="263"/>
      <c r="I19" s="268"/>
      <c r="J19" s="278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95"/>
      <c r="AC19" s="285"/>
      <c r="AD19" s="70"/>
    </row>
    <row r="20" spans="2:30" ht="12.75" customHeight="1" x14ac:dyDescent="0.2">
      <c r="B20" s="242"/>
      <c r="C20" s="245"/>
      <c r="D20" s="256"/>
      <c r="E20" s="256"/>
      <c r="F20" s="261"/>
      <c r="G20" s="262"/>
      <c r="H20" s="263"/>
      <c r="I20" s="268"/>
      <c r="J20" s="278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95"/>
      <c r="AC20" s="71"/>
      <c r="AD20" s="72"/>
    </row>
    <row r="21" spans="2:30" ht="12.75" customHeight="1" x14ac:dyDescent="0.2">
      <c r="B21" s="242"/>
      <c r="C21" s="245"/>
      <c r="D21" s="256"/>
      <c r="E21" s="256"/>
      <c r="F21" s="261"/>
      <c r="G21" s="262"/>
      <c r="H21" s="263"/>
      <c r="I21" s="268"/>
      <c r="J21" s="278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95"/>
      <c r="AC21" s="285" t="s">
        <v>68</v>
      </c>
      <c r="AD21" s="73" t="s">
        <v>53</v>
      </c>
    </row>
    <row r="22" spans="2:30" ht="12.75" customHeight="1" x14ac:dyDescent="0.2">
      <c r="B22" s="242"/>
      <c r="C22" s="245"/>
      <c r="D22" s="256"/>
      <c r="E22" s="256"/>
      <c r="F22" s="261"/>
      <c r="G22" s="262"/>
      <c r="H22" s="263"/>
      <c r="I22" s="268"/>
      <c r="J22" s="278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95"/>
      <c r="AC22" s="285"/>
      <c r="AD22" s="74" t="s">
        <v>54</v>
      </c>
    </row>
    <row r="23" spans="2:30" ht="12.75" customHeight="1" thickBot="1" x14ac:dyDescent="0.25">
      <c r="B23" s="243"/>
      <c r="C23" s="246"/>
      <c r="D23" s="257"/>
      <c r="E23" s="257"/>
      <c r="F23" s="264"/>
      <c r="G23" s="265"/>
      <c r="H23" s="266"/>
      <c r="I23" s="269"/>
      <c r="J23" s="33" t="str">
        <f t="shared" ref="J23:AB23" si="2">IF(OR(TRIM(J8)=0,TRIM(J8)=""),"",IFERROR(TRIM(INDEX(QryItemNamed,MATCH(TRIM(J8),ITEM,0),3)),""))</f>
        <v>FT</v>
      </c>
      <c r="K23" s="18" t="str">
        <f t="shared" si="2"/>
        <v>FT</v>
      </c>
      <c r="L23" s="18" t="str">
        <f t="shared" si="2"/>
        <v>FT</v>
      </c>
      <c r="M23" s="18" t="str">
        <f t="shared" si="2"/>
        <v>EACH</v>
      </c>
      <c r="N23" s="18" t="str">
        <f t="shared" si="2"/>
        <v>EACH</v>
      </c>
      <c r="O23" s="18" t="str">
        <f t="shared" si="2"/>
        <v>EACH</v>
      </c>
      <c r="P23" s="18" t="str">
        <f t="shared" si="2"/>
        <v>EACH</v>
      </c>
      <c r="Q23" s="18" t="str">
        <f t="shared" si="2"/>
        <v>EACH</v>
      </c>
      <c r="R23" s="18" t="str">
        <f t="shared" si="2"/>
        <v>FT</v>
      </c>
      <c r="S23" s="18" t="str">
        <f t="shared" si="2"/>
        <v>FT</v>
      </c>
      <c r="T23" s="18" t="str">
        <f t="shared" si="2"/>
        <v>EACH</v>
      </c>
      <c r="U23" s="18" t="str">
        <f t="shared" si="2"/>
        <v>EACH</v>
      </c>
      <c r="V23" s="18" t="str">
        <f t="shared" si="2"/>
        <v>EACH</v>
      </c>
      <c r="W23" s="18" t="s">
        <v>40</v>
      </c>
      <c r="X23" s="18" t="str">
        <f t="shared" si="2"/>
        <v>EACH</v>
      </c>
      <c r="Y23" s="18" t="str">
        <f t="shared" si="2"/>
        <v>EACH</v>
      </c>
      <c r="Z23" s="18" t="str">
        <f t="shared" si="2"/>
        <v>FT</v>
      </c>
      <c r="AA23" s="18" t="str">
        <f t="shared" si="2"/>
        <v>FT</v>
      </c>
      <c r="AB23" s="79" t="str">
        <f t="shared" si="2"/>
        <v>EACH</v>
      </c>
      <c r="AC23" s="286"/>
      <c r="AD23" s="75"/>
    </row>
    <row r="24" spans="2:30" ht="12.75" customHeight="1" x14ac:dyDescent="0.2">
      <c r="B24" s="274" t="s">
        <v>657</v>
      </c>
      <c r="C24" s="239" t="s">
        <v>741</v>
      </c>
      <c r="D24" s="234" t="s">
        <v>185</v>
      </c>
      <c r="E24" s="238">
        <v>83</v>
      </c>
      <c r="F24" s="237">
        <v>12.954000000000001</v>
      </c>
      <c r="G24" s="234" t="s">
        <v>0</v>
      </c>
      <c r="H24" s="237">
        <v>12.882999999999999</v>
      </c>
      <c r="I24" s="232" t="s">
        <v>46</v>
      </c>
      <c r="J24" s="236">
        <v>175</v>
      </c>
      <c r="K24" s="233"/>
      <c r="L24" s="234"/>
      <c r="M24" s="234"/>
      <c r="N24" s="234"/>
      <c r="O24" s="234">
        <v>2</v>
      </c>
      <c r="P24" s="234"/>
      <c r="Q24" s="234"/>
      <c r="R24" s="233">
        <v>287.5</v>
      </c>
      <c r="S24" s="235"/>
      <c r="T24" s="234"/>
      <c r="U24" s="234">
        <v>2</v>
      </c>
      <c r="V24" s="234"/>
      <c r="W24" s="234"/>
      <c r="X24" s="234"/>
      <c r="Y24" s="234"/>
      <c r="Z24" s="234">
        <v>288</v>
      </c>
      <c r="AA24" s="233"/>
      <c r="AB24" s="232">
        <v>8</v>
      </c>
      <c r="AC24" s="119"/>
      <c r="AD24" s="180" t="s">
        <v>665</v>
      </c>
    </row>
    <row r="25" spans="2:30" ht="12.75" customHeight="1" x14ac:dyDescent="0.2">
      <c r="B25" s="202"/>
      <c r="C25" s="205"/>
      <c r="D25" s="196"/>
      <c r="E25" s="199"/>
      <c r="F25" s="193"/>
      <c r="G25" s="196"/>
      <c r="H25" s="193"/>
      <c r="I25" s="214"/>
      <c r="J25" s="211"/>
      <c r="K25" s="208"/>
      <c r="L25" s="196"/>
      <c r="M25" s="196"/>
      <c r="N25" s="196"/>
      <c r="O25" s="196"/>
      <c r="P25" s="196"/>
      <c r="Q25" s="196"/>
      <c r="R25" s="208"/>
      <c r="S25" s="220"/>
      <c r="T25" s="196"/>
      <c r="U25" s="196"/>
      <c r="V25" s="196"/>
      <c r="W25" s="196"/>
      <c r="X25" s="196"/>
      <c r="Y25" s="196"/>
      <c r="Z25" s="196"/>
      <c r="AA25" s="208"/>
      <c r="AB25" s="214"/>
      <c r="AC25" s="118"/>
      <c r="AD25" s="19" t="s">
        <v>188</v>
      </c>
    </row>
    <row r="26" spans="2:30" ht="12.75" customHeight="1" x14ac:dyDescent="0.2">
      <c r="B26" s="202"/>
      <c r="C26" s="205"/>
      <c r="D26" s="196"/>
      <c r="E26" s="199"/>
      <c r="F26" s="193"/>
      <c r="G26" s="196"/>
      <c r="H26" s="193"/>
      <c r="I26" s="214"/>
      <c r="J26" s="211"/>
      <c r="K26" s="208"/>
      <c r="L26" s="196"/>
      <c r="M26" s="196"/>
      <c r="N26" s="196"/>
      <c r="O26" s="196"/>
      <c r="P26" s="196"/>
      <c r="Q26" s="196"/>
      <c r="R26" s="208"/>
      <c r="S26" s="220"/>
      <c r="T26" s="196"/>
      <c r="U26" s="196"/>
      <c r="V26" s="196"/>
      <c r="W26" s="196"/>
      <c r="X26" s="196"/>
      <c r="Y26" s="196"/>
      <c r="Z26" s="196"/>
      <c r="AA26" s="208"/>
      <c r="AB26" s="214"/>
      <c r="AC26" s="118"/>
      <c r="AD26" s="19" t="s">
        <v>189</v>
      </c>
    </row>
    <row r="27" spans="2:30" ht="12.75" customHeight="1" x14ac:dyDescent="0.2">
      <c r="B27" s="202"/>
      <c r="C27" s="205"/>
      <c r="D27" s="196"/>
      <c r="E27" s="199"/>
      <c r="F27" s="193"/>
      <c r="G27" s="196"/>
      <c r="H27" s="193"/>
      <c r="I27" s="214"/>
      <c r="J27" s="211"/>
      <c r="K27" s="208"/>
      <c r="L27" s="196"/>
      <c r="M27" s="196"/>
      <c r="N27" s="196"/>
      <c r="O27" s="196"/>
      <c r="P27" s="196"/>
      <c r="Q27" s="196"/>
      <c r="R27" s="208"/>
      <c r="S27" s="220"/>
      <c r="T27" s="196"/>
      <c r="U27" s="196"/>
      <c r="V27" s="196"/>
      <c r="W27" s="196"/>
      <c r="X27" s="196"/>
      <c r="Y27" s="196"/>
      <c r="Z27" s="196"/>
      <c r="AA27" s="208"/>
      <c r="AB27" s="214"/>
      <c r="AC27" s="121"/>
      <c r="AD27" s="52" t="s">
        <v>193</v>
      </c>
    </row>
    <row r="28" spans="2:30" ht="12.75" customHeight="1" x14ac:dyDescent="0.2">
      <c r="B28" s="203"/>
      <c r="C28" s="206"/>
      <c r="D28" s="197"/>
      <c r="E28" s="200"/>
      <c r="F28" s="194"/>
      <c r="G28" s="197"/>
      <c r="H28" s="194"/>
      <c r="I28" s="215"/>
      <c r="J28" s="212"/>
      <c r="K28" s="209"/>
      <c r="L28" s="197"/>
      <c r="M28" s="197"/>
      <c r="N28" s="197"/>
      <c r="O28" s="197"/>
      <c r="P28" s="197"/>
      <c r="Q28" s="197"/>
      <c r="R28" s="209"/>
      <c r="S28" s="221"/>
      <c r="T28" s="197"/>
      <c r="U28" s="197"/>
      <c r="V28" s="197"/>
      <c r="W28" s="197"/>
      <c r="X28" s="197"/>
      <c r="Y28" s="197"/>
      <c r="Z28" s="197"/>
      <c r="AA28" s="209"/>
      <c r="AB28" s="215"/>
      <c r="AC28" s="86"/>
      <c r="AD28" s="24" t="s">
        <v>190</v>
      </c>
    </row>
    <row r="29" spans="2:30" ht="12.75" customHeight="1" x14ac:dyDescent="0.2">
      <c r="B29" s="201" t="s">
        <v>657</v>
      </c>
      <c r="C29" s="204" t="s">
        <v>742</v>
      </c>
      <c r="D29" s="195" t="s">
        <v>185</v>
      </c>
      <c r="E29" s="198">
        <v>83</v>
      </c>
      <c r="F29" s="192">
        <v>13.207000000000001</v>
      </c>
      <c r="G29" s="195" t="s">
        <v>0</v>
      </c>
      <c r="H29" s="192">
        <v>13.036</v>
      </c>
      <c r="I29" s="213" t="s">
        <v>46</v>
      </c>
      <c r="J29" s="247">
        <v>806.25</v>
      </c>
      <c r="K29" s="207"/>
      <c r="L29" s="195">
        <v>18.75</v>
      </c>
      <c r="M29" s="195"/>
      <c r="N29" s="195">
        <v>1</v>
      </c>
      <c r="O29" s="195">
        <v>1</v>
      </c>
      <c r="P29" s="195"/>
      <c r="Q29" s="195"/>
      <c r="R29" s="207">
        <v>750</v>
      </c>
      <c r="S29" s="219">
        <v>43.75</v>
      </c>
      <c r="T29" s="195"/>
      <c r="U29" s="195">
        <v>2</v>
      </c>
      <c r="V29" s="195"/>
      <c r="W29" s="195"/>
      <c r="X29" s="195"/>
      <c r="Y29" s="195"/>
      <c r="Z29" s="195">
        <v>794</v>
      </c>
      <c r="AA29" s="207"/>
      <c r="AB29" s="213">
        <v>17</v>
      </c>
      <c r="AC29" s="118"/>
      <c r="AD29" s="19" t="s">
        <v>191</v>
      </c>
    </row>
    <row r="30" spans="2:30" ht="12.75" customHeight="1" x14ac:dyDescent="0.2">
      <c r="B30" s="202"/>
      <c r="C30" s="205"/>
      <c r="D30" s="196"/>
      <c r="E30" s="199"/>
      <c r="F30" s="193"/>
      <c r="G30" s="196"/>
      <c r="H30" s="193"/>
      <c r="I30" s="214"/>
      <c r="J30" s="248"/>
      <c r="K30" s="208"/>
      <c r="L30" s="196"/>
      <c r="M30" s="196"/>
      <c r="N30" s="196"/>
      <c r="O30" s="196"/>
      <c r="P30" s="196"/>
      <c r="Q30" s="196"/>
      <c r="R30" s="208"/>
      <c r="S30" s="220"/>
      <c r="T30" s="196"/>
      <c r="U30" s="196"/>
      <c r="V30" s="196"/>
      <c r="W30" s="196"/>
      <c r="X30" s="196"/>
      <c r="Y30" s="196"/>
      <c r="Z30" s="196"/>
      <c r="AA30" s="208"/>
      <c r="AB30" s="214"/>
      <c r="AC30" s="81"/>
      <c r="AD30" s="19" t="s">
        <v>192</v>
      </c>
    </row>
    <row r="31" spans="2:30" ht="12.75" customHeight="1" x14ac:dyDescent="0.2">
      <c r="B31" s="202"/>
      <c r="C31" s="205"/>
      <c r="D31" s="196"/>
      <c r="E31" s="199"/>
      <c r="F31" s="193"/>
      <c r="G31" s="196"/>
      <c r="H31" s="193"/>
      <c r="I31" s="214"/>
      <c r="J31" s="248"/>
      <c r="K31" s="208"/>
      <c r="L31" s="196"/>
      <c r="M31" s="196"/>
      <c r="N31" s="196"/>
      <c r="O31" s="196"/>
      <c r="P31" s="196"/>
      <c r="Q31" s="196"/>
      <c r="R31" s="208"/>
      <c r="S31" s="220"/>
      <c r="T31" s="196"/>
      <c r="U31" s="196"/>
      <c r="V31" s="196"/>
      <c r="W31" s="196"/>
      <c r="X31" s="196"/>
      <c r="Y31" s="196"/>
      <c r="Z31" s="196"/>
      <c r="AA31" s="208"/>
      <c r="AB31" s="214"/>
      <c r="AC31" s="118"/>
      <c r="AD31" s="52" t="s">
        <v>195</v>
      </c>
    </row>
    <row r="32" spans="2:30" ht="12.75" customHeight="1" x14ac:dyDescent="0.2">
      <c r="B32" s="202"/>
      <c r="C32" s="205"/>
      <c r="D32" s="196"/>
      <c r="E32" s="199"/>
      <c r="F32" s="193"/>
      <c r="G32" s="196"/>
      <c r="H32" s="193"/>
      <c r="I32" s="214"/>
      <c r="J32" s="248"/>
      <c r="K32" s="208"/>
      <c r="L32" s="196"/>
      <c r="M32" s="196"/>
      <c r="N32" s="196"/>
      <c r="O32" s="196"/>
      <c r="P32" s="196"/>
      <c r="Q32" s="196"/>
      <c r="R32" s="208"/>
      <c r="S32" s="220"/>
      <c r="T32" s="196"/>
      <c r="U32" s="196"/>
      <c r="V32" s="196"/>
      <c r="W32" s="196"/>
      <c r="X32" s="196"/>
      <c r="Y32" s="196"/>
      <c r="Z32" s="196"/>
      <c r="AA32" s="208"/>
      <c r="AB32" s="214"/>
      <c r="AC32" s="121"/>
      <c r="AD32" s="52" t="s">
        <v>683</v>
      </c>
    </row>
    <row r="33" spans="2:30" ht="12.75" customHeight="1" x14ac:dyDescent="0.2">
      <c r="B33" s="202"/>
      <c r="C33" s="205"/>
      <c r="D33" s="196"/>
      <c r="E33" s="199"/>
      <c r="F33" s="193"/>
      <c r="G33" s="196"/>
      <c r="H33" s="193"/>
      <c r="I33" s="214"/>
      <c r="J33" s="248"/>
      <c r="K33" s="208"/>
      <c r="L33" s="196"/>
      <c r="M33" s="196"/>
      <c r="N33" s="196"/>
      <c r="O33" s="196"/>
      <c r="P33" s="196"/>
      <c r="Q33" s="196"/>
      <c r="R33" s="208"/>
      <c r="S33" s="220"/>
      <c r="T33" s="196"/>
      <c r="U33" s="196"/>
      <c r="V33" s="196"/>
      <c r="W33" s="196"/>
      <c r="X33" s="196"/>
      <c r="Y33" s="196"/>
      <c r="Z33" s="196"/>
      <c r="AA33" s="208"/>
      <c r="AB33" s="214"/>
      <c r="AC33" s="118"/>
      <c r="AD33" s="52" t="s">
        <v>196</v>
      </c>
    </row>
    <row r="34" spans="2:30" ht="12.75" customHeight="1" x14ac:dyDescent="0.2">
      <c r="B34" s="203"/>
      <c r="C34" s="206"/>
      <c r="D34" s="197"/>
      <c r="E34" s="200"/>
      <c r="F34" s="194"/>
      <c r="G34" s="197"/>
      <c r="H34" s="194"/>
      <c r="I34" s="215"/>
      <c r="J34" s="249"/>
      <c r="K34" s="209"/>
      <c r="L34" s="197"/>
      <c r="M34" s="197"/>
      <c r="N34" s="197"/>
      <c r="O34" s="197"/>
      <c r="P34" s="197"/>
      <c r="Q34" s="197"/>
      <c r="R34" s="209"/>
      <c r="S34" s="221"/>
      <c r="T34" s="197"/>
      <c r="U34" s="197"/>
      <c r="V34" s="197"/>
      <c r="W34" s="197"/>
      <c r="X34" s="197"/>
      <c r="Y34" s="197"/>
      <c r="Z34" s="197"/>
      <c r="AA34" s="209"/>
      <c r="AB34" s="215"/>
      <c r="AC34" s="86"/>
      <c r="AD34" s="24" t="s">
        <v>194</v>
      </c>
    </row>
    <row r="35" spans="2:30" ht="12.75" customHeight="1" x14ac:dyDescent="0.2">
      <c r="B35" s="201" t="s">
        <v>657</v>
      </c>
      <c r="C35" s="204" t="s">
        <v>743</v>
      </c>
      <c r="D35" s="195" t="s">
        <v>185</v>
      </c>
      <c r="E35" s="198">
        <v>83</v>
      </c>
      <c r="F35" s="192">
        <v>13.042999999999999</v>
      </c>
      <c r="G35" s="195" t="s">
        <v>0</v>
      </c>
      <c r="H35" s="192">
        <v>13.08</v>
      </c>
      <c r="I35" s="213" t="s">
        <v>55</v>
      </c>
      <c r="J35" s="210">
        <v>162.5</v>
      </c>
      <c r="K35" s="207"/>
      <c r="L35" s="195"/>
      <c r="M35" s="195"/>
      <c r="N35" s="195"/>
      <c r="O35" s="195">
        <v>2</v>
      </c>
      <c r="P35" s="195"/>
      <c r="Q35" s="195"/>
      <c r="R35" s="207">
        <v>175</v>
      </c>
      <c r="S35" s="219"/>
      <c r="T35" s="195"/>
      <c r="U35" s="195"/>
      <c r="V35" s="195">
        <v>2</v>
      </c>
      <c r="W35" s="195"/>
      <c r="X35" s="195"/>
      <c r="Y35" s="195"/>
      <c r="Z35" s="195">
        <v>175</v>
      </c>
      <c r="AA35" s="207"/>
      <c r="AB35" s="213">
        <v>4</v>
      </c>
      <c r="AC35" s="216" t="s">
        <v>89</v>
      </c>
      <c r="AD35" s="19" t="s">
        <v>198</v>
      </c>
    </row>
    <row r="36" spans="2:30" ht="12.75" customHeight="1" x14ac:dyDescent="0.2">
      <c r="B36" s="202"/>
      <c r="C36" s="205"/>
      <c r="D36" s="196"/>
      <c r="E36" s="199"/>
      <c r="F36" s="193"/>
      <c r="G36" s="196"/>
      <c r="H36" s="193"/>
      <c r="I36" s="214"/>
      <c r="J36" s="211"/>
      <c r="K36" s="208"/>
      <c r="L36" s="196"/>
      <c r="M36" s="196"/>
      <c r="N36" s="196"/>
      <c r="O36" s="196"/>
      <c r="P36" s="196"/>
      <c r="Q36" s="196"/>
      <c r="R36" s="208"/>
      <c r="S36" s="220"/>
      <c r="T36" s="196"/>
      <c r="U36" s="196"/>
      <c r="V36" s="196"/>
      <c r="W36" s="196"/>
      <c r="X36" s="196"/>
      <c r="Y36" s="196"/>
      <c r="Z36" s="196"/>
      <c r="AA36" s="208"/>
      <c r="AB36" s="214"/>
      <c r="AC36" s="217"/>
      <c r="AD36" s="52" t="s">
        <v>199</v>
      </c>
    </row>
    <row r="37" spans="2:30" ht="12.75" customHeight="1" x14ac:dyDescent="0.2">
      <c r="B37" s="202"/>
      <c r="C37" s="205"/>
      <c r="D37" s="196"/>
      <c r="E37" s="199"/>
      <c r="F37" s="193"/>
      <c r="G37" s="196"/>
      <c r="H37" s="193"/>
      <c r="I37" s="214"/>
      <c r="J37" s="211"/>
      <c r="K37" s="208"/>
      <c r="L37" s="196"/>
      <c r="M37" s="196"/>
      <c r="N37" s="196"/>
      <c r="O37" s="196"/>
      <c r="P37" s="196"/>
      <c r="Q37" s="196"/>
      <c r="R37" s="208"/>
      <c r="S37" s="220"/>
      <c r="T37" s="196"/>
      <c r="U37" s="196"/>
      <c r="V37" s="196"/>
      <c r="W37" s="196"/>
      <c r="X37" s="196"/>
      <c r="Y37" s="196"/>
      <c r="Z37" s="196"/>
      <c r="AA37" s="208"/>
      <c r="AB37" s="214"/>
      <c r="AC37" s="122"/>
      <c r="AD37" s="342" t="s">
        <v>672</v>
      </c>
    </row>
    <row r="38" spans="2:30" ht="12.75" customHeight="1" x14ac:dyDescent="0.2">
      <c r="B38" s="202"/>
      <c r="C38" s="205"/>
      <c r="D38" s="196"/>
      <c r="E38" s="199"/>
      <c r="F38" s="193"/>
      <c r="G38" s="196"/>
      <c r="H38" s="193"/>
      <c r="I38" s="214"/>
      <c r="J38" s="211"/>
      <c r="K38" s="208"/>
      <c r="L38" s="196"/>
      <c r="M38" s="196"/>
      <c r="N38" s="196"/>
      <c r="O38" s="196"/>
      <c r="P38" s="196"/>
      <c r="Q38" s="196"/>
      <c r="R38" s="208"/>
      <c r="S38" s="220"/>
      <c r="T38" s="196"/>
      <c r="U38" s="196"/>
      <c r="V38" s="196"/>
      <c r="W38" s="196"/>
      <c r="X38" s="196"/>
      <c r="Y38" s="196"/>
      <c r="Z38" s="196"/>
      <c r="AA38" s="208"/>
      <c r="AB38" s="214"/>
      <c r="AC38" s="217" t="s">
        <v>203</v>
      </c>
      <c r="AD38" s="342"/>
    </row>
    <row r="39" spans="2:30" ht="12.75" customHeight="1" x14ac:dyDescent="0.2">
      <c r="B39" s="203"/>
      <c r="C39" s="206"/>
      <c r="D39" s="197"/>
      <c r="E39" s="200"/>
      <c r="F39" s="194"/>
      <c r="G39" s="197"/>
      <c r="H39" s="194"/>
      <c r="I39" s="215"/>
      <c r="J39" s="212"/>
      <c r="K39" s="209"/>
      <c r="L39" s="197"/>
      <c r="M39" s="197"/>
      <c r="N39" s="197"/>
      <c r="O39" s="197"/>
      <c r="P39" s="197"/>
      <c r="Q39" s="197"/>
      <c r="R39" s="209"/>
      <c r="S39" s="221"/>
      <c r="T39" s="197"/>
      <c r="U39" s="197"/>
      <c r="V39" s="197"/>
      <c r="W39" s="197"/>
      <c r="X39" s="197"/>
      <c r="Y39" s="197"/>
      <c r="Z39" s="197"/>
      <c r="AA39" s="209"/>
      <c r="AB39" s="215"/>
      <c r="AC39" s="218"/>
      <c r="AD39" s="24" t="s">
        <v>200</v>
      </c>
    </row>
    <row r="40" spans="2:30" ht="12.75" customHeight="1" x14ac:dyDescent="0.2">
      <c r="B40" s="201" t="s">
        <v>657</v>
      </c>
      <c r="C40" s="204" t="s">
        <v>744</v>
      </c>
      <c r="D40" s="195" t="s">
        <v>185</v>
      </c>
      <c r="E40" s="198">
        <v>83</v>
      </c>
      <c r="F40" s="192">
        <v>13.291</v>
      </c>
      <c r="G40" s="195" t="s">
        <v>0</v>
      </c>
      <c r="H40" s="192">
        <v>13.24</v>
      </c>
      <c r="I40" s="213" t="s">
        <v>46</v>
      </c>
      <c r="J40" s="210">
        <v>250</v>
      </c>
      <c r="K40" s="207"/>
      <c r="L40" s="195"/>
      <c r="M40" s="195"/>
      <c r="N40" s="195">
        <v>1</v>
      </c>
      <c r="O40" s="195">
        <v>1</v>
      </c>
      <c r="P40" s="195"/>
      <c r="Q40" s="195"/>
      <c r="R40" s="207">
        <v>350</v>
      </c>
      <c r="S40" s="219"/>
      <c r="T40" s="195"/>
      <c r="U40" s="195">
        <v>1</v>
      </c>
      <c r="V40" s="195">
        <v>1</v>
      </c>
      <c r="W40" s="195"/>
      <c r="X40" s="195"/>
      <c r="Y40" s="195"/>
      <c r="Z40" s="195">
        <v>350</v>
      </c>
      <c r="AA40" s="207"/>
      <c r="AB40" s="213">
        <v>9</v>
      </c>
      <c r="AC40" s="216" t="s">
        <v>202</v>
      </c>
      <c r="AD40" s="19" t="s">
        <v>684</v>
      </c>
    </row>
    <row r="41" spans="2:30" ht="12.75" customHeight="1" x14ac:dyDescent="0.2">
      <c r="B41" s="202"/>
      <c r="C41" s="205"/>
      <c r="D41" s="196"/>
      <c r="E41" s="199"/>
      <c r="F41" s="193"/>
      <c r="G41" s="196"/>
      <c r="H41" s="193"/>
      <c r="I41" s="214"/>
      <c r="J41" s="211"/>
      <c r="K41" s="208"/>
      <c r="L41" s="196"/>
      <c r="M41" s="196"/>
      <c r="N41" s="196"/>
      <c r="O41" s="196"/>
      <c r="P41" s="196"/>
      <c r="Q41" s="196"/>
      <c r="R41" s="208"/>
      <c r="S41" s="220"/>
      <c r="T41" s="196"/>
      <c r="U41" s="196"/>
      <c r="V41" s="196"/>
      <c r="W41" s="196"/>
      <c r="X41" s="196"/>
      <c r="Y41" s="196"/>
      <c r="Z41" s="196"/>
      <c r="AA41" s="208"/>
      <c r="AB41" s="214"/>
      <c r="AC41" s="217"/>
      <c r="AD41" s="52" t="s">
        <v>204</v>
      </c>
    </row>
    <row r="42" spans="2:30" ht="12.75" customHeight="1" x14ac:dyDescent="0.2">
      <c r="B42" s="203"/>
      <c r="C42" s="206"/>
      <c r="D42" s="197"/>
      <c r="E42" s="200"/>
      <c r="F42" s="194"/>
      <c r="G42" s="197"/>
      <c r="H42" s="194"/>
      <c r="I42" s="215"/>
      <c r="J42" s="212"/>
      <c r="K42" s="209"/>
      <c r="L42" s="197"/>
      <c r="M42" s="197"/>
      <c r="N42" s="197"/>
      <c r="O42" s="197"/>
      <c r="P42" s="197"/>
      <c r="Q42" s="197"/>
      <c r="R42" s="209"/>
      <c r="S42" s="221"/>
      <c r="T42" s="197"/>
      <c r="U42" s="197"/>
      <c r="V42" s="197"/>
      <c r="W42" s="197"/>
      <c r="X42" s="197"/>
      <c r="Y42" s="197"/>
      <c r="Z42" s="197"/>
      <c r="AA42" s="209"/>
      <c r="AB42" s="215"/>
      <c r="AC42" s="218"/>
      <c r="AD42" s="24" t="s">
        <v>205</v>
      </c>
    </row>
    <row r="43" spans="2:30" ht="12.75" customHeight="1" x14ac:dyDescent="0.2">
      <c r="B43" s="201" t="s">
        <v>657</v>
      </c>
      <c r="C43" s="204" t="s">
        <v>745</v>
      </c>
      <c r="D43" s="195" t="s">
        <v>185</v>
      </c>
      <c r="E43" s="198">
        <v>83</v>
      </c>
      <c r="F43" s="192">
        <v>13.472</v>
      </c>
      <c r="G43" s="195" t="s">
        <v>0</v>
      </c>
      <c r="H43" s="192">
        <v>13.295</v>
      </c>
      <c r="I43" s="213" t="s">
        <v>46</v>
      </c>
      <c r="J43" s="210">
        <v>925</v>
      </c>
      <c r="K43" s="207"/>
      <c r="L43" s="195"/>
      <c r="M43" s="195"/>
      <c r="N43" s="195"/>
      <c r="O43" s="195">
        <v>2</v>
      </c>
      <c r="P43" s="195"/>
      <c r="Q43" s="195"/>
      <c r="R43" s="207">
        <v>925</v>
      </c>
      <c r="S43" s="219"/>
      <c r="T43" s="195"/>
      <c r="U43" s="195"/>
      <c r="V43" s="195">
        <v>2</v>
      </c>
      <c r="W43" s="195"/>
      <c r="X43" s="195"/>
      <c r="Y43" s="195"/>
      <c r="Z43" s="195">
        <v>925</v>
      </c>
      <c r="AA43" s="207"/>
      <c r="AB43" s="213">
        <v>12</v>
      </c>
      <c r="AC43" s="216" t="s">
        <v>209</v>
      </c>
      <c r="AD43" s="19" t="s">
        <v>207</v>
      </c>
    </row>
    <row r="44" spans="2:30" ht="12.75" customHeight="1" x14ac:dyDescent="0.2">
      <c r="B44" s="202"/>
      <c r="C44" s="205"/>
      <c r="D44" s="196"/>
      <c r="E44" s="199"/>
      <c r="F44" s="193"/>
      <c r="G44" s="196"/>
      <c r="H44" s="193"/>
      <c r="I44" s="214"/>
      <c r="J44" s="211"/>
      <c r="K44" s="208"/>
      <c r="L44" s="196"/>
      <c r="M44" s="196"/>
      <c r="N44" s="196"/>
      <c r="O44" s="196"/>
      <c r="P44" s="196"/>
      <c r="Q44" s="196"/>
      <c r="R44" s="208"/>
      <c r="S44" s="220"/>
      <c r="T44" s="196"/>
      <c r="U44" s="196"/>
      <c r="V44" s="196"/>
      <c r="W44" s="196"/>
      <c r="X44" s="196"/>
      <c r="Y44" s="196"/>
      <c r="Z44" s="196"/>
      <c r="AA44" s="208"/>
      <c r="AB44" s="214"/>
      <c r="AC44" s="217"/>
      <c r="AD44" s="52" t="s">
        <v>208</v>
      </c>
    </row>
    <row r="45" spans="2:30" ht="12.75" customHeight="1" x14ac:dyDescent="0.2">
      <c r="B45" s="203"/>
      <c r="C45" s="206"/>
      <c r="D45" s="197"/>
      <c r="E45" s="200"/>
      <c r="F45" s="194"/>
      <c r="G45" s="197"/>
      <c r="H45" s="194"/>
      <c r="I45" s="215"/>
      <c r="J45" s="212"/>
      <c r="K45" s="209"/>
      <c r="L45" s="197"/>
      <c r="M45" s="197"/>
      <c r="N45" s="197"/>
      <c r="O45" s="197"/>
      <c r="P45" s="197"/>
      <c r="Q45" s="197"/>
      <c r="R45" s="209"/>
      <c r="S45" s="221"/>
      <c r="T45" s="197"/>
      <c r="U45" s="197"/>
      <c r="V45" s="197"/>
      <c r="W45" s="197"/>
      <c r="X45" s="197"/>
      <c r="Y45" s="197"/>
      <c r="Z45" s="197"/>
      <c r="AA45" s="209"/>
      <c r="AB45" s="215"/>
      <c r="AC45" s="218"/>
      <c r="AD45" s="24" t="s">
        <v>685</v>
      </c>
    </row>
    <row r="46" spans="2:30" ht="12.75" customHeight="1" x14ac:dyDescent="0.2">
      <c r="B46" s="201" t="s">
        <v>657</v>
      </c>
      <c r="C46" s="204" t="s">
        <v>746</v>
      </c>
      <c r="D46" s="195" t="s">
        <v>185</v>
      </c>
      <c r="E46" s="198">
        <v>83</v>
      </c>
      <c r="F46" s="192">
        <v>13.614000000000001</v>
      </c>
      <c r="G46" s="195" t="s">
        <v>0</v>
      </c>
      <c r="H46" s="192">
        <v>13.492000000000001</v>
      </c>
      <c r="I46" s="213" t="s">
        <v>46</v>
      </c>
      <c r="J46" s="210"/>
      <c r="K46" s="207">
        <v>425</v>
      </c>
      <c r="L46" s="195"/>
      <c r="M46" s="195"/>
      <c r="N46" s="195">
        <v>1</v>
      </c>
      <c r="O46" s="195"/>
      <c r="P46" s="195"/>
      <c r="Q46" s="195">
        <v>1</v>
      </c>
      <c r="R46" s="207">
        <v>600</v>
      </c>
      <c r="S46" s="219"/>
      <c r="T46" s="195"/>
      <c r="U46" s="195"/>
      <c r="V46" s="195">
        <v>1</v>
      </c>
      <c r="W46" s="195"/>
      <c r="X46" s="195"/>
      <c r="Y46" s="195">
        <v>1</v>
      </c>
      <c r="Z46" s="195">
        <v>600</v>
      </c>
      <c r="AA46" s="207">
        <v>425</v>
      </c>
      <c r="AB46" s="213">
        <v>10</v>
      </c>
      <c r="AC46" s="216" t="s">
        <v>211</v>
      </c>
      <c r="AD46" s="185" t="s">
        <v>90</v>
      </c>
    </row>
    <row r="47" spans="2:30" ht="12.75" customHeight="1" x14ac:dyDescent="0.2">
      <c r="B47" s="202"/>
      <c r="C47" s="205"/>
      <c r="D47" s="196"/>
      <c r="E47" s="199"/>
      <c r="F47" s="193"/>
      <c r="G47" s="196"/>
      <c r="H47" s="193"/>
      <c r="I47" s="214"/>
      <c r="J47" s="211"/>
      <c r="K47" s="208"/>
      <c r="L47" s="196"/>
      <c r="M47" s="196"/>
      <c r="N47" s="196"/>
      <c r="O47" s="196"/>
      <c r="P47" s="196"/>
      <c r="Q47" s="196"/>
      <c r="R47" s="208"/>
      <c r="S47" s="220"/>
      <c r="T47" s="196"/>
      <c r="U47" s="196"/>
      <c r="V47" s="196"/>
      <c r="W47" s="196"/>
      <c r="X47" s="196"/>
      <c r="Y47" s="196"/>
      <c r="Z47" s="196"/>
      <c r="AA47" s="208"/>
      <c r="AB47" s="214"/>
      <c r="AC47" s="217"/>
      <c r="AD47" s="141" t="s">
        <v>519</v>
      </c>
    </row>
    <row r="48" spans="2:30" ht="12.75" customHeight="1" x14ac:dyDescent="0.2">
      <c r="B48" s="202"/>
      <c r="C48" s="205"/>
      <c r="D48" s="196"/>
      <c r="E48" s="199"/>
      <c r="F48" s="193"/>
      <c r="G48" s="196"/>
      <c r="H48" s="193"/>
      <c r="I48" s="214"/>
      <c r="J48" s="211"/>
      <c r="K48" s="208"/>
      <c r="L48" s="196"/>
      <c r="M48" s="196"/>
      <c r="N48" s="196"/>
      <c r="O48" s="196"/>
      <c r="P48" s="196"/>
      <c r="Q48" s="196"/>
      <c r="R48" s="208"/>
      <c r="S48" s="220"/>
      <c r="T48" s="196"/>
      <c r="U48" s="196"/>
      <c r="V48" s="196"/>
      <c r="W48" s="196"/>
      <c r="X48" s="196"/>
      <c r="Y48" s="196"/>
      <c r="Z48" s="196"/>
      <c r="AA48" s="208"/>
      <c r="AB48" s="214"/>
      <c r="AC48" s="218"/>
      <c r="AD48" s="52" t="s">
        <v>208</v>
      </c>
    </row>
    <row r="49" spans="2:30" ht="12.75" customHeight="1" x14ac:dyDescent="0.2">
      <c r="B49" s="202"/>
      <c r="C49" s="205"/>
      <c r="D49" s="196"/>
      <c r="E49" s="199"/>
      <c r="F49" s="193"/>
      <c r="G49" s="196"/>
      <c r="H49" s="193"/>
      <c r="I49" s="214"/>
      <c r="J49" s="211"/>
      <c r="K49" s="208"/>
      <c r="L49" s="196"/>
      <c r="M49" s="196"/>
      <c r="N49" s="196"/>
      <c r="O49" s="196"/>
      <c r="P49" s="196"/>
      <c r="Q49" s="196"/>
      <c r="R49" s="208"/>
      <c r="S49" s="220"/>
      <c r="T49" s="196"/>
      <c r="U49" s="196"/>
      <c r="V49" s="196"/>
      <c r="W49" s="196"/>
      <c r="X49" s="196"/>
      <c r="Y49" s="196"/>
      <c r="Z49" s="196"/>
      <c r="AA49" s="208"/>
      <c r="AB49" s="214"/>
      <c r="AC49" s="216" t="s">
        <v>59</v>
      </c>
      <c r="AD49" s="52" t="s">
        <v>84</v>
      </c>
    </row>
    <row r="50" spans="2:30" ht="12.75" customHeight="1" x14ac:dyDescent="0.2">
      <c r="B50" s="202"/>
      <c r="C50" s="205"/>
      <c r="D50" s="196"/>
      <c r="E50" s="199"/>
      <c r="F50" s="193"/>
      <c r="G50" s="196"/>
      <c r="H50" s="193"/>
      <c r="I50" s="214"/>
      <c r="J50" s="211"/>
      <c r="K50" s="208"/>
      <c r="L50" s="196"/>
      <c r="M50" s="196"/>
      <c r="N50" s="196"/>
      <c r="O50" s="196"/>
      <c r="P50" s="196"/>
      <c r="Q50" s="196"/>
      <c r="R50" s="208"/>
      <c r="S50" s="220"/>
      <c r="T50" s="196"/>
      <c r="U50" s="196"/>
      <c r="V50" s="196"/>
      <c r="W50" s="196"/>
      <c r="X50" s="196"/>
      <c r="Y50" s="196"/>
      <c r="Z50" s="196"/>
      <c r="AA50" s="208"/>
      <c r="AB50" s="214"/>
      <c r="AC50" s="217"/>
      <c r="AD50" s="19" t="s">
        <v>213</v>
      </c>
    </row>
    <row r="51" spans="2:30" ht="12.75" customHeight="1" x14ac:dyDescent="0.2">
      <c r="B51" s="203"/>
      <c r="C51" s="206"/>
      <c r="D51" s="197"/>
      <c r="E51" s="200"/>
      <c r="F51" s="194"/>
      <c r="G51" s="197"/>
      <c r="H51" s="194"/>
      <c r="I51" s="215"/>
      <c r="J51" s="212"/>
      <c r="K51" s="209"/>
      <c r="L51" s="197"/>
      <c r="M51" s="197"/>
      <c r="N51" s="197"/>
      <c r="O51" s="197"/>
      <c r="P51" s="197"/>
      <c r="Q51" s="197"/>
      <c r="R51" s="209"/>
      <c r="S51" s="221"/>
      <c r="T51" s="197"/>
      <c r="U51" s="197"/>
      <c r="V51" s="197"/>
      <c r="W51" s="197"/>
      <c r="X51" s="197"/>
      <c r="Y51" s="197"/>
      <c r="Z51" s="197"/>
      <c r="AA51" s="209"/>
      <c r="AB51" s="215"/>
      <c r="AC51" s="218"/>
      <c r="AD51" s="24" t="s">
        <v>212</v>
      </c>
    </row>
    <row r="52" spans="2:30" ht="12.75" customHeight="1" x14ac:dyDescent="0.2">
      <c r="B52" s="201" t="s">
        <v>657</v>
      </c>
      <c r="C52" s="204" t="s">
        <v>747</v>
      </c>
      <c r="D52" s="195" t="s">
        <v>185</v>
      </c>
      <c r="E52" s="198">
        <v>83</v>
      </c>
      <c r="F52" s="192">
        <v>13.696999999999999</v>
      </c>
      <c r="G52" s="195" t="s">
        <v>0</v>
      </c>
      <c r="H52" s="192">
        <v>13.663</v>
      </c>
      <c r="I52" s="213" t="s">
        <v>46</v>
      </c>
      <c r="J52" s="210"/>
      <c r="K52" s="207">
        <v>150</v>
      </c>
      <c r="L52" s="195"/>
      <c r="M52" s="195">
        <v>1</v>
      </c>
      <c r="N52" s="195"/>
      <c r="O52" s="195"/>
      <c r="P52" s="195"/>
      <c r="Q52" s="195">
        <v>1</v>
      </c>
      <c r="R52" s="207">
        <v>162.5</v>
      </c>
      <c r="S52" s="219"/>
      <c r="T52" s="195"/>
      <c r="U52" s="195"/>
      <c r="V52" s="195">
        <v>1</v>
      </c>
      <c r="W52" s="195"/>
      <c r="X52" s="195"/>
      <c r="Y52" s="195">
        <v>1</v>
      </c>
      <c r="Z52" s="195">
        <v>163</v>
      </c>
      <c r="AA52" s="207">
        <v>150</v>
      </c>
      <c r="AB52" s="213">
        <v>4</v>
      </c>
      <c r="AC52" s="216" t="s">
        <v>89</v>
      </c>
      <c r="AD52" s="185" t="s">
        <v>90</v>
      </c>
    </row>
    <row r="53" spans="2:30" ht="12.75" customHeight="1" x14ac:dyDescent="0.2">
      <c r="B53" s="202"/>
      <c r="C53" s="205"/>
      <c r="D53" s="196"/>
      <c r="E53" s="199"/>
      <c r="F53" s="193"/>
      <c r="G53" s="196"/>
      <c r="H53" s="193"/>
      <c r="I53" s="214"/>
      <c r="J53" s="211"/>
      <c r="K53" s="208"/>
      <c r="L53" s="196"/>
      <c r="M53" s="196"/>
      <c r="N53" s="196"/>
      <c r="O53" s="196"/>
      <c r="P53" s="196"/>
      <c r="Q53" s="196"/>
      <c r="R53" s="208"/>
      <c r="S53" s="220"/>
      <c r="T53" s="196"/>
      <c r="U53" s="196"/>
      <c r="V53" s="196"/>
      <c r="W53" s="196"/>
      <c r="X53" s="196"/>
      <c r="Y53" s="196"/>
      <c r="Z53" s="196"/>
      <c r="AA53" s="208"/>
      <c r="AB53" s="214"/>
      <c r="AC53" s="218"/>
      <c r="AD53" s="19" t="s">
        <v>686</v>
      </c>
    </row>
    <row r="54" spans="2:30" ht="12.75" customHeight="1" x14ac:dyDescent="0.2">
      <c r="B54" s="202"/>
      <c r="C54" s="205"/>
      <c r="D54" s="196"/>
      <c r="E54" s="199"/>
      <c r="F54" s="193"/>
      <c r="G54" s="196"/>
      <c r="H54" s="193"/>
      <c r="I54" s="214"/>
      <c r="J54" s="211"/>
      <c r="K54" s="208"/>
      <c r="L54" s="196"/>
      <c r="M54" s="196"/>
      <c r="N54" s="196"/>
      <c r="O54" s="196"/>
      <c r="P54" s="196"/>
      <c r="Q54" s="196"/>
      <c r="R54" s="208"/>
      <c r="S54" s="220"/>
      <c r="T54" s="196"/>
      <c r="U54" s="196"/>
      <c r="V54" s="196"/>
      <c r="W54" s="196"/>
      <c r="X54" s="196"/>
      <c r="Y54" s="196"/>
      <c r="Z54" s="196"/>
      <c r="AA54" s="208"/>
      <c r="AB54" s="214"/>
      <c r="AC54" s="216" t="s">
        <v>520</v>
      </c>
      <c r="AD54" s="52" t="s">
        <v>216</v>
      </c>
    </row>
    <row r="55" spans="2:30" ht="12.75" customHeight="1" x14ac:dyDescent="0.2">
      <c r="B55" s="202"/>
      <c r="C55" s="205"/>
      <c r="D55" s="196"/>
      <c r="E55" s="199"/>
      <c r="F55" s="193"/>
      <c r="G55" s="196"/>
      <c r="H55" s="193"/>
      <c r="I55" s="214"/>
      <c r="J55" s="211"/>
      <c r="K55" s="208"/>
      <c r="L55" s="196"/>
      <c r="M55" s="196"/>
      <c r="N55" s="196"/>
      <c r="O55" s="196"/>
      <c r="P55" s="196"/>
      <c r="Q55" s="196"/>
      <c r="R55" s="208"/>
      <c r="S55" s="220"/>
      <c r="T55" s="196"/>
      <c r="U55" s="196"/>
      <c r="V55" s="196"/>
      <c r="W55" s="196"/>
      <c r="X55" s="196"/>
      <c r="Y55" s="196"/>
      <c r="Z55" s="196"/>
      <c r="AA55" s="208"/>
      <c r="AB55" s="214"/>
      <c r="AC55" s="217"/>
      <c r="AD55" s="52" t="s">
        <v>84</v>
      </c>
    </row>
    <row r="56" spans="2:30" ht="12.75" customHeight="1" x14ac:dyDescent="0.2">
      <c r="B56" s="203"/>
      <c r="C56" s="206"/>
      <c r="D56" s="197"/>
      <c r="E56" s="200"/>
      <c r="F56" s="194"/>
      <c r="G56" s="197"/>
      <c r="H56" s="194"/>
      <c r="I56" s="215"/>
      <c r="J56" s="212"/>
      <c r="K56" s="209"/>
      <c r="L56" s="197"/>
      <c r="M56" s="197"/>
      <c r="N56" s="197"/>
      <c r="O56" s="197"/>
      <c r="P56" s="197"/>
      <c r="Q56" s="197"/>
      <c r="R56" s="209"/>
      <c r="S56" s="221"/>
      <c r="T56" s="197"/>
      <c r="U56" s="197"/>
      <c r="V56" s="197"/>
      <c r="W56" s="197"/>
      <c r="X56" s="197"/>
      <c r="Y56" s="197"/>
      <c r="Z56" s="197"/>
      <c r="AA56" s="209"/>
      <c r="AB56" s="215"/>
      <c r="AC56" s="218"/>
      <c r="AD56" s="124" t="s">
        <v>260</v>
      </c>
    </row>
    <row r="57" spans="2:30" ht="12.75" customHeight="1" x14ac:dyDescent="0.2">
      <c r="B57" s="201" t="s">
        <v>655</v>
      </c>
      <c r="C57" s="204" t="s">
        <v>748</v>
      </c>
      <c r="D57" s="195" t="s">
        <v>185</v>
      </c>
      <c r="E57" s="198">
        <v>83</v>
      </c>
      <c r="F57" s="192">
        <v>14.021000000000001</v>
      </c>
      <c r="G57" s="195" t="s">
        <v>0</v>
      </c>
      <c r="H57" s="192">
        <v>13.706</v>
      </c>
      <c r="I57" s="213" t="s">
        <v>46</v>
      </c>
      <c r="J57" s="210"/>
      <c r="K57" s="207">
        <v>800</v>
      </c>
      <c r="L57" s="195"/>
      <c r="M57" s="195">
        <v>2</v>
      </c>
      <c r="N57" s="195"/>
      <c r="O57" s="195"/>
      <c r="P57" s="195"/>
      <c r="Q57" s="195"/>
      <c r="R57" s="207">
        <v>1675</v>
      </c>
      <c r="S57" s="219"/>
      <c r="T57" s="195"/>
      <c r="U57" s="195"/>
      <c r="V57" s="195">
        <v>1</v>
      </c>
      <c r="W57" s="195"/>
      <c r="X57" s="195"/>
      <c r="Y57" s="195"/>
      <c r="Z57" s="195">
        <v>1675</v>
      </c>
      <c r="AA57" s="207">
        <v>800</v>
      </c>
      <c r="AB57" s="213">
        <v>35</v>
      </c>
      <c r="AC57" s="216" t="s">
        <v>59</v>
      </c>
      <c r="AD57" s="19" t="s">
        <v>218</v>
      </c>
    </row>
    <row r="58" spans="2:30" ht="12.75" customHeight="1" x14ac:dyDescent="0.2">
      <c r="B58" s="202"/>
      <c r="C58" s="205"/>
      <c r="D58" s="196"/>
      <c r="E58" s="199"/>
      <c r="F58" s="193"/>
      <c r="G58" s="196"/>
      <c r="H58" s="193"/>
      <c r="I58" s="214"/>
      <c r="J58" s="211"/>
      <c r="K58" s="208"/>
      <c r="L58" s="196"/>
      <c r="M58" s="196"/>
      <c r="N58" s="196"/>
      <c r="O58" s="196"/>
      <c r="P58" s="196"/>
      <c r="Q58" s="196"/>
      <c r="R58" s="208"/>
      <c r="S58" s="220"/>
      <c r="T58" s="196"/>
      <c r="U58" s="196"/>
      <c r="V58" s="196"/>
      <c r="W58" s="196"/>
      <c r="X58" s="196"/>
      <c r="Y58" s="196"/>
      <c r="Z58" s="196"/>
      <c r="AA58" s="208"/>
      <c r="AB58" s="214"/>
      <c r="AC58" s="217"/>
      <c r="AD58" s="52" t="s">
        <v>219</v>
      </c>
    </row>
    <row r="59" spans="2:30" ht="12.75" customHeight="1" x14ac:dyDescent="0.2">
      <c r="B59" s="203"/>
      <c r="C59" s="206"/>
      <c r="D59" s="197"/>
      <c r="E59" s="200"/>
      <c r="F59" s="194"/>
      <c r="G59" s="197"/>
      <c r="H59" s="194"/>
      <c r="I59" s="215"/>
      <c r="J59" s="212"/>
      <c r="K59" s="209"/>
      <c r="L59" s="197"/>
      <c r="M59" s="197"/>
      <c r="N59" s="197"/>
      <c r="O59" s="197"/>
      <c r="P59" s="197"/>
      <c r="Q59" s="197"/>
      <c r="R59" s="209"/>
      <c r="S59" s="221"/>
      <c r="T59" s="197"/>
      <c r="U59" s="197"/>
      <c r="V59" s="197"/>
      <c r="W59" s="197"/>
      <c r="X59" s="197"/>
      <c r="Y59" s="197"/>
      <c r="Z59" s="197"/>
      <c r="AA59" s="209"/>
      <c r="AB59" s="215"/>
      <c r="AC59" s="218"/>
      <c r="AD59" s="24" t="s">
        <v>687</v>
      </c>
    </row>
    <row r="60" spans="2:30" ht="12.75" customHeight="1" x14ac:dyDescent="0.2">
      <c r="B60" s="201" t="s">
        <v>655</v>
      </c>
      <c r="C60" s="204" t="s">
        <v>749</v>
      </c>
      <c r="D60" s="195" t="s">
        <v>185</v>
      </c>
      <c r="E60" s="198">
        <v>83</v>
      </c>
      <c r="F60" s="192">
        <v>14.242000000000001</v>
      </c>
      <c r="G60" s="195" t="s">
        <v>0</v>
      </c>
      <c r="H60" s="192">
        <v>14.021000000000001</v>
      </c>
      <c r="I60" s="213" t="s">
        <v>46</v>
      </c>
      <c r="J60" s="210"/>
      <c r="K60" s="207">
        <v>1087.5</v>
      </c>
      <c r="L60" s="195"/>
      <c r="M60" s="195">
        <v>2</v>
      </c>
      <c r="N60" s="195"/>
      <c r="O60" s="195"/>
      <c r="P60" s="195"/>
      <c r="Q60" s="195"/>
      <c r="R60" s="207">
        <v>1100</v>
      </c>
      <c r="S60" s="219"/>
      <c r="T60" s="195"/>
      <c r="U60" s="195">
        <v>1</v>
      </c>
      <c r="V60" s="195"/>
      <c r="W60" s="195"/>
      <c r="X60" s="195"/>
      <c r="Y60" s="195"/>
      <c r="Z60" s="195">
        <v>1100</v>
      </c>
      <c r="AA60" s="207">
        <v>1087.5</v>
      </c>
      <c r="AB60" s="213">
        <v>21</v>
      </c>
      <c r="AC60" s="222"/>
      <c r="AD60" s="185" t="s">
        <v>90</v>
      </c>
    </row>
    <row r="61" spans="2:30" ht="12.75" customHeight="1" x14ac:dyDescent="0.2">
      <c r="B61" s="202"/>
      <c r="C61" s="205"/>
      <c r="D61" s="196"/>
      <c r="E61" s="199"/>
      <c r="F61" s="193"/>
      <c r="G61" s="196"/>
      <c r="H61" s="193"/>
      <c r="I61" s="214"/>
      <c r="J61" s="211"/>
      <c r="K61" s="208"/>
      <c r="L61" s="196"/>
      <c r="M61" s="196"/>
      <c r="N61" s="196"/>
      <c r="O61" s="196"/>
      <c r="P61" s="196"/>
      <c r="Q61" s="196"/>
      <c r="R61" s="208"/>
      <c r="S61" s="220"/>
      <c r="T61" s="196"/>
      <c r="U61" s="196"/>
      <c r="V61" s="196"/>
      <c r="W61" s="196"/>
      <c r="X61" s="196"/>
      <c r="Y61" s="196"/>
      <c r="Z61" s="196"/>
      <c r="AA61" s="208"/>
      <c r="AB61" s="214"/>
      <c r="AC61" s="223"/>
      <c r="AD61" s="19" t="s">
        <v>62</v>
      </c>
    </row>
    <row r="62" spans="2:30" ht="12.75" customHeight="1" x14ac:dyDescent="0.2">
      <c r="B62" s="202"/>
      <c r="C62" s="205"/>
      <c r="D62" s="196"/>
      <c r="E62" s="199"/>
      <c r="F62" s="193"/>
      <c r="G62" s="196"/>
      <c r="H62" s="193"/>
      <c r="I62" s="214"/>
      <c r="J62" s="211"/>
      <c r="K62" s="208"/>
      <c r="L62" s="196"/>
      <c r="M62" s="196"/>
      <c r="N62" s="196"/>
      <c r="O62" s="196"/>
      <c r="P62" s="196"/>
      <c r="Q62" s="196"/>
      <c r="R62" s="208"/>
      <c r="S62" s="220"/>
      <c r="T62" s="196"/>
      <c r="U62" s="196"/>
      <c r="V62" s="196"/>
      <c r="W62" s="196"/>
      <c r="X62" s="196"/>
      <c r="Y62" s="196"/>
      <c r="Z62" s="196"/>
      <c r="AA62" s="208"/>
      <c r="AB62" s="214"/>
      <c r="AC62" s="223"/>
      <c r="AD62" s="19" t="s">
        <v>221</v>
      </c>
    </row>
    <row r="63" spans="2:30" ht="12.75" customHeight="1" x14ac:dyDescent="0.2">
      <c r="B63" s="202"/>
      <c r="C63" s="205"/>
      <c r="D63" s="196"/>
      <c r="E63" s="199"/>
      <c r="F63" s="193"/>
      <c r="G63" s="196"/>
      <c r="H63" s="193"/>
      <c r="I63" s="214"/>
      <c r="J63" s="211"/>
      <c r="K63" s="208"/>
      <c r="L63" s="196"/>
      <c r="M63" s="196"/>
      <c r="N63" s="196"/>
      <c r="O63" s="196"/>
      <c r="P63" s="196"/>
      <c r="Q63" s="196"/>
      <c r="R63" s="208"/>
      <c r="S63" s="220"/>
      <c r="T63" s="196"/>
      <c r="U63" s="196"/>
      <c r="V63" s="196"/>
      <c r="W63" s="196"/>
      <c r="X63" s="196"/>
      <c r="Y63" s="196"/>
      <c r="Z63" s="196"/>
      <c r="AA63" s="208"/>
      <c r="AB63" s="214"/>
      <c r="AC63" s="223"/>
      <c r="AD63" s="52" t="s">
        <v>223</v>
      </c>
    </row>
    <row r="64" spans="2:30" ht="12.75" customHeight="1" x14ac:dyDescent="0.2">
      <c r="B64" s="203"/>
      <c r="C64" s="206"/>
      <c r="D64" s="197"/>
      <c r="E64" s="200"/>
      <c r="F64" s="194"/>
      <c r="G64" s="197"/>
      <c r="H64" s="194"/>
      <c r="I64" s="215"/>
      <c r="J64" s="212"/>
      <c r="K64" s="209"/>
      <c r="L64" s="197"/>
      <c r="M64" s="197"/>
      <c r="N64" s="197"/>
      <c r="O64" s="197"/>
      <c r="P64" s="197"/>
      <c r="Q64" s="197"/>
      <c r="R64" s="209"/>
      <c r="S64" s="221"/>
      <c r="T64" s="197"/>
      <c r="U64" s="197"/>
      <c r="V64" s="197"/>
      <c r="W64" s="197"/>
      <c r="X64" s="197"/>
      <c r="Y64" s="197"/>
      <c r="Z64" s="197"/>
      <c r="AA64" s="209"/>
      <c r="AB64" s="215"/>
      <c r="AC64" s="224"/>
      <c r="AD64" s="24" t="s">
        <v>222</v>
      </c>
    </row>
    <row r="65" spans="2:30" ht="12.75" customHeight="1" x14ac:dyDescent="0.2">
      <c r="B65" s="201" t="s">
        <v>655</v>
      </c>
      <c r="C65" s="204" t="s">
        <v>750</v>
      </c>
      <c r="D65" s="195" t="s">
        <v>185</v>
      </c>
      <c r="E65" s="198">
        <v>83</v>
      </c>
      <c r="F65" s="192">
        <v>14.048</v>
      </c>
      <c r="G65" s="195" t="s">
        <v>0</v>
      </c>
      <c r="H65" s="192">
        <v>14.23</v>
      </c>
      <c r="I65" s="213" t="s">
        <v>55</v>
      </c>
      <c r="J65" s="210">
        <v>712.5</v>
      </c>
      <c r="K65" s="207"/>
      <c r="L65" s="195"/>
      <c r="M65" s="195">
        <v>2</v>
      </c>
      <c r="N65" s="195"/>
      <c r="O65" s="195"/>
      <c r="P65" s="195"/>
      <c r="Q65" s="195"/>
      <c r="R65" s="207">
        <v>862.5</v>
      </c>
      <c r="S65" s="219"/>
      <c r="T65" s="195"/>
      <c r="U65" s="195">
        <v>2</v>
      </c>
      <c r="V65" s="195"/>
      <c r="W65" s="195"/>
      <c r="X65" s="195"/>
      <c r="Y65" s="195"/>
      <c r="Z65" s="195">
        <v>863</v>
      </c>
      <c r="AA65" s="207"/>
      <c r="AB65" s="213">
        <v>18</v>
      </c>
      <c r="AC65" s="222"/>
      <c r="AD65" s="185" t="s">
        <v>90</v>
      </c>
    </row>
    <row r="66" spans="2:30" ht="12.75" customHeight="1" x14ac:dyDescent="0.2">
      <c r="B66" s="202"/>
      <c r="C66" s="205"/>
      <c r="D66" s="196"/>
      <c r="E66" s="199"/>
      <c r="F66" s="193"/>
      <c r="G66" s="196"/>
      <c r="H66" s="193"/>
      <c r="I66" s="214"/>
      <c r="J66" s="211"/>
      <c r="K66" s="208"/>
      <c r="L66" s="196"/>
      <c r="M66" s="196"/>
      <c r="N66" s="196"/>
      <c r="O66" s="196"/>
      <c r="P66" s="196"/>
      <c r="Q66" s="196"/>
      <c r="R66" s="208"/>
      <c r="S66" s="220"/>
      <c r="T66" s="196"/>
      <c r="U66" s="196"/>
      <c r="V66" s="196"/>
      <c r="W66" s="196"/>
      <c r="X66" s="196"/>
      <c r="Y66" s="196"/>
      <c r="Z66" s="196"/>
      <c r="AA66" s="208"/>
      <c r="AB66" s="214"/>
      <c r="AC66" s="223"/>
      <c r="AD66" s="19" t="s">
        <v>225</v>
      </c>
    </row>
    <row r="67" spans="2:30" ht="12.75" customHeight="1" x14ac:dyDescent="0.2">
      <c r="B67" s="202"/>
      <c r="C67" s="205"/>
      <c r="D67" s="196"/>
      <c r="E67" s="199"/>
      <c r="F67" s="193"/>
      <c r="G67" s="196"/>
      <c r="H67" s="193"/>
      <c r="I67" s="214"/>
      <c r="J67" s="211"/>
      <c r="K67" s="208"/>
      <c r="L67" s="196"/>
      <c r="M67" s="196"/>
      <c r="N67" s="196"/>
      <c r="O67" s="196"/>
      <c r="P67" s="196"/>
      <c r="Q67" s="196"/>
      <c r="R67" s="208"/>
      <c r="S67" s="220"/>
      <c r="T67" s="196"/>
      <c r="U67" s="196"/>
      <c r="V67" s="196"/>
      <c r="W67" s="196"/>
      <c r="X67" s="196"/>
      <c r="Y67" s="196"/>
      <c r="Z67" s="196"/>
      <c r="AA67" s="208"/>
      <c r="AB67" s="214"/>
      <c r="AC67" s="223"/>
      <c r="AD67" s="19" t="s">
        <v>226</v>
      </c>
    </row>
    <row r="68" spans="2:30" ht="12.75" customHeight="1" x14ac:dyDescent="0.2">
      <c r="B68" s="202"/>
      <c r="C68" s="205"/>
      <c r="D68" s="196"/>
      <c r="E68" s="199"/>
      <c r="F68" s="193"/>
      <c r="G68" s="196"/>
      <c r="H68" s="193"/>
      <c r="I68" s="214"/>
      <c r="J68" s="211"/>
      <c r="K68" s="208"/>
      <c r="L68" s="196"/>
      <c r="M68" s="196"/>
      <c r="N68" s="196"/>
      <c r="O68" s="196"/>
      <c r="P68" s="196"/>
      <c r="Q68" s="196"/>
      <c r="R68" s="208"/>
      <c r="S68" s="220"/>
      <c r="T68" s="196"/>
      <c r="U68" s="196"/>
      <c r="V68" s="196"/>
      <c r="W68" s="196"/>
      <c r="X68" s="196"/>
      <c r="Y68" s="196"/>
      <c r="Z68" s="196"/>
      <c r="AA68" s="208"/>
      <c r="AB68" s="214"/>
      <c r="AC68" s="223"/>
      <c r="AD68" s="52" t="s">
        <v>227</v>
      </c>
    </row>
    <row r="69" spans="2:30" ht="12.75" customHeight="1" x14ac:dyDescent="0.2">
      <c r="B69" s="203"/>
      <c r="C69" s="206"/>
      <c r="D69" s="197"/>
      <c r="E69" s="200"/>
      <c r="F69" s="194"/>
      <c r="G69" s="197"/>
      <c r="H69" s="194"/>
      <c r="I69" s="215"/>
      <c r="J69" s="212"/>
      <c r="K69" s="209"/>
      <c r="L69" s="197"/>
      <c r="M69" s="197"/>
      <c r="N69" s="197"/>
      <c r="O69" s="197"/>
      <c r="P69" s="197"/>
      <c r="Q69" s="197"/>
      <c r="R69" s="209"/>
      <c r="S69" s="221"/>
      <c r="T69" s="197"/>
      <c r="U69" s="197"/>
      <c r="V69" s="197"/>
      <c r="W69" s="197"/>
      <c r="X69" s="197"/>
      <c r="Y69" s="197"/>
      <c r="Z69" s="197"/>
      <c r="AA69" s="209"/>
      <c r="AB69" s="215"/>
      <c r="AC69" s="224"/>
      <c r="AD69" s="24" t="s">
        <v>228</v>
      </c>
    </row>
    <row r="70" spans="2:30" ht="12.75" customHeight="1" x14ac:dyDescent="0.2">
      <c r="B70" s="201" t="s">
        <v>655</v>
      </c>
      <c r="C70" s="204" t="s">
        <v>751</v>
      </c>
      <c r="D70" s="195" t="s">
        <v>185</v>
      </c>
      <c r="E70" s="198">
        <v>83</v>
      </c>
      <c r="F70" s="192">
        <v>14.612</v>
      </c>
      <c r="G70" s="195" t="s">
        <v>0</v>
      </c>
      <c r="H70" s="192">
        <v>14.451000000000001</v>
      </c>
      <c r="I70" s="213" t="s">
        <v>46</v>
      </c>
      <c r="J70" s="210"/>
      <c r="K70" s="207">
        <v>937.5</v>
      </c>
      <c r="L70" s="195"/>
      <c r="M70" s="195"/>
      <c r="N70" s="195">
        <v>1</v>
      </c>
      <c r="O70" s="195">
        <v>1</v>
      </c>
      <c r="P70" s="195"/>
      <c r="Q70" s="195"/>
      <c r="R70" s="207">
        <v>937.5</v>
      </c>
      <c r="S70" s="219"/>
      <c r="T70" s="195"/>
      <c r="U70" s="195">
        <v>1</v>
      </c>
      <c r="V70" s="195">
        <v>1</v>
      </c>
      <c r="W70" s="195"/>
      <c r="X70" s="195"/>
      <c r="Y70" s="195"/>
      <c r="Z70" s="195">
        <v>938</v>
      </c>
      <c r="AA70" s="207">
        <v>937.5</v>
      </c>
      <c r="AB70" s="213">
        <v>12</v>
      </c>
      <c r="AC70" s="222" t="s">
        <v>231</v>
      </c>
      <c r="AD70" s="185" t="s">
        <v>433</v>
      </c>
    </row>
    <row r="71" spans="2:30" ht="12.75" customHeight="1" x14ac:dyDescent="0.2">
      <c r="B71" s="202"/>
      <c r="C71" s="205"/>
      <c r="D71" s="196"/>
      <c r="E71" s="199"/>
      <c r="F71" s="193"/>
      <c r="G71" s="196"/>
      <c r="H71" s="193"/>
      <c r="I71" s="214"/>
      <c r="J71" s="211"/>
      <c r="K71" s="208"/>
      <c r="L71" s="196"/>
      <c r="M71" s="196"/>
      <c r="N71" s="196"/>
      <c r="O71" s="196"/>
      <c r="P71" s="196"/>
      <c r="Q71" s="196"/>
      <c r="R71" s="208"/>
      <c r="S71" s="220"/>
      <c r="T71" s="196"/>
      <c r="U71" s="196"/>
      <c r="V71" s="196"/>
      <c r="W71" s="196"/>
      <c r="X71" s="196"/>
      <c r="Y71" s="196"/>
      <c r="Z71" s="196"/>
      <c r="AA71" s="208"/>
      <c r="AB71" s="214"/>
      <c r="AC71" s="223"/>
      <c r="AD71" s="19" t="s">
        <v>688</v>
      </c>
    </row>
    <row r="72" spans="2:30" ht="12.75" customHeight="1" x14ac:dyDescent="0.2">
      <c r="B72" s="202"/>
      <c r="C72" s="205"/>
      <c r="D72" s="196"/>
      <c r="E72" s="199"/>
      <c r="F72" s="193"/>
      <c r="G72" s="196"/>
      <c r="H72" s="193"/>
      <c r="I72" s="214"/>
      <c r="J72" s="211"/>
      <c r="K72" s="208"/>
      <c r="L72" s="196"/>
      <c r="M72" s="196"/>
      <c r="N72" s="196"/>
      <c r="O72" s="196"/>
      <c r="P72" s="196"/>
      <c r="Q72" s="196"/>
      <c r="R72" s="208"/>
      <c r="S72" s="220"/>
      <c r="T72" s="196"/>
      <c r="U72" s="196"/>
      <c r="V72" s="196"/>
      <c r="W72" s="196"/>
      <c r="X72" s="196"/>
      <c r="Y72" s="196"/>
      <c r="Z72" s="196"/>
      <c r="AA72" s="208"/>
      <c r="AB72" s="214"/>
      <c r="AC72" s="223"/>
      <c r="AD72" s="52" t="s">
        <v>230</v>
      </c>
    </row>
    <row r="73" spans="2:30" ht="12.75" customHeight="1" x14ac:dyDescent="0.2">
      <c r="B73" s="203"/>
      <c r="C73" s="206"/>
      <c r="D73" s="197"/>
      <c r="E73" s="200"/>
      <c r="F73" s="194"/>
      <c r="G73" s="197"/>
      <c r="H73" s="194"/>
      <c r="I73" s="215"/>
      <c r="J73" s="212"/>
      <c r="K73" s="209"/>
      <c r="L73" s="197"/>
      <c r="M73" s="197"/>
      <c r="N73" s="197"/>
      <c r="O73" s="197"/>
      <c r="P73" s="197"/>
      <c r="Q73" s="197"/>
      <c r="R73" s="209"/>
      <c r="S73" s="221"/>
      <c r="T73" s="197"/>
      <c r="U73" s="197"/>
      <c r="V73" s="197"/>
      <c r="W73" s="197"/>
      <c r="X73" s="197"/>
      <c r="Y73" s="197"/>
      <c r="Z73" s="197"/>
      <c r="AA73" s="209"/>
      <c r="AB73" s="215"/>
      <c r="AC73" s="224"/>
      <c r="AD73" s="24" t="s">
        <v>232</v>
      </c>
    </row>
    <row r="74" spans="2:30" ht="12.75" customHeight="1" x14ac:dyDescent="0.2">
      <c r="B74" s="201" t="s">
        <v>655</v>
      </c>
      <c r="C74" s="204" t="s">
        <v>752</v>
      </c>
      <c r="D74" s="195" t="s">
        <v>185</v>
      </c>
      <c r="E74" s="198">
        <v>83</v>
      </c>
      <c r="F74" s="192">
        <v>15.013999999999999</v>
      </c>
      <c r="G74" s="195" t="s">
        <v>0</v>
      </c>
      <c r="H74" s="192">
        <v>14.925000000000001</v>
      </c>
      <c r="I74" s="213" t="s">
        <v>46</v>
      </c>
      <c r="J74" s="210">
        <v>262.5</v>
      </c>
      <c r="K74" s="207"/>
      <c r="L74" s="195"/>
      <c r="M74" s="195">
        <v>2</v>
      </c>
      <c r="N74" s="195"/>
      <c r="O74" s="195"/>
      <c r="P74" s="195"/>
      <c r="Q74" s="195"/>
      <c r="R74" s="207">
        <v>412.5</v>
      </c>
      <c r="S74" s="219"/>
      <c r="T74" s="195"/>
      <c r="U74" s="195">
        <v>1</v>
      </c>
      <c r="V74" s="195">
        <v>1</v>
      </c>
      <c r="W74" s="195"/>
      <c r="X74" s="195"/>
      <c r="Y74" s="195"/>
      <c r="Z74" s="195">
        <v>413</v>
      </c>
      <c r="AA74" s="207"/>
      <c r="AB74" s="213">
        <v>7</v>
      </c>
      <c r="AC74" s="216" t="s">
        <v>235</v>
      </c>
      <c r="AD74" s="19" t="s">
        <v>98</v>
      </c>
    </row>
    <row r="75" spans="2:30" ht="12.75" customHeight="1" x14ac:dyDescent="0.2">
      <c r="B75" s="202"/>
      <c r="C75" s="205"/>
      <c r="D75" s="196"/>
      <c r="E75" s="199"/>
      <c r="F75" s="193"/>
      <c r="G75" s="196"/>
      <c r="H75" s="193"/>
      <c r="I75" s="214"/>
      <c r="J75" s="211"/>
      <c r="K75" s="208"/>
      <c r="L75" s="196"/>
      <c r="M75" s="196"/>
      <c r="N75" s="196"/>
      <c r="O75" s="196"/>
      <c r="P75" s="196"/>
      <c r="Q75" s="196"/>
      <c r="R75" s="208"/>
      <c r="S75" s="220"/>
      <c r="T75" s="196"/>
      <c r="U75" s="196"/>
      <c r="V75" s="196"/>
      <c r="W75" s="196"/>
      <c r="X75" s="196"/>
      <c r="Y75" s="196"/>
      <c r="Z75" s="196"/>
      <c r="AA75" s="208"/>
      <c r="AB75" s="214"/>
      <c r="AC75" s="217"/>
      <c r="AD75" s="19" t="s">
        <v>234</v>
      </c>
    </row>
    <row r="76" spans="2:30" ht="12.75" customHeight="1" x14ac:dyDescent="0.2">
      <c r="B76" s="202"/>
      <c r="C76" s="205"/>
      <c r="D76" s="196"/>
      <c r="E76" s="199"/>
      <c r="F76" s="193"/>
      <c r="G76" s="196"/>
      <c r="H76" s="193"/>
      <c r="I76" s="214"/>
      <c r="J76" s="211"/>
      <c r="K76" s="208"/>
      <c r="L76" s="196"/>
      <c r="M76" s="196"/>
      <c r="N76" s="196"/>
      <c r="O76" s="196"/>
      <c r="P76" s="196"/>
      <c r="Q76" s="196"/>
      <c r="R76" s="208"/>
      <c r="S76" s="220"/>
      <c r="T76" s="196"/>
      <c r="U76" s="196"/>
      <c r="V76" s="196"/>
      <c r="W76" s="196"/>
      <c r="X76" s="196"/>
      <c r="Y76" s="196"/>
      <c r="Z76" s="196"/>
      <c r="AA76" s="208"/>
      <c r="AB76" s="214"/>
      <c r="AC76" s="217"/>
      <c r="AD76" s="52" t="s">
        <v>236</v>
      </c>
    </row>
    <row r="77" spans="2:30" ht="12.75" customHeight="1" x14ac:dyDescent="0.2">
      <c r="B77" s="202"/>
      <c r="C77" s="205"/>
      <c r="D77" s="196"/>
      <c r="E77" s="199"/>
      <c r="F77" s="193"/>
      <c r="G77" s="196"/>
      <c r="H77" s="193"/>
      <c r="I77" s="214"/>
      <c r="J77" s="211"/>
      <c r="K77" s="208"/>
      <c r="L77" s="196"/>
      <c r="M77" s="196"/>
      <c r="N77" s="196"/>
      <c r="O77" s="196"/>
      <c r="P77" s="196"/>
      <c r="Q77" s="196"/>
      <c r="R77" s="208"/>
      <c r="S77" s="220"/>
      <c r="T77" s="196"/>
      <c r="U77" s="196"/>
      <c r="V77" s="196"/>
      <c r="W77" s="196"/>
      <c r="X77" s="196"/>
      <c r="Y77" s="196"/>
      <c r="Z77" s="196"/>
      <c r="AA77" s="208"/>
      <c r="AB77" s="214"/>
      <c r="AC77" s="217"/>
      <c r="AD77" s="19" t="s">
        <v>58</v>
      </c>
    </row>
    <row r="78" spans="2:30" ht="12.75" customHeight="1" x14ac:dyDescent="0.2">
      <c r="B78" s="203"/>
      <c r="C78" s="206"/>
      <c r="D78" s="197"/>
      <c r="E78" s="200"/>
      <c r="F78" s="194"/>
      <c r="G78" s="197"/>
      <c r="H78" s="194"/>
      <c r="I78" s="215"/>
      <c r="J78" s="212"/>
      <c r="K78" s="209"/>
      <c r="L78" s="197"/>
      <c r="M78" s="197"/>
      <c r="N78" s="197"/>
      <c r="O78" s="197"/>
      <c r="P78" s="197"/>
      <c r="Q78" s="197"/>
      <c r="R78" s="209"/>
      <c r="S78" s="221"/>
      <c r="T78" s="197"/>
      <c r="U78" s="197"/>
      <c r="V78" s="197"/>
      <c r="W78" s="197"/>
      <c r="X78" s="197"/>
      <c r="Y78" s="197"/>
      <c r="Z78" s="197"/>
      <c r="AA78" s="209"/>
      <c r="AB78" s="215"/>
      <c r="AC78" s="218"/>
      <c r="AD78" s="24" t="s">
        <v>237</v>
      </c>
    </row>
    <row r="79" spans="2:30" ht="12.75" customHeight="1" x14ac:dyDescent="0.2">
      <c r="B79" s="201" t="s">
        <v>655</v>
      </c>
      <c r="C79" s="204" t="s">
        <v>753</v>
      </c>
      <c r="D79" s="195" t="s">
        <v>185</v>
      </c>
      <c r="E79" s="198">
        <v>83</v>
      </c>
      <c r="F79" s="192">
        <v>15.214</v>
      </c>
      <c r="G79" s="195" t="s">
        <v>0</v>
      </c>
      <c r="H79" s="192">
        <v>15.164</v>
      </c>
      <c r="I79" s="213" t="s">
        <v>46</v>
      </c>
      <c r="J79" s="210">
        <v>125</v>
      </c>
      <c r="K79" s="207"/>
      <c r="L79" s="195"/>
      <c r="M79" s="195">
        <v>2</v>
      </c>
      <c r="N79" s="195"/>
      <c r="O79" s="195"/>
      <c r="P79" s="195"/>
      <c r="Q79" s="195"/>
      <c r="R79" s="207">
        <v>200</v>
      </c>
      <c r="S79" s="219"/>
      <c r="T79" s="195"/>
      <c r="U79" s="195">
        <v>1</v>
      </c>
      <c r="V79" s="195">
        <v>1</v>
      </c>
      <c r="W79" s="195"/>
      <c r="X79" s="195"/>
      <c r="Y79" s="195"/>
      <c r="Z79" s="195">
        <v>200</v>
      </c>
      <c r="AA79" s="207"/>
      <c r="AB79" s="213">
        <v>4</v>
      </c>
      <c r="AC79" s="216" t="s">
        <v>56</v>
      </c>
      <c r="AD79" s="19" t="s">
        <v>101</v>
      </c>
    </row>
    <row r="80" spans="2:30" ht="12.75" customHeight="1" x14ac:dyDescent="0.2">
      <c r="B80" s="202"/>
      <c r="C80" s="205"/>
      <c r="D80" s="196"/>
      <c r="E80" s="199"/>
      <c r="F80" s="193"/>
      <c r="G80" s="196"/>
      <c r="H80" s="193"/>
      <c r="I80" s="214"/>
      <c r="J80" s="211"/>
      <c r="K80" s="208"/>
      <c r="L80" s="196"/>
      <c r="M80" s="196"/>
      <c r="N80" s="196"/>
      <c r="O80" s="196"/>
      <c r="P80" s="196"/>
      <c r="Q80" s="196"/>
      <c r="R80" s="208"/>
      <c r="S80" s="220"/>
      <c r="T80" s="196"/>
      <c r="U80" s="196"/>
      <c r="V80" s="196"/>
      <c r="W80" s="196"/>
      <c r="X80" s="196"/>
      <c r="Y80" s="196"/>
      <c r="Z80" s="196"/>
      <c r="AA80" s="208"/>
      <c r="AB80" s="214"/>
      <c r="AC80" s="217"/>
      <c r="AD80" s="19" t="s">
        <v>239</v>
      </c>
    </row>
    <row r="81" spans="2:30" ht="12.75" customHeight="1" x14ac:dyDescent="0.2">
      <c r="B81" s="202"/>
      <c r="C81" s="205"/>
      <c r="D81" s="196"/>
      <c r="E81" s="199"/>
      <c r="F81" s="193"/>
      <c r="G81" s="196"/>
      <c r="H81" s="193"/>
      <c r="I81" s="214"/>
      <c r="J81" s="211"/>
      <c r="K81" s="208"/>
      <c r="L81" s="196"/>
      <c r="M81" s="196"/>
      <c r="N81" s="196"/>
      <c r="O81" s="196"/>
      <c r="P81" s="196"/>
      <c r="Q81" s="196"/>
      <c r="R81" s="208"/>
      <c r="S81" s="220"/>
      <c r="T81" s="196"/>
      <c r="U81" s="196"/>
      <c r="V81" s="196"/>
      <c r="W81" s="196"/>
      <c r="X81" s="196"/>
      <c r="Y81" s="196"/>
      <c r="Z81" s="196"/>
      <c r="AA81" s="208"/>
      <c r="AB81" s="214"/>
      <c r="AC81" s="217"/>
      <c r="AD81" s="52" t="s">
        <v>241</v>
      </c>
    </row>
    <row r="82" spans="2:30" ht="12.75" customHeight="1" x14ac:dyDescent="0.2">
      <c r="B82" s="202"/>
      <c r="C82" s="205"/>
      <c r="D82" s="196"/>
      <c r="E82" s="199"/>
      <c r="F82" s="193"/>
      <c r="G82" s="196"/>
      <c r="H82" s="193"/>
      <c r="I82" s="214"/>
      <c r="J82" s="211"/>
      <c r="K82" s="208"/>
      <c r="L82" s="196"/>
      <c r="M82" s="196"/>
      <c r="N82" s="196"/>
      <c r="O82" s="196"/>
      <c r="P82" s="196"/>
      <c r="Q82" s="196"/>
      <c r="R82" s="208"/>
      <c r="S82" s="220"/>
      <c r="T82" s="196"/>
      <c r="U82" s="196"/>
      <c r="V82" s="196"/>
      <c r="W82" s="196"/>
      <c r="X82" s="196"/>
      <c r="Y82" s="196"/>
      <c r="Z82" s="196"/>
      <c r="AA82" s="208"/>
      <c r="AB82" s="214"/>
      <c r="AC82" s="217"/>
      <c r="AD82" s="19" t="s">
        <v>58</v>
      </c>
    </row>
    <row r="83" spans="2:30" ht="12.75" customHeight="1" thickBot="1" x14ac:dyDescent="0.25">
      <c r="B83" s="203"/>
      <c r="C83" s="206"/>
      <c r="D83" s="197"/>
      <c r="E83" s="200"/>
      <c r="F83" s="194"/>
      <c r="G83" s="197"/>
      <c r="H83" s="194"/>
      <c r="I83" s="215"/>
      <c r="J83" s="212"/>
      <c r="K83" s="209"/>
      <c r="L83" s="197"/>
      <c r="M83" s="197"/>
      <c r="N83" s="197"/>
      <c r="O83" s="197"/>
      <c r="P83" s="197"/>
      <c r="Q83" s="197"/>
      <c r="R83" s="209"/>
      <c r="S83" s="221"/>
      <c r="T83" s="197"/>
      <c r="U83" s="197"/>
      <c r="V83" s="197"/>
      <c r="W83" s="197"/>
      <c r="X83" s="197"/>
      <c r="Y83" s="197"/>
      <c r="Z83" s="197"/>
      <c r="AA83" s="209"/>
      <c r="AB83" s="215"/>
      <c r="AC83" s="218"/>
      <c r="AD83" s="24" t="s">
        <v>240</v>
      </c>
    </row>
    <row r="84" spans="2:30" ht="12.75" customHeight="1" thickBot="1" x14ac:dyDescent="0.25">
      <c r="C84" s="287" t="s">
        <v>796</v>
      </c>
      <c r="D84" s="288"/>
      <c r="E84" s="288"/>
      <c r="F84" s="288"/>
      <c r="G84" s="288"/>
      <c r="H84" s="288"/>
      <c r="I84" s="289"/>
      <c r="J84" s="149">
        <f t="shared" ref="J84:AB84" si="3">IF(SUM(J24:J83)&gt;0,SUM(J24:J83),"")</f>
        <v>3418.75</v>
      </c>
      <c r="K84" s="89">
        <f t="shared" si="3"/>
        <v>3400</v>
      </c>
      <c r="L84" s="88">
        <f t="shared" si="3"/>
        <v>18.75</v>
      </c>
      <c r="M84" s="88">
        <f t="shared" si="3"/>
        <v>11</v>
      </c>
      <c r="N84" s="88">
        <f t="shared" si="3"/>
        <v>4</v>
      </c>
      <c r="O84" s="88">
        <f t="shared" si="3"/>
        <v>9</v>
      </c>
      <c r="P84" s="88" t="str">
        <f t="shared" si="3"/>
        <v/>
      </c>
      <c r="Q84" s="88">
        <f t="shared" si="3"/>
        <v>2</v>
      </c>
      <c r="R84" s="89">
        <f t="shared" si="3"/>
        <v>8437.5</v>
      </c>
      <c r="S84" s="90">
        <f t="shared" si="3"/>
        <v>43.75</v>
      </c>
      <c r="T84" s="88" t="str">
        <f t="shared" si="3"/>
        <v/>
      </c>
      <c r="U84" s="88">
        <f t="shared" si="3"/>
        <v>11</v>
      </c>
      <c r="V84" s="88">
        <f t="shared" si="3"/>
        <v>11</v>
      </c>
      <c r="W84" s="88" t="str">
        <f t="shared" si="3"/>
        <v/>
      </c>
      <c r="X84" s="88" t="str">
        <f t="shared" si="3"/>
        <v/>
      </c>
      <c r="Y84" s="88">
        <f t="shared" si="3"/>
        <v>2</v>
      </c>
      <c r="Z84" s="88">
        <f t="shared" si="3"/>
        <v>8484</v>
      </c>
      <c r="AA84" s="89">
        <f t="shared" si="3"/>
        <v>3400</v>
      </c>
      <c r="AB84" s="91">
        <f t="shared" si="3"/>
        <v>161</v>
      </c>
      <c r="AC84" s="94" t="str">
        <f>IF(AC8="","",IF(OR(AC23="", AC23="LS", AC23="LUMP"),IF(SUM(COUNTIF(AC24:AC83,"LS")+COUNTIF(AC24:AC83,"LUMP"))&gt;0,"LS",""),IF(SUM(AC24:AC83)&gt;0,ROUNDUP(SUM(AC24:AC83),0),"")))</f>
        <v/>
      </c>
      <c r="AD84" s="93" t="str">
        <f>IF(AD8="","",IF(OR(AD23="", AD23="LS", AD23="LUMP"),IF(SUM(COUNTIF(AD24:AD83,"LS")+COUNTIF(AD24:AD83,"LUMP"))&gt;0,"LS",""),IF(SUM(AD24:AD83)&gt;0,ROUNDUP(SUM(AD24:AD83),0),"")))</f>
        <v/>
      </c>
    </row>
    <row r="85" spans="2:30" ht="12.75" customHeight="1" thickBot="1" x14ac:dyDescent="0.25"/>
    <row r="86" spans="2:30" ht="12.75" customHeight="1" thickBot="1" x14ac:dyDescent="0.25">
      <c r="B86" s="11" t="s">
        <v>8</v>
      </c>
      <c r="C86" s="290" t="str">
        <f>"SUBSUMMARY SHEET " &amp; AF7 +1</f>
        <v>SUBSUMMARY SHEET 18</v>
      </c>
      <c r="D86" s="290"/>
      <c r="E86" s="290"/>
      <c r="F86" s="290"/>
      <c r="G86" s="290"/>
      <c r="H86" s="290"/>
      <c r="I86" s="290"/>
      <c r="J86" s="290"/>
      <c r="K86" s="290"/>
      <c r="L86" s="290"/>
      <c r="M86" s="290"/>
      <c r="N86" s="290"/>
      <c r="O86" s="290"/>
      <c r="P86" s="290"/>
      <c r="Q86" s="290"/>
      <c r="R86" s="290"/>
      <c r="S86" s="290"/>
      <c r="T86" s="290"/>
      <c r="U86" s="290"/>
      <c r="V86" s="290"/>
      <c r="W86" s="290"/>
      <c r="X86" s="290"/>
      <c r="Y86" s="290"/>
      <c r="Z86" s="290"/>
      <c r="AA86" s="290"/>
      <c r="AB86" s="290"/>
      <c r="AC86" s="290"/>
      <c r="AD86" s="290"/>
    </row>
    <row r="87" spans="2:30" ht="12.75" customHeight="1" thickBot="1" x14ac:dyDescent="0.25">
      <c r="B87" s="15">
        <v>2</v>
      </c>
      <c r="C87" s="275" t="s">
        <v>6</v>
      </c>
      <c r="D87" s="275"/>
      <c r="E87" s="275"/>
      <c r="F87" s="275"/>
      <c r="G87" s="275"/>
      <c r="H87" s="275"/>
      <c r="I87" s="275"/>
      <c r="J87" s="17" t="s">
        <v>22</v>
      </c>
      <c r="K87" s="17" t="s">
        <v>23</v>
      </c>
      <c r="L87" s="17" t="s">
        <v>107</v>
      </c>
      <c r="M87" s="17" t="s">
        <v>24</v>
      </c>
      <c r="N87" s="17" t="s">
        <v>25</v>
      </c>
      <c r="O87" s="17" t="s">
        <v>26</v>
      </c>
      <c r="P87" s="17" t="s">
        <v>27</v>
      </c>
      <c r="Q87" s="17" t="s">
        <v>28</v>
      </c>
      <c r="R87" s="17" t="s">
        <v>29</v>
      </c>
      <c r="S87" s="17" t="s">
        <v>30</v>
      </c>
      <c r="T87" s="17" t="s">
        <v>31</v>
      </c>
      <c r="U87" s="17" t="s">
        <v>32</v>
      </c>
      <c r="V87" s="17" t="s">
        <v>33</v>
      </c>
      <c r="W87" s="17"/>
      <c r="X87" s="17" t="s">
        <v>34</v>
      </c>
      <c r="Y87" s="17" t="s">
        <v>35</v>
      </c>
      <c r="Z87" s="17" t="s">
        <v>36</v>
      </c>
      <c r="AA87" s="17" t="s">
        <v>37</v>
      </c>
      <c r="AB87" s="17" t="s">
        <v>38</v>
      </c>
      <c r="AC87" s="17"/>
      <c r="AD87" s="17"/>
    </row>
    <row r="88" spans="2:30" ht="12.75" customHeight="1" thickBot="1" x14ac:dyDescent="0.25">
      <c r="C88" s="275" t="s">
        <v>7</v>
      </c>
      <c r="D88" s="275"/>
      <c r="E88" s="275"/>
      <c r="F88" s="275"/>
      <c r="G88" s="275"/>
      <c r="H88" s="275"/>
      <c r="I88" s="275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 t="s">
        <v>109</v>
      </c>
      <c r="V88" s="64"/>
      <c r="W88" s="64" t="s">
        <v>39</v>
      </c>
      <c r="X88" s="64"/>
      <c r="Y88" s="64"/>
      <c r="Z88" s="64"/>
      <c r="AA88" s="64" t="s">
        <v>41</v>
      </c>
      <c r="AB88" s="64" t="s">
        <v>44</v>
      </c>
      <c r="AC88" s="64"/>
      <c r="AD88" s="64"/>
    </row>
    <row r="89" spans="2:30" ht="12.75" customHeight="1" x14ac:dyDescent="0.2">
      <c r="B89" s="241" t="s">
        <v>108</v>
      </c>
      <c r="C89" s="244" t="s">
        <v>17</v>
      </c>
      <c r="D89" s="255" t="s">
        <v>19</v>
      </c>
      <c r="E89" s="255" t="s">
        <v>20</v>
      </c>
      <c r="F89" s="258" t="s">
        <v>21</v>
      </c>
      <c r="G89" s="259"/>
      <c r="H89" s="260"/>
      <c r="I89" s="267" t="s">
        <v>43</v>
      </c>
      <c r="J89" s="76" t="str">
        <f t="shared" ref="J89:AB89" si="4">IF(OR(TRIM(J87)=0,TRIM(J87)=""),"",IF(IFERROR(TRIM(INDEX(QryItemNamed,MATCH(TRIM(J87),ITEM,0),2)),"")="Y","SPECIAL",LEFT(IFERROR(TRIM(INDEX(ITEM,MATCH(TRIM(J87),ITEM,0))),""),3)))</f>
        <v>202</v>
      </c>
      <c r="K89" s="77" t="str">
        <f t="shared" si="4"/>
        <v>202</v>
      </c>
      <c r="L89" s="77" t="str">
        <f t="shared" si="4"/>
        <v>202</v>
      </c>
      <c r="M89" s="77" t="str">
        <f t="shared" si="4"/>
        <v>202</v>
      </c>
      <c r="N89" s="77" t="str">
        <f t="shared" si="4"/>
        <v>202</v>
      </c>
      <c r="O89" s="77" t="str">
        <f t="shared" si="4"/>
        <v>202</v>
      </c>
      <c r="P89" s="77" t="str">
        <f t="shared" si="4"/>
        <v>202</v>
      </c>
      <c r="Q89" s="77" t="str">
        <f t="shared" si="4"/>
        <v>202</v>
      </c>
      <c r="R89" s="77">
        <v>606</v>
      </c>
      <c r="S89" s="77" t="str">
        <f t="shared" si="4"/>
        <v>606</v>
      </c>
      <c r="T89" s="77" t="str">
        <f t="shared" si="4"/>
        <v>606</v>
      </c>
      <c r="U89" s="77" t="str">
        <f t="shared" si="4"/>
        <v>606</v>
      </c>
      <c r="V89" s="77" t="str">
        <f t="shared" si="4"/>
        <v>606</v>
      </c>
      <c r="W89" s="77">
        <v>606</v>
      </c>
      <c r="X89" s="77" t="str">
        <f t="shared" si="4"/>
        <v>606</v>
      </c>
      <c r="Y89" s="77" t="str">
        <f t="shared" si="4"/>
        <v>606</v>
      </c>
      <c r="Z89" s="77" t="str">
        <f t="shared" si="4"/>
        <v>SPECIAL</v>
      </c>
      <c r="AA89" s="77" t="str">
        <f t="shared" si="4"/>
        <v>606</v>
      </c>
      <c r="AB89" s="78" t="str">
        <f t="shared" si="4"/>
        <v>626</v>
      </c>
      <c r="AC89" s="276" t="s">
        <v>47</v>
      </c>
      <c r="AD89" s="277"/>
    </row>
    <row r="90" spans="2:30" ht="12.75" customHeight="1" x14ac:dyDescent="0.2">
      <c r="B90" s="242"/>
      <c r="C90" s="245"/>
      <c r="D90" s="256"/>
      <c r="E90" s="256"/>
      <c r="F90" s="261"/>
      <c r="G90" s="262"/>
      <c r="H90" s="263"/>
      <c r="I90" s="268"/>
      <c r="J90" s="278" t="str">
        <f t="shared" ref="J90:AB90" si="5">IF(OR(TRIM(J87)=0,TRIM(J87)=""),IF(J88="","",J88),IF(IFERROR(TRIM(INDEX(QryItemNamed,MATCH(TRIM(J87),ITEM,0),2)),"")="Y",RIGHT(IFERROR(TRIM(INDEX(QryItemNamed,MATCH(TRIM(J87),ITEM,0),4)),"123456789012"),LEN(IFERROR(TRIM(INDEX(QryItemNamed,MATCH(TRIM(J87),ITEM,0),4)),"123456789012"))-10)&amp;J88,IFERROR(TRIM(INDEX(QryItemNamed,MATCH(TRIM(J87),ITEM,0),4))&amp;J88,"ITEM CODE DOES NOT EXIST IN ITEM MASTER")))</f>
        <v>GUARDRAIL REMOVED</v>
      </c>
      <c r="K90" s="279" t="str">
        <f t="shared" si="5"/>
        <v>GUARDRAIL REMOVED, AS PER PLAN</v>
      </c>
      <c r="L90" s="279" t="str">
        <f t="shared" si="5"/>
        <v>BRIDGE RAILING REMOVED</v>
      </c>
      <c r="M90" s="279" t="str">
        <f t="shared" si="5"/>
        <v>ANCHOR ASSEMBLY REMOVED, TYPE A</v>
      </c>
      <c r="N90" s="279" t="str">
        <f t="shared" si="5"/>
        <v>ANCHOR ASSEMBLY REMOVED, TYPE E</v>
      </c>
      <c r="O90" s="270" t="str">
        <f t="shared" si="5"/>
        <v>ANCHOR ASSEMBLY REMOVED, TYPE T</v>
      </c>
      <c r="P90" s="270" t="str">
        <f t="shared" si="5"/>
        <v>ANCHOR ASSEMBLY REMOVED, TYPE B</v>
      </c>
      <c r="Q90" s="270" t="str">
        <f t="shared" si="5"/>
        <v>BRIDGE TERMINAL ASSEMBLY REMOVED</v>
      </c>
      <c r="R90" s="279" t="s">
        <v>42</v>
      </c>
      <c r="S90" s="270" t="str">
        <f t="shared" si="5"/>
        <v>GUARDRAIL, TYPE MGS, LONG-SPAN</v>
      </c>
      <c r="T90" s="270" t="str">
        <f t="shared" si="5"/>
        <v>ANCHOR ASSEMBLY, MGS TYPE A</v>
      </c>
      <c r="U90" s="270" t="str">
        <f t="shared" si="5"/>
        <v>ANCHOR ASSEMBLY, MGS TYPE E  (MASH 2016)</v>
      </c>
      <c r="V90" s="270" t="str">
        <f t="shared" si="5"/>
        <v>ANCHOR ASSEMBLY, MGS TYPE T</v>
      </c>
      <c r="W90" s="270" t="str">
        <f t="shared" si="5"/>
        <v>MGS BRIDGE TERMINAL ASSEMBLY, TYPE TST-2</v>
      </c>
      <c r="X90" s="270" t="str">
        <f t="shared" si="5"/>
        <v>MGS BRIDGE TERMINAL ASSEMBLY, TYPE 1</v>
      </c>
      <c r="Y90" s="270" t="str">
        <f t="shared" si="5"/>
        <v>BRIDGE TERMINAL ASSEMBLY, TYPE 4</v>
      </c>
      <c r="Z90" s="270" t="str">
        <f t="shared" si="5"/>
        <v>RESHAPING BERM</v>
      </c>
      <c r="AA90" s="280" t="str">
        <f t="shared" si="5"/>
        <v>GUARDRAIL, MISC.:  SHOULDER SUPPORT BENCHING</v>
      </c>
      <c r="AB90" s="283" t="str">
        <f t="shared" si="5"/>
        <v>BARRIER REFLECTOR, TYPE 2  BI-DIRECTIONAL</v>
      </c>
      <c r="AC90" s="284" t="s">
        <v>83</v>
      </c>
      <c r="AD90" s="65" t="str">
        <f t="shared" ref="AD90" si="6">IF(OR(TRIM(AD87)=0,TRIM(AD87)=""),IF(AD88="","",AD88),IF(IFERROR(TRIM(INDEX(QryItemNamed,MATCH(TRIM(AD87),ITEM,0),2)),"")="Y",RIGHT(IFERROR(TRIM(INDEX(QryItemNamed,MATCH(TRIM(AD87),ITEM,0),4)),"123456789012"),LEN(IFERROR(TRIM(INDEX(QryItemNamed,MATCH(TRIM(AD87),ITEM,0),4)),"123456789012"))-10)&amp;AD88,IFERROR(TRIM(INDEX(QryItemNamed,MATCH(TRIM(AD87),ITEM,0),4))&amp;AD88,"ITEM CODE DOES NOT EXIST IN ITEM MASTER")))</f>
        <v/>
      </c>
    </row>
    <row r="91" spans="2:30" ht="12.75" customHeight="1" x14ac:dyDescent="0.2">
      <c r="B91" s="242"/>
      <c r="C91" s="245"/>
      <c r="D91" s="256"/>
      <c r="E91" s="256"/>
      <c r="F91" s="261"/>
      <c r="G91" s="262"/>
      <c r="H91" s="263"/>
      <c r="I91" s="268"/>
      <c r="J91" s="278"/>
      <c r="K91" s="279"/>
      <c r="L91" s="279"/>
      <c r="M91" s="279"/>
      <c r="N91" s="279"/>
      <c r="O91" s="270"/>
      <c r="P91" s="270"/>
      <c r="Q91" s="270"/>
      <c r="R91" s="279"/>
      <c r="S91" s="270"/>
      <c r="T91" s="270"/>
      <c r="U91" s="270"/>
      <c r="V91" s="270"/>
      <c r="W91" s="270"/>
      <c r="X91" s="270"/>
      <c r="Y91" s="270"/>
      <c r="Z91" s="270"/>
      <c r="AA91" s="281"/>
      <c r="AB91" s="283"/>
      <c r="AC91" s="245"/>
      <c r="AD91" s="66" t="s">
        <v>48</v>
      </c>
    </row>
    <row r="92" spans="2:30" ht="12.75" customHeight="1" x14ac:dyDescent="0.2">
      <c r="B92" s="242"/>
      <c r="C92" s="245"/>
      <c r="D92" s="256"/>
      <c r="E92" s="256"/>
      <c r="F92" s="261"/>
      <c r="G92" s="262"/>
      <c r="H92" s="263"/>
      <c r="I92" s="268"/>
      <c r="J92" s="278"/>
      <c r="K92" s="279"/>
      <c r="L92" s="279"/>
      <c r="M92" s="279"/>
      <c r="N92" s="279"/>
      <c r="O92" s="270"/>
      <c r="P92" s="270"/>
      <c r="Q92" s="270"/>
      <c r="R92" s="279"/>
      <c r="S92" s="270"/>
      <c r="T92" s="270"/>
      <c r="U92" s="270"/>
      <c r="V92" s="270"/>
      <c r="W92" s="270"/>
      <c r="X92" s="270"/>
      <c r="Y92" s="270"/>
      <c r="Z92" s="270"/>
      <c r="AA92" s="281"/>
      <c r="AB92" s="283"/>
      <c r="AC92" s="245"/>
      <c r="AD92" s="67" t="s">
        <v>49</v>
      </c>
    </row>
    <row r="93" spans="2:30" ht="12.75" customHeight="1" x14ac:dyDescent="0.2">
      <c r="B93" s="242"/>
      <c r="C93" s="245"/>
      <c r="D93" s="256"/>
      <c r="E93" s="256"/>
      <c r="F93" s="261"/>
      <c r="G93" s="262"/>
      <c r="H93" s="263"/>
      <c r="I93" s="268"/>
      <c r="J93" s="278"/>
      <c r="K93" s="279"/>
      <c r="L93" s="279"/>
      <c r="M93" s="279"/>
      <c r="N93" s="279"/>
      <c r="O93" s="270"/>
      <c r="P93" s="270"/>
      <c r="Q93" s="270"/>
      <c r="R93" s="279"/>
      <c r="S93" s="270"/>
      <c r="T93" s="270"/>
      <c r="U93" s="270"/>
      <c r="V93" s="270"/>
      <c r="W93" s="270"/>
      <c r="X93" s="270"/>
      <c r="Y93" s="270"/>
      <c r="Z93" s="270"/>
      <c r="AA93" s="281"/>
      <c r="AB93" s="283"/>
      <c r="AC93" s="245"/>
      <c r="AD93" s="67" t="s">
        <v>50</v>
      </c>
    </row>
    <row r="94" spans="2:30" ht="12.75" customHeight="1" x14ac:dyDescent="0.2">
      <c r="B94" s="242"/>
      <c r="C94" s="245"/>
      <c r="D94" s="256"/>
      <c r="E94" s="256"/>
      <c r="F94" s="261"/>
      <c r="G94" s="262"/>
      <c r="H94" s="263"/>
      <c r="I94" s="268"/>
      <c r="J94" s="278"/>
      <c r="K94" s="279"/>
      <c r="L94" s="279"/>
      <c r="M94" s="279"/>
      <c r="N94" s="279"/>
      <c r="O94" s="270"/>
      <c r="P94" s="270"/>
      <c r="Q94" s="270"/>
      <c r="R94" s="279"/>
      <c r="S94" s="270"/>
      <c r="T94" s="270"/>
      <c r="U94" s="270"/>
      <c r="V94" s="270"/>
      <c r="W94" s="270"/>
      <c r="X94" s="270"/>
      <c r="Y94" s="270"/>
      <c r="Z94" s="270"/>
      <c r="AA94" s="281"/>
      <c r="AB94" s="283"/>
      <c r="AC94" s="245"/>
      <c r="AD94" s="68" t="s">
        <v>51</v>
      </c>
    </row>
    <row r="95" spans="2:30" ht="12.75" customHeight="1" x14ac:dyDescent="0.2">
      <c r="B95" s="242"/>
      <c r="C95" s="245"/>
      <c r="D95" s="256"/>
      <c r="E95" s="256"/>
      <c r="F95" s="261"/>
      <c r="G95" s="262"/>
      <c r="H95" s="263"/>
      <c r="I95" s="268"/>
      <c r="J95" s="278"/>
      <c r="K95" s="279"/>
      <c r="L95" s="279"/>
      <c r="M95" s="279"/>
      <c r="N95" s="279"/>
      <c r="O95" s="270"/>
      <c r="P95" s="270"/>
      <c r="Q95" s="270"/>
      <c r="R95" s="279"/>
      <c r="S95" s="270"/>
      <c r="T95" s="270"/>
      <c r="U95" s="270"/>
      <c r="V95" s="270"/>
      <c r="W95" s="270"/>
      <c r="X95" s="270"/>
      <c r="Y95" s="270"/>
      <c r="Z95" s="270"/>
      <c r="AA95" s="281"/>
      <c r="AB95" s="283"/>
      <c r="AC95" s="245"/>
      <c r="AD95" s="69"/>
    </row>
    <row r="96" spans="2:30" ht="12.75" customHeight="1" x14ac:dyDescent="0.2">
      <c r="B96" s="242"/>
      <c r="C96" s="245"/>
      <c r="D96" s="256"/>
      <c r="E96" s="256"/>
      <c r="F96" s="261"/>
      <c r="G96" s="262"/>
      <c r="H96" s="263"/>
      <c r="I96" s="268"/>
      <c r="J96" s="278"/>
      <c r="K96" s="279"/>
      <c r="L96" s="279"/>
      <c r="M96" s="279"/>
      <c r="N96" s="279"/>
      <c r="O96" s="270"/>
      <c r="P96" s="270"/>
      <c r="Q96" s="270"/>
      <c r="R96" s="279"/>
      <c r="S96" s="270"/>
      <c r="T96" s="270"/>
      <c r="U96" s="270"/>
      <c r="V96" s="270"/>
      <c r="W96" s="270"/>
      <c r="X96" s="270"/>
      <c r="Y96" s="270"/>
      <c r="Z96" s="270"/>
      <c r="AA96" s="281"/>
      <c r="AB96" s="283"/>
      <c r="AC96" s="285" t="s">
        <v>67</v>
      </c>
      <c r="AD96" s="66" t="s">
        <v>52</v>
      </c>
    </row>
    <row r="97" spans="2:30" ht="12.75" customHeight="1" x14ac:dyDescent="0.2">
      <c r="B97" s="242"/>
      <c r="C97" s="245"/>
      <c r="D97" s="256"/>
      <c r="E97" s="256"/>
      <c r="F97" s="261"/>
      <c r="G97" s="262"/>
      <c r="H97" s="263"/>
      <c r="I97" s="268"/>
      <c r="J97" s="278"/>
      <c r="K97" s="279"/>
      <c r="L97" s="279"/>
      <c r="M97" s="279"/>
      <c r="N97" s="279"/>
      <c r="O97" s="270"/>
      <c r="P97" s="270"/>
      <c r="Q97" s="270"/>
      <c r="R97" s="279"/>
      <c r="S97" s="270"/>
      <c r="T97" s="270"/>
      <c r="U97" s="270"/>
      <c r="V97" s="270"/>
      <c r="W97" s="270"/>
      <c r="X97" s="270"/>
      <c r="Y97" s="270"/>
      <c r="Z97" s="270"/>
      <c r="AA97" s="281"/>
      <c r="AB97" s="283"/>
      <c r="AC97" s="285"/>
      <c r="AD97" s="66" t="s">
        <v>86</v>
      </c>
    </row>
    <row r="98" spans="2:30" ht="12.75" customHeight="1" x14ac:dyDescent="0.2">
      <c r="B98" s="242"/>
      <c r="C98" s="245"/>
      <c r="D98" s="256"/>
      <c r="E98" s="256"/>
      <c r="F98" s="261"/>
      <c r="G98" s="262"/>
      <c r="H98" s="263"/>
      <c r="I98" s="268"/>
      <c r="J98" s="278"/>
      <c r="K98" s="279"/>
      <c r="L98" s="279"/>
      <c r="M98" s="279"/>
      <c r="N98" s="279"/>
      <c r="O98" s="270"/>
      <c r="P98" s="270"/>
      <c r="Q98" s="270"/>
      <c r="R98" s="279"/>
      <c r="S98" s="270"/>
      <c r="T98" s="270"/>
      <c r="U98" s="270"/>
      <c r="V98" s="270"/>
      <c r="W98" s="270"/>
      <c r="X98" s="270"/>
      <c r="Y98" s="270"/>
      <c r="Z98" s="270"/>
      <c r="AA98" s="281"/>
      <c r="AB98" s="283"/>
      <c r="AC98" s="285"/>
      <c r="AD98" s="70"/>
    </row>
    <row r="99" spans="2:30" ht="12.75" customHeight="1" x14ac:dyDescent="0.2">
      <c r="B99" s="242"/>
      <c r="C99" s="245"/>
      <c r="D99" s="256"/>
      <c r="E99" s="256"/>
      <c r="F99" s="261"/>
      <c r="G99" s="262"/>
      <c r="H99" s="263"/>
      <c r="I99" s="268"/>
      <c r="J99" s="278"/>
      <c r="K99" s="279"/>
      <c r="L99" s="279"/>
      <c r="M99" s="279"/>
      <c r="N99" s="279"/>
      <c r="O99" s="270"/>
      <c r="P99" s="270"/>
      <c r="Q99" s="270"/>
      <c r="R99" s="279"/>
      <c r="S99" s="270"/>
      <c r="T99" s="270"/>
      <c r="U99" s="270"/>
      <c r="V99" s="270"/>
      <c r="W99" s="270"/>
      <c r="X99" s="270"/>
      <c r="Y99" s="270"/>
      <c r="Z99" s="270"/>
      <c r="AA99" s="281"/>
      <c r="AB99" s="283"/>
      <c r="AC99" s="71"/>
      <c r="AD99" s="72"/>
    </row>
    <row r="100" spans="2:30" ht="12.75" customHeight="1" x14ac:dyDescent="0.2">
      <c r="B100" s="242"/>
      <c r="C100" s="245"/>
      <c r="D100" s="256"/>
      <c r="E100" s="256"/>
      <c r="F100" s="261"/>
      <c r="G100" s="262"/>
      <c r="H100" s="263"/>
      <c r="I100" s="268"/>
      <c r="J100" s="278"/>
      <c r="K100" s="279"/>
      <c r="L100" s="279"/>
      <c r="M100" s="279"/>
      <c r="N100" s="279"/>
      <c r="O100" s="270"/>
      <c r="P100" s="270"/>
      <c r="Q100" s="270"/>
      <c r="R100" s="279"/>
      <c r="S100" s="270"/>
      <c r="T100" s="270"/>
      <c r="U100" s="270"/>
      <c r="V100" s="270"/>
      <c r="W100" s="270"/>
      <c r="X100" s="270"/>
      <c r="Y100" s="270"/>
      <c r="Z100" s="270"/>
      <c r="AA100" s="281"/>
      <c r="AB100" s="283"/>
      <c r="AC100" s="285" t="s">
        <v>68</v>
      </c>
      <c r="AD100" s="73" t="s">
        <v>53</v>
      </c>
    </row>
    <row r="101" spans="2:30" ht="12.75" customHeight="1" x14ac:dyDescent="0.2">
      <c r="B101" s="242"/>
      <c r="C101" s="245"/>
      <c r="D101" s="256"/>
      <c r="E101" s="256"/>
      <c r="F101" s="261"/>
      <c r="G101" s="262"/>
      <c r="H101" s="263"/>
      <c r="I101" s="268"/>
      <c r="J101" s="278"/>
      <c r="K101" s="279"/>
      <c r="L101" s="279"/>
      <c r="M101" s="279"/>
      <c r="N101" s="279"/>
      <c r="O101" s="270"/>
      <c r="P101" s="270"/>
      <c r="Q101" s="270"/>
      <c r="R101" s="279"/>
      <c r="S101" s="270"/>
      <c r="T101" s="270"/>
      <c r="U101" s="270"/>
      <c r="V101" s="270"/>
      <c r="W101" s="270"/>
      <c r="X101" s="270"/>
      <c r="Y101" s="270"/>
      <c r="Z101" s="270"/>
      <c r="AA101" s="282"/>
      <c r="AB101" s="283"/>
      <c r="AC101" s="285"/>
      <c r="AD101" s="74" t="s">
        <v>54</v>
      </c>
    </row>
    <row r="102" spans="2:30" ht="12.75" customHeight="1" thickBot="1" x14ac:dyDescent="0.25">
      <c r="B102" s="243"/>
      <c r="C102" s="246"/>
      <c r="D102" s="257"/>
      <c r="E102" s="257"/>
      <c r="F102" s="264"/>
      <c r="G102" s="265"/>
      <c r="H102" s="266"/>
      <c r="I102" s="269"/>
      <c r="J102" s="33" t="str">
        <f t="shared" ref="J102:AB102" si="7">IF(OR(TRIM(J87)=0,TRIM(J87)=""),"",IFERROR(TRIM(INDEX(QryItemNamed,MATCH(TRIM(J87),ITEM,0),3)),""))</f>
        <v>FT</v>
      </c>
      <c r="K102" s="18" t="str">
        <f t="shared" si="7"/>
        <v>FT</v>
      </c>
      <c r="L102" s="18" t="str">
        <f t="shared" si="7"/>
        <v>FT</v>
      </c>
      <c r="M102" s="18" t="str">
        <f t="shared" si="7"/>
        <v>EACH</v>
      </c>
      <c r="N102" s="18" t="str">
        <f t="shared" si="7"/>
        <v>EACH</v>
      </c>
      <c r="O102" s="18" t="str">
        <f t="shared" si="7"/>
        <v>EACH</v>
      </c>
      <c r="P102" s="18" t="str">
        <f t="shared" si="7"/>
        <v>EACH</v>
      </c>
      <c r="Q102" s="18" t="str">
        <f t="shared" si="7"/>
        <v>EACH</v>
      </c>
      <c r="R102" s="18" t="str">
        <f t="shared" si="7"/>
        <v>FT</v>
      </c>
      <c r="S102" s="18" t="str">
        <f t="shared" si="7"/>
        <v>FT</v>
      </c>
      <c r="T102" s="18" t="str">
        <f t="shared" si="7"/>
        <v>EACH</v>
      </c>
      <c r="U102" s="18" t="str">
        <f t="shared" si="7"/>
        <v>EACH</v>
      </c>
      <c r="V102" s="18" t="str">
        <f t="shared" si="7"/>
        <v>EACH</v>
      </c>
      <c r="W102" s="18" t="s">
        <v>40</v>
      </c>
      <c r="X102" s="18" t="str">
        <f t="shared" si="7"/>
        <v>EACH</v>
      </c>
      <c r="Y102" s="18" t="str">
        <f t="shared" si="7"/>
        <v>EACH</v>
      </c>
      <c r="Z102" s="18" t="str">
        <f t="shared" si="7"/>
        <v>FT</v>
      </c>
      <c r="AA102" s="18" t="str">
        <f t="shared" si="7"/>
        <v>FT</v>
      </c>
      <c r="AB102" s="79" t="str">
        <f t="shared" si="7"/>
        <v>EACH</v>
      </c>
      <c r="AC102" s="286"/>
      <c r="AD102" s="75"/>
    </row>
    <row r="103" spans="2:30" ht="12.75" customHeight="1" x14ac:dyDescent="0.2">
      <c r="B103" s="274" t="s">
        <v>655</v>
      </c>
      <c r="C103" s="205" t="s">
        <v>754</v>
      </c>
      <c r="D103" s="196" t="s">
        <v>185</v>
      </c>
      <c r="E103" s="199">
        <v>83</v>
      </c>
      <c r="F103" s="193">
        <v>15.164</v>
      </c>
      <c r="G103" s="196" t="s">
        <v>0</v>
      </c>
      <c r="H103" s="193">
        <v>15.204000000000001</v>
      </c>
      <c r="I103" s="214" t="s">
        <v>55</v>
      </c>
      <c r="J103" s="211">
        <v>125</v>
      </c>
      <c r="K103" s="208"/>
      <c r="L103" s="196"/>
      <c r="M103" s="196">
        <v>2</v>
      </c>
      <c r="N103" s="196"/>
      <c r="O103" s="196"/>
      <c r="P103" s="196"/>
      <c r="Q103" s="196"/>
      <c r="R103" s="208">
        <v>150</v>
      </c>
      <c r="S103" s="220"/>
      <c r="T103" s="196"/>
      <c r="U103" s="196">
        <v>1</v>
      </c>
      <c r="V103" s="196">
        <v>1</v>
      </c>
      <c r="W103" s="196"/>
      <c r="X103" s="196"/>
      <c r="Y103" s="196"/>
      <c r="Z103" s="196">
        <v>150</v>
      </c>
      <c r="AA103" s="208"/>
      <c r="AB103" s="214">
        <v>4</v>
      </c>
      <c r="AC103" s="217" t="s">
        <v>56</v>
      </c>
      <c r="AD103" s="19" t="s">
        <v>62</v>
      </c>
    </row>
    <row r="104" spans="2:30" ht="12.75" customHeight="1" x14ac:dyDescent="0.2">
      <c r="B104" s="202"/>
      <c r="C104" s="205"/>
      <c r="D104" s="196"/>
      <c r="E104" s="199"/>
      <c r="F104" s="193"/>
      <c r="G104" s="196"/>
      <c r="H104" s="193"/>
      <c r="I104" s="214"/>
      <c r="J104" s="211"/>
      <c r="K104" s="208"/>
      <c r="L104" s="196"/>
      <c r="M104" s="196"/>
      <c r="N104" s="196"/>
      <c r="O104" s="196"/>
      <c r="P104" s="196"/>
      <c r="Q104" s="196"/>
      <c r="R104" s="208"/>
      <c r="S104" s="220"/>
      <c r="T104" s="196"/>
      <c r="U104" s="196"/>
      <c r="V104" s="196"/>
      <c r="W104" s="196"/>
      <c r="X104" s="196"/>
      <c r="Y104" s="196"/>
      <c r="Z104" s="196"/>
      <c r="AA104" s="208"/>
      <c r="AB104" s="214"/>
      <c r="AC104" s="217"/>
      <c r="AD104" s="19" t="s">
        <v>243</v>
      </c>
    </row>
    <row r="105" spans="2:30" ht="12.75" customHeight="1" x14ac:dyDescent="0.2">
      <c r="B105" s="202"/>
      <c r="C105" s="205"/>
      <c r="D105" s="196"/>
      <c r="E105" s="199"/>
      <c r="F105" s="193"/>
      <c r="G105" s="196"/>
      <c r="H105" s="193"/>
      <c r="I105" s="214"/>
      <c r="J105" s="211"/>
      <c r="K105" s="208"/>
      <c r="L105" s="196"/>
      <c r="M105" s="196"/>
      <c r="N105" s="196"/>
      <c r="O105" s="196"/>
      <c r="P105" s="196"/>
      <c r="Q105" s="196"/>
      <c r="R105" s="208"/>
      <c r="S105" s="220"/>
      <c r="T105" s="196"/>
      <c r="U105" s="196"/>
      <c r="V105" s="196"/>
      <c r="W105" s="196"/>
      <c r="X105" s="196"/>
      <c r="Y105" s="196"/>
      <c r="Z105" s="196"/>
      <c r="AA105" s="208"/>
      <c r="AB105" s="214"/>
      <c r="AC105" s="217"/>
      <c r="AD105" s="52" t="s">
        <v>199</v>
      </c>
    </row>
    <row r="106" spans="2:30" ht="12.75" customHeight="1" x14ac:dyDescent="0.2">
      <c r="B106" s="202"/>
      <c r="C106" s="205"/>
      <c r="D106" s="196"/>
      <c r="E106" s="199"/>
      <c r="F106" s="193"/>
      <c r="G106" s="196"/>
      <c r="H106" s="193"/>
      <c r="I106" s="214"/>
      <c r="J106" s="211"/>
      <c r="K106" s="208"/>
      <c r="L106" s="196"/>
      <c r="M106" s="196"/>
      <c r="N106" s="196"/>
      <c r="O106" s="196"/>
      <c r="P106" s="196"/>
      <c r="Q106" s="196"/>
      <c r="R106" s="208"/>
      <c r="S106" s="220"/>
      <c r="T106" s="196"/>
      <c r="U106" s="196"/>
      <c r="V106" s="196"/>
      <c r="W106" s="196"/>
      <c r="X106" s="196"/>
      <c r="Y106" s="196"/>
      <c r="Z106" s="196"/>
      <c r="AA106" s="208"/>
      <c r="AB106" s="214"/>
      <c r="AC106" s="217"/>
      <c r="AD106" s="19" t="s">
        <v>58</v>
      </c>
    </row>
    <row r="107" spans="2:30" ht="12.75" customHeight="1" x14ac:dyDescent="0.2">
      <c r="B107" s="203"/>
      <c r="C107" s="206"/>
      <c r="D107" s="197"/>
      <c r="E107" s="200"/>
      <c r="F107" s="194"/>
      <c r="G107" s="197"/>
      <c r="H107" s="194"/>
      <c r="I107" s="215"/>
      <c r="J107" s="212"/>
      <c r="K107" s="209"/>
      <c r="L107" s="197"/>
      <c r="M107" s="197"/>
      <c r="N107" s="197"/>
      <c r="O107" s="197"/>
      <c r="P107" s="197"/>
      <c r="Q107" s="197"/>
      <c r="R107" s="209"/>
      <c r="S107" s="221"/>
      <c r="T107" s="197"/>
      <c r="U107" s="197"/>
      <c r="V107" s="197"/>
      <c r="W107" s="197"/>
      <c r="X107" s="197"/>
      <c r="Y107" s="197"/>
      <c r="Z107" s="197"/>
      <c r="AA107" s="209"/>
      <c r="AB107" s="215"/>
      <c r="AC107" s="218"/>
      <c r="AD107" s="24" t="s">
        <v>244</v>
      </c>
    </row>
    <row r="108" spans="2:30" ht="12.75" customHeight="1" x14ac:dyDescent="0.2">
      <c r="B108" s="202" t="s">
        <v>655</v>
      </c>
      <c r="C108" s="204" t="s">
        <v>755</v>
      </c>
      <c r="D108" s="195" t="s">
        <v>185</v>
      </c>
      <c r="E108" s="198">
        <v>83</v>
      </c>
      <c r="F108" s="192">
        <v>15.378</v>
      </c>
      <c r="G108" s="195" t="s">
        <v>0</v>
      </c>
      <c r="H108" s="192">
        <v>15.340999999999999</v>
      </c>
      <c r="I108" s="213" t="s">
        <v>46</v>
      </c>
      <c r="J108" s="210">
        <v>62.5</v>
      </c>
      <c r="K108" s="207"/>
      <c r="L108" s="195"/>
      <c r="M108" s="195">
        <v>2</v>
      </c>
      <c r="N108" s="195"/>
      <c r="O108" s="195"/>
      <c r="P108" s="195"/>
      <c r="Q108" s="195"/>
      <c r="R108" s="207">
        <v>175</v>
      </c>
      <c r="S108" s="219"/>
      <c r="T108" s="195"/>
      <c r="U108" s="195"/>
      <c r="V108" s="195">
        <v>2</v>
      </c>
      <c r="W108" s="195"/>
      <c r="X108" s="195"/>
      <c r="Y108" s="195"/>
      <c r="Z108" s="195">
        <v>175</v>
      </c>
      <c r="AA108" s="207"/>
      <c r="AB108" s="213">
        <v>4</v>
      </c>
      <c r="AC108" s="216" t="s">
        <v>56</v>
      </c>
      <c r="AD108" s="19" t="s">
        <v>71</v>
      </c>
    </row>
    <row r="109" spans="2:30" ht="12.75" customHeight="1" x14ac:dyDescent="0.2">
      <c r="B109" s="202"/>
      <c r="C109" s="205"/>
      <c r="D109" s="196"/>
      <c r="E109" s="199"/>
      <c r="F109" s="193"/>
      <c r="G109" s="196"/>
      <c r="H109" s="193"/>
      <c r="I109" s="214"/>
      <c r="J109" s="211"/>
      <c r="K109" s="208"/>
      <c r="L109" s="196"/>
      <c r="M109" s="196"/>
      <c r="N109" s="196"/>
      <c r="O109" s="196"/>
      <c r="P109" s="196"/>
      <c r="Q109" s="196"/>
      <c r="R109" s="208"/>
      <c r="S109" s="220"/>
      <c r="T109" s="196"/>
      <c r="U109" s="196"/>
      <c r="V109" s="196"/>
      <c r="W109" s="196"/>
      <c r="X109" s="196"/>
      <c r="Y109" s="196"/>
      <c r="Z109" s="196"/>
      <c r="AA109" s="208"/>
      <c r="AB109" s="214"/>
      <c r="AC109" s="218"/>
      <c r="AD109" s="19" t="s">
        <v>246</v>
      </c>
    </row>
    <row r="110" spans="2:30" ht="12.75" customHeight="1" x14ac:dyDescent="0.2">
      <c r="B110" s="202"/>
      <c r="C110" s="205"/>
      <c r="D110" s="196"/>
      <c r="E110" s="199"/>
      <c r="F110" s="193"/>
      <c r="G110" s="196"/>
      <c r="H110" s="193"/>
      <c r="I110" s="214"/>
      <c r="J110" s="211"/>
      <c r="K110" s="208"/>
      <c r="L110" s="196"/>
      <c r="M110" s="196"/>
      <c r="N110" s="196"/>
      <c r="O110" s="196"/>
      <c r="P110" s="196"/>
      <c r="Q110" s="196"/>
      <c r="R110" s="208"/>
      <c r="S110" s="220"/>
      <c r="T110" s="196"/>
      <c r="U110" s="196"/>
      <c r="V110" s="196"/>
      <c r="W110" s="196"/>
      <c r="X110" s="196"/>
      <c r="Y110" s="196"/>
      <c r="Z110" s="196"/>
      <c r="AA110" s="208"/>
      <c r="AB110" s="214"/>
      <c r="AC110" s="123"/>
      <c r="AD110" s="52" t="s">
        <v>216</v>
      </c>
    </row>
    <row r="111" spans="2:30" ht="12.75" customHeight="1" x14ac:dyDescent="0.2">
      <c r="B111" s="202"/>
      <c r="C111" s="205"/>
      <c r="D111" s="196"/>
      <c r="E111" s="199"/>
      <c r="F111" s="193"/>
      <c r="G111" s="196"/>
      <c r="H111" s="193"/>
      <c r="I111" s="214"/>
      <c r="J111" s="211"/>
      <c r="K111" s="208"/>
      <c r="L111" s="196"/>
      <c r="M111" s="196"/>
      <c r="N111" s="196"/>
      <c r="O111" s="196"/>
      <c r="P111" s="196"/>
      <c r="Q111" s="196"/>
      <c r="R111" s="208"/>
      <c r="S111" s="220"/>
      <c r="T111" s="196"/>
      <c r="U111" s="196"/>
      <c r="V111" s="196"/>
      <c r="W111" s="196"/>
      <c r="X111" s="196"/>
      <c r="Y111" s="196"/>
      <c r="Z111" s="196"/>
      <c r="AA111" s="208"/>
      <c r="AB111" s="214"/>
      <c r="AC111" s="217" t="s">
        <v>59</v>
      </c>
      <c r="AD111" s="19" t="s">
        <v>61</v>
      </c>
    </row>
    <row r="112" spans="2:30" ht="12.75" customHeight="1" x14ac:dyDescent="0.2">
      <c r="B112" s="203"/>
      <c r="C112" s="206"/>
      <c r="D112" s="197"/>
      <c r="E112" s="200"/>
      <c r="F112" s="194"/>
      <c r="G112" s="197"/>
      <c r="H112" s="194"/>
      <c r="I112" s="215"/>
      <c r="J112" s="212"/>
      <c r="K112" s="209"/>
      <c r="L112" s="197"/>
      <c r="M112" s="197"/>
      <c r="N112" s="197"/>
      <c r="O112" s="197"/>
      <c r="P112" s="197"/>
      <c r="Q112" s="197"/>
      <c r="R112" s="209"/>
      <c r="S112" s="221"/>
      <c r="T112" s="197"/>
      <c r="U112" s="197"/>
      <c r="V112" s="197"/>
      <c r="W112" s="197"/>
      <c r="X112" s="197"/>
      <c r="Y112" s="197"/>
      <c r="Z112" s="197"/>
      <c r="AA112" s="209"/>
      <c r="AB112" s="215"/>
      <c r="AC112" s="218"/>
      <c r="AD112" s="24" t="s">
        <v>247</v>
      </c>
    </row>
    <row r="113" spans="2:30" ht="12.75" customHeight="1" x14ac:dyDescent="0.2">
      <c r="B113" s="201" t="s">
        <v>655</v>
      </c>
      <c r="C113" s="204" t="s">
        <v>756</v>
      </c>
      <c r="D113" s="195" t="s">
        <v>185</v>
      </c>
      <c r="E113" s="198">
        <v>83</v>
      </c>
      <c r="F113" s="192">
        <v>15.345000000000001</v>
      </c>
      <c r="G113" s="195" t="s">
        <v>0</v>
      </c>
      <c r="H113" s="192">
        <v>15.385999999999999</v>
      </c>
      <c r="I113" s="213" t="s">
        <v>55</v>
      </c>
      <c r="J113" s="210">
        <v>62.5</v>
      </c>
      <c r="K113" s="207"/>
      <c r="L113" s="195"/>
      <c r="M113" s="195">
        <v>2</v>
      </c>
      <c r="N113" s="195"/>
      <c r="O113" s="195"/>
      <c r="P113" s="195"/>
      <c r="Q113" s="195"/>
      <c r="R113" s="207">
        <v>187.5</v>
      </c>
      <c r="S113" s="219"/>
      <c r="T113" s="195"/>
      <c r="U113" s="195"/>
      <c r="V113" s="195">
        <v>2</v>
      </c>
      <c r="W113" s="195"/>
      <c r="X113" s="195"/>
      <c r="Y113" s="195"/>
      <c r="Z113" s="195">
        <v>188</v>
      </c>
      <c r="AA113" s="207"/>
      <c r="AB113" s="213">
        <v>4</v>
      </c>
      <c r="AC113" s="216" t="s">
        <v>56</v>
      </c>
      <c r="AD113" s="19" t="s">
        <v>101</v>
      </c>
    </row>
    <row r="114" spans="2:30" ht="12.75" customHeight="1" x14ac:dyDescent="0.2">
      <c r="B114" s="202"/>
      <c r="C114" s="205"/>
      <c r="D114" s="196"/>
      <c r="E114" s="199"/>
      <c r="F114" s="193"/>
      <c r="G114" s="196"/>
      <c r="H114" s="193"/>
      <c r="I114" s="214"/>
      <c r="J114" s="211"/>
      <c r="K114" s="208"/>
      <c r="L114" s="196"/>
      <c r="M114" s="196"/>
      <c r="N114" s="196"/>
      <c r="O114" s="196"/>
      <c r="P114" s="196"/>
      <c r="Q114" s="196"/>
      <c r="R114" s="208"/>
      <c r="S114" s="220"/>
      <c r="T114" s="196"/>
      <c r="U114" s="196"/>
      <c r="V114" s="196"/>
      <c r="W114" s="196"/>
      <c r="X114" s="196"/>
      <c r="Y114" s="196"/>
      <c r="Z114" s="196"/>
      <c r="AA114" s="208"/>
      <c r="AB114" s="214"/>
      <c r="AC114" s="218"/>
      <c r="AD114" s="19" t="s">
        <v>249</v>
      </c>
    </row>
    <row r="115" spans="2:30" ht="12.75" customHeight="1" x14ac:dyDescent="0.2">
      <c r="B115" s="202"/>
      <c r="C115" s="205"/>
      <c r="D115" s="196"/>
      <c r="E115" s="199"/>
      <c r="F115" s="193"/>
      <c r="G115" s="196"/>
      <c r="H115" s="193"/>
      <c r="I115" s="214"/>
      <c r="J115" s="211"/>
      <c r="K115" s="208"/>
      <c r="L115" s="196"/>
      <c r="M115" s="196"/>
      <c r="N115" s="196"/>
      <c r="O115" s="196"/>
      <c r="P115" s="196"/>
      <c r="Q115" s="196"/>
      <c r="R115" s="208"/>
      <c r="S115" s="220"/>
      <c r="T115" s="196"/>
      <c r="U115" s="196"/>
      <c r="V115" s="196"/>
      <c r="W115" s="196"/>
      <c r="X115" s="196"/>
      <c r="Y115" s="196"/>
      <c r="Z115" s="196"/>
      <c r="AA115" s="208"/>
      <c r="AB115" s="214"/>
      <c r="AC115" s="123"/>
      <c r="AD115" s="52" t="s">
        <v>251</v>
      </c>
    </row>
    <row r="116" spans="2:30" ht="12.75" customHeight="1" x14ac:dyDescent="0.2">
      <c r="B116" s="202"/>
      <c r="C116" s="205"/>
      <c r="D116" s="196"/>
      <c r="E116" s="199"/>
      <c r="F116" s="193"/>
      <c r="G116" s="196"/>
      <c r="H116" s="193"/>
      <c r="I116" s="214"/>
      <c r="J116" s="211"/>
      <c r="K116" s="208"/>
      <c r="L116" s="196"/>
      <c r="M116" s="196"/>
      <c r="N116" s="196"/>
      <c r="O116" s="196"/>
      <c r="P116" s="196"/>
      <c r="Q116" s="196"/>
      <c r="R116" s="208"/>
      <c r="S116" s="220"/>
      <c r="T116" s="196"/>
      <c r="U116" s="196"/>
      <c r="V116" s="196"/>
      <c r="W116" s="196"/>
      <c r="X116" s="196"/>
      <c r="Y116" s="196"/>
      <c r="Z116" s="196"/>
      <c r="AA116" s="208"/>
      <c r="AB116" s="214"/>
      <c r="AC116" s="217" t="s">
        <v>59</v>
      </c>
      <c r="AD116" s="19" t="s">
        <v>79</v>
      </c>
    </row>
    <row r="117" spans="2:30" ht="12.75" customHeight="1" x14ac:dyDescent="0.2">
      <c r="B117" s="203"/>
      <c r="C117" s="206"/>
      <c r="D117" s="197"/>
      <c r="E117" s="200"/>
      <c r="F117" s="194"/>
      <c r="G117" s="197"/>
      <c r="H117" s="194"/>
      <c r="I117" s="215"/>
      <c r="J117" s="212"/>
      <c r="K117" s="209"/>
      <c r="L117" s="197"/>
      <c r="M117" s="197"/>
      <c r="N117" s="197"/>
      <c r="O117" s="197"/>
      <c r="P117" s="197"/>
      <c r="Q117" s="197"/>
      <c r="R117" s="209"/>
      <c r="S117" s="221"/>
      <c r="T117" s="197"/>
      <c r="U117" s="197"/>
      <c r="V117" s="197"/>
      <c r="W117" s="197"/>
      <c r="X117" s="197"/>
      <c r="Y117" s="197"/>
      <c r="Z117" s="197"/>
      <c r="AA117" s="209"/>
      <c r="AB117" s="215"/>
      <c r="AC117" s="218"/>
      <c r="AD117" s="24" t="s">
        <v>250</v>
      </c>
    </row>
    <row r="118" spans="2:30" ht="12.75" customHeight="1" x14ac:dyDescent="0.2">
      <c r="B118" s="201" t="s">
        <v>655</v>
      </c>
      <c r="C118" s="204" t="s">
        <v>757</v>
      </c>
      <c r="D118" s="195" t="s">
        <v>185</v>
      </c>
      <c r="E118" s="198">
        <v>83</v>
      </c>
      <c r="F118" s="192">
        <v>15.548999999999999</v>
      </c>
      <c r="G118" s="195" t="s">
        <v>0</v>
      </c>
      <c r="H118" s="192">
        <v>15.467000000000001</v>
      </c>
      <c r="I118" s="213" t="s">
        <v>46</v>
      </c>
      <c r="J118" s="210"/>
      <c r="K118" s="207">
        <v>350</v>
      </c>
      <c r="L118" s="195"/>
      <c r="M118" s="195">
        <v>2</v>
      </c>
      <c r="N118" s="195"/>
      <c r="O118" s="195"/>
      <c r="P118" s="195"/>
      <c r="Q118" s="195"/>
      <c r="R118" s="207">
        <v>362.5</v>
      </c>
      <c r="S118" s="219"/>
      <c r="T118" s="195"/>
      <c r="U118" s="195">
        <v>1</v>
      </c>
      <c r="V118" s="195">
        <v>1</v>
      </c>
      <c r="W118" s="195"/>
      <c r="X118" s="195"/>
      <c r="Y118" s="195"/>
      <c r="Z118" s="195">
        <v>363</v>
      </c>
      <c r="AA118" s="207">
        <v>350</v>
      </c>
      <c r="AB118" s="213">
        <v>6</v>
      </c>
      <c r="AC118" s="216" t="s">
        <v>56</v>
      </c>
      <c r="AD118" s="19" t="s">
        <v>253</v>
      </c>
    </row>
    <row r="119" spans="2:30" ht="12.75" customHeight="1" x14ac:dyDescent="0.2">
      <c r="B119" s="202"/>
      <c r="C119" s="205"/>
      <c r="D119" s="196"/>
      <c r="E119" s="199"/>
      <c r="F119" s="193"/>
      <c r="G119" s="196"/>
      <c r="H119" s="193"/>
      <c r="I119" s="214"/>
      <c r="J119" s="211"/>
      <c r="K119" s="208"/>
      <c r="L119" s="196"/>
      <c r="M119" s="196"/>
      <c r="N119" s="196"/>
      <c r="O119" s="196"/>
      <c r="P119" s="196"/>
      <c r="Q119" s="196"/>
      <c r="R119" s="208"/>
      <c r="S119" s="220"/>
      <c r="T119" s="196"/>
      <c r="U119" s="196"/>
      <c r="V119" s="196"/>
      <c r="W119" s="196"/>
      <c r="X119" s="196"/>
      <c r="Y119" s="196"/>
      <c r="Z119" s="196"/>
      <c r="AA119" s="208"/>
      <c r="AB119" s="214"/>
      <c r="AC119" s="217"/>
      <c r="AD119" s="52" t="s">
        <v>255</v>
      </c>
    </row>
    <row r="120" spans="2:30" ht="12.75" customHeight="1" x14ac:dyDescent="0.2">
      <c r="B120" s="202"/>
      <c r="C120" s="205"/>
      <c r="D120" s="196"/>
      <c r="E120" s="199"/>
      <c r="F120" s="193"/>
      <c r="G120" s="196"/>
      <c r="H120" s="193"/>
      <c r="I120" s="214"/>
      <c r="J120" s="211"/>
      <c r="K120" s="208"/>
      <c r="L120" s="196"/>
      <c r="M120" s="196"/>
      <c r="N120" s="196"/>
      <c r="O120" s="196"/>
      <c r="P120" s="196"/>
      <c r="Q120" s="196"/>
      <c r="R120" s="208"/>
      <c r="S120" s="220"/>
      <c r="T120" s="196"/>
      <c r="U120" s="196"/>
      <c r="V120" s="196"/>
      <c r="W120" s="196"/>
      <c r="X120" s="196"/>
      <c r="Y120" s="196"/>
      <c r="Z120" s="196"/>
      <c r="AA120" s="208"/>
      <c r="AB120" s="214"/>
      <c r="AC120" s="217"/>
      <c r="AD120" s="19" t="s">
        <v>58</v>
      </c>
    </row>
    <row r="121" spans="2:30" ht="12.75" customHeight="1" x14ac:dyDescent="0.2">
      <c r="B121" s="203"/>
      <c r="C121" s="206"/>
      <c r="D121" s="197"/>
      <c r="E121" s="200"/>
      <c r="F121" s="194"/>
      <c r="G121" s="197"/>
      <c r="H121" s="194"/>
      <c r="I121" s="215"/>
      <c r="J121" s="212"/>
      <c r="K121" s="209"/>
      <c r="L121" s="197"/>
      <c r="M121" s="197"/>
      <c r="N121" s="197"/>
      <c r="O121" s="197"/>
      <c r="P121" s="197"/>
      <c r="Q121" s="197"/>
      <c r="R121" s="209"/>
      <c r="S121" s="221"/>
      <c r="T121" s="197"/>
      <c r="U121" s="197"/>
      <c r="V121" s="197"/>
      <c r="W121" s="197"/>
      <c r="X121" s="197"/>
      <c r="Y121" s="197"/>
      <c r="Z121" s="197"/>
      <c r="AA121" s="209"/>
      <c r="AB121" s="215"/>
      <c r="AC121" s="218"/>
      <c r="AD121" s="24" t="s">
        <v>254</v>
      </c>
    </row>
    <row r="122" spans="2:30" ht="12.75" customHeight="1" x14ac:dyDescent="0.2">
      <c r="B122" s="201" t="s">
        <v>655</v>
      </c>
      <c r="C122" s="204" t="s">
        <v>758</v>
      </c>
      <c r="D122" s="195" t="s">
        <v>185</v>
      </c>
      <c r="E122" s="198">
        <v>83</v>
      </c>
      <c r="F122" s="192">
        <v>15.473000000000001</v>
      </c>
      <c r="G122" s="195" t="s">
        <v>0</v>
      </c>
      <c r="H122" s="192">
        <v>15.532</v>
      </c>
      <c r="I122" s="213" t="s">
        <v>55</v>
      </c>
      <c r="J122" s="210">
        <v>237.5</v>
      </c>
      <c r="K122" s="207"/>
      <c r="L122" s="195"/>
      <c r="M122" s="195">
        <v>2</v>
      </c>
      <c r="N122" s="195"/>
      <c r="O122" s="195"/>
      <c r="P122" s="195"/>
      <c r="Q122" s="195"/>
      <c r="R122" s="207">
        <v>287.5</v>
      </c>
      <c r="S122" s="219"/>
      <c r="T122" s="195"/>
      <c r="U122" s="195">
        <v>2</v>
      </c>
      <c r="V122" s="195"/>
      <c r="W122" s="195"/>
      <c r="X122" s="195"/>
      <c r="Y122" s="195"/>
      <c r="Z122" s="195">
        <v>288</v>
      </c>
      <c r="AA122" s="207"/>
      <c r="AB122" s="213">
        <v>5</v>
      </c>
      <c r="AC122" s="222"/>
      <c r="AD122" s="19" t="s">
        <v>78</v>
      </c>
    </row>
    <row r="123" spans="2:30" ht="12.75" customHeight="1" x14ac:dyDescent="0.2">
      <c r="B123" s="202"/>
      <c r="C123" s="205"/>
      <c r="D123" s="196"/>
      <c r="E123" s="199"/>
      <c r="F123" s="193"/>
      <c r="G123" s="196"/>
      <c r="H123" s="193"/>
      <c r="I123" s="214"/>
      <c r="J123" s="211"/>
      <c r="K123" s="208"/>
      <c r="L123" s="196"/>
      <c r="M123" s="196"/>
      <c r="N123" s="196"/>
      <c r="O123" s="196"/>
      <c r="P123" s="196"/>
      <c r="Q123" s="196"/>
      <c r="R123" s="208"/>
      <c r="S123" s="220"/>
      <c r="T123" s="196"/>
      <c r="U123" s="196"/>
      <c r="V123" s="196"/>
      <c r="W123" s="196"/>
      <c r="X123" s="196"/>
      <c r="Y123" s="196"/>
      <c r="Z123" s="196"/>
      <c r="AA123" s="208"/>
      <c r="AB123" s="214"/>
      <c r="AC123" s="223"/>
      <c r="AD123" s="19" t="s">
        <v>257</v>
      </c>
    </row>
    <row r="124" spans="2:30" ht="12.75" customHeight="1" x14ac:dyDescent="0.2">
      <c r="B124" s="202"/>
      <c r="C124" s="205"/>
      <c r="D124" s="196"/>
      <c r="E124" s="199"/>
      <c r="F124" s="193"/>
      <c r="G124" s="196"/>
      <c r="H124" s="193"/>
      <c r="I124" s="214"/>
      <c r="J124" s="211"/>
      <c r="K124" s="208"/>
      <c r="L124" s="196"/>
      <c r="M124" s="196"/>
      <c r="N124" s="196"/>
      <c r="O124" s="196"/>
      <c r="P124" s="196"/>
      <c r="Q124" s="196"/>
      <c r="R124" s="208"/>
      <c r="S124" s="220"/>
      <c r="T124" s="196"/>
      <c r="U124" s="196"/>
      <c r="V124" s="196"/>
      <c r="W124" s="196"/>
      <c r="X124" s="196"/>
      <c r="Y124" s="196"/>
      <c r="Z124" s="196"/>
      <c r="AA124" s="208"/>
      <c r="AB124" s="214"/>
      <c r="AC124" s="223"/>
      <c r="AD124" s="52" t="s">
        <v>258</v>
      </c>
    </row>
    <row r="125" spans="2:30" ht="12.75" customHeight="1" x14ac:dyDescent="0.2">
      <c r="B125" s="202"/>
      <c r="C125" s="205"/>
      <c r="D125" s="196"/>
      <c r="E125" s="199"/>
      <c r="F125" s="193"/>
      <c r="G125" s="196"/>
      <c r="H125" s="193"/>
      <c r="I125" s="214"/>
      <c r="J125" s="211"/>
      <c r="K125" s="208"/>
      <c r="L125" s="196"/>
      <c r="M125" s="196"/>
      <c r="N125" s="196"/>
      <c r="O125" s="196"/>
      <c r="P125" s="196"/>
      <c r="Q125" s="196"/>
      <c r="R125" s="208"/>
      <c r="S125" s="220"/>
      <c r="T125" s="196"/>
      <c r="U125" s="196"/>
      <c r="V125" s="196"/>
      <c r="W125" s="196"/>
      <c r="X125" s="196"/>
      <c r="Y125" s="196"/>
      <c r="Z125" s="196"/>
      <c r="AA125" s="208"/>
      <c r="AB125" s="214"/>
      <c r="AC125" s="223"/>
      <c r="AD125" s="19" t="s">
        <v>58</v>
      </c>
    </row>
    <row r="126" spans="2:30" ht="12.75" customHeight="1" x14ac:dyDescent="0.2">
      <c r="B126" s="203"/>
      <c r="C126" s="206"/>
      <c r="D126" s="197"/>
      <c r="E126" s="200"/>
      <c r="F126" s="194"/>
      <c r="G126" s="197"/>
      <c r="H126" s="194"/>
      <c r="I126" s="215"/>
      <c r="J126" s="212"/>
      <c r="K126" s="209"/>
      <c r="L126" s="197"/>
      <c r="M126" s="197"/>
      <c r="N126" s="197"/>
      <c r="O126" s="197"/>
      <c r="P126" s="197"/>
      <c r="Q126" s="197"/>
      <c r="R126" s="209"/>
      <c r="S126" s="221"/>
      <c r="T126" s="197"/>
      <c r="U126" s="197"/>
      <c r="V126" s="197"/>
      <c r="W126" s="197"/>
      <c r="X126" s="197"/>
      <c r="Y126" s="197"/>
      <c r="Z126" s="197"/>
      <c r="AA126" s="209"/>
      <c r="AB126" s="215"/>
      <c r="AC126" s="224"/>
      <c r="AD126" s="24" t="s">
        <v>259</v>
      </c>
    </row>
    <row r="127" spans="2:30" ht="12.75" customHeight="1" x14ac:dyDescent="0.2">
      <c r="B127" s="201" t="s">
        <v>655</v>
      </c>
      <c r="C127" s="204" t="s">
        <v>759</v>
      </c>
      <c r="D127" s="195" t="s">
        <v>185</v>
      </c>
      <c r="E127" s="198">
        <v>83</v>
      </c>
      <c r="F127" s="192">
        <v>15.721</v>
      </c>
      <c r="G127" s="195" t="s">
        <v>0</v>
      </c>
      <c r="H127" s="192">
        <v>15.657999999999999</v>
      </c>
      <c r="I127" s="213" t="s">
        <v>46</v>
      </c>
      <c r="J127" s="210">
        <v>250</v>
      </c>
      <c r="K127" s="207"/>
      <c r="L127" s="195"/>
      <c r="M127" s="195"/>
      <c r="N127" s="195"/>
      <c r="O127" s="195"/>
      <c r="P127" s="195">
        <v>1</v>
      </c>
      <c r="Q127" s="195">
        <v>1</v>
      </c>
      <c r="R127" s="207">
        <v>250</v>
      </c>
      <c r="S127" s="219"/>
      <c r="T127" s="195"/>
      <c r="U127" s="195">
        <v>1</v>
      </c>
      <c r="V127" s="195"/>
      <c r="W127" s="195">
        <v>1</v>
      </c>
      <c r="X127" s="195"/>
      <c r="Y127" s="195"/>
      <c r="Z127" s="195">
        <v>250</v>
      </c>
      <c r="AA127" s="207"/>
      <c r="AB127" s="213">
        <v>5</v>
      </c>
      <c r="AC127" s="225"/>
      <c r="AD127" s="19" t="s">
        <v>689</v>
      </c>
    </row>
    <row r="128" spans="2:30" ht="12.75" customHeight="1" x14ac:dyDescent="0.2">
      <c r="B128" s="202"/>
      <c r="C128" s="205"/>
      <c r="D128" s="196"/>
      <c r="E128" s="199"/>
      <c r="F128" s="193"/>
      <c r="G128" s="196"/>
      <c r="H128" s="193"/>
      <c r="I128" s="214"/>
      <c r="J128" s="211"/>
      <c r="K128" s="208"/>
      <c r="L128" s="196"/>
      <c r="M128" s="196"/>
      <c r="N128" s="196"/>
      <c r="O128" s="196"/>
      <c r="P128" s="196"/>
      <c r="Q128" s="196"/>
      <c r="R128" s="208"/>
      <c r="S128" s="220"/>
      <c r="T128" s="196"/>
      <c r="U128" s="196"/>
      <c r="V128" s="196"/>
      <c r="W128" s="196"/>
      <c r="X128" s="196"/>
      <c r="Y128" s="196"/>
      <c r="Z128" s="196"/>
      <c r="AA128" s="208"/>
      <c r="AB128" s="214"/>
      <c r="AC128" s="226"/>
      <c r="AD128" s="52" t="s">
        <v>261</v>
      </c>
    </row>
    <row r="129" spans="2:30" ht="12.75" customHeight="1" x14ac:dyDescent="0.2">
      <c r="B129" s="202"/>
      <c r="C129" s="205"/>
      <c r="D129" s="196"/>
      <c r="E129" s="199"/>
      <c r="F129" s="193"/>
      <c r="G129" s="196"/>
      <c r="H129" s="193"/>
      <c r="I129" s="214"/>
      <c r="J129" s="211"/>
      <c r="K129" s="208"/>
      <c r="L129" s="196"/>
      <c r="M129" s="196"/>
      <c r="N129" s="196"/>
      <c r="O129" s="196"/>
      <c r="P129" s="196"/>
      <c r="Q129" s="196"/>
      <c r="R129" s="208"/>
      <c r="S129" s="220"/>
      <c r="T129" s="196"/>
      <c r="U129" s="196"/>
      <c r="V129" s="196"/>
      <c r="W129" s="196"/>
      <c r="X129" s="196"/>
      <c r="Y129" s="196"/>
      <c r="Z129" s="196"/>
      <c r="AA129" s="208"/>
      <c r="AB129" s="214"/>
      <c r="AC129" s="226"/>
      <c r="AD129" s="19" t="s">
        <v>66</v>
      </c>
    </row>
    <row r="130" spans="2:30" ht="12.75" customHeight="1" x14ac:dyDescent="0.2">
      <c r="B130" s="203"/>
      <c r="C130" s="206"/>
      <c r="D130" s="197"/>
      <c r="E130" s="200"/>
      <c r="F130" s="194"/>
      <c r="G130" s="197"/>
      <c r="H130" s="194"/>
      <c r="I130" s="215"/>
      <c r="J130" s="212"/>
      <c r="K130" s="209"/>
      <c r="L130" s="197"/>
      <c r="M130" s="197"/>
      <c r="N130" s="197"/>
      <c r="O130" s="197"/>
      <c r="P130" s="197"/>
      <c r="Q130" s="197"/>
      <c r="R130" s="209"/>
      <c r="S130" s="221"/>
      <c r="T130" s="197"/>
      <c r="U130" s="197"/>
      <c r="V130" s="197"/>
      <c r="W130" s="197"/>
      <c r="X130" s="197"/>
      <c r="Y130" s="197"/>
      <c r="Z130" s="197"/>
      <c r="AA130" s="209"/>
      <c r="AB130" s="215"/>
      <c r="AC130" s="227"/>
      <c r="AD130" s="24" t="s">
        <v>262</v>
      </c>
    </row>
    <row r="131" spans="2:30" ht="12.75" customHeight="1" x14ac:dyDescent="0.2">
      <c r="B131" s="201" t="s">
        <v>655</v>
      </c>
      <c r="C131" s="204" t="s">
        <v>760</v>
      </c>
      <c r="D131" s="195" t="s">
        <v>185</v>
      </c>
      <c r="E131" s="198">
        <v>83</v>
      </c>
      <c r="F131" s="192">
        <v>15.669</v>
      </c>
      <c r="G131" s="195" t="s">
        <v>0</v>
      </c>
      <c r="H131" s="192">
        <v>15.721</v>
      </c>
      <c r="I131" s="213" t="s">
        <v>55</v>
      </c>
      <c r="J131" s="210">
        <v>250</v>
      </c>
      <c r="K131" s="207"/>
      <c r="L131" s="195"/>
      <c r="M131" s="195"/>
      <c r="N131" s="195"/>
      <c r="O131" s="195">
        <v>1</v>
      </c>
      <c r="P131" s="195"/>
      <c r="Q131" s="195">
        <v>1</v>
      </c>
      <c r="R131" s="207">
        <v>287.5</v>
      </c>
      <c r="S131" s="219"/>
      <c r="T131" s="195">
        <v>1</v>
      </c>
      <c r="U131" s="195"/>
      <c r="V131" s="195"/>
      <c r="W131" s="195">
        <v>1</v>
      </c>
      <c r="X131" s="195"/>
      <c r="Y131" s="195"/>
      <c r="Z131" s="195">
        <v>288</v>
      </c>
      <c r="AA131" s="207"/>
      <c r="AB131" s="213">
        <v>5</v>
      </c>
      <c r="AC131" s="216" t="s">
        <v>82</v>
      </c>
      <c r="AD131" s="19" t="s">
        <v>70</v>
      </c>
    </row>
    <row r="132" spans="2:30" ht="12.75" customHeight="1" x14ac:dyDescent="0.2">
      <c r="B132" s="202"/>
      <c r="C132" s="205"/>
      <c r="D132" s="196"/>
      <c r="E132" s="199"/>
      <c r="F132" s="193"/>
      <c r="G132" s="196"/>
      <c r="H132" s="193"/>
      <c r="I132" s="214"/>
      <c r="J132" s="211"/>
      <c r="K132" s="208"/>
      <c r="L132" s="196"/>
      <c r="M132" s="196"/>
      <c r="N132" s="196"/>
      <c r="O132" s="196"/>
      <c r="P132" s="196"/>
      <c r="Q132" s="196"/>
      <c r="R132" s="208"/>
      <c r="S132" s="220"/>
      <c r="T132" s="196"/>
      <c r="U132" s="196"/>
      <c r="V132" s="196"/>
      <c r="W132" s="196"/>
      <c r="X132" s="196"/>
      <c r="Y132" s="196"/>
      <c r="Z132" s="196"/>
      <c r="AA132" s="208"/>
      <c r="AB132" s="214"/>
      <c r="AC132" s="217"/>
      <c r="AD132" s="19" t="s">
        <v>263</v>
      </c>
    </row>
    <row r="133" spans="2:30" ht="12.75" customHeight="1" x14ac:dyDescent="0.2">
      <c r="B133" s="202"/>
      <c r="C133" s="205"/>
      <c r="D133" s="196"/>
      <c r="E133" s="199"/>
      <c r="F133" s="193"/>
      <c r="G133" s="196"/>
      <c r="H133" s="193"/>
      <c r="I133" s="214"/>
      <c r="J133" s="211"/>
      <c r="K133" s="208"/>
      <c r="L133" s="196"/>
      <c r="M133" s="196"/>
      <c r="N133" s="196"/>
      <c r="O133" s="196"/>
      <c r="P133" s="196"/>
      <c r="Q133" s="196"/>
      <c r="R133" s="208"/>
      <c r="S133" s="220"/>
      <c r="T133" s="196"/>
      <c r="U133" s="196"/>
      <c r="V133" s="196"/>
      <c r="W133" s="196"/>
      <c r="X133" s="196"/>
      <c r="Y133" s="196"/>
      <c r="Z133" s="196"/>
      <c r="AA133" s="208"/>
      <c r="AB133" s="214"/>
      <c r="AC133" s="217"/>
      <c r="AD133" s="52" t="s">
        <v>264</v>
      </c>
    </row>
    <row r="134" spans="2:30" ht="12.75" customHeight="1" x14ac:dyDescent="0.2">
      <c r="B134" s="202"/>
      <c r="C134" s="205"/>
      <c r="D134" s="196"/>
      <c r="E134" s="199"/>
      <c r="F134" s="193"/>
      <c r="G134" s="196"/>
      <c r="H134" s="193"/>
      <c r="I134" s="214"/>
      <c r="J134" s="211"/>
      <c r="K134" s="208"/>
      <c r="L134" s="196"/>
      <c r="M134" s="196"/>
      <c r="N134" s="196"/>
      <c r="O134" s="196"/>
      <c r="P134" s="196"/>
      <c r="Q134" s="196"/>
      <c r="R134" s="208"/>
      <c r="S134" s="220"/>
      <c r="T134" s="196"/>
      <c r="U134" s="196"/>
      <c r="V134" s="196"/>
      <c r="W134" s="196"/>
      <c r="X134" s="196"/>
      <c r="Y134" s="196"/>
      <c r="Z134" s="196"/>
      <c r="AA134" s="208"/>
      <c r="AB134" s="214"/>
      <c r="AC134" s="217"/>
      <c r="AD134" s="52" t="s">
        <v>265</v>
      </c>
    </row>
    <row r="135" spans="2:30" ht="12.75" customHeight="1" x14ac:dyDescent="0.2">
      <c r="B135" s="203"/>
      <c r="C135" s="206"/>
      <c r="D135" s="197"/>
      <c r="E135" s="200"/>
      <c r="F135" s="194"/>
      <c r="G135" s="197"/>
      <c r="H135" s="194"/>
      <c r="I135" s="215"/>
      <c r="J135" s="212"/>
      <c r="K135" s="209"/>
      <c r="L135" s="197"/>
      <c r="M135" s="197"/>
      <c r="N135" s="197"/>
      <c r="O135" s="197"/>
      <c r="P135" s="197"/>
      <c r="Q135" s="197"/>
      <c r="R135" s="209"/>
      <c r="S135" s="221"/>
      <c r="T135" s="197"/>
      <c r="U135" s="197"/>
      <c r="V135" s="197"/>
      <c r="W135" s="197"/>
      <c r="X135" s="197"/>
      <c r="Y135" s="197"/>
      <c r="Z135" s="197"/>
      <c r="AA135" s="209"/>
      <c r="AB135" s="215"/>
      <c r="AC135" s="218"/>
      <c r="AD135" s="24" t="s">
        <v>690</v>
      </c>
    </row>
    <row r="136" spans="2:30" ht="12.75" customHeight="1" x14ac:dyDescent="0.2">
      <c r="B136" s="201" t="s">
        <v>655</v>
      </c>
      <c r="C136" s="204" t="s">
        <v>761</v>
      </c>
      <c r="D136" s="195" t="s">
        <v>185</v>
      </c>
      <c r="E136" s="198">
        <v>83</v>
      </c>
      <c r="F136" s="192">
        <v>15.856999999999999</v>
      </c>
      <c r="G136" s="195" t="s">
        <v>0</v>
      </c>
      <c r="H136" s="192">
        <v>15.736000000000001</v>
      </c>
      <c r="I136" s="213" t="s">
        <v>46</v>
      </c>
      <c r="J136" s="210"/>
      <c r="K136" s="207">
        <v>625</v>
      </c>
      <c r="L136" s="195"/>
      <c r="M136" s="195"/>
      <c r="N136" s="195"/>
      <c r="O136" s="195"/>
      <c r="P136" s="195">
        <v>1</v>
      </c>
      <c r="Q136" s="195">
        <v>1</v>
      </c>
      <c r="R136" s="207">
        <v>612.5</v>
      </c>
      <c r="S136" s="219"/>
      <c r="T136" s="195"/>
      <c r="U136" s="195">
        <v>1</v>
      </c>
      <c r="V136" s="195"/>
      <c r="W136" s="195">
        <v>1</v>
      </c>
      <c r="X136" s="195"/>
      <c r="Y136" s="195"/>
      <c r="Z136" s="195">
        <v>613</v>
      </c>
      <c r="AA136" s="207">
        <v>625</v>
      </c>
      <c r="AB136" s="213">
        <v>9</v>
      </c>
      <c r="AC136" s="225"/>
      <c r="AD136" s="19" t="s">
        <v>266</v>
      </c>
    </row>
    <row r="137" spans="2:30" ht="12.75" customHeight="1" x14ac:dyDescent="0.2">
      <c r="B137" s="202"/>
      <c r="C137" s="205"/>
      <c r="D137" s="196"/>
      <c r="E137" s="199"/>
      <c r="F137" s="193"/>
      <c r="G137" s="196"/>
      <c r="H137" s="193"/>
      <c r="I137" s="214"/>
      <c r="J137" s="211"/>
      <c r="K137" s="208"/>
      <c r="L137" s="196"/>
      <c r="M137" s="196"/>
      <c r="N137" s="196"/>
      <c r="O137" s="196"/>
      <c r="P137" s="196"/>
      <c r="Q137" s="196"/>
      <c r="R137" s="208"/>
      <c r="S137" s="220"/>
      <c r="T137" s="196"/>
      <c r="U137" s="196"/>
      <c r="V137" s="196"/>
      <c r="W137" s="196"/>
      <c r="X137" s="196"/>
      <c r="Y137" s="196"/>
      <c r="Z137" s="196"/>
      <c r="AA137" s="208"/>
      <c r="AB137" s="214"/>
      <c r="AC137" s="226"/>
      <c r="AD137" s="52" t="s">
        <v>267</v>
      </c>
    </row>
    <row r="138" spans="2:30" ht="12.75" customHeight="1" x14ac:dyDescent="0.2">
      <c r="B138" s="203"/>
      <c r="C138" s="206"/>
      <c r="D138" s="197"/>
      <c r="E138" s="200"/>
      <c r="F138" s="194"/>
      <c r="G138" s="197"/>
      <c r="H138" s="194"/>
      <c r="I138" s="215"/>
      <c r="J138" s="212"/>
      <c r="K138" s="209"/>
      <c r="L138" s="197"/>
      <c r="M138" s="197"/>
      <c r="N138" s="197"/>
      <c r="O138" s="197"/>
      <c r="P138" s="197"/>
      <c r="Q138" s="197"/>
      <c r="R138" s="209"/>
      <c r="S138" s="221"/>
      <c r="T138" s="197"/>
      <c r="U138" s="197"/>
      <c r="V138" s="197"/>
      <c r="W138" s="197"/>
      <c r="X138" s="197"/>
      <c r="Y138" s="197"/>
      <c r="Z138" s="197"/>
      <c r="AA138" s="209"/>
      <c r="AB138" s="215"/>
      <c r="AC138" s="227"/>
      <c r="AD138" s="24" t="s">
        <v>691</v>
      </c>
    </row>
    <row r="139" spans="2:30" ht="12.75" customHeight="1" x14ac:dyDescent="0.2">
      <c r="B139" s="201" t="s">
        <v>655</v>
      </c>
      <c r="C139" s="204" t="s">
        <v>762</v>
      </c>
      <c r="D139" s="195" t="s">
        <v>185</v>
      </c>
      <c r="E139" s="198">
        <v>83</v>
      </c>
      <c r="F139" s="192">
        <v>15.736000000000001</v>
      </c>
      <c r="G139" s="195" t="s">
        <v>0</v>
      </c>
      <c r="H139" s="192">
        <v>15.76</v>
      </c>
      <c r="I139" s="213" t="s">
        <v>55</v>
      </c>
      <c r="J139" s="210">
        <v>50</v>
      </c>
      <c r="K139" s="207"/>
      <c r="L139" s="195"/>
      <c r="M139" s="195"/>
      <c r="N139" s="195">
        <v>1</v>
      </c>
      <c r="O139" s="195"/>
      <c r="P139" s="195"/>
      <c r="Q139" s="195">
        <v>1</v>
      </c>
      <c r="R139" s="207">
        <v>50</v>
      </c>
      <c r="S139" s="219"/>
      <c r="T139" s="195"/>
      <c r="U139" s="195">
        <v>1</v>
      </c>
      <c r="V139" s="195"/>
      <c r="W139" s="195">
        <v>1</v>
      </c>
      <c r="X139" s="195"/>
      <c r="Y139" s="195"/>
      <c r="Z139" s="195">
        <v>50</v>
      </c>
      <c r="AA139" s="207"/>
      <c r="AB139" s="213">
        <v>3</v>
      </c>
      <c r="AC139" s="225"/>
      <c r="AD139" s="19" t="s">
        <v>692</v>
      </c>
    </row>
    <row r="140" spans="2:30" ht="12.75" customHeight="1" x14ac:dyDescent="0.2">
      <c r="B140" s="202"/>
      <c r="C140" s="205"/>
      <c r="D140" s="196"/>
      <c r="E140" s="199"/>
      <c r="F140" s="193"/>
      <c r="G140" s="196"/>
      <c r="H140" s="193"/>
      <c r="I140" s="214"/>
      <c r="J140" s="211"/>
      <c r="K140" s="208"/>
      <c r="L140" s="196"/>
      <c r="M140" s="196"/>
      <c r="N140" s="196"/>
      <c r="O140" s="196"/>
      <c r="P140" s="196"/>
      <c r="Q140" s="196"/>
      <c r="R140" s="208"/>
      <c r="S140" s="220"/>
      <c r="T140" s="196"/>
      <c r="U140" s="196"/>
      <c r="V140" s="196"/>
      <c r="W140" s="196"/>
      <c r="X140" s="196"/>
      <c r="Y140" s="196"/>
      <c r="Z140" s="196"/>
      <c r="AA140" s="208"/>
      <c r="AB140" s="214"/>
      <c r="AC140" s="226"/>
      <c r="AD140" s="52" t="s">
        <v>268</v>
      </c>
    </row>
    <row r="141" spans="2:30" ht="12.75" customHeight="1" x14ac:dyDescent="0.2">
      <c r="B141" s="203"/>
      <c r="C141" s="206"/>
      <c r="D141" s="197"/>
      <c r="E141" s="200"/>
      <c r="F141" s="194"/>
      <c r="G141" s="197"/>
      <c r="H141" s="194"/>
      <c r="I141" s="215"/>
      <c r="J141" s="212"/>
      <c r="K141" s="209"/>
      <c r="L141" s="197"/>
      <c r="M141" s="197"/>
      <c r="N141" s="197"/>
      <c r="O141" s="197"/>
      <c r="P141" s="197"/>
      <c r="Q141" s="197"/>
      <c r="R141" s="209"/>
      <c r="S141" s="221"/>
      <c r="T141" s="197"/>
      <c r="U141" s="197"/>
      <c r="V141" s="197"/>
      <c r="W141" s="197"/>
      <c r="X141" s="197"/>
      <c r="Y141" s="197"/>
      <c r="Z141" s="197"/>
      <c r="AA141" s="209"/>
      <c r="AB141" s="215"/>
      <c r="AC141" s="227"/>
      <c r="AD141" s="24" t="s">
        <v>269</v>
      </c>
    </row>
    <row r="142" spans="2:30" ht="12.75" customHeight="1" x14ac:dyDescent="0.2">
      <c r="B142" s="201" t="s">
        <v>655</v>
      </c>
      <c r="C142" s="204" t="s">
        <v>763</v>
      </c>
      <c r="D142" s="195" t="s">
        <v>185</v>
      </c>
      <c r="E142" s="198">
        <v>83</v>
      </c>
      <c r="F142" s="192">
        <v>16.818999999999999</v>
      </c>
      <c r="G142" s="195" t="s">
        <v>0</v>
      </c>
      <c r="H142" s="192">
        <v>16.728999999999999</v>
      </c>
      <c r="I142" s="213" t="s">
        <v>46</v>
      </c>
      <c r="J142" s="210">
        <v>275</v>
      </c>
      <c r="K142" s="207"/>
      <c r="L142" s="195">
        <v>12.5</v>
      </c>
      <c r="M142" s="195">
        <v>2</v>
      </c>
      <c r="N142" s="195"/>
      <c r="O142" s="195"/>
      <c r="P142" s="195"/>
      <c r="Q142" s="195"/>
      <c r="R142" s="207">
        <v>375</v>
      </c>
      <c r="S142" s="219">
        <v>37.5</v>
      </c>
      <c r="T142" s="195"/>
      <c r="U142" s="195">
        <v>1</v>
      </c>
      <c r="V142" s="195">
        <v>1</v>
      </c>
      <c r="W142" s="195"/>
      <c r="X142" s="195"/>
      <c r="Y142" s="195"/>
      <c r="Z142" s="195">
        <v>413</v>
      </c>
      <c r="AA142" s="207"/>
      <c r="AB142" s="213">
        <v>7</v>
      </c>
      <c r="AC142" s="216" t="s">
        <v>273</v>
      </c>
      <c r="AD142" s="19" t="s">
        <v>72</v>
      </c>
    </row>
    <row r="143" spans="2:30" ht="12.75" customHeight="1" x14ac:dyDescent="0.2">
      <c r="B143" s="202"/>
      <c r="C143" s="205"/>
      <c r="D143" s="196"/>
      <c r="E143" s="199"/>
      <c r="F143" s="193"/>
      <c r="G143" s="196"/>
      <c r="H143" s="193"/>
      <c r="I143" s="214"/>
      <c r="J143" s="211"/>
      <c r="K143" s="208"/>
      <c r="L143" s="196"/>
      <c r="M143" s="196"/>
      <c r="N143" s="196"/>
      <c r="O143" s="196"/>
      <c r="P143" s="196"/>
      <c r="Q143" s="196"/>
      <c r="R143" s="208"/>
      <c r="S143" s="220"/>
      <c r="T143" s="196"/>
      <c r="U143" s="196"/>
      <c r="V143" s="196"/>
      <c r="W143" s="196"/>
      <c r="X143" s="196"/>
      <c r="Y143" s="196"/>
      <c r="Z143" s="196"/>
      <c r="AA143" s="208"/>
      <c r="AB143" s="214"/>
      <c r="AC143" s="217"/>
      <c r="AD143" s="19" t="s">
        <v>270</v>
      </c>
    </row>
    <row r="144" spans="2:30" ht="12.75" customHeight="1" x14ac:dyDescent="0.2">
      <c r="B144" s="202"/>
      <c r="C144" s="205"/>
      <c r="D144" s="196"/>
      <c r="E144" s="199"/>
      <c r="F144" s="193"/>
      <c r="G144" s="196"/>
      <c r="H144" s="193"/>
      <c r="I144" s="214"/>
      <c r="J144" s="211"/>
      <c r="K144" s="208"/>
      <c r="L144" s="196"/>
      <c r="M144" s="196"/>
      <c r="N144" s="196"/>
      <c r="O144" s="196"/>
      <c r="P144" s="196"/>
      <c r="Q144" s="196"/>
      <c r="R144" s="208"/>
      <c r="S144" s="220"/>
      <c r="T144" s="196"/>
      <c r="U144" s="196"/>
      <c r="V144" s="196"/>
      <c r="W144" s="196"/>
      <c r="X144" s="196"/>
      <c r="Y144" s="196"/>
      <c r="Z144" s="196"/>
      <c r="AA144" s="208"/>
      <c r="AB144" s="214"/>
      <c r="AC144" s="217"/>
      <c r="AD144" s="19" t="s">
        <v>99</v>
      </c>
    </row>
    <row r="145" spans="2:30" ht="12.75" customHeight="1" x14ac:dyDescent="0.2">
      <c r="B145" s="202"/>
      <c r="C145" s="205"/>
      <c r="D145" s="196"/>
      <c r="E145" s="199"/>
      <c r="F145" s="193"/>
      <c r="G145" s="196"/>
      <c r="H145" s="193"/>
      <c r="I145" s="214"/>
      <c r="J145" s="211"/>
      <c r="K145" s="208"/>
      <c r="L145" s="196"/>
      <c r="M145" s="196"/>
      <c r="N145" s="196"/>
      <c r="O145" s="196"/>
      <c r="P145" s="196"/>
      <c r="Q145" s="196"/>
      <c r="R145" s="208"/>
      <c r="S145" s="220"/>
      <c r="T145" s="196"/>
      <c r="U145" s="196"/>
      <c r="V145" s="196"/>
      <c r="W145" s="196"/>
      <c r="X145" s="196"/>
      <c r="Y145" s="196"/>
      <c r="Z145" s="196"/>
      <c r="AA145" s="208"/>
      <c r="AB145" s="214"/>
      <c r="AC145" s="217"/>
      <c r="AD145" s="19" t="s">
        <v>673</v>
      </c>
    </row>
    <row r="146" spans="2:30" ht="12.75" customHeight="1" x14ac:dyDescent="0.2">
      <c r="B146" s="202"/>
      <c r="C146" s="205"/>
      <c r="D146" s="196"/>
      <c r="E146" s="199"/>
      <c r="F146" s="193"/>
      <c r="G146" s="196"/>
      <c r="H146" s="193"/>
      <c r="I146" s="214"/>
      <c r="J146" s="211"/>
      <c r="K146" s="208"/>
      <c r="L146" s="196"/>
      <c r="M146" s="196"/>
      <c r="N146" s="196"/>
      <c r="O146" s="196"/>
      <c r="P146" s="196"/>
      <c r="Q146" s="196"/>
      <c r="R146" s="208"/>
      <c r="S146" s="220"/>
      <c r="T146" s="196"/>
      <c r="U146" s="196"/>
      <c r="V146" s="196"/>
      <c r="W146" s="196"/>
      <c r="X146" s="196"/>
      <c r="Y146" s="196"/>
      <c r="Z146" s="196"/>
      <c r="AA146" s="208"/>
      <c r="AB146" s="214"/>
      <c r="AC146" s="217"/>
      <c r="AD146" s="19" t="s">
        <v>274</v>
      </c>
    </row>
    <row r="147" spans="2:30" ht="12.75" customHeight="1" x14ac:dyDescent="0.2">
      <c r="B147" s="202"/>
      <c r="C147" s="205"/>
      <c r="D147" s="196"/>
      <c r="E147" s="199"/>
      <c r="F147" s="193"/>
      <c r="G147" s="196"/>
      <c r="H147" s="193"/>
      <c r="I147" s="214"/>
      <c r="J147" s="211"/>
      <c r="K147" s="208"/>
      <c r="L147" s="196"/>
      <c r="M147" s="196"/>
      <c r="N147" s="196"/>
      <c r="O147" s="196"/>
      <c r="P147" s="196"/>
      <c r="Q147" s="196"/>
      <c r="R147" s="208"/>
      <c r="S147" s="220"/>
      <c r="T147" s="196"/>
      <c r="U147" s="196"/>
      <c r="V147" s="196"/>
      <c r="W147" s="196"/>
      <c r="X147" s="196"/>
      <c r="Y147" s="196"/>
      <c r="Z147" s="196"/>
      <c r="AA147" s="208"/>
      <c r="AB147" s="214"/>
      <c r="AC147" s="217"/>
      <c r="AD147" s="19" t="s">
        <v>271</v>
      </c>
    </row>
    <row r="148" spans="2:30" ht="12.75" customHeight="1" x14ac:dyDescent="0.2">
      <c r="B148" s="203"/>
      <c r="C148" s="206"/>
      <c r="D148" s="197"/>
      <c r="E148" s="200"/>
      <c r="F148" s="194"/>
      <c r="G148" s="197"/>
      <c r="H148" s="194"/>
      <c r="I148" s="215"/>
      <c r="J148" s="212"/>
      <c r="K148" s="209"/>
      <c r="L148" s="197"/>
      <c r="M148" s="197"/>
      <c r="N148" s="197"/>
      <c r="O148" s="197"/>
      <c r="P148" s="197"/>
      <c r="Q148" s="197"/>
      <c r="R148" s="209"/>
      <c r="S148" s="221"/>
      <c r="T148" s="197"/>
      <c r="U148" s="197"/>
      <c r="V148" s="197"/>
      <c r="W148" s="197"/>
      <c r="X148" s="197"/>
      <c r="Y148" s="197"/>
      <c r="Z148" s="197"/>
      <c r="AA148" s="209"/>
      <c r="AB148" s="215"/>
      <c r="AC148" s="218"/>
      <c r="AD148" s="24" t="s">
        <v>272</v>
      </c>
    </row>
    <row r="149" spans="2:30" ht="12.75" customHeight="1" x14ac:dyDescent="0.2">
      <c r="B149" s="201" t="s">
        <v>655</v>
      </c>
      <c r="C149" s="204" t="s">
        <v>764</v>
      </c>
      <c r="D149" s="195" t="s">
        <v>185</v>
      </c>
      <c r="E149" s="198">
        <v>83</v>
      </c>
      <c r="F149" s="192">
        <v>16.741</v>
      </c>
      <c r="G149" s="195" t="s">
        <v>0</v>
      </c>
      <c r="H149" s="192">
        <v>16.817</v>
      </c>
      <c r="I149" s="213" t="s">
        <v>55</v>
      </c>
      <c r="J149" s="210">
        <v>275</v>
      </c>
      <c r="K149" s="207"/>
      <c r="L149" s="195">
        <v>12.5</v>
      </c>
      <c r="M149" s="195">
        <v>2</v>
      </c>
      <c r="N149" s="195"/>
      <c r="O149" s="195"/>
      <c r="P149" s="195"/>
      <c r="Q149" s="195"/>
      <c r="R149" s="207">
        <v>262.5</v>
      </c>
      <c r="S149" s="219">
        <v>37.5</v>
      </c>
      <c r="T149" s="195"/>
      <c r="U149" s="195">
        <v>2</v>
      </c>
      <c r="V149" s="195"/>
      <c r="W149" s="195"/>
      <c r="X149" s="195"/>
      <c r="Y149" s="195"/>
      <c r="Z149" s="195">
        <v>300</v>
      </c>
      <c r="AA149" s="207"/>
      <c r="AB149" s="213">
        <v>5</v>
      </c>
      <c r="AC149" s="225"/>
      <c r="AD149" s="19" t="s">
        <v>123</v>
      </c>
    </row>
    <row r="150" spans="2:30" ht="12.75" customHeight="1" x14ac:dyDescent="0.2">
      <c r="B150" s="202"/>
      <c r="C150" s="205"/>
      <c r="D150" s="196"/>
      <c r="E150" s="199"/>
      <c r="F150" s="193"/>
      <c r="G150" s="196"/>
      <c r="H150" s="193"/>
      <c r="I150" s="214"/>
      <c r="J150" s="211"/>
      <c r="K150" s="208"/>
      <c r="L150" s="196"/>
      <c r="M150" s="196"/>
      <c r="N150" s="196"/>
      <c r="O150" s="196"/>
      <c r="P150" s="196"/>
      <c r="Q150" s="196"/>
      <c r="R150" s="208"/>
      <c r="S150" s="220"/>
      <c r="T150" s="196"/>
      <c r="U150" s="196"/>
      <c r="V150" s="196"/>
      <c r="W150" s="196"/>
      <c r="X150" s="196"/>
      <c r="Y150" s="196"/>
      <c r="Z150" s="196"/>
      <c r="AA150" s="208"/>
      <c r="AB150" s="214"/>
      <c r="AC150" s="226"/>
      <c r="AD150" s="19" t="s">
        <v>275</v>
      </c>
    </row>
    <row r="151" spans="2:30" ht="12.75" customHeight="1" x14ac:dyDescent="0.2">
      <c r="B151" s="202"/>
      <c r="C151" s="205"/>
      <c r="D151" s="196"/>
      <c r="E151" s="199"/>
      <c r="F151" s="193"/>
      <c r="G151" s="196"/>
      <c r="H151" s="193"/>
      <c r="I151" s="214"/>
      <c r="J151" s="211"/>
      <c r="K151" s="208"/>
      <c r="L151" s="196"/>
      <c r="M151" s="196"/>
      <c r="N151" s="196"/>
      <c r="O151" s="196"/>
      <c r="P151" s="196"/>
      <c r="Q151" s="196"/>
      <c r="R151" s="208"/>
      <c r="S151" s="220"/>
      <c r="T151" s="196"/>
      <c r="U151" s="196"/>
      <c r="V151" s="196"/>
      <c r="W151" s="196"/>
      <c r="X151" s="196"/>
      <c r="Y151" s="196"/>
      <c r="Z151" s="196"/>
      <c r="AA151" s="208"/>
      <c r="AB151" s="214"/>
      <c r="AC151" s="226"/>
      <c r="AD151" s="19" t="s">
        <v>87</v>
      </c>
    </row>
    <row r="152" spans="2:30" ht="12.75" customHeight="1" x14ac:dyDescent="0.2">
      <c r="B152" s="202"/>
      <c r="C152" s="205"/>
      <c r="D152" s="196"/>
      <c r="E152" s="199"/>
      <c r="F152" s="193"/>
      <c r="G152" s="196"/>
      <c r="H152" s="193"/>
      <c r="I152" s="214"/>
      <c r="J152" s="211"/>
      <c r="K152" s="208"/>
      <c r="L152" s="196"/>
      <c r="M152" s="196"/>
      <c r="N152" s="196"/>
      <c r="O152" s="196"/>
      <c r="P152" s="196"/>
      <c r="Q152" s="196"/>
      <c r="R152" s="208"/>
      <c r="S152" s="220"/>
      <c r="T152" s="196"/>
      <c r="U152" s="196"/>
      <c r="V152" s="196"/>
      <c r="W152" s="196"/>
      <c r="X152" s="196"/>
      <c r="Y152" s="196"/>
      <c r="Z152" s="196"/>
      <c r="AA152" s="208"/>
      <c r="AB152" s="214"/>
      <c r="AC152" s="226"/>
      <c r="AD152" s="19" t="s">
        <v>673</v>
      </c>
    </row>
    <row r="153" spans="2:30" ht="12.75" customHeight="1" x14ac:dyDescent="0.2">
      <c r="B153" s="202"/>
      <c r="C153" s="205"/>
      <c r="D153" s="196"/>
      <c r="E153" s="199"/>
      <c r="F153" s="193"/>
      <c r="G153" s="196"/>
      <c r="H153" s="193"/>
      <c r="I153" s="214"/>
      <c r="J153" s="211"/>
      <c r="K153" s="208"/>
      <c r="L153" s="196"/>
      <c r="M153" s="196"/>
      <c r="N153" s="196"/>
      <c r="O153" s="196"/>
      <c r="P153" s="196"/>
      <c r="Q153" s="196"/>
      <c r="R153" s="208"/>
      <c r="S153" s="220"/>
      <c r="T153" s="196"/>
      <c r="U153" s="196"/>
      <c r="V153" s="196"/>
      <c r="W153" s="196"/>
      <c r="X153" s="196"/>
      <c r="Y153" s="196"/>
      <c r="Z153" s="196"/>
      <c r="AA153" s="208"/>
      <c r="AB153" s="214"/>
      <c r="AC153" s="226"/>
      <c r="AD153" s="19" t="s">
        <v>276</v>
      </c>
    </row>
    <row r="154" spans="2:30" ht="12.75" customHeight="1" x14ac:dyDescent="0.2">
      <c r="B154" s="202"/>
      <c r="C154" s="205"/>
      <c r="D154" s="196"/>
      <c r="E154" s="199"/>
      <c r="F154" s="193"/>
      <c r="G154" s="196"/>
      <c r="H154" s="193"/>
      <c r="I154" s="214"/>
      <c r="J154" s="211"/>
      <c r="K154" s="208"/>
      <c r="L154" s="196"/>
      <c r="M154" s="196"/>
      <c r="N154" s="196"/>
      <c r="O154" s="196"/>
      <c r="P154" s="196"/>
      <c r="Q154" s="196"/>
      <c r="R154" s="208"/>
      <c r="S154" s="220"/>
      <c r="T154" s="196"/>
      <c r="U154" s="196"/>
      <c r="V154" s="196"/>
      <c r="W154" s="196"/>
      <c r="X154" s="196"/>
      <c r="Y154" s="196"/>
      <c r="Z154" s="196"/>
      <c r="AA154" s="208"/>
      <c r="AB154" s="214"/>
      <c r="AC154" s="226"/>
      <c r="AD154" s="19" t="s">
        <v>277</v>
      </c>
    </row>
    <row r="155" spans="2:30" ht="12.75" customHeight="1" x14ac:dyDescent="0.2">
      <c r="B155" s="203"/>
      <c r="C155" s="206"/>
      <c r="D155" s="197"/>
      <c r="E155" s="200"/>
      <c r="F155" s="194"/>
      <c r="G155" s="197"/>
      <c r="H155" s="194"/>
      <c r="I155" s="215"/>
      <c r="J155" s="212"/>
      <c r="K155" s="209"/>
      <c r="L155" s="197"/>
      <c r="M155" s="197"/>
      <c r="N155" s="197"/>
      <c r="O155" s="197"/>
      <c r="P155" s="197"/>
      <c r="Q155" s="197"/>
      <c r="R155" s="209"/>
      <c r="S155" s="221"/>
      <c r="T155" s="197"/>
      <c r="U155" s="197"/>
      <c r="V155" s="197"/>
      <c r="W155" s="197"/>
      <c r="X155" s="197"/>
      <c r="Y155" s="197"/>
      <c r="Z155" s="197"/>
      <c r="AA155" s="209"/>
      <c r="AB155" s="215"/>
      <c r="AC155" s="227"/>
      <c r="AD155" s="24" t="s">
        <v>278</v>
      </c>
    </row>
    <row r="156" spans="2:30" ht="12.75" customHeight="1" x14ac:dyDescent="0.2">
      <c r="B156" s="201" t="s">
        <v>655</v>
      </c>
      <c r="C156" s="204" t="s">
        <v>765</v>
      </c>
      <c r="D156" s="195" t="s">
        <v>185</v>
      </c>
      <c r="E156" s="198">
        <v>83</v>
      </c>
      <c r="F156" s="192">
        <v>17.058</v>
      </c>
      <c r="G156" s="195" t="s">
        <v>0</v>
      </c>
      <c r="H156" s="192">
        <v>16.992000000000001</v>
      </c>
      <c r="I156" s="213" t="s">
        <v>46</v>
      </c>
      <c r="J156" s="210">
        <v>175</v>
      </c>
      <c r="K156" s="207"/>
      <c r="L156" s="195"/>
      <c r="M156" s="195">
        <v>2</v>
      </c>
      <c r="N156" s="195"/>
      <c r="O156" s="195"/>
      <c r="P156" s="195"/>
      <c r="Q156" s="195"/>
      <c r="R156" s="207">
        <v>287.5</v>
      </c>
      <c r="S156" s="219"/>
      <c r="T156" s="195"/>
      <c r="U156" s="195">
        <v>1</v>
      </c>
      <c r="V156" s="195">
        <v>1</v>
      </c>
      <c r="W156" s="195"/>
      <c r="X156" s="195"/>
      <c r="Y156" s="195"/>
      <c r="Z156" s="195">
        <v>288</v>
      </c>
      <c r="AA156" s="207"/>
      <c r="AB156" s="213">
        <v>5</v>
      </c>
      <c r="AC156" s="216" t="s">
        <v>59</v>
      </c>
      <c r="AD156" s="19" t="s">
        <v>279</v>
      </c>
    </row>
    <row r="157" spans="2:30" ht="12.75" customHeight="1" x14ac:dyDescent="0.2">
      <c r="B157" s="202"/>
      <c r="C157" s="205"/>
      <c r="D157" s="196"/>
      <c r="E157" s="199"/>
      <c r="F157" s="193"/>
      <c r="G157" s="196"/>
      <c r="H157" s="193"/>
      <c r="I157" s="214"/>
      <c r="J157" s="211"/>
      <c r="K157" s="208"/>
      <c r="L157" s="196"/>
      <c r="M157" s="196"/>
      <c r="N157" s="196"/>
      <c r="O157" s="196"/>
      <c r="P157" s="196"/>
      <c r="Q157" s="196"/>
      <c r="R157" s="208"/>
      <c r="S157" s="220"/>
      <c r="T157" s="196"/>
      <c r="U157" s="196"/>
      <c r="V157" s="196"/>
      <c r="W157" s="196"/>
      <c r="X157" s="196"/>
      <c r="Y157" s="196"/>
      <c r="Z157" s="196"/>
      <c r="AA157" s="208"/>
      <c r="AB157" s="214"/>
      <c r="AC157" s="217"/>
      <c r="AD157" s="19" t="s">
        <v>280</v>
      </c>
    </row>
    <row r="158" spans="2:30" ht="12.75" customHeight="1" x14ac:dyDescent="0.2">
      <c r="B158" s="202"/>
      <c r="C158" s="205"/>
      <c r="D158" s="196"/>
      <c r="E158" s="199"/>
      <c r="F158" s="193"/>
      <c r="G158" s="196"/>
      <c r="H158" s="193"/>
      <c r="I158" s="214"/>
      <c r="J158" s="211"/>
      <c r="K158" s="208"/>
      <c r="L158" s="196"/>
      <c r="M158" s="196"/>
      <c r="N158" s="196"/>
      <c r="O158" s="196"/>
      <c r="P158" s="196"/>
      <c r="Q158" s="196"/>
      <c r="R158" s="208"/>
      <c r="S158" s="220"/>
      <c r="T158" s="196"/>
      <c r="U158" s="196"/>
      <c r="V158" s="196"/>
      <c r="W158" s="196"/>
      <c r="X158" s="196"/>
      <c r="Y158" s="196"/>
      <c r="Z158" s="196"/>
      <c r="AA158" s="208"/>
      <c r="AB158" s="214"/>
      <c r="AC158" s="217"/>
      <c r="AD158" s="19" t="s">
        <v>281</v>
      </c>
    </row>
    <row r="159" spans="2:30" ht="12.75" customHeight="1" x14ac:dyDescent="0.2">
      <c r="B159" s="202"/>
      <c r="C159" s="205"/>
      <c r="D159" s="196"/>
      <c r="E159" s="199"/>
      <c r="F159" s="193"/>
      <c r="G159" s="196"/>
      <c r="H159" s="193"/>
      <c r="I159" s="214"/>
      <c r="J159" s="211"/>
      <c r="K159" s="208"/>
      <c r="L159" s="196"/>
      <c r="M159" s="196"/>
      <c r="N159" s="196"/>
      <c r="O159" s="196"/>
      <c r="P159" s="196"/>
      <c r="Q159" s="196"/>
      <c r="R159" s="208"/>
      <c r="S159" s="220"/>
      <c r="T159" s="196"/>
      <c r="U159" s="196"/>
      <c r="V159" s="196"/>
      <c r="W159" s="196"/>
      <c r="X159" s="196"/>
      <c r="Y159" s="196"/>
      <c r="Z159" s="196"/>
      <c r="AA159" s="208"/>
      <c r="AB159" s="214"/>
      <c r="AC159" s="217"/>
      <c r="AD159" s="19" t="s">
        <v>66</v>
      </c>
    </row>
    <row r="160" spans="2:30" ht="12.75" customHeight="1" x14ac:dyDescent="0.2">
      <c r="B160" s="203"/>
      <c r="C160" s="206"/>
      <c r="D160" s="197"/>
      <c r="E160" s="200"/>
      <c r="F160" s="194"/>
      <c r="G160" s="197"/>
      <c r="H160" s="194"/>
      <c r="I160" s="215"/>
      <c r="J160" s="212"/>
      <c r="K160" s="209"/>
      <c r="L160" s="197"/>
      <c r="M160" s="197"/>
      <c r="N160" s="197"/>
      <c r="O160" s="197"/>
      <c r="P160" s="197"/>
      <c r="Q160" s="197"/>
      <c r="R160" s="209"/>
      <c r="S160" s="221"/>
      <c r="T160" s="197"/>
      <c r="U160" s="197"/>
      <c r="V160" s="197"/>
      <c r="W160" s="197"/>
      <c r="X160" s="197"/>
      <c r="Y160" s="197"/>
      <c r="Z160" s="197"/>
      <c r="AA160" s="209"/>
      <c r="AB160" s="215"/>
      <c r="AC160" s="218"/>
      <c r="AD160" s="24" t="s">
        <v>282</v>
      </c>
    </row>
    <row r="161" spans="2:30" ht="12.75" customHeight="1" x14ac:dyDescent="0.2">
      <c r="B161" s="166"/>
      <c r="C161" s="44"/>
      <c r="D161" s="26"/>
      <c r="E161" s="39"/>
      <c r="F161" s="40"/>
      <c r="G161" s="26"/>
      <c r="H161" s="40"/>
      <c r="I161" s="34"/>
      <c r="J161" s="129"/>
      <c r="K161" s="103"/>
      <c r="L161" s="26"/>
      <c r="M161" s="26"/>
      <c r="N161" s="26"/>
      <c r="O161" s="26"/>
      <c r="P161" s="26"/>
      <c r="Q161" s="26"/>
      <c r="R161" s="103"/>
      <c r="S161" s="106"/>
      <c r="T161" s="26"/>
      <c r="U161" s="26"/>
      <c r="V161" s="26"/>
      <c r="W161" s="26"/>
      <c r="X161" s="26"/>
      <c r="Y161" s="26"/>
      <c r="Z161" s="26"/>
      <c r="AA161" s="103"/>
      <c r="AB161" s="34"/>
      <c r="AC161" s="142"/>
      <c r="AD161" s="46"/>
    </row>
    <row r="162" spans="2:30" ht="12.75" customHeight="1" thickBot="1" x14ac:dyDescent="0.25">
      <c r="B162" s="165"/>
      <c r="C162" s="126"/>
      <c r="D162" s="126"/>
      <c r="E162" s="128"/>
      <c r="F162" s="127"/>
      <c r="G162" s="126"/>
      <c r="H162" s="127"/>
      <c r="I162" s="38"/>
      <c r="J162" s="102"/>
      <c r="K162" s="97"/>
      <c r="L162" s="20"/>
      <c r="M162" s="20"/>
      <c r="N162" s="20"/>
      <c r="O162" s="20"/>
      <c r="P162" s="20"/>
      <c r="Q162" s="20"/>
      <c r="R162" s="97"/>
      <c r="S162" s="104"/>
      <c r="T162" s="20"/>
      <c r="U162" s="20"/>
      <c r="V162" s="20"/>
      <c r="W162" s="20"/>
      <c r="X162" s="20"/>
      <c r="Y162" s="20"/>
      <c r="Z162" s="20"/>
      <c r="AA162" s="97"/>
      <c r="AB162" s="23"/>
      <c r="AC162" s="80"/>
      <c r="AD162" s="24"/>
    </row>
    <row r="163" spans="2:30" ht="12.75" customHeight="1" thickBot="1" x14ac:dyDescent="0.25">
      <c r="C163" s="287" t="s">
        <v>796</v>
      </c>
      <c r="D163" s="288"/>
      <c r="E163" s="288"/>
      <c r="F163" s="288"/>
      <c r="G163" s="288"/>
      <c r="H163" s="288"/>
      <c r="I163" s="289"/>
      <c r="J163" s="147">
        <f>IF(SUM(J103:J162)&gt;0,SUM(J103:J162),"")</f>
        <v>1762.5</v>
      </c>
      <c r="K163" s="89">
        <f t="shared" ref="K163:AB163" si="8">IF(SUM(K103:K162)&gt;0,SUM(K103:K162),"")</f>
        <v>975</v>
      </c>
      <c r="L163" s="88">
        <f t="shared" si="8"/>
        <v>25</v>
      </c>
      <c r="M163" s="88">
        <f t="shared" si="8"/>
        <v>16</v>
      </c>
      <c r="N163" s="88">
        <f t="shared" si="8"/>
        <v>1</v>
      </c>
      <c r="O163" s="88">
        <f t="shared" si="8"/>
        <v>1</v>
      </c>
      <c r="P163" s="88">
        <f t="shared" si="8"/>
        <v>2</v>
      </c>
      <c r="Q163" s="88">
        <f t="shared" si="8"/>
        <v>4</v>
      </c>
      <c r="R163" s="89">
        <f>IF(SUM(R103:R162)&gt;0,SUM(R103:R162),"")</f>
        <v>3287.5</v>
      </c>
      <c r="S163" s="89">
        <f t="shared" si="8"/>
        <v>75</v>
      </c>
      <c r="T163" s="88">
        <f t="shared" si="8"/>
        <v>1</v>
      </c>
      <c r="U163" s="88">
        <f t="shared" si="8"/>
        <v>11</v>
      </c>
      <c r="V163" s="88">
        <f t="shared" si="8"/>
        <v>8</v>
      </c>
      <c r="W163" s="88">
        <f t="shared" si="8"/>
        <v>4</v>
      </c>
      <c r="X163" s="88" t="str">
        <f t="shared" si="8"/>
        <v/>
      </c>
      <c r="Y163" s="88" t="str">
        <f t="shared" si="8"/>
        <v/>
      </c>
      <c r="Z163" s="88">
        <f>IF(SUM(Z103:Z162)&gt;0,SUM(Z103:Z162),"")</f>
        <v>3366</v>
      </c>
      <c r="AA163" s="89">
        <f t="shared" si="8"/>
        <v>975</v>
      </c>
      <c r="AB163" s="95">
        <f t="shared" si="8"/>
        <v>62</v>
      </c>
      <c r="AC163" s="92" t="str">
        <f>IF(AC87="","",IF(OR(AC102="", AC102="LS", AC102="LUMP"),IF(SUM(COUNTIF(AC108:AC161,"LS")+COUNTIF(AC108:AC161,"LUMP"))&gt;0,"LS",""),IF(SUM(AC108:AC161)&gt;0,ROUNDUP(SUM(AC108:AC161),0),"")))</f>
        <v/>
      </c>
      <c r="AD163" s="93" t="str">
        <f>IF(AD87="","",IF(OR(AD102="", AD102="LS", AD102="LUMP"),IF(SUM(COUNTIF(AD108:AD161,"LS")+COUNTIF(AD108:AD161,"LUMP"))&gt;0,"LS",""),IF(SUM(AD108:AD161)&gt;0,ROUNDUP(SUM(AD108:AD161),0),"")))</f>
        <v/>
      </c>
    </row>
    <row r="164" spans="2:30" ht="12.75" customHeight="1" thickBot="1" x14ac:dyDescent="0.25"/>
    <row r="165" spans="2:30" ht="12.75" customHeight="1" thickBot="1" x14ac:dyDescent="0.25">
      <c r="B165" s="11" t="s">
        <v>8</v>
      </c>
      <c r="C165" s="290" t="str">
        <f>"SUBSUMMARY SHEET " &amp; AF7 +2</f>
        <v>SUBSUMMARY SHEET 19</v>
      </c>
      <c r="D165" s="290"/>
      <c r="E165" s="290"/>
      <c r="F165" s="290"/>
      <c r="G165" s="290"/>
      <c r="H165" s="290"/>
      <c r="I165" s="290"/>
      <c r="J165" s="290"/>
      <c r="K165" s="290"/>
      <c r="L165" s="290"/>
      <c r="M165" s="290"/>
      <c r="N165" s="290"/>
      <c r="O165" s="290"/>
      <c r="P165" s="290"/>
      <c r="Q165" s="290"/>
      <c r="R165" s="290"/>
      <c r="S165" s="290"/>
      <c r="T165" s="290"/>
      <c r="U165" s="290"/>
      <c r="V165" s="290"/>
      <c r="W165" s="290"/>
      <c r="X165" s="290"/>
      <c r="Y165" s="290"/>
      <c r="Z165" s="290"/>
      <c r="AA165" s="290"/>
      <c r="AB165" s="290"/>
      <c r="AC165" s="290"/>
      <c r="AD165" s="290"/>
    </row>
    <row r="166" spans="2:30" ht="12.75" customHeight="1" thickBot="1" x14ac:dyDescent="0.25">
      <c r="B166" s="15">
        <v>3</v>
      </c>
      <c r="C166" s="275" t="s">
        <v>6</v>
      </c>
      <c r="D166" s="275"/>
      <c r="E166" s="275"/>
      <c r="F166" s="275"/>
      <c r="G166" s="275"/>
      <c r="H166" s="275"/>
      <c r="I166" s="275"/>
      <c r="J166" s="17" t="s">
        <v>22</v>
      </c>
      <c r="K166" s="17" t="s">
        <v>23</v>
      </c>
      <c r="L166" s="17" t="s">
        <v>107</v>
      </c>
      <c r="M166" s="17" t="s">
        <v>24</v>
      </c>
      <c r="N166" s="17" t="s">
        <v>25</v>
      </c>
      <c r="O166" s="17" t="s">
        <v>26</v>
      </c>
      <c r="P166" s="17" t="s">
        <v>27</v>
      </c>
      <c r="Q166" s="17" t="s">
        <v>28</v>
      </c>
      <c r="R166" s="17" t="s">
        <v>29</v>
      </c>
      <c r="S166" s="17" t="s">
        <v>30</v>
      </c>
      <c r="T166" s="17" t="s">
        <v>31</v>
      </c>
      <c r="U166" s="17" t="s">
        <v>32</v>
      </c>
      <c r="V166" s="17" t="s">
        <v>33</v>
      </c>
      <c r="W166" s="17"/>
      <c r="X166" s="17" t="s">
        <v>34</v>
      </c>
      <c r="Y166" s="17" t="s">
        <v>35</v>
      </c>
      <c r="Z166" s="17" t="s">
        <v>36</v>
      </c>
      <c r="AA166" s="17" t="s">
        <v>37</v>
      </c>
      <c r="AB166" s="17" t="s">
        <v>38</v>
      </c>
      <c r="AC166" s="17"/>
      <c r="AD166" s="17"/>
    </row>
    <row r="167" spans="2:30" ht="12.75" customHeight="1" thickBot="1" x14ac:dyDescent="0.25">
      <c r="C167" s="275" t="s">
        <v>7</v>
      </c>
      <c r="D167" s="275"/>
      <c r="E167" s="275"/>
      <c r="F167" s="275"/>
      <c r="G167" s="275"/>
      <c r="H167" s="275"/>
      <c r="I167" s="275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 t="s">
        <v>109</v>
      </c>
      <c r="V167" s="64"/>
      <c r="W167" s="64" t="s">
        <v>39</v>
      </c>
      <c r="X167" s="64"/>
      <c r="Y167" s="64"/>
      <c r="Z167" s="64"/>
      <c r="AA167" s="64" t="s">
        <v>41</v>
      </c>
      <c r="AB167" s="64" t="s">
        <v>44</v>
      </c>
      <c r="AC167" s="64"/>
      <c r="AD167" s="64"/>
    </row>
    <row r="168" spans="2:30" ht="12.75" customHeight="1" x14ac:dyDescent="0.2">
      <c r="B168" s="241" t="s">
        <v>108</v>
      </c>
      <c r="C168" s="244" t="s">
        <v>17</v>
      </c>
      <c r="D168" s="255" t="s">
        <v>19</v>
      </c>
      <c r="E168" s="255" t="s">
        <v>20</v>
      </c>
      <c r="F168" s="258" t="s">
        <v>21</v>
      </c>
      <c r="G168" s="259"/>
      <c r="H168" s="260"/>
      <c r="I168" s="267" t="s">
        <v>43</v>
      </c>
      <c r="J168" s="76" t="str">
        <f t="shared" ref="J168:AB168" si="9">IF(OR(TRIM(J166)=0,TRIM(J166)=""),"",IF(IFERROR(TRIM(INDEX(QryItemNamed,MATCH(TRIM(J166),ITEM,0),2)),"")="Y","SPECIAL",LEFT(IFERROR(TRIM(INDEX(ITEM,MATCH(TRIM(J166),ITEM,0))),""),3)))</f>
        <v>202</v>
      </c>
      <c r="K168" s="77" t="str">
        <f t="shared" si="9"/>
        <v>202</v>
      </c>
      <c r="L168" s="77" t="str">
        <f t="shared" si="9"/>
        <v>202</v>
      </c>
      <c r="M168" s="77" t="str">
        <f t="shared" si="9"/>
        <v>202</v>
      </c>
      <c r="N168" s="77" t="str">
        <f t="shared" si="9"/>
        <v>202</v>
      </c>
      <c r="O168" s="77" t="str">
        <f t="shared" si="9"/>
        <v>202</v>
      </c>
      <c r="P168" s="77" t="str">
        <f t="shared" si="9"/>
        <v>202</v>
      </c>
      <c r="Q168" s="77" t="str">
        <f t="shared" si="9"/>
        <v>202</v>
      </c>
      <c r="R168" s="77">
        <v>606</v>
      </c>
      <c r="S168" s="77" t="str">
        <f t="shared" si="9"/>
        <v>606</v>
      </c>
      <c r="T168" s="77" t="str">
        <f t="shared" si="9"/>
        <v>606</v>
      </c>
      <c r="U168" s="77" t="str">
        <f t="shared" si="9"/>
        <v>606</v>
      </c>
      <c r="V168" s="77" t="str">
        <f t="shared" si="9"/>
        <v>606</v>
      </c>
      <c r="W168" s="77">
        <v>606</v>
      </c>
      <c r="X168" s="77" t="str">
        <f t="shared" si="9"/>
        <v>606</v>
      </c>
      <c r="Y168" s="77" t="str">
        <f t="shared" si="9"/>
        <v>606</v>
      </c>
      <c r="Z168" s="77" t="str">
        <f t="shared" si="9"/>
        <v>SPECIAL</v>
      </c>
      <c r="AA168" s="77" t="str">
        <f t="shared" si="9"/>
        <v>606</v>
      </c>
      <c r="AB168" s="78" t="str">
        <f t="shared" si="9"/>
        <v>626</v>
      </c>
      <c r="AC168" s="276" t="s">
        <v>47</v>
      </c>
      <c r="AD168" s="277"/>
    </row>
    <row r="169" spans="2:30" ht="12.75" customHeight="1" x14ac:dyDescent="0.2">
      <c r="B169" s="242"/>
      <c r="C169" s="245"/>
      <c r="D169" s="256"/>
      <c r="E169" s="256"/>
      <c r="F169" s="261"/>
      <c r="G169" s="262"/>
      <c r="H169" s="263"/>
      <c r="I169" s="268"/>
      <c r="J169" s="278" t="str">
        <f t="shared" ref="J169:AB169" si="10">IF(OR(TRIM(J166)=0,TRIM(J166)=""),IF(J167="","",J167),IF(IFERROR(TRIM(INDEX(QryItemNamed,MATCH(TRIM(J166),ITEM,0),2)),"")="Y",RIGHT(IFERROR(TRIM(INDEX(QryItemNamed,MATCH(TRIM(J166),ITEM,0),4)),"123456789012"),LEN(IFERROR(TRIM(INDEX(QryItemNamed,MATCH(TRIM(J166),ITEM,0),4)),"123456789012"))-10)&amp;J167,IFERROR(TRIM(INDEX(QryItemNamed,MATCH(TRIM(J166),ITEM,0),4))&amp;J167,"ITEM CODE DOES NOT EXIST IN ITEM MASTER")))</f>
        <v>GUARDRAIL REMOVED</v>
      </c>
      <c r="K169" s="279" t="str">
        <f t="shared" si="10"/>
        <v>GUARDRAIL REMOVED, AS PER PLAN</v>
      </c>
      <c r="L169" s="279" t="str">
        <f t="shared" si="10"/>
        <v>BRIDGE RAILING REMOVED</v>
      </c>
      <c r="M169" s="279" t="str">
        <f t="shared" si="10"/>
        <v>ANCHOR ASSEMBLY REMOVED, TYPE A</v>
      </c>
      <c r="N169" s="279" t="str">
        <f t="shared" si="10"/>
        <v>ANCHOR ASSEMBLY REMOVED, TYPE E</v>
      </c>
      <c r="O169" s="270" t="str">
        <f t="shared" si="10"/>
        <v>ANCHOR ASSEMBLY REMOVED, TYPE T</v>
      </c>
      <c r="P169" s="270" t="str">
        <f t="shared" si="10"/>
        <v>ANCHOR ASSEMBLY REMOVED, TYPE B</v>
      </c>
      <c r="Q169" s="270" t="str">
        <f t="shared" si="10"/>
        <v>BRIDGE TERMINAL ASSEMBLY REMOVED</v>
      </c>
      <c r="R169" s="279" t="s">
        <v>42</v>
      </c>
      <c r="S169" s="270" t="str">
        <f t="shared" si="10"/>
        <v>GUARDRAIL, TYPE MGS, LONG-SPAN</v>
      </c>
      <c r="T169" s="270" t="str">
        <f t="shared" si="10"/>
        <v>ANCHOR ASSEMBLY, MGS TYPE A</v>
      </c>
      <c r="U169" s="270" t="str">
        <f t="shared" si="10"/>
        <v>ANCHOR ASSEMBLY, MGS TYPE E  (MASH 2016)</v>
      </c>
      <c r="V169" s="270" t="str">
        <f t="shared" si="10"/>
        <v>ANCHOR ASSEMBLY, MGS TYPE T</v>
      </c>
      <c r="W169" s="270" t="str">
        <f t="shared" si="10"/>
        <v>MGS BRIDGE TERMINAL ASSEMBLY, TYPE TST-2</v>
      </c>
      <c r="X169" s="270" t="str">
        <f t="shared" si="10"/>
        <v>MGS BRIDGE TERMINAL ASSEMBLY, TYPE 1</v>
      </c>
      <c r="Y169" s="270" t="str">
        <f t="shared" si="10"/>
        <v>BRIDGE TERMINAL ASSEMBLY, TYPE 4</v>
      </c>
      <c r="Z169" s="270" t="str">
        <f t="shared" si="10"/>
        <v>RESHAPING BERM</v>
      </c>
      <c r="AA169" s="280" t="str">
        <f t="shared" si="10"/>
        <v>GUARDRAIL, MISC.:  SHOULDER SUPPORT BENCHING</v>
      </c>
      <c r="AB169" s="283" t="str">
        <f t="shared" si="10"/>
        <v>BARRIER REFLECTOR, TYPE 2  BI-DIRECTIONAL</v>
      </c>
      <c r="AC169" s="284" t="s">
        <v>83</v>
      </c>
      <c r="AD169" s="65" t="str">
        <f t="shared" ref="AD169" si="11">IF(OR(TRIM(AD166)=0,TRIM(AD166)=""),IF(AD167="","",AD167),IF(IFERROR(TRIM(INDEX(QryItemNamed,MATCH(TRIM(AD166),ITEM,0),2)),"")="Y",RIGHT(IFERROR(TRIM(INDEX(QryItemNamed,MATCH(TRIM(AD166),ITEM,0),4)),"123456789012"),LEN(IFERROR(TRIM(INDEX(QryItemNamed,MATCH(TRIM(AD166),ITEM,0),4)),"123456789012"))-10)&amp;AD167,IFERROR(TRIM(INDEX(QryItemNamed,MATCH(TRIM(AD166),ITEM,0),4))&amp;AD167,"ITEM CODE DOES NOT EXIST IN ITEM MASTER")))</f>
        <v/>
      </c>
    </row>
    <row r="170" spans="2:30" ht="12.75" customHeight="1" x14ac:dyDescent="0.2">
      <c r="B170" s="242"/>
      <c r="C170" s="245"/>
      <c r="D170" s="256"/>
      <c r="E170" s="256"/>
      <c r="F170" s="261"/>
      <c r="G170" s="262"/>
      <c r="H170" s="263"/>
      <c r="I170" s="268"/>
      <c r="J170" s="278"/>
      <c r="K170" s="279"/>
      <c r="L170" s="279"/>
      <c r="M170" s="279"/>
      <c r="N170" s="279"/>
      <c r="O170" s="270"/>
      <c r="P170" s="270"/>
      <c r="Q170" s="270"/>
      <c r="R170" s="279"/>
      <c r="S170" s="270"/>
      <c r="T170" s="270"/>
      <c r="U170" s="270"/>
      <c r="V170" s="270"/>
      <c r="W170" s="270"/>
      <c r="X170" s="270"/>
      <c r="Y170" s="270"/>
      <c r="Z170" s="270"/>
      <c r="AA170" s="281"/>
      <c r="AB170" s="283"/>
      <c r="AC170" s="245"/>
      <c r="AD170" s="66" t="s">
        <v>48</v>
      </c>
    </row>
    <row r="171" spans="2:30" ht="12.75" customHeight="1" x14ac:dyDescent="0.2">
      <c r="B171" s="242"/>
      <c r="C171" s="245"/>
      <c r="D171" s="256"/>
      <c r="E171" s="256"/>
      <c r="F171" s="261"/>
      <c r="G171" s="262"/>
      <c r="H171" s="263"/>
      <c r="I171" s="268"/>
      <c r="J171" s="278"/>
      <c r="K171" s="279"/>
      <c r="L171" s="279"/>
      <c r="M171" s="279"/>
      <c r="N171" s="279"/>
      <c r="O171" s="270"/>
      <c r="P171" s="270"/>
      <c r="Q171" s="270"/>
      <c r="R171" s="279"/>
      <c r="S171" s="270"/>
      <c r="T171" s="270"/>
      <c r="U171" s="270"/>
      <c r="V171" s="270"/>
      <c r="W171" s="270"/>
      <c r="X171" s="270"/>
      <c r="Y171" s="270"/>
      <c r="Z171" s="270"/>
      <c r="AA171" s="281"/>
      <c r="AB171" s="283"/>
      <c r="AC171" s="245"/>
      <c r="AD171" s="67" t="s">
        <v>49</v>
      </c>
    </row>
    <row r="172" spans="2:30" ht="12.75" customHeight="1" x14ac:dyDescent="0.2">
      <c r="B172" s="242"/>
      <c r="C172" s="245"/>
      <c r="D172" s="256"/>
      <c r="E172" s="256"/>
      <c r="F172" s="261"/>
      <c r="G172" s="262"/>
      <c r="H172" s="263"/>
      <c r="I172" s="268"/>
      <c r="J172" s="278"/>
      <c r="K172" s="279"/>
      <c r="L172" s="279"/>
      <c r="M172" s="279"/>
      <c r="N172" s="279"/>
      <c r="O172" s="270"/>
      <c r="P172" s="270"/>
      <c r="Q172" s="270"/>
      <c r="R172" s="279"/>
      <c r="S172" s="270"/>
      <c r="T172" s="270"/>
      <c r="U172" s="270"/>
      <c r="V172" s="270"/>
      <c r="W172" s="270"/>
      <c r="X172" s="270"/>
      <c r="Y172" s="270"/>
      <c r="Z172" s="270"/>
      <c r="AA172" s="281"/>
      <c r="AB172" s="283"/>
      <c r="AC172" s="245"/>
      <c r="AD172" s="67" t="s">
        <v>50</v>
      </c>
    </row>
    <row r="173" spans="2:30" ht="12.75" customHeight="1" x14ac:dyDescent="0.2">
      <c r="B173" s="242"/>
      <c r="C173" s="245"/>
      <c r="D173" s="256"/>
      <c r="E173" s="256"/>
      <c r="F173" s="261"/>
      <c r="G173" s="262"/>
      <c r="H173" s="263"/>
      <c r="I173" s="268"/>
      <c r="J173" s="278"/>
      <c r="K173" s="279"/>
      <c r="L173" s="279"/>
      <c r="M173" s="279"/>
      <c r="N173" s="279"/>
      <c r="O173" s="270"/>
      <c r="P173" s="270"/>
      <c r="Q173" s="270"/>
      <c r="R173" s="279"/>
      <c r="S173" s="270"/>
      <c r="T173" s="270"/>
      <c r="U173" s="270"/>
      <c r="V173" s="270"/>
      <c r="W173" s="270"/>
      <c r="X173" s="270"/>
      <c r="Y173" s="270"/>
      <c r="Z173" s="270"/>
      <c r="AA173" s="281"/>
      <c r="AB173" s="283"/>
      <c r="AC173" s="245"/>
      <c r="AD173" s="68" t="s">
        <v>51</v>
      </c>
    </row>
    <row r="174" spans="2:30" ht="12.75" customHeight="1" x14ac:dyDescent="0.2">
      <c r="B174" s="242"/>
      <c r="C174" s="245"/>
      <c r="D174" s="256"/>
      <c r="E174" s="256"/>
      <c r="F174" s="261"/>
      <c r="G174" s="262"/>
      <c r="H174" s="263"/>
      <c r="I174" s="268"/>
      <c r="J174" s="278"/>
      <c r="K174" s="279"/>
      <c r="L174" s="279"/>
      <c r="M174" s="279"/>
      <c r="N174" s="279"/>
      <c r="O174" s="270"/>
      <c r="P174" s="270"/>
      <c r="Q174" s="270"/>
      <c r="R174" s="279"/>
      <c r="S174" s="270"/>
      <c r="T174" s="270"/>
      <c r="U174" s="270"/>
      <c r="V174" s="270"/>
      <c r="W174" s="270"/>
      <c r="X174" s="270"/>
      <c r="Y174" s="270"/>
      <c r="Z174" s="270"/>
      <c r="AA174" s="281"/>
      <c r="AB174" s="283"/>
      <c r="AC174" s="245"/>
      <c r="AD174" s="69"/>
    </row>
    <row r="175" spans="2:30" ht="12.75" customHeight="1" x14ac:dyDescent="0.2">
      <c r="B175" s="242"/>
      <c r="C175" s="245"/>
      <c r="D175" s="256"/>
      <c r="E175" s="256"/>
      <c r="F175" s="261"/>
      <c r="G175" s="262"/>
      <c r="H175" s="263"/>
      <c r="I175" s="268"/>
      <c r="J175" s="278"/>
      <c r="K175" s="279"/>
      <c r="L175" s="279"/>
      <c r="M175" s="279"/>
      <c r="N175" s="279"/>
      <c r="O175" s="270"/>
      <c r="P175" s="270"/>
      <c r="Q175" s="270"/>
      <c r="R175" s="279"/>
      <c r="S175" s="270"/>
      <c r="T175" s="270"/>
      <c r="U175" s="270"/>
      <c r="V175" s="270"/>
      <c r="W175" s="270"/>
      <c r="X175" s="270"/>
      <c r="Y175" s="270"/>
      <c r="Z175" s="270"/>
      <c r="AA175" s="281"/>
      <c r="AB175" s="283"/>
      <c r="AC175" s="285" t="s">
        <v>67</v>
      </c>
      <c r="AD175" s="66" t="s">
        <v>52</v>
      </c>
    </row>
    <row r="176" spans="2:30" ht="12.75" customHeight="1" x14ac:dyDescent="0.2">
      <c r="B176" s="242"/>
      <c r="C176" s="245"/>
      <c r="D176" s="256"/>
      <c r="E176" s="256"/>
      <c r="F176" s="261"/>
      <c r="G176" s="262"/>
      <c r="H176" s="263"/>
      <c r="I176" s="268"/>
      <c r="J176" s="278"/>
      <c r="K176" s="279"/>
      <c r="L176" s="279"/>
      <c r="M176" s="279"/>
      <c r="N176" s="279"/>
      <c r="O176" s="270"/>
      <c r="P176" s="270"/>
      <c r="Q176" s="270"/>
      <c r="R176" s="279"/>
      <c r="S176" s="270"/>
      <c r="T176" s="270"/>
      <c r="U176" s="270"/>
      <c r="V176" s="270"/>
      <c r="W176" s="270"/>
      <c r="X176" s="270"/>
      <c r="Y176" s="270"/>
      <c r="Z176" s="270"/>
      <c r="AA176" s="281"/>
      <c r="AB176" s="283"/>
      <c r="AC176" s="285"/>
      <c r="AD176" s="66" t="s">
        <v>86</v>
      </c>
    </row>
    <row r="177" spans="2:30" ht="12.75" customHeight="1" x14ac:dyDescent="0.2">
      <c r="B177" s="242"/>
      <c r="C177" s="245"/>
      <c r="D177" s="256"/>
      <c r="E177" s="256"/>
      <c r="F177" s="261"/>
      <c r="G177" s="262"/>
      <c r="H177" s="263"/>
      <c r="I177" s="268"/>
      <c r="J177" s="278"/>
      <c r="K177" s="279"/>
      <c r="L177" s="279"/>
      <c r="M177" s="279"/>
      <c r="N177" s="279"/>
      <c r="O177" s="270"/>
      <c r="P177" s="270"/>
      <c r="Q177" s="270"/>
      <c r="R177" s="279"/>
      <c r="S177" s="270"/>
      <c r="T177" s="270"/>
      <c r="U177" s="270"/>
      <c r="V177" s="270"/>
      <c r="W177" s="270"/>
      <c r="X177" s="270"/>
      <c r="Y177" s="270"/>
      <c r="Z177" s="270"/>
      <c r="AA177" s="281"/>
      <c r="AB177" s="283"/>
      <c r="AC177" s="285"/>
      <c r="AD177" s="70"/>
    </row>
    <row r="178" spans="2:30" ht="12.75" customHeight="1" x14ac:dyDescent="0.2">
      <c r="B178" s="242"/>
      <c r="C178" s="245"/>
      <c r="D178" s="256"/>
      <c r="E178" s="256"/>
      <c r="F178" s="261"/>
      <c r="G178" s="262"/>
      <c r="H178" s="263"/>
      <c r="I178" s="268"/>
      <c r="J178" s="278"/>
      <c r="K178" s="279"/>
      <c r="L178" s="279"/>
      <c r="M178" s="279"/>
      <c r="N178" s="279"/>
      <c r="O178" s="270"/>
      <c r="P178" s="270"/>
      <c r="Q178" s="270"/>
      <c r="R178" s="279"/>
      <c r="S178" s="270"/>
      <c r="T178" s="270"/>
      <c r="U178" s="270"/>
      <c r="V178" s="270"/>
      <c r="W178" s="270"/>
      <c r="X178" s="270"/>
      <c r="Y178" s="270"/>
      <c r="Z178" s="270"/>
      <c r="AA178" s="281"/>
      <c r="AB178" s="283"/>
      <c r="AC178" s="71"/>
      <c r="AD178" s="72"/>
    </row>
    <row r="179" spans="2:30" ht="12.75" customHeight="1" x14ac:dyDescent="0.2">
      <c r="B179" s="242"/>
      <c r="C179" s="245"/>
      <c r="D179" s="256"/>
      <c r="E179" s="256"/>
      <c r="F179" s="261"/>
      <c r="G179" s="262"/>
      <c r="H179" s="263"/>
      <c r="I179" s="268"/>
      <c r="J179" s="278"/>
      <c r="K179" s="279"/>
      <c r="L179" s="279"/>
      <c r="M179" s="279"/>
      <c r="N179" s="279"/>
      <c r="O179" s="270"/>
      <c r="P179" s="270"/>
      <c r="Q179" s="270"/>
      <c r="R179" s="279"/>
      <c r="S179" s="270"/>
      <c r="T179" s="270"/>
      <c r="U179" s="270"/>
      <c r="V179" s="270"/>
      <c r="W179" s="270"/>
      <c r="X179" s="270"/>
      <c r="Y179" s="270"/>
      <c r="Z179" s="270"/>
      <c r="AA179" s="281"/>
      <c r="AB179" s="283"/>
      <c r="AC179" s="285" t="s">
        <v>68</v>
      </c>
      <c r="AD179" s="73" t="s">
        <v>53</v>
      </c>
    </row>
    <row r="180" spans="2:30" ht="12.75" customHeight="1" x14ac:dyDescent="0.2">
      <c r="B180" s="242"/>
      <c r="C180" s="245"/>
      <c r="D180" s="256"/>
      <c r="E180" s="256"/>
      <c r="F180" s="261"/>
      <c r="G180" s="262"/>
      <c r="H180" s="263"/>
      <c r="I180" s="268"/>
      <c r="J180" s="278"/>
      <c r="K180" s="279"/>
      <c r="L180" s="279"/>
      <c r="M180" s="279"/>
      <c r="N180" s="279"/>
      <c r="O180" s="270"/>
      <c r="P180" s="270"/>
      <c r="Q180" s="270"/>
      <c r="R180" s="279"/>
      <c r="S180" s="270"/>
      <c r="T180" s="270"/>
      <c r="U180" s="270"/>
      <c r="V180" s="270"/>
      <c r="W180" s="270"/>
      <c r="X180" s="270"/>
      <c r="Y180" s="270"/>
      <c r="Z180" s="270"/>
      <c r="AA180" s="282"/>
      <c r="AB180" s="283"/>
      <c r="AC180" s="285"/>
      <c r="AD180" s="74" t="s">
        <v>54</v>
      </c>
    </row>
    <row r="181" spans="2:30" ht="12.75" customHeight="1" thickBot="1" x14ac:dyDescent="0.25">
      <c r="B181" s="243"/>
      <c r="C181" s="246"/>
      <c r="D181" s="257"/>
      <c r="E181" s="257"/>
      <c r="F181" s="264"/>
      <c r="G181" s="265"/>
      <c r="H181" s="266"/>
      <c r="I181" s="269"/>
      <c r="J181" s="33" t="str">
        <f t="shared" ref="J181:AB181" si="12">IF(OR(TRIM(J166)=0,TRIM(J166)=""),"",IFERROR(TRIM(INDEX(QryItemNamed,MATCH(TRIM(J166),ITEM,0),3)),""))</f>
        <v>FT</v>
      </c>
      <c r="K181" s="18" t="str">
        <f t="shared" si="12"/>
        <v>FT</v>
      </c>
      <c r="L181" s="18" t="str">
        <f t="shared" si="12"/>
        <v>FT</v>
      </c>
      <c r="M181" s="18" t="str">
        <f t="shared" si="12"/>
        <v>EACH</v>
      </c>
      <c r="N181" s="18" t="str">
        <f t="shared" si="12"/>
        <v>EACH</v>
      </c>
      <c r="O181" s="18" t="str">
        <f t="shared" si="12"/>
        <v>EACH</v>
      </c>
      <c r="P181" s="18" t="str">
        <f t="shared" si="12"/>
        <v>EACH</v>
      </c>
      <c r="Q181" s="18" t="str">
        <f t="shared" si="12"/>
        <v>EACH</v>
      </c>
      <c r="R181" s="18" t="str">
        <f t="shared" si="12"/>
        <v>FT</v>
      </c>
      <c r="S181" s="18" t="str">
        <f t="shared" si="12"/>
        <v>FT</v>
      </c>
      <c r="T181" s="18" t="str">
        <f t="shared" si="12"/>
        <v>EACH</v>
      </c>
      <c r="U181" s="18" t="str">
        <f t="shared" si="12"/>
        <v>EACH</v>
      </c>
      <c r="V181" s="18" t="str">
        <f t="shared" si="12"/>
        <v>EACH</v>
      </c>
      <c r="W181" s="18" t="s">
        <v>40</v>
      </c>
      <c r="X181" s="18" t="str">
        <f t="shared" si="12"/>
        <v>EACH</v>
      </c>
      <c r="Y181" s="18" t="str">
        <f t="shared" si="12"/>
        <v>EACH</v>
      </c>
      <c r="Z181" s="18" t="str">
        <f t="shared" si="12"/>
        <v>FT</v>
      </c>
      <c r="AA181" s="18" t="str">
        <f t="shared" si="12"/>
        <v>FT</v>
      </c>
      <c r="AB181" s="79" t="str">
        <f t="shared" si="12"/>
        <v>EACH</v>
      </c>
      <c r="AC181" s="286"/>
      <c r="AD181" s="75"/>
    </row>
    <row r="182" spans="2:30" ht="12.75" customHeight="1" x14ac:dyDescent="0.2">
      <c r="B182" s="274" t="s">
        <v>655</v>
      </c>
      <c r="C182" s="239" t="s">
        <v>766</v>
      </c>
      <c r="D182" s="234" t="s">
        <v>185</v>
      </c>
      <c r="E182" s="238">
        <v>83</v>
      </c>
      <c r="F182" s="237">
        <v>16.981000000000002</v>
      </c>
      <c r="G182" s="234" t="s">
        <v>0</v>
      </c>
      <c r="H182" s="237">
        <v>17.04</v>
      </c>
      <c r="I182" s="232" t="s">
        <v>55</v>
      </c>
      <c r="J182" s="236">
        <v>225</v>
      </c>
      <c r="K182" s="233"/>
      <c r="L182" s="234"/>
      <c r="M182" s="234">
        <v>2</v>
      </c>
      <c r="N182" s="234"/>
      <c r="O182" s="234"/>
      <c r="P182" s="234"/>
      <c r="Q182" s="234"/>
      <c r="R182" s="233">
        <v>250</v>
      </c>
      <c r="S182" s="235"/>
      <c r="T182" s="234"/>
      <c r="U182" s="234">
        <v>1</v>
      </c>
      <c r="V182" s="234">
        <v>1</v>
      </c>
      <c r="W182" s="234"/>
      <c r="X182" s="234"/>
      <c r="Y182" s="234"/>
      <c r="Z182" s="234">
        <v>250</v>
      </c>
      <c r="AA182" s="233"/>
      <c r="AB182" s="232">
        <v>5</v>
      </c>
      <c r="AC182" s="231" t="s">
        <v>59</v>
      </c>
      <c r="AD182" s="19" t="s">
        <v>60</v>
      </c>
    </row>
    <row r="183" spans="2:30" ht="12.75" customHeight="1" x14ac:dyDescent="0.2">
      <c r="B183" s="202"/>
      <c r="C183" s="205"/>
      <c r="D183" s="196"/>
      <c r="E183" s="199"/>
      <c r="F183" s="193"/>
      <c r="G183" s="196"/>
      <c r="H183" s="193"/>
      <c r="I183" s="214"/>
      <c r="J183" s="211"/>
      <c r="K183" s="208"/>
      <c r="L183" s="196"/>
      <c r="M183" s="196"/>
      <c r="N183" s="196"/>
      <c r="O183" s="196"/>
      <c r="P183" s="196"/>
      <c r="Q183" s="196"/>
      <c r="R183" s="208"/>
      <c r="S183" s="220"/>
      <c r="T183" s="196"/>
      <c r="U183" s="196"/>
      <c r="V183" s="196"/>
      <c r="W183" s="196"/>
      <c r="X183" s="196"/>
      <c r="Y183" s="196"/>
      <c r="Z183" s="196"/>
      <c r="AA183" s="208"/>
      <c r="AB183" s="214"/>
      <c r="AC183" s="217"/>
      <c r="AD183" s="19" t="s">
        <v>283</v>
      </c>
    </row>
    <row r="184" spans="2:30" ht="12.75" customHeight="1" x14ac:dyDescent="0.2">
      <c r="B184" s="202"/>
      <c r="C184" s="205"/>
      <c r="D184" s="196"/>
      <c r="E184" s="199"/>
      <c r="F184" s="193"/>
      <c r="G184" s="196"/>
      <c r="H184" s="193"/>
      <c r="I184" s="214"/>
      <c r="J184" s="211"/>
      <c r="K184" s="208"/>
      <c r="L184" s="196"/>
      <c r="M184" s="196"/>
      <c r="N184" s="196"/>
      <c r="O184" s="196"/>
      <c r="P184" s="196"/>
      <c r="Q184" s="196"/>
      <c r="R184" s="208"/>
      <c r="S184" s="220"/>
      <c r="T184" s="196"/>
      <c r="U184" s="196"/>
      <c r="V184" s="196"/>
      <c r="W184" s="196"/>
      <c r="X184" s="196"/>
      <c r="Y184" s="196"/>
      <c r="Z184" s="196"/>
      <c r="AA184" s="208"/>
      <c r="AB184" s="214"/>
      <c r="AC184" s="217"/>
      <c r="AD184" s="19" t="s">
        <v>285</v>
      </c>
    </row>
    <row r="185" spans="2:30" ht="12.75" customHeight="1" x14ac:dyDescent="0.2">
      <c r="B185" s="202"/>
      <c r="C185" s="205"/>
      <c r="D185" s="196"/>
      <c r="E185" s="199"/>
      <c r="F185" s="193"/>
      <c r="G185" s="196"/>
      <c r="H185" s="193"/>
      <c r="I185" s="214"/>
      <c r="J185" s="211"/>
      <c r="K185" s="208"/>
      <c r="L185" s="196"/>
      <c r="M185" s="196"/>
      <c r="N185" s="196"/>
      <c r="O185" s="196"/>
      <c r="P185" s="196"/>
      <c r="Q185" s="196"/>
      <c r="R185" s="208"/>
      <c r="S185" s="220"/>
      <c r="T185" s="196"/>
      <c r="U185" s="196"/>
      <c r="V185" s="196"/>
      <c r="W185" s="196"/>
      <c r="X185" s="196"/>
      <c r="Y185" s="196"/>
      <c r="Z185" s="196"/>
      <c r="AA185" s="208"/>
      <c r="AB185" s="214"/>
      <c r="AC185" s="217"/>
      <c r="AD185" s="19" t="s">
        <v>66</v>
      </c>
    </row>
    <row r="186" spans="2:30" ht="12.75" customHeight="1" x14ac:dyDescent="0.2">
      <c r="B186" s="203"/>
      <c r="C186" s="206"/>
      <c r="D186" s="197"/>
      <c r="E186" s="200"/>
      <c r="F186" s="194"/>
      <c r="G186" s="197"/>
      <c r="H186" s="194"/>
      <c r="I186" s="215"/>
      <c r="J186" s="212"/>
      <c r="K186" s="209"/>
      <c r="L186" s="197"/>
      <c r="M186" s="197"/>
      <c r="N186" s="197"/>
      <c r="O186" s="197"/>
      <c r="P186" s="197"/>
      <c r="Q186" s="197"/>
      <c r="R186" s="209"/>
      <c r="S186" s="221"/>
      <c r="T186" s="197"/>
      <c r="U186" s="197"/>
      <c r="V186" s="197"/>
      <c r="W186" s="197"/>
      <c r="X186" s="197"/>
      <c r="Y186" s="197"/>
      <c r="Z186" s="197"/>
      <c r="AA186" s="209"/>
      <c r="AB186" s="215"/>
      <c r="AC186" s="218"/>
      <c r="AD186" s="24" t="s">
        <v>284</v>
      </c>
    </row>
    <row r="187" spans="2:30" ht="12.75" customHeight="1" x14ac:dyDescent="0.2">
      <c r="B187" s="202" t="s">
        <v>655</v>
      </c>
      <c r="C187" s="205" t="s">
        <v>767</v>
      </c>
      <c r="D187" s="196" t="s">
        <v>185</v>
      </c>
      <c r="E187" s="199">
        <v>83</v>
      </c>
      <c r="F187" s="193">
        <v>17.353999999999999</v>
      </c>
      <c r="G187" s="196" t="s">
        <v>0</v>
      </c>
      <c r="H187" s="193">
        <v>17.309999999999999</v>
      </c>
      <c r="I187" s="214" t="s">
        <v>46</v>
      </c>
      <c r="J187" s="211">
        <v>100</v>
      </c>
      <c r="K187" s="208"/>
      <c r="L187" s="196"/>
      <c r="M187" s="196">
        <v>2</v>
      </c>
      <c r="N187" s="196"/>
      <c r="O187" s="196"/>
      <c r="P187" s="196"/>
      <c r="Q187" s="196"/>
      <c r="R187" s="208">
        <v>187.5</v>
      </c>
      <c r="S187" s="220"/>
      <c r="T187" s="196"/>
      <c r="U187" s="196">
        <v>1</v>
      </c>
      <c r="V187" s="196"/>
      <c r="W187" s="196"/>
      <c r="X187" s="196"/>
      <c r="Y187" s="196"/>
      <c r="Z187" s="196">
        <v>188</v>
      </c>
      <c r="AA187" s="208"/>
      <c r="AB187" s="214">
        <v>3</v>
      </c>
      <c r="AC187" s="226"/>
      <c r="AD187" s="19" t="s">
        <v>693</v>
      </c>
    </row>
    <row r="188" spans="2:30" ht="12.75" customHeight="1" x14ac:dyDescent="0.2">
      <c r="B188" s="202"/>
      <c r="C188" s="205"/>
      <c r="D188" s="196"/>
      <c r="E188" s="199"/>
      <c r="F188" s="193"/>
      <c r="G188" s="196"/>
      <c r="H188" s="193"/>
      <c r="I188" s="214"/>
      <c r="J188" s="211"/>
      <c r="K188" s="208"/>
      <c r="L188" s="196"/>
      <c r="M188" s="196"/>
      <c r="N188" s="196"/>
      <c r="O188" s="196"/>
      <c r="P188" s="196"/>
      <c r="Q188" s="196"/>
      <c r="R188" s="208"/>
      <c r="S188" s="220"/>
      <c r="T188" s="196"/>
      <c r="U188" s="196"/>
      <c r="V188" s="196"/>
      <c r="W188" s="196"/>
      <c r="X188" s="196"/>
      <c r="Y188" s="196"/>
      <c r="Z188" s="196"/>
      <c r="AA188" s="208"/>
      <c r="AB188" s="214"/>
      <c r="AC188" s="226"/>
      <c r="AD188" s="19" t="s">
        <v>58</v>
      </c>
    </row>
    <row r="189" spans="2:30" ht="12.75" customHeight="1" x14ac:dyDescent="0.2">
      <c r="B189" s="203"/>
      <c r="C189" s="206"/>
      <c r="D189" s="197"/>
      <c r="E189" s="200"/>
      <c r="F189" s="194"/>
      <c r="G189" s="197"/>
      <c r="H189" s="194"/>
      <c r="I189" s="215"/>
      <c r="J189" s="212"/>
      <c r="K189" s="209"/>
      <c r="L189" s="197"/>
      <c r="M189" s="197"/>
      <c r="N189" s="197"/>
      <c r="O189" s="197"/>
      <c r="P189" s="197"/>
      <c r="Q189" s="197"/>
      <c r="R189" s="209"/>
      <c r="S189" s="221"/>
      <c r="T189" s="197"/>
      <c r="U189" s="197"/>
      <c r="V189" s="197"/>
      <c r="W189" s="197"/>
      <c r="X189" s="197"/>
      <c r="Y189" s="197"/>
      <c r="Z189" s="197"/>
      <c r="AA189" s="209"/>
      <c r="AB189" s="215"/>
      <c r="AC189" s="227"/>
      <c r="AD189" s="24" t="s">
        <v>286</v>
      </c>
    </row>
    <row r="190" spans="2:30" ht="12.75" customHeight="1" x14ac:dyDescent="0.2">
      <c r="B190" s="201" t="s">
        <v>655</v>
      </c>
      <c r="C190" s="204" t="s">
        <v>768</v>
      </c>
      <c r="D190" s="195" t="s">
        <v>185</v>
      </c>
      <c r="E190" s="198">
        <v>83</v>
      </c>
      <c r="F190" s="192">
        <v>17.396999999999998</v>
      </c>
      <c r="G190" s="195" t="s">
        <v>0</v>
      </c>
      <c r="H190" s="192">
        <v>17.353999999999999</v>
      </c>
      <c r="I190" s="213" t="s">
        <v>46</v>
      </c>
      <c r="J190" s="210">
        <v>150</v>
      </c>
      <c r="K190" s="207"/>
      <c r="L190" s="195"/>
      <c r="M190" s="195">
        <v>2</v>
      </c>
      <c r="N190" s="195"/>
      <c r="O190" s="195"/>
      <c r="P190" s="195"/>
      <c r="Q190" s="195"/>
      <c r="R190" s="207">
        <v>175</v>
      </c>
      <c r="S190" s="219"/>
      <c r="T190" s="195"/>
      <c r="U190" s="195">
        <v>1</v>
      </c>
      <c r="V190" s="195"/>
      <c r="W190" s="195"/>
      <c r="X190" s="195"/>
      <c r="Y190" s="195"/>
      <c r="Z190" s="195">
        <v>175</v>
      </c>
      <c r="AA190" s="207"/>
      <c r="AB190" s="213">
        <v>3</v>
      </c>
      <c r="AC190" s="225"/>
      <c r="AD190" s="19" t="s">
        <v>60</v>
      </c>
    </row>
    <row r="191" spans="2:30" ht="12.75" customHeight="1" x14ac:dyDescent="0.2">
      <c r="B191" s="202"/>
      <c r="C191" s="205"/>
      <c r="D191" s="196"/>
      <c r="E191" s="199"/>
      <c r="F191" s="193"/>
      <c r="G191" s="196"/>
      <c r="H191" s="193"/>
      <c r="I191" s="214"/>
      <c r="J191" s="211"/>
      <c r="K191" s="208"/>
      <c r="L191" s="196"/>
      <c r="M191" s="196"/>
      <c r="N191" s="196"/>
      <c r="O191" s="196"/>
      <c r="P191" s="196"/>
      <c r="Q191" s="196"/>
      <c r="R191" s="208"/>
      <c r="S191" s="220"/>
      <c r="T191" s="196"/>
      <c r="U191" s="196"/>
      <c r="V191" s="196"/>
      <c r="W191" s="196"/>
      <c r="X191" s="196"/>
      <c r="Y191" s="196"/>
      <c r="Z191" s="196"/>
      <c r="AA191" s="208"/>
      <c r="AB191" s="214"/>
      <c r="AC191" s="226"/>
      <c r="AD191" s="19" t="s">
        <v>287</v>
      </c>
    </row>
    <row r="192" spans="2:30" ht="12.75" customHeight="1" x14ac:dyDescent="0.2">
      <c r="B192" s="203"/>
      <c r="C192" s="206"/>
      <c r="D192" s="197"/>
      <c r="E192" s="200"/>
      <c r="F192" s="194"/>
      <c r="G192" s="197"/>
      <c r="H192" s="194"/>
      <c r="I192" s="215"/>
      <c r="J192" s="212"/>
      <c r="K192" s="209"/>
      <c r="L192" s="197"/>
      <c r="M192" s="197"/>
      <c r="N192" s="197"/>
      <c r="O192" s="197"/>
      <c r="P192" s="197"/>
      <c r="Q192" s="197"/>
      <c r="R192" s="209"/>
      <c r="S192" s="221"/>
      <c r="T192" s="197"/>
      <c r="U192" s="197"/>
      <c r="V192" s="197"/>
      <c r="W192" s="197"/>
      <c r="X192" s="197"/>
      <c r="Y192" s="197"/>
      <c r="Z192" s="197"/>
      <c r="AA192" s="209"/>
      <c r="AB192" s="215"/>
      <c r="AC192" s="227"/>
      <c r="AD192" s="24" t="s">
        <v>694</v>
      </c>
    </row>
    <row r="193" spans="2:30" ht="12.75" customHeight="1" x14ac:dyDescent="0.2">
      <c r="B193" s="201" t="s">
        <v>655</v>
      </c>
      <c r="C193" s="204" t="s">
        <v>769</v>
      </c>
      <c r="D193" s="195" t="s">
        <v>185</v>
      </c>
      <c r="E193" s="198">
        <v>83</v>
      </c>
      <c r="F193" s="192">
        <v>17.536999999999999</v>
      </c>
      <c r="G193" s="195" t="s">
        <v>0</v>
      </c>
      <c r="H193" s="192">
        <v>17.472999999999999</v>
      </c>
      <c r="I193" s="213" t="s">
        <v>46</v>
      </c>
      <c r="J193" s="210"/>
      <c r="K193" s="207"/>
      <c r="L193" s="195"/>
      <c r="M193" s="195"/>
      <c r="N193" s="195"/>
      <c r="O193" s="195"/>
      <c r="P193" s="195"/>
      <c r="Q193" s="195"/>
      <c r="R193" s="207">
        <v>237.5</v>
      </c>
      <c r="S193" s="219"/>
      <c r="T193" s="195"/>
      <c r="U193" s="195">
        <v>2</v>
      </c>
      <c r="V193" s="195"/>
      <c r="W193" s="195"/>
      <c r="X193" s="195"/>
      <c r="Y193" s="195"/>
      <c r="Z193" s="195">
        <v>238</v>
      </c>
      <c r="AA193" s="207"/>
      <c r="AB193" s="213">
        <v>5</v>
      </c>
      <c r="AC193" s="225"/>
      <c r="AD193" s="25" t="s">
        <v>106</v>
      </c>
    </row>
    <row r="194" spans="2:30" ht="12.75" customHeight="1" x14ac:dyDescent="0.2">
      <c r="B194" s="202"/>
      <c r="C194" s="205"/>
      <c r="D194" s="196"/>
      <c r="E194" s="199"/>
      <c r="F194" s="193"/>
      <c r="G194" s="196"/>
      <c r="H194" s="193"/>
      <c r="I194" s="214"/>
      <c r="J194" s="211"/>
      <c r="K194" s="208"/>
      <c r="L194" s="196"/>
      <c r="M194" s="196"/>
      <c r="N194" s="196"/>
      <c r="O194" s="196"/>
      <c r="P194" s="196"/>
      <c r="Q194" s="196"/>
      <c r="R194" s="208"/>
      <c r="S194" s="220"/>
      <c r="T194" s="196"/>
      <c r="U194" s="196"/>
      <c r="V194" s="196"/>
      <c r="W194" s="196"/>
      <c r="X194" s="196"/>
      <c r="Y194" s="196"/>
      <c r="Z194" s="196"/>
      <c r="AA194" s="208"/>
      <c r="AB194" s="214"/>
      <c r="AC194" s="226"/>
      <c r="AD194" s="185" t="s">
        <v>90</v>
      </c>
    </row>
    <row r="195" spans="2:30" ht="12.75" customHeight="1" x14ac:dyDescent="0.2">
      <c r="B195" s="202"/>
      <c r="C195" s="205"/>
      <c r="D195" s="196"/>
      <c r="E195" s="199"/>
      <c r="F195" s="193"/>
      <c r="G195" s="196"/>
      <c r="H195" s="193"/>
      <c r="I195" s="214"/>
      <c r="J195" s="211"/>
      <c r="K195" s="208"/>
      <c r="L195" s="196"/>
      <c r="M195" s="196"/>
      <c r="N195" s="196"/>
      <c r="O195" s="196"/>
      <c r="P195" s="196"/>
      <c r="Q195" s="196"/>
      <c r="R195" s="208"/>
      <c r="S195" s="220"/>
      <c r="T195" s="196"/>
      <c r="U195" s="196"/>
      <c r="V195" s="196"/>
      <c r="W195" s="196"/>
      <c r="X195" s="196"/>
      <c r="Y195" s="196"/>
      <c r="Z195" s="196"/>
      <c r="AA195" s="208"/>
      <c r="AB195" s="214"/>
      <c r="AC195" s="226"/>
      <c r="AD195" s="19" t="s">
        <v>288</v>
      </c>
    </row>
    <row r="196" spans="2:30" ht="12.75" customHeight="1" x14ac:dyDescent="0.2">
      <c r="B196" s="202"/>
      <c r="C196" s="205"/>
      <c r="D196" s="196"/>
      <c r="E196" s="199"/>
      <c r="F196" s="193"/>
      <c r="G196" s="196"/>
      <c r="H196" s="193"/>
      <c r="I196" s="214"/>
      <c r="J196" s="211"/>
      <c r="K196" s="208"/>
      <c r="L196" s="196"/>
      <c r="M196" s="196"/>
      <c r="N196" s="196"/>
      <c r="O196" s="196"/>
      <c r="P196" s="196"/>
      <c r="Q196" s="196"/>
      <c r="R196" s="208"/>
      <c r="S196" s="220"/>
      <c r="T196" s="196"/>
      <c r="U196" s="196"/>
      <c r="V196" s="196"/>
      <c r="W196" s="196"/>
      <c r="X196" s="196"/>
      <c r="Y196" s="196"/>
      <c r="Z196" s="196"/>
      <c r="AA196" s="208"/>
      <c r="AB196" s="214"/>
      <c r="AC196" s="226"/>
      <c r="AD196" s="19" t="s">
        <v>285</v>
      </c>
    </row>
    <row r="197" spans="2:30" ht="12.75" customHeight="1" x14ac:dyDescent="0.2">
      <c r="B197" s="203"/>
      <c r="C197" s="206"/>
      <c r="D197" s="197"/>
      <c r="E197" s="200"/>
      <c r="F197" s="194"/>
      <c r="G197" s="197"/>
      <c r="H197" s="194"/>
      <c r="I197" s="215"/>
      <c r="J197" s="212"/>
      <c r="K197" s="209"/>
      <c r="L197" s="197"/>
      <c r="M197" s="197"/>
      <c r="N197" s="197"/>
      <c r="O197" s="197"/>
      <c r="P197" s="197"/>
      <c r="Q197" s="197"/>
      <c r="R197" s="209"/>
      <c r="S197" s="221"/>
      <c r="T197" s="197"/>
      <c r="U197" s="197"/>
      <c r="V197" s="197"/>
      <c r="W197" s="197"/>
      <c r="X197" s="197"/>
      <c r="Y197" s="197"/>
      <c r="Z197" s="197"/>
      <c r="AA197" s="209"/>
      <c r="AB197" s="215"/>
      <c r="AC197" s="227"/>
      <c r="AD197" s="24" t="s">
        <v>289</v>
      </c>
    </row>
    <row r="198" spans="2:30" ht="12.75" customHeight="1" x14ac:dyDescent="0.2">
      <c r="B198" s="201" t="s">
        <v>655</v>
      </c>
      <c r="C198" s="204" t="s">
        <v>770</v>
      </c>
      <c r="D198" s="195" t="s">
        <v>185</v>
      </c>
      <c r="E198" s="198">
        <v>83</v>
      </c>
      <c r="F198" s="192">
        <v>17.800999999999998</v>
      </c>
      <c r="G198" s="195" t="s">
        <v>0</v>
      </c>
      <c r="H198" s="192">
        <v>17.635999999999999</v>
      </c>
      <c r="I198" s="213" t="s">
        <v>46</v>
      </c>
      <c r="J198" s="210">
        <v>162.5</v>
      </c>
      <c r="K198" s="207"/>
      <c r="L198" s="195"/>
      <c r="M198" s="195">
        <v>2</v>
      </c>
      <c r="N198" s="195"/>
      <c r="O198" s="195"/>
      <c r="P198" s="195"/>
      <c r="Q198" s="195"/>
      <c r="R198" s="207">
        <v>862.5</v>
      </c>
      <c r="S198" s="219"/>
      <c r="T198" s="195"/>
      <c r="U198" s="195"/>
      <c r="V198" s="195">
        <v>1</v>
      </c>
      <c r="W198" s="195"/>
      <c r="X198" s="195"/>
      <c r="Y198" s="195"/>
      <c r="Z198" s="195">
        <v>863</v>
      </c>
      <c r="AA198" s="207"/>
      <c r="AB198" s="213">
        <v>10</v>
      </c>
      <c r="AC198" s="216" t="s">
        <v>80</v>
      </c>
      <c r="AD198" s="185" t="s">
        <v>90</v>
      </c>
    </row>
    <row r="199" spans="2:30" ht="12.75" customHeight="1" x14ac:dyDescent="0.2">
      <c r="B199" s="202"/>
      <c r="C199" s="205"/>
      <c r="D199" s="196"/>
      <c r="E199" s="199"/>
      <c r="F199" s="193"/>
      <c r="G199" s="196"/>
      <c r="H199" s="193"/>
      <c r="I199" s="214"/>
      <c r="J199" s="211"/>
      <c r="K199" s="208"/>
      <c r="L199" s="196"/>
      <c r="M199" s="196"/>
      <c r="N199" s="196"/>
      <c r="O199" s="196"/>
      <c r="P199" s="196"/>
      <c r="Q199" s="196"/>
      <c r="R199" s="208"/>
      <c r="S199" s="220"/>
      <c r="T199" s="196"/>
      <c r="U199" s="196"/>
      <c r="V199" s="196"/>
      <c r="W199" s="196"/>
      <c r="X199" s="196"/>
      <c r="Y199" s="196"/>
      <c r="Z199" s="196"/>
      <c r="AA199" s="208"/>
      <c r="AB199" s="214"/>
      <c r="AC199" s="217"/>
      <c r="AD199" s="19" t="s">
        <v>695</v>
      </c>
    </row>
    <row r="200" spans="2:30" ht="12.75" customHeight="1" x14ac:dyDescent="0.2">
      <c r="B200" s="202"/>
      <c r="C200" s="205"/>
      <c r="D200" s="196"/>
      <c r="E200" s="199"/>
      <c r="F200" s="193"/>
      <c r="G200" s="196"/>
      <c r="H200" s="193"/>
      <c r="I200" s="214"/>
      <c r="J200" s="211"/>
      <c r="K200" s="208"/>
      <c r="L200" s="196"/>
      <c r="M200" s="196"/>
      <c r="N200" s="196"/>
      <c r="O200" s="196"/>
      <c r="P200" s="196"/>
      <c r="Q200" s="196"/>
      <c r="R200" s="208"/>
      <c r="S200" s="220"/>
      <c r="T200" s="196"/>
      <c r="U200" s="196"/>
      <c r="V200" s="196"/>
      <c r="W200" s="196"/>
      <c r="X200" s="196"/>
      <c r="Y200" s="196"/>
      <c r="Z200" s="196"/>
      <c r="AA200" s="208"/>
      <c r="AB200" s="214"/>
      <c r="AC200" s="217"/>
      <c r="AD200" s="19" t="s">
        <v>290</v>
      </c>
    </row>
    <row r="201" spans="2:30" ht="12.75" customHeight="1" x14ac:dyDescent="0.2">
      <c r="B201" s="203"/>
      <c r="C201" s="206"/>
      <c r="D201" s="197"/>
      <c r="E201" s="200"/>
      <c r="F201" s="194"/>
      <c r="G201" s="197"/>
      <c r="H201" s="194"/>
      <c r="I201" s="215"/>
      <c r="J201" s="212"/>
      <c r="K201" s="209"/>
      <c r="L201" s="197"/>
      <c r="M201" s="197"/>
      <c r="N201" s="197"/>
      <c r="O201" s="197"/>
      <c r="P201" s="197"/>
      <c r="Q201" s="197"/>
      <c r="R201" s="209"/>
      <c r="S201" s="221"/>
      <c r="T201" s="197"/>
      <c r="U201" s="197"/>
      <c r="V201" s="197"/>
      <c r="W201" s="197"/>
      <c r="X201" s="197"/>
      <c r="Y201" s="197"/>
      <c r="Z201" s="197"/>
      <c r="AA201" s="209"/>
      <c r="AB201" s="215"/>
      <c r="AC201" s="218"/>
      <c r="AD201" s="24" t="s">
        <v>291</v>
      </c>
    </row>
    <row r="202" spans="2:30" ht="12.75" customHeight="1" x14ac:dyDescent="0.2">
      <c r="B202" s="201" t="s">
        <v>655</v>
      </c>
      <c r="C202" s="204" t="s">
        <v>771</v>
      </c>
      <c r="D202" s="195" t="s">
        <v>185</v>
      </c>
      <c r="E202" s="198">
        <v>83</v>
      </c>
      <c r="F202" s="192">
        <v>17.89</v>
      </c>
      <c r="G202" s="195" t="s">
        <v>0</v>
      </c>
      <c r="H202" s="192">
        <v>17.800999999999998</v>
      </c>
      <c r="I202" s="213" t="s">
        <v>46</v>
      </c>
      <c r="J202" s="210">
        <v>275</v>
      </c>
      <c r="K202" s="207"/>
      <c r="L202" s="195"/>
      <c r="M202" s="195">
        <v>2</v>
      </c>
      <c r="N202" s="195"/>
      <c r="O202" s="195"/>
      <c r="P202" s="195"/>
      <c r="Q202" s="195"/>
      <c r="R202" s="207">
        <v>412.5</v>
      </c>
      <c r="S202" s="219"/>
      <c r="T202" s="195"/>
      <c r="U202" s="195">
        <v>1</v>
      </c>
      <c r="V202" s="195"/>
      <c r="W202" s="195"/>
      <c r="X202" s="195"/>
      <c r="Y202" s="195"/>
      <c r="Z202" s="195">
        <v>413</v>
      </c>
      <c r="AA202" s="207"/>
      <c r="AB202" s="213">
        <v>6</v>
      </c>
      <c r="AC202" s="222"/>
      <c r="AD202" s="185" t="s">
        <v>90</v>
      </c>
    </row>
    <row r="203" spans="2:30" ht="12.75" customHeight="1" x14ac:dyDescent="0.2">
      <c r="B203" s="202"/>
      <c r="C203" s="205"/>
      <c r="D203" s="196"/>
      <c r="E203" s="199"/>
      <c r="F203" s="193"/>
      <c r="G203" s="196"/>
      <c r="H203" s="193"/>
      <c r="I203" s="214"/>
      <c r="J203" s="211"/>
      <c r="K203" s="208"/>
      <c r="L203" s="196"/>
      <c r="M203" s="196"/>
      <c r="N203" s="196"/>
      <c r="O203" s="196"/>
      <c r="P203" s="196"/>
      <c r="Q203" s="196"/>
      <c r="R203" s="208"/>
      <c r="S203" s="220"/>
      <c r="T203" s="196"/>
      <c r="U203" s="196"/>
      <c r="V203" s="196"/>
      <c r="W203" s="196"/>
      <c r="X203" s="196"/>
      <c r="Y203" s="196"/>
      <c r="Z203" s="196"/>
      <c r="AA203" s="208"/>
      <c r="AB203" s="214"/>
      <c r="AC203" s="223"/>
      <c r="AD203" s="19" t="s">
        <v>98</v>
      </c>
    </row>
    <row r="204" spans="2:30" ht="12.75" customHeight="1" x14ac:dyDescent="0.2">
      <c r="B204" s="202"/>
      <c r="C204" s="205"/>
      <c r="D204" s="196"/>
      <c r="E204" s="199"/>
      <c r="F204" s="193"/>
      <c r="G204" s="196"/>
      <c r="H204" s="193"/>
      <c r="I204" s="214"/>
      <c r="J204" s="211"/>
      <c r="K204" s="208"/>
      <c r="L204" s="196"/>
      <c r="M204" s="196"/>
      <c r="N204" s="196"/>
      <c r="O204" s="196"/>
      <c r="P204" s="196"/>
      <c r="Q204" s="196"/>
      <c r="R204" s="208"/>
      <c r="S204" s="220"/>
      <c r="T204" s="196"/>
      <c r="U204" s="196"/>
      <c r="V204" s="196"/>
      <c r="W204" s="196"/>
      <c r="X204" s="196"/>
      <c r="Y204" s="196"/>
      <c r="Z204" s="196"/>
      <c r="AA204" s="208"/>
      <c r="AB204" s="214"/>
      <c r="AC204" s="223"/>
      <c r="AD204" s="19" t="s">
        <v>292</v>
      </c>
    </row>
    <row r="205" spans="2:30" ht="12.75" customHeight="1" x14ac:dyDescent="0.2">
      <c r="B205" s="203"/>
      <c r="C205" s="206"/>
      <c r="D205" s="197"/>
      <c r="E205" s="200"/>
      <c r="F205" s="194"/>
      <c r="G205" s="197"/>
      <c r="H205" s="194"/>
      <c r="I205" s="215"/>
      <c r="J205" s="212"/>
      <c r="K205" s="209"/>
      <c r="L205" s="197"/>
      <c r="M205" s="197"/>
      <c r="N205" s="197"/>
      <c r="O205" s="197"/>
      <c r="P205" s="197"/>
      <c r="Q205" s="197"/>
      <c r="R205" s="209"/>
      <c r="S205" s="221"/>
      <c r="T205" s="197"/>
      <c r="U205" s="197"/>
      <c r="V205" s="197"/>
      <c r="W205" s="197"/>
      <c r="X205" s="197"/>
      <c r="Y205" s="197"/>
      <c r="Z205" s="197"/>
      <c r="AA205" s="209"/>
      <c r="AB205" s="215"/>
      <c r="AC205" s="224"/>
      <c r="AD205" s="24" t="s">
        <v>696</v>
      </c>
    </row>
    <row r="206" spans="2:30" ht="12.75" customHeight="1" x14ac:dyDescent="0.2">
      <c r="B206" s="201" t="s">
        <v>655</v>
      </c>
      <c r="C206" s="204" t="s">
        <v>772</v>
      </c>
      <c r="D206" s="195" t="s">
        <v>185</v>
      </c>
      <c r="E206" s="198">
        <v>83</v>
      </c>
      <c r="F206" s="192">
        <v>17.847999999999999</v>
      </c>
      <c r="G206" s="195" t="s">
        <v>0</v>
      </c>
      <c r="H206" s="192">
        <v>17.859000000000002</v>
      </c>
      <c r="I206" s="213" t="s">
        <v>55</v>
      </c>
      <c r="J206" s="210">
        <v>37.5</v>
      </c>
      <c r="K206" s="207"/>
      <c r="L206" s="195"/>
      <c r="M206" s="195"/>
      <c r="N206" s="195"/>
      <c r="O206" s="195">
        <v>2</v>
      </c>
      <c r="P206" s="195"/>
      <c r="Q206" s="195"/>
      <c r="R206" s="207">
        <v>37.5</v>
      </c>
      <c r="S206" s="219"/>
      <c r="T206" s="195"/>
      <c r="U206" s="195"/>
      <c r="V206" s="195">
        <v>2</v>
      </c>
      <c r="W206" s="195"/>
      <c r="X206" s="195"/>
      <c r="Y206" s="195"/>
      <c r="Z206" s="195">
        <v>38</v>
      </c>
      <c r="AA206" s="207"/>
      <c r="AB206" s="213">
        <v>3</v>
      </c>
      <c r="AC206" s="216" t="s">
        <v>431</v>
      </c>
      <c r="AD206" s="185" t="s">
        <v>90</v>
      </c>
    </row>
    <row r="207" spans="2:30" ht="12.75" customHeight="1" x14ac:dyDescent="0.2">
      <c r="B207" s="202"/>
      <c r="C207" s="205"/>
      <c r="D207" s="196"/>
      <c r="E207" s="199"/>
      <c r="F207" s="193"/>
      <c r="G207" s="196"/>
      <c r="H207" s="193"/>
      <c r="I207" s="214"/>
      <c r="J207" s="211"/>
      <c r="K207" s="208"/>
      <c r="L207" s="196"/>
      <c r="M207" s="196"/>
      <c r="N207" s="196"/>
      <c r="O207" s="196"/>
      <c r="P207" s="196"/>
      <c r="Q207" s="196"/>
      <c r="R207" s="208"/>
      <c r="S207" s="220"/>
      <c r="T207" s="196"/>
      <c r="U207" s="196"/>
      <c r="V207" s="196"/>
      <c r="W207" s="196"/>
      <c r="X207" s="196"/>
      <c r="Y207" s="196"/>
      <c r="Z207" s="196"/>
      <c r="AA207" s="208"/>
      <c r="AB207" s="214"/>
      <c r="AC207" s="218"/>
      <c r="AD207" s="19" t="s">
        <v>293</v>
      </c>
    </row>
    <row r="208" spans="2:30" ht="12.75" customHeight="1" x14ac:dyDescent="0.2">
      <c r="B208" s="202"/>
      <c r="C208" s="205"/>
      <c r="D208" s="196"/>
      <c r="E208" s="199"/>
      <c r="F208" s="193"/>
      <c r="G208" s="196"/>
      <c r="H208" s="193"/>
      <c r="I208" s="214"/>
      <c r="J208" s="211"/>
      <c r="K208" s="208"/>
      <c r="L208" s="196"/>
      <c r="M208" s="196"/>
      <c r="N208" s="196"/>
      <c r="O208" s="196"/>
      <c r="P208" s="196"/>
      <c r="Q208" s="196"/>
      <c r="R208" s="208"/>
      <c r="S208" s="220"/>
      <c r="T208" s="196"/>
      <c r="U208" s="196"/>
      <c r="V208" s="196"/>
      <c r="W208" s="196"/>
      <c r="X208" s="196"/>
      <c r="Y208" s="196"/>
      <c r="Z208" s="196"/>
      <c r="AA208" s="208"/>
      <c r="AB208" s="214"/>
      <c r="AC208" s="216" t="s">
        <v>432</v>
      </c>
      <c r="AD208" s="52" t="s">
        <v>294</v>
      </c>
    </row>
    <row r="209" spans="2:30" ht="12.75" customHeight="1" x14ac:dyDescent="0.2">
      <c r="B209" s="203"/>
      <c r="C209" s="206"/>
      <c r="D209" s="197"/>
      <c r="E209" s="200"/>
      <c r="F209" s="194"/>
      <c r="G209" s="197"/>
      <c r="H209" s="194"/>
      <c r="I209" s="215"/>
      <c r="J209" s="212"/>
      <c r="K209" s="209"/>
      <c r="L209" s="197"/>
      <c r="M209" s="197"/>
      <c r="N209" s="197"/>
      <c r="O209" s="197"/>
      <c r="P209" s="197"/>
      <c r="Q209" s="197"/>
      <c r="R209" s="209"/>
      <c r="S209" s="221"/>
      <c r="T209" s="197"/>
      <c r="U209" s="197"/>
      <c r="V209" s="197"/>
      <c r="W209" s="197"/>
      <c r="X209" s="197"/>
      <c r="Y209" s="197"/>
      <c r="Z209" s="197"/>
      <c r="AA209" s="209"/>
      <c r="AB209" s="215"/>
      <c r="AC209" s="218"/>
      <c r="AD209" s="24" t="s">
        <v>295</v>
      </c>
    </row>
    <row r="210" spans="2:30" ht="12.75" customHeight="1" x14ac:dyDescent="0.2">
      <c r="B210" s="201" t="s">
        <v>655</v>
      </c>
      <c r="C210" s="204" t="s">
        <v>773</v>
      </c>
      <c r="D210" s="195" t="s">
        <v>185</v>
      </c>
      <c r="E210" s="198">
        <v>83</v>
      </c>
      <c r="F210" s="192">
        <v>18.175999999999998</v>
      </c>
      <c r="G210" s="195" t="s">
        <v>0</v>
      </c>
      <c r="H210" s="192">
        <v>18.074000000000002</v>
      </c>
      <c r="I210" s="213" t="s">
        <v>46</v>
      </c>
      <c r="J210" s="210">
        <v>62.5</v>
      </c>
      <c r="K210" s="207"/>
      <c r="L210" s="195"/>
      <c r="M210" s="195">
        <v>1</v>
      </c>
      <c r="N210" s="195"/>
      <c r="O210" s="195">
        <v>1</v>
      </c>
      <c r="P210" s="195"/>
      <c r="Q210" s="195"/>
      <c r="R210" s="207">
        <v>400</v>
      </c>
      <c r="S210" s="219"/>
      <c r="T210" s="195"/>
      <c r="U210" s="195">
        <v>1</v>
      </c>
      <c r="V210" s="195">
        <v>1</v>
      </c>
      <c r="W210" s="195"/>
      <c r="X210" s="195"/>
      <c r="Y210" s="195"/>
      <c r="Z210" s="195">
        <v>400</v>
      </c>
      <c r="AA210" s="207"/>
      <c r="AB210" s="213">
        <v>6</v>
      </c>
      <c r="AC210" s="216" t="s">
        <v>77</v>
      </c>
      <c r="AD210" s="185" t="s">
        <v>90</v>
      </c>
    </row>
    <row r="211" spans="2:30" ht="12.75" customHeight="1" x14ac:dyDescent="0.2">
      <c r="B211" s="202"/>
      <c r="C211" s="205"/>
      <c r="D211" s="196"/>
      <c r="E211" s="199"/>
      <c r="F211" s="193"/>
      <c r="G211" s="196"/>
      <c r="H211" s="193"/>
      <c r="I211" s="214"/>
      <c r="J211" s="211"/>
      <c r="K211" s="208"/>
      <c r="L211" s="196"/>
      <c r="M211" s="196"/>
      <c r="N211" s="196"/>
      <c r="O211" s="196"/>
      <c r="P211" s="196"/>
      <c r="Q211" s="196"/>
      <c r="R211" s="208"/>
      <c r="S211" s="220"/>
      <c r="T211" s="196"/>
      <c r="U211" s="196"/>
      <c r="V211" s="196"/>
      <c r="W211" s="196"/>
      <c r="X211" s="196"/>
      <c r="Y211" s="196"/>
      <c r="Z211" s="196"/>
      <c r="AA211" s="208"/>
      <c r="AB211" s="214"/>
      <c r="AC211" s="217"/>
      <c r="AD211" s="19" t="s">
        <v>296</v>
      </c>
    </row>
    <row r="212" spans="2:30" ht="12.75" customHeight="1" x14ac:dyDescent="0.2">
      <c r="B212" s="202"/>
      <c r="C212" s="205"/>
      <c r="D212" s="196"/>
      <c r="E212" s="199"/>
      <c r="F212" s="193"/>
      <c r="G212" s="196"/>
      <c r="H212" s="193"/>
      <c r="I212" s="214"/>
      <c r="J212" s="211"/>
      <c r="K212" s="208"/>
      <c r="L212" s="196"/>
      <c r="M212" s="196"/>
      <c r="N212" s="196"/>
      <c r="O212" s="196"/>
      <c r="P212" s="196"/>
      <c r="Q212" s="196"/>
      <c r="R212" s="208"/>
      <c r="S212" s="220"/>
      <c r="T212" s="196"/>
      <c r="U212" s="196"/>
      <c r="V212" s="196"/>
      <c r="W212" s="196"/>
      <c r="X212" s="196"/>
      <c r="Y212" s="196"/>
      <c r="Z212" s="196"/>
      <c r="AA212" s="208"/>
      <c r="AB212" s="214"/>
      <c r="AC212" s="217"/>
      <c r="AD212" s="19" t="s">
        <v>297</v>
      </c>
    </row>
    <row r="213" spans="2:30" ht="12.75" customHeight="1" x14ac:dyDescent="0.2">
      <c r="B213" s="202"/>
      <c r="C213" s="205"/>
      <c r="D213" s="196"/>
      <c r="E213" s="199"/>
      <c r="F213" s="193"/>
      <c r="G213" s="196"/>
      <c r="H213" s="193"/>
      <c r="I213" s="214"/>
      <c r="J213" s="211"/>
      <c r="K213" s="208"/>
      <c r="L213" s="196"/>
      <c r="M213" s="196"/>
      <c r="N213" s="196"/>
      <c r="O213" s="196"/>
      <c r="P213" s="196"/>
      <c r="Q213" s="196"/>
      <c r="R213" s="208"/>
      <c r="S213" s="220"/>
      <c r="T213" s="196"/>
      <c r="U213" s="196"/>
      <c r="V213" s="196"/>
      <c r="W213" s="196"/>
      <c r="X213" s="196"/>
      <c r="Y213" s="196"/>
      <c r="Z213" s="196"/>
      <c r="AA213" s="208"/>
      <c r="AB213" s="214"/>
      <c r="AC213" s="217"/>
      <c r="AD213" s="52" t="s">
        <v>298</v>
      </c>
    </row>
    <row r="214" spans="2:30" ht="12.75" customHeight="1" x14ac:dyDescent="0.2">
      <c r="B214" s="203"/>
      <c r="C214" s="206"/>
      <c r="D214" s="197"/>
      <c r="E214" s="200"/>
      <c r="F214" s="194"/>
      <c r="G214" s="197"/>
      <c r="H214" s="194"/>
      <c r="I214" s="215"/>
      <c r="J214" s="212"/>
      <c r="K214" s="209"/>
      <c r="L214" s="197"/>
      <c r="M214" s="197"/>
      <c r="N214" s="197"/>
      <c r="O214" s="197"/>
      <c r="P214" s="197"/>
      <c r="Q214" s="197"/>
      <c r="R214" s="209"/>
      <c r="S214" s="221"/>
      <c r="T214" s="197"/>
      <c r="U214" s="197"/>
      <c r="V214" s="197"/>
      <c r="W214" s="197"/>
      <c r="X214" s="197"/>
      <c r="Y214" s="197"/>
      <c r="Z214" s="197"/>
      <c r="AA214" s="209"/>
      <c r="AB214" s="215"/>
      <c r="AC214" s="218"/>
      <c r="AD214" s="24" t="s">
        <v>299</v>
      </c>
    </row>
    <row r="215" spans="2:30" ht="12.75" customHeight="1" x14ac:dyDescent="0.2">
      <c r="B215" s="201" t="s">
        <v>655</v>
      </c>
      <c r="C215" s="204" t="s">
        <v>774</v>
      </c>
      <c r="D215" s="195" t="s">
        <v>185</v>
      </c>
      <c r="E215" s="198">
        <v>83</v>
      </c>
      <c r="F215" s="192">
        <v>18.364999999999998</v>
      </c>
      <c r="G215" s="195" t="s">
        <v>0</v>
      </c>
      <c r="H215" s="192">
        <v>18.170000000000002</v>
      </c>
      <c r="I215" s="213" t="s">
        <v>46</v>
      </c>
      <c r="J215" s="210"/>
      <c r="K215" s="207">
        <v>787.5</v>
      </c>
      <c r="L215" s="195"/>
      <c r="M215" s="195">
        <v>2</v>
      </c>
      <c r="N215" s="195"/>
      <c r="O215" s="195"/>
      <c r="P215" s="195"/>
      <c r="Q215" s="195"/>
      <c r="R215" s="207">
        <v>1025</v>
      </c>
      <c r="S215" s="219"/>
      <c r="T215" s="195">
        <v>1</v>
      </c>
      <c r="U215" s="195"/>
      <c r="V215" s="195"/>
      <c r="W215" s="195"/>
      <c r="X215" s="195"/>
      <c r="Y215" s="195"/>
      <c r="Z215" s="195">
        <v>1025</v>
      </c>
      <c r="AA215" s="207">
        <v>787.5</v>
      </c>
      <c r="AB215" s="213">
        <v>12</v>
      </c>
      <c r="AC215" s="216" t="s">
        <v>301</v>
      </c>
      <c r="AD215" s="19" t="s">
        <v>697</v>
      </c>
    </row>
    <row r="216" spans="2:30" ht="12.75" customHeight="1" x14ac:dyDescent="0.2">
      <c r="B216" s="202"/>
      <c r="C216" s="205"/>
      <c r="D216" s="196"/>
      <c r="E216" s="199"/>
      <c r="F216" s="193"/>
      <c r="G216" s="196"/>
      <c r="H216" s="193"/>
      <c r="I216" s="214"/>
      <c r="J216" s="211"/>
      <c r="K216" s="208"/>
      <c r="L216" s="196"/>
      <c r="M216" s="196"/>
      <c r="N216" s="196"/>
      <c r="O216" s="196"/>
      <c r="P216" s="196"/>
      <c r="Q216" s="196"/>
      <c r="R216" s="208"/>
      <c r="S216" s="220"/>
      <c r="T216" s="196"/>
      <c r="U216" s="196"/>
      <c r="V216" s="196"/>
      <c r="W216" s="196"/>
      <c r="X216" s="196"/>
      <c r="Y216" s="196"/>
      <c r="Z216" s="196"/>
      <c r="AA216" s="208"/>
      <c r="AB216" s="214"/>
      <c r="AC216" s="217"/>
      <c r="AD216" s="52" t="s">
        <v>300</v>
      </c>
    </row>
    <row r="217" spans="2:30" ht="12.75" customHeight="1" x14ac:dyDescent="0.2">
      <c r="B217" s="203"/>
      <c r="C217" s="206"/>
      <c r="D217" s="197"/>
      <c r="E217" s="200"/>
      <c r="F217" s="194"/>
      <c r="G217" s="197"/>
      <c r="H217" s="194"/>
      <c r="I217" s="215"/>
      <c r="J217" s="212"/>
      <c r="K217" s="209"/>
      <c r="L217" s="197"/>
      <c r="M217" s="197"/>
      <c r="N217" s="197"/>
      <c r="O217" s="197"/>
      <c r="P217" s="197"/>
      <c r="Q217" s="197"/>
      <c r="R217" s="209"/>
      <c r="S217" s="221"/>
      <c r="T217" s="197"/>
      <c r="U217" s="197"/>
      <c r="V217" s="197"/>
      <c r="W217" s="197"/>
      <c r="X217" s="197"/>
      <c r="Y217" s="197"/>
      <c r="Z217" s="197"/>
      <c r="AA217" s="209"/>
      <c r="AB217" s="215"/>
      <c r="AC217" s="218"/>
      <c r="AD217" s="24" t="s">
        <v>302</v>
      </c>
    </row>
    <row r="218" spans="2:30" ht="12.75" customHeight="1" x14ac:dyDescent="0.2">
      <c r="B218" s="201" t="s">
        <v>655</v>
      </c>
      <c r="C218" s="204" t="s">
        <v>775</v>
      </c>
      <c r="D218" s="195" t="s">
        <v>185</v>
      </c>
      <c r="E218" s="198">
        <v>83</v>
      </c>
      <c r="F218" s="192">
        <v>18.393999999999998</v>
      </c>
      <c r="G218" s="195" t="s">
        <v>0</v>
      </c>
      <c r="H218" s="192">
        <v>18.364999999999998</v>
      </c>
      <c r="I218" s="213" t="s">
        <v>46</v>
      </c>
      <c r="J218" s="210">
        <v>87.5</v>
      </c>
      <c r="K218" s="207"/>
      <c r="L218" s="195"/>
      <c r="M218" s="195">
        <v>1</v>
      </c>
      <c r="N218" s="195"/>
      <c r="O218" s="195"/>
      <c r="P218" s="195"/>
      <c r="Q218" s="195">
        <v>1</v>
      </c>
      <c r="R218" s="207">
        <v>112.5</v>
      </c>
      <c r="S218" s="219"/>
      <c r="T218" s="195"/>
      <c r="U218" s="195"/>
      <c r="V218" s="195"/>
      <c r="W218" s="195">
        <v>1</v>
      </c>
      <c r="X218" s="195"/>
      <c r="Y218" s="195"/>
      <c r="Z218" s="195">
        <v>113</v>
      </c>
      <c r="AA218" s="207"/>
      <c r="AB218" s="213">
        <v>3</v>
      </c>
      <c r="AC218" s="225"/>
      <c r="AD218" s="19" t="s">
        <v>698</v>
      </c>
    </row>
    <row r="219" spans="2:30" ht="12.75" customHeight="1" x14ac:dyDescent="0.2">
      <c r="B219" s="203"/>
      <c r="C219" s="206"/>
      <c r="D219" s="197"/>
      <c r="E219" s="200"/>
      <c r="F219" s="194"/>
      <c r="G219" s="197"/>
      <c r="H219" s="194"/>
      <c r="I219" s="215"/>
      <c r="J219" s="212"/>
      <c r="K219" s="209"/>
      <c r="L219" s="197"/>
      <c r="M219" s="197"/>
      <c r="N219" s="197"/>
      <c r="O219" s="197"/>
      <c r="P219" s="197"/>
      <c r="Q219" s="197"/>
      <c r="R219" s="209"/>
      <c r="S219" s="221"/>
      <c r="T219" s="197"/>
      <c r="U219" s="197"/>
      <c r="V219" s="197"/>
      <c r="W219" s="197"/>
      <c r="X219" s="197"/>
      <c r="Y219" s="197"/>
      <c r="Z219" s="197"/>
      <c r="AA219" s="209"/>
      <c r="AB219" s="215"/>
      <c r="AC219" s="227"/>
      <c r="AD219" s="24" t="s">
        <v>699</v>
      </c>
    </row>
    <row r="220" spans="2:30" ht="12.75" customHeight="1" x14ac:dyDescent="0.2">
      <c r="B220" s="201" t="s">
        <v>655</v>
      </c>
      <c r="C220" s="204" t="s">
        <v>776</v>
      </c>
      <c r="D220" s="195" t="s">
        <v>185</v>
      </c>
      <c r="E220" s="198">
        <v>83</v>
      </c>
      <c r="F220" s="192">
        <v>18.378</v>
      </c>
      <c r="G220" s="195" t="s">
        <v>0</v>
      </c>
      <c r="H220" s="192">
        <v>18.396999999999998</v>
      </c>
      <c r="I220" s="213" t="s">
        <v>55</v>
      </c>
      <c r="J220" s="210">
        <v>37.5</v>
      </c>
      <c r="K220" s="207"/>
      <c r="L220" s="195"/>
      <c r="M220" s="195">
        <v>1</v>
      </c>
      <c r="N220" s="195"/>
      <c r="O220" s="195"/>
      <c r="P220" s="195"/>
      <c r="Q220" s="195">
        <v>1</v>
      </c>
      <c r="R220" s="207">
        <v>50</v>
      </c>
      <c r="S220" s="219"/>
      <c r="T220" s="195"/>
      <c r="U220" s="195"/>
      <c r="V220" s="195">
        <v>1</v>
      </c>
      <c r="W220" s="195">
        <v>1</v>
      </c>
      <c r="X220" s="195"/>
      <c r="Y220" s="195"/>
      <c r="Z220" s="195">
        <v>50</v>
      </c>
      <c r="AA220" s="207"/>
      <c r="AB220" s="213">
        <v>2</v>
      </c>
      <c r="AC220" s="216" t="s">
        <v>56</v>
      </c>
      <c r="AD220" s="19" t="s">
        <v>303</v>
      </c>
    </row>
    <row r="221" spans="2:30" ht="12.75" customHeight="1" x14ac:dyDescent="0.2">
      <c r="B221" s="202"/>
      <c r="C221" s="205"/>
      <c r="D221" s="196"/>
      <c r="E221" s="199"/>
      <c r="F221" s="193"/>
      <c r="G221" s="196"/>
      <c r="H221" s="193"/>
      <c r="I221" s="214"/>
      <c r="J221" s="211"/>
      <c r="K221" s="208"/>
      <c r="L221" s="196"/>
      <c r="M221" s="196"/>
      <c r="N221" s="196"/>
      <c r="O221" s="196"/>
      <c r="P221" s="196"/>
      <c r="Q221" s="196"/>
      <c r="R221" s="208"/>
      <c r="S221" s="220"/>
      <c r="T221" s="196"/>
      <c r="U221" s="196"/>
      <c r="V221" s="196"/>
      <c r="W221" s="196"/>
      <c r="X221" s="196"/>
      <c r="Y221" s="196"/>
      <c r="Z221" s="196"/>
      <c r="AA221" s="208"/>
      <c r="AB221" s="214"/>
      <c r="AC221" s="217"/>
      <c r="AD221" s="52" t="s">
        <v>304</v>
      </c>
    </row>
    <row r="222" spans="2:30" ht="12.75" customHeight="1" x14ac:dyDescent="0.2">
      <c r="B222" s="203"/>
      <c r="C222" s="206"/>
      <c r="D222" s="197"/>
      <c r="E222" s="200"/>
      <c r="F222" s="194"/>
      <c r="G222" s="197"/>
      <c r="H222" s="194"/>
      <c r="I222" s="215"/>
      <c r="J222" s="212"/>
      <c r="K222" s="209"/>
      <c r="L222" s="197"/>
      <c r="M222" s="197"/>
      <c r="N222" s="197"/>
      <c r="O222" s="197"/>
      <c r="P222" s="197"/>
      <c r="Q222" s="197"/>
      <c r="R222" s="209"/>
      <c r="S222" s="221"/>
      <c r="T222" s="197"/>
      <c r="U222" s="197"/>
      <c r="V222" s="197"/>
      <c r="W222" s="197"/>
      <c r="X222" s="197"/>
      <c r="Y222" s="197"/>
      <c r="Z222" s="197"/>
      <c r="AA222" s="209"/>
      <c r="AB222" s="215"/>
      <c r="AC222" s="218"/>
      <c r="AD222" s="24" t="s">
        <v>700</v>
      </c>
    </row>
    <row r="223" spans="2:30" ht="12.75" customHeight="1" x14ac:dyDescent="0.2">
      <c r="B223" s="201" t="s">
        <v>655</v>
      </c>
      <c r="C223" s="204" t="s">
        <v>777</v>
      </c>
      <c r="D223" s="195" t="s">
        <v>185</v>
      </c>
      <c r="E223" s="198">
        <v>83</v>
      </c>
      <c r="F223" s="192">
        <v>18.460999999999999</v>
      </c>
      <c r="G223" s="195" t="s">
        <v>0</v>
      </c>
      <c r="H223" s="192">
        <v>18.420999999999999</v>
      </c>
      <c r="I223" s="213" t="s">
        <v>46</v>
      </c>
      <c r="J223" s="210">
        <v>125</v>
      </c>
      <c r="K223" s="207"/>
      <c r="L223" s="195"/>
      <c r="M223" s="195">
        <v>1</v>
      </c>
      <c r="N223" s="195"/>
      <c r="O223" s="195"/>
      <c r="P223" s="195"/>
      <c r="Q223" s="195">
        <v>1</v>
      </c>
      <c r="R223" s="207">
        <v>125</v>
      </c>
      <c r="S223" s="219"/>
      <c r="T223" s="195"/>
      <c r="U223" s="195">
        <v>1</v>
      </c>
      <c r="V223" s="195"/>
      <c r="W223" s="195">
        <v>1</v>
      </c>
      <c r="X223" s="195"/>
      <c r="Y223" s="195"/>
      <c r="Z223" s="195">
        <v>125</v>
      </c>
      <c r="AA223" s="207"/>
      <c r="AB223" s="213">
        <v>3</v>
      </c>
      <c r="AC223" s="225"/>
      <c r="AD223" s="19" t="s">
        <v>60</v>
      </c>
    </row>
    <row r="224" spans="2:30" ht="12.75" customHeight="1" x14ac:dyDescent="0.2">
      <c r="B224" s="202"/>
      <c r="C224" s="205"/>
      <c r="D224" s="196"/>
      <c r="E224" s="199"/>
      <c r="F224" s="193"/>
      <c r="G224" s="196"/>
      <c r="H224" s="193"/>
      <c r="I224" s="214"/>
      <c r="J224" s="211"/>
      <c r="K224" s="208"/>
      <c r="L224" s="196"/>
      <c r="M224" s="196"/>
      <c r="N224" s="196"/>
      <c r="O224" s="196"/>
      <c r="P224" s="196"/>
      <c r="Q224" s="196"/>
      <c r="R224" s="208"/>
      <c r="S224" s="220"/>
      <c r="T224" s="196"/>
      <c r="U224" s="196"/>
      <c r="V224" s="196"/>
      <c r="W224" s="196"/>
      <c r="X224" s="196"/>
      <c r="Y224" s="196"/>
      <c r="Z224" s="196"/>
      <c r="AA224" s="208"/>
      <c r="AB224" s="214"/>
      <c r="AC224" s="226"/>
      <c r="AD224" s="19" t="s">
        <v>305</v>
      </c>
    </row>
    <row r="225" spans="2:30" ht="12.75" customHeight="1" x14ac:dyDescent="0.2">
      <c r="B225" s="202"/>
      <c r="C225" s="205"/>
      <c r="D225" s="196"/>
      <c r="E225" s="199"/>
      <c r="F225" s="193"/>
      <c r="G225" s="196"/>
      <c r="H225" s="193"/>
      <c r="I225" s="214"/>
      <c r="J225" s="211"/>
      <c r="K225" s="208"/>
      <c r="L225" s="196"/>
      <c r="M225" s="196"/>
      <c r="N225" s="196"/>
      <c r="O225" s="196"/>
      <c r="P225" s="196"/>
      <c r="Q225" s="196"/>
      <c r="R225" s="208"/>
      <c r="S225" s="220"/>
      <c r="T225" s="196"/>
      <c r="U225" s="196"/>
      <c r="V225" s="196"/>
      <c r="W225" s="196"/>
      <c r="X225" s="196"/>
      <c r="Y225" s="196"/>
      <c r="Z225" s="196"/>
      <c r="AA225" s="208"/>
      <c r="AB225" s="214"/>
      <c r="AC225" s="226"/>
      <c r="AD225" s="52" t="s">
        <v>306</v>
      </c>
    </row>
    <row r="226" spans="2:30" ht="12.75" customHeight="1" x14ac:dyDescent="0.2">
      <c r="B226" s="203"/>
      <c r="C226" s="206"/>
      <c r="D226" s="197"/>
      <c r="E226" s="200"/>
      <c r="F226" s="194"/>
      <c r="G226" s="197"/>
      <c r="H226" s="194"/>
      <c r="I226" s="215"/>
      <c r="J226" s="212"/>
      <c r="K226" s="209"/>
      <c r="L226" s="197"/>
      <c r="M226" s="197"/>
      <c r="N226" s="197"/>
      <c r="O226" s="197"/>
      <c r="P226" s="197"/>
      <c r="Q226" s="197"/>
      <c r="R226" s="209"/>
      <c r="S226" s="221"/>
      <c r="T226" s="197"/>
      <c r="U226" s="197"/>
      <c r="V226" s="197"/>
      <c r="W226" s="197"/>
      <c r="X226" s="197"/>
      <c r="Y226" s="197"/>
      <c r="Z226" s="197"/>
      <c r="AA226" s="209"/>
      <c r="AB226" s="215"/>
      <c r="AC226" s="227"/>
      <c r="AD226" s="24" t="s">
        <v>701</v>
      </c>
    </row>
    <row r="227" spans="2:30" ht="12.75" customHeight="1" x14ac:dyDescent="0.2">
      <c r="B227" s="201" t="s">
        <v>655</v>
      </c>
      <c r="C227" s="204" t="s">
        <v>778</v>
      </c>
      <c r="D227" s="195" t="s">
        <v>185</v>
      </c>
      <c r="E227" s="198">
        <v>83</v>
      </c>
      <c r="F227" s="192">
        <v>18.423999999999999</v>
      </c>
      <c r="G227" s="195" t="s">
        <v>0</v>
      </c>
      <c r="H227" s="192">
        <v>18.459</v>
      </c>
      <c r="I227" s="213" t="s">
        <v>55</v>
      </c>
      <c r="J227" s="210">
        <v>100</v>
      </c>
      <c r="K227" s="207"/>
      <c r="L227" s="195"/>
      <c r="M227" s="195">
        <v>1</v>
      </c>
      <c r="N227" s="195"/>
      <c r="O227" s="195"/>
      <c r="P227" s="195"/>
      <c r="Q227" s="195">
        <v>1</v>
      </c>
      <c r="R227" s="207">
        <v>100</v>
      </c>
      <c r="S227" s="219"/>
      <c r="T227" s="195"/>
      <c r="U227" s="195">
        <v>1</v>
      </c>
      <c r="V227" s="195"/>
      <c r="W227" s="195">
        <v>1</v>
      </c>
      <c r="X227" s="195"/>
      <c r="Y227" s="195"/>
      <c r="Z227" s="195">
        <v>100</v>
      </c>
      <c r="AA227" s="207"/>
      <c r="AB227" s="213">
        <v>2</v>
      </c>
      <c r="AC227" s="225"/>
      <c r="AD227" s="19" t="s">
        <v>702</v>
      </c>
    </row>
    <row r="228" spans="2:30" ht="12.75" customHeight="1" x14ac:dyDescent="0.2">
      <c r="B228" s="202"/>
      <c r="C228" s="205"/>
      <c r="D228" s="196"/>
      <c r="E228" s="199"/>
      <c r="F228" s="193"/>
      <c r="G228" s="196"/>
      <c r="H228" s="193"/>
      <c r="I228" s="214"/>
      <c r="J228" s="211"/>
      <c r="K228" s="208"/>
      <c r="L228" s="196"/>
      <c r="M228" s="196"/>
      <c r="N228" s="196"/>
      <c r="O228" s="196"/>
      <c r="P228" s="196"/>
      <c r="Q228" s="196"/>
      <c r="R228" s="208"/>
      <c r="S228" s="220"/>
      <c r="T228" s="196"/>
      <c r="U228" s="196"/>
      <c r="V228" s="196"/>
      <c r="W228" s="196"/>
      <c r="X228" s="196"/>
      <c r="Y228" s="196"/>
      <c r="Z228" s="196"/>
      <c r="AA228" s="208"/>
      <c r="AB228" s="214"/>
      <c r="AC228" s="226"/>
      <c r="AD228" s="52" t="s">
        <v>307</v>
      </c>
    </row>
    <row r="229" spans="2:30" ht="12.75" customHeight="1" x14ac:dyDescent="0.2">
      <c r="B229" s="202"/>
      <c r="C229" s="205"/>
      <c r="D229" s="196"/>
      <c r="E229" s="199"/>
      <c r="F229" s="193"/>
      <c r="G229" s="196"/>
      <c r="H229" s="193"/>
      <c r="I229" s="214"/>
      <c r="J229" s="211"/>
      <c r="K229" s="208"/>
      <c r="L229" s="196"/>
      <c r="M229" s="196"/>
      <c r="N229" s="196"/>
      <c r="O229" s="196"/>
      <c r="P229" s="196"/>
      <c r="Q229" s="196"/>
      <c r="R229" s="208"/>
      <c r="S229" s="220"/>
      <c r="T229" s="196"/>
      <c r="U229" s="196"/>
      <c r="V229" s="196"/>
      <c r="W229" s="196"/>
      <c r="X229" s="196"/>
      <c r="Y229" s="196"/>
      <c r="Z229" s="196"/>
      <c r="AA229" s="208"/>
      <c r="AB229" s="214"/>
      <c r="AC229" s="226"/>
      <c r="AD229" s="19" t="s">
        <v>58</v>
      </c>
    </row>
    <row r="230" spans="2:30" ht="12.75" customHeight="1" x14ac:dyDescent="0.2">
      <c r="B230" s="203"/>
      <c r="C230" s="206"/>
      <c r="D230" s="197"/>
      <c r="E230" s="200"/>
      <c r="F230" s="194"/>
      <c r="G230" s="197"/>
      <c r="H230" s="194"/>
      <c r="I230" s="215"/>
      <c r="J230" s="212"/>
      <c r="K230" s="209"/>
      <c r="L230" s="197"/>
      <c r="M230" s="197"/>
      <c r="N230" s="197"/>
      <c r="O230" s="197"/>
      <c r="P230" s="197"/>
      <c r="Q230" s="197"/>
      <c r="R230" s="209"/>
      <c r="S230" s="221"/>
      <c r="T230" s="197"/>
      <c r="U230" s="197"/>
      <c r="V230" s="197"/>
      <c r="W230" s="197"/>
      <c r="X230" s="197"/>
      <c r="Y230" s="197"/>
      <c r="Z230" s="197"/>
      <c r="AA230" s="209"/>
      <c r="AB230" s="215"/>
      <c r="AC230" s="227"/>
      <c r="AD230" s="24" t="s">
        <v>308</v>
      </c>
    </row>
    <row r="231" spans="2:30" ht="12.75" customHeight="1" x14ac:dyDescent="0.2">
      <c r="B231" s="201" t="s">
        <v>655</v>
      </c>
      <c r="C231" s="204" t="s">
        <v>779</v>
      </c>
      <c r="D231" s="195" t="s">
        <v>185</v>
      </c>
      <c r="E231" s="198">
        <v>83</v>
      </c>
      <c r="F231" s="192">
        <v>18.637</v>
      </c>
      <c r="G231" s="195" t="s">
        <v>0</v>
      </c>
      <c r="H231" s="192">
        <v>18.873999999999999</v>
      </c>
      <c r="I231" s="213" t="s">
        <v>55</v>
      </c>
      <c r="J231" s="210">
        <v>350</v>
      </c>
      <c r="K231" s="207"/>
      <c r="L231" s="195"/>
      <c r="M231" s="195">
        <v>2</v>
      </c>
      <c r="N231" s="195"/>
      <c r="O231" s="195"/>
      <c r="P231" s="195"/>
      <c r="Q231" s="195"/>
      <c r="R231" s="207">
        <v>1150</v>
      </c>
      <c r="S231" s="219"/>
      <c r="T231" s="195"/>
      <c r="U231" s="195">
        <v>2</v>
      </c>
      <c r="V231" s="195"/>
      <c r="W231" s="195"/>
      <c r="X231" s="195"/>
      <c r="Y231" s="195"/>
      <c r="Z231" s="195">
        <v>1150</v>
      </c>
      <c r="AA231" s="207"/>
      <c r="AB231" s="213">
        <v>14</v>
      </c>
      <c r="AC231" s="225"/>
      <c r="AD231" s="19" t="s">
        <v>57</v>
      </c>
    </row>
    <row r="232" spans="2:30" ht="12.75" customHeight="1" x14ac:dyDescent="0.2">
      <c r="B232" s="202"/>
      <c r="C232" s="205"/>
      <c r="D232" s="196"/>
      <c r="E232" s="199"/>
      <c r="F232" s="193"/>
      <c r="G232" s="196"/>
      <c r="H232" s="193"/>
      <c r="I232" s="214"/>
      <c r="J232" s="211"/>
      <c r="K232" s="208"/>
      <c r="L232" s="196"/>
      <c r="M232" s="196"/>
      <c r="N232" s="196"/>
      <c r="O232" s="196"/>
      <c r="P232" s="196"/>
      <c r="Q232" s="196"/>
      <c r="R232" s="208"/>
      <c r="S232" s="220"/>
      <c r="T232" s="196"/>
      <c r="U232" s="196"/>
      <c r="V232" s="196"/>
      <c r="W232" s="196"/>
      <c r="X232" s="196"/>
      <c r="Y232" s="196"/>
      <c r="Z232" s="196"/>
      <c r="AA232" s="208"/>
      <c r="AB232" s="214"/>
      <c r="AC232" s="226"/>
      <c r="AD232" s="19" t="s">
        <v>309</v>
      </c>
    </row>
    <row r="233" spans="2:30" ht="12.75" customHeight="1" x14ac:dyDescent="0.2">
      <c r="B233" s="202"/>
      <c r="C233" s="205"/>
      <c r="D233" s="196"/>
      <c r="E233" s="199"/>
      <c r="F233" s="193"/>
      <c r="G233" s="196"/>
      <c r="H233" s="193"/>
      <c r="I233" s="214"/>
      <c r="J233" s="211"/>
      <c r="K233" s="208"/>
      <c r="L233" s="196"/>
      <c r="M233" s="196"/>
      <c r="N233" s="196"/>
      <c r="O233" s="196"/>
      <c r="P233" s="196"/>
      <c r="Q233" s="196"/>
      <c r="R233" s="208"/>
      <c r="S233" s="220"/>
      <c r="T233" s="196"/>
      <c r="U233" s="196"/>
      <c r="V233" s="196"/>
      <c r="W233" s="196"/>
      <c r="X233" s="196"/>
      <c r="Y233" s="196"/>
      <c r="Z233" s="196"/>
      <c r="AA233" s="208"/>
      <c r="AB233" s="214"/>
      <c r="AC233" s="226"/>
      <c r="AD233" s="52" t="s">
        <v>312</v>
      </c>
    </row>
    <row r="234" spans="2:30" ht="12.75" customHeight="1" x14ac:dyDescent="0.2">
      <c r="B234" s="202"/>
      <c r="C234" s="205"/>
      <c r="D234" s="196"/>
      <c r="E234" s="199"/>
      <c r="F234" s="193"/>
      <c r="G234" s="196"/>
      <c r="H234" s="193"/>
      <c r="I234" s="214"/>
      <c r="J234" s="211"/>
      <c r="K234" s="208"/>
      <c r="L234" s="196"/>
      <c r="M234" s="196"/>
      <c r="N234" s="196"/>
      <c r="O234" s="196"/>
      <c r="P234" s="196"/>
      <c r="Q234" s="196"/>
      <c r="R234" s="208"/>
      <c r="S234" s="220"/>
      <c r="T234" s="196"/>
      <c r="U234" s="196"/>
      <c r="V234" s="196"/>
      <c r="W234" s="196"/>
      <c r="X234" s="196"/>
      <c r="Y234" s="196"/>
      <c r="Z234" s="196"/>
      <c r="AA234" s="208"/>
      <c r="AB234" s="214"/>
      <c r="AC234" s="226"/>
      <c r="AD234" s="19" t="s">
        <v>310</v>
      </c>
    </row>
    <row r="235" spans="2:30" ht="12.75" customHeight="1" x14ac:dyDescent="0.2">
      <c r="B235" s="203"/>
      <c r="C235" s="206"/>
      <c r="D235" s="197"/>
      <c r="E235" s="200"/>
      <c r="F235" s="194"/>
      <c r="G235" s="197"/>
      <c r="H235" s="194"/>
      <c r="I235" s="215"/>
      <c r="J235" s="212"/>
      <c r="K235" s="209"/>
      <c r="L235" s="197"/>
      <c r="M235" s="197"/>
      <c r="N235" s="197"/>
      <c r="O235" s="197"/>
      <c r="P235" s="197"/>
      <c r="Q235" s="197"/>
      <c r="R235" s="209"/>
      <c r="S235" s="221"/>
      <c r="T235" s="197"/>
      <c r="U235" s="197"/>
      <c r="V235" s="197"/>
      <c r="W235" s="197"/>
      <c r="X235" s="197"/>
      <c r="Y235" s="197"/>
      <c r="Z235" s="197"/>
      <c r="AA235" s="209"/>
      <c r="AB235" s="215"/>
      <c r="AC235" s="227"/>
      <c r="AD235" s="24" t="s">
        <v>311</v>
      </c>
    </row>
    <row r="236" spans="2:30" ht="12.75" customHeight="1" x14ac:dyDescent="0.2">
      <c r="B236" s="201" t="s">
        <v>655</v>
      </c>
      <c r="C236" s="204" t="s">
        <v>780</v>
      </c>
      <c r="D236" s="195" t="s">
        <v>185</v>
      </c>
      <c r="E236" s="198">
        <v>83</v>
      </c>
      <c r="F236" s="192">
        <v>18.86</v>
      </c>
      <c r="G236" s="195" t="s">
        <v>0</v>
      </c>
      <c r="H236" s="192">
        <v>18.786000000000001</v>
      </c>
      <c r="I236" s="213" t="s">
        <v>46</v>
      </c>
      <c r="J236" s="210">
        <v>312.5</v>
      </c>
      <c r="K236" s="207"/>
      <c r="L236" s="195"/>
      <c r="M236" s="195">
        <v>2</v>
      </c>
      <c r="N236" s="195"/>
      <c r="O236" s="195"/>
      <c r="P236" s="195"/>
      <c r="Q236" s="195"/>
      <c r="R236" s="207">
        <v>325</v>
      </c>
      <c r="S236" s="219"/>
      <c r="T236" s="195"/>
      <c r="U236" s="195">
        <v>1</v>
      </c>
      <c r="V236" s="195">
        <v>1</v>
      </c>
      <c r="W236" s="195"/>
      <c r="X236" s="195"/>
      <c r="Y236" s="195"/>
      <c r="Z236" s="195">
        <v>325</v>
      </c>
      <c r="AA236" s="207"/>
      <c r="AB236" s="213">
        <v>6</v>
      </c>
      <c r="AC236" s="216" t="s">
        <v>314</v>
      </c>
      <c r="AD236" s="19" t="s">
        <v>313</v>
      </c>
    </row>
    <row r="237" spans="2:30" ht="12.75" customHeight="1" x14ac:dyDescent="0.2">
      <c r="B237" s="202"/>
      <c r="C237" s="205"/>
      <c r="D237" s="196"/>
      <c r="E237" s="199"/>
      <c r="F237" s="193"/>
      <c r="G237" s="196"/>
      <c r="H237" s="193"/>
      <c r="I237" s="214"/>
      <c r="J237" s="211"/>
      <c r="K237" s="208"/>
      <c r="L237" s="196"/>
      <c r="M237" s="196"/>
      <c r="N237" s="196"/>
      <c r="O237" s="196"/>
      <c r="P237" s="196"/>
      <c r="Q237" s="196"/>
      <c r="R237" s="208"/>
      <c r="S237" s="220"/>
      <c r="T237" s="196"/>
      <c r="U237" s="196"/>
      <c r="V237" s="196"/>
      <c r="W237" s="196"/>
      <c r="X237" s="196"/>
      <c r="Y237" s="196"/>
      <c r="Z237" s="196"/>
      <c r="AA237" s="208"/>
      <c r="AB237" s="214"/>
      <c r="AC237" s="217"/>
      <c r="AD237" s="52" t="s">
        <v>315</v>
      </c>
    </row>
    <row r="238" spans="2:30" ht="12.75" customHeight="1" x14ac:dyDescent="0.2">
      <c r="B238" s="202"/>
      <c r="C238" s="205"/>
      <c r="D238" s="196"/>
      <c r="E238" s="199"/>
      <c r="F238" s="193"/>
      <c r="G238" s="196"/>
      <c r="H238" s="193"/>
      <c r="I238" s="214"/>
      <c r="J238" s="211"/>
      <c r="K238" s="208"/>
      <c r="L238" s="196"/>
      <c r="M238" s="196"/>
      <c r="N238" s="196"/>
      <c r="O238" s="196"/>
      <c r="P238" s="196"/>
      <c r="Q238" s="196"/>
      <c r="R238" s="208"/>
      <c r="S238" s="220"/>
      <c r="T238" s="196"/>
      <c r="U238" s="196"/>
      <c r="V238" s="196"/>
      <c r="W238" s="196"/>
      <c r="X238" s="196"/>
      <c r="Y238" s="196"/>
      <c r="Z238" s="196"/>
      <c r="AA238" s="208"/>
      <c r="AB238" s="214"/>
      <c r="AC238" s="217"/>
      <c r="AD238" s="19" t="s">
        <v>58</v>
      </c>
    </row>
    <row r="239" spans="2:30" ht="12.75" customHeight="1" x14ac:dyDescent="0.2">
      <c r="B239" s="203"/>
      <c r="C239" s="206"/>
      <c r="D239" s="197"/>
      <c r="E239" s="200"/>
      <c r="F239" s="194"/>
      <c r="G239" s="197"/>
      <c r="H239" s="194"/>
      <c r="I239" s="215"/>
      <c r="J239" s="212"/>
      <c r="K239" s="209"/>
      <c r="L239" s="197"/>
      <c r="M239" s="197"/>
      <c r="N239" s="197"/>
      <c r="O239" s="197"/>
      <c r="P239" s="197"/>
      <c r="Q239" s="197"/>
      <c r="R239" s="209"/>
      <c r="S239" s="221"/>
      <c r="T239" s="197"/>
      <c r="U239" s="197"/>
      <c r="V239" s="197"/>
      <c r="W239" s="197"/>
      <c r="X239" s="197"/>
      <c r="Y239" s="197"/>
      <c r="Z239" s="197"/>
      <c r="AA239" s="209"/>
      <c r="AB239" s="215"/>
      <c r="AC239" s="218"/>
      <c r="AD239" s="24" t="s">
        <v>316</v>
      </c>
    </row>
    <row r="240" spans="2:30" ht="12.75" customHeight="1" x14ac:dyDescent="0.2">
      <c r="B240" s="164"/>
      <c r="C240" s="190"/>
      <c r="D240" s="20"/>
      <c r="E240" s="21"/>
      <c r="F240" s="22"/>
      <c r="G240" s="20"/>
      <c r="H240" s="22"/>
      <c r="I240" s="23"/>
      <c r="J240" s="98"/>
      <c r="K240" s="97"/>
      <c r="L240" s="20"/>
      <c r="M240" s="20"/>
      <c r="N240" s="20"/>
      <c r="O240" s="20"/>
      <c r="P240" s="20"/>
      <c r="Q240" s="20"/>
      <c r="R240" s="97"/>
      <c r="S240" s="104"/>
      <c r="T240" s="20"/>
      <c r="U240" s="20"/>
      <c r="V240" s="20"/>
      <c r="W240" s="20"/>
      <c r="X240" s="20"/>
      <c r="Y240" s="20"/>
      <c r="Z240" s="20"/>
      <c r="AA240" s="97"/>
      <c r="AB240" s="23"/>
      <c r="AC240" s="191"/>
      <c r="AD240" s="24"/>
    </row>
    <row r="241" spans="2:30" ht="12.75" customHeight="1" thickBot="1" x14ac:dyDescent="0.25">
      <c r="B241" s="143"/>
      <c r="C241" s="125"/>
      <c r="D241" s="48"/>
      <c r="E241" s="51"/>
      <c r="F241" s="50"/>
      <c r="G241" s="48"/>
      <c r="H241" s="50"/>
      <c r="I241" s="49"/>
      <c r="J241" s="99"/>
      <c r="K241" s="100"/>
      <c r="L241" s="48"/>
      <c r="M241" s="48"/>
      <c r="N241" s="48"/>
      <c r="O241" s="48"/>
      <c r="P241" s="48"/>
      <c r="Q241" s="48"/>
      <c r="R241" s="100"/>
      <c r="S241" s="105"/>
      <c r="T241" s="48"/>
      <c r="U241" s="48"/>
      <c r="V241" s="48"/>
      <c r="W241" s="48"/>
      <c r="X241" s="48"/>
      <c r="Y241" s="48"/>
      <c r="Z241" s="48"/>
      <c r="AA241" s="100"/>
      <c r="AB241" s="49"/>
      <c r="AC241" s="122"/>
      <c r="AD241" s="24"/>
    </row>
    <row r="242" spans="2:30" ht="12.75" customHeight="1" thickBot="1" x14ac:dyDescent="0.25">
      <c r="C242" s="287" t="s">
        <v>796</v>
      </c>
      <c r="D242" s="288"/>
      <c r="E242" s="288"/>
      <c r="F242" s="288"/>
      <c r="G242" s="288"/>
      <c r="H242" s="288"/>
      <c r="I242" s="289"/>
      <c r="J242" s="147">
        <f>IF(SUM(J182:J241)&gt;0,SUM(J182:J241),"")</f>
        <v>2025</v>
      </c>
      <c r="K242" s="89">
        <f t="shared" ref="K242:AA242" si="13">IF(SUM(K182:K241)&gt;0,SUM(K182:K241),"")</f>
        <v>787.5</v>
      </c>
      <c r="L242" s="89" t="str">
        <f t="shared" si="13"/>
        <v/>
      </c>
      <c r="M242" s="88">
        <f t="shared" si="13"/>
        <v>21</v>
      </c>
      <c r="N242" s="88" t="str">
        <f t="shared" si="13"/>
        <v/>
      </c>
      <c r="O242" s="88">
        <f t="shared" si="13"/>
        <v>3</v>
      </c>
      <c r="P242" s="88" t="str">
        <f t="shared" si="13"/>
        <v/>
      </c>
      <c r="Q242" s="88">
        <f t="shared" si="13"/>
        <v>4</v>
      </c>
      <c r="R242" s="89">
        <f t="shared" si="13"/>
        <v>5450</v>
      </c>
      <c r="S242" s="89" t="str">
        <f t="shared" si="13"/>
        <v/>
      </c>
      <c r="T242" s="88">
        <f t="shared" si="13"/>
        <v>1</v>
      </c>
      <c r="U242" s="88">
        <f t="shared" si="13"/>
        <v>12</v>
      </c>
      <c r="V242" s="88">
        <f t="shared" si="13"/>
        <v>7</v>
      </c>
      <c r="W242" s="88">
        <f t="shared" si="13"/>
        <v>4</v>
      </c>
      <c r="X242" s="88" t="str">
        <f t="shared" si="13"/>
        <v/>
      </c>
      <c r="Y242" s="88" t="str">
        <f t="shared" si="13"/>
        <v/>
      </c>
      <c r="Z242" s="88">
        <f>IF(SUM(Z182:Z241)&gt;0,SUM(Z182:Z241),"")</f>
        <v>5453</v>
      </c>
      <c r="AA242" s="89">
        <f t="shared" si="13"/>
        <v>787.5</v>
      </c>
      <c r="AB242" s="95">
        <f>IF(SUM(AB182:AB241)&gt;0,SUM(AB182:AB241),"")</f>
        <v>83</v>
      </c>
      <c r="AC242" s="94" t="str">
        <f>IF(AC166="","",IF(OR(AC181="", AC181="LS", AC181="LUMP"),IF(SUM(COUNTIF(AC187:AC241,"LS")+COUNTIF(AC187:AC241,"LUMP"))&gt;0,"LS",""),IF(SUM(AC187:AC241)&gt;0,ROUNDUP(SUM(AC187:AC241),0),"")))</f>
        <v/>
      </c>
      <c r="AD242" s="93" t="str">
        <f>IF(AD166="","",IF(OR(AD181="", AD181="LS", AD181="LUMP"),IF(SUM(COUNTIF(AD187:AD241,"LS")+COUNTIF(AD187:AD241,"LUMP"))&gt;0,"LS",""),IF(SUM(AD187:AD241)&gt;0,ROUNDUP(SUM(AD187:AD241),0),"")))</f>
        <v/>
      </c>
    </row>
    <row r="243" spans="2:30" ht="12.75" customHeight="1" thickBot="1" x14ac:dyDescent="0.25"/>
    <row r="244" spans="2:30" ht="12.75" customHeight="1" thickBot="1" x14ac:dyDescent="0.25">
      <c r="B244" s="11" t="s">
        <v>8</v>
      </c>
      <c r="C244" s="290" t="str">
        <f>"SUBSUMMARY SHEET " &amp; AF7 +3</f>
        <v>SUBSUMMARY SHEET 20</v>
      </c>
      <c r="D244" s="290"/>
      <c r="E244" s="290"/>
      <c r="F244" s="290"/>
      <c r="G244" s="290"/>
      <c r="H244" s="290"/>
      <c r="I244" s="290"/>
      <c r="J244" s="290"/>
      <c r="K244" s="290"/>
      <c r="L244" s="290"/>
      <c r="M244" s="290"/>
      <c r="N244" s="290"/>
      <c r="O244" s="290"/>
      <c r="P244" s="290"/>
      <c r="Q244" s="290"/>
      <c r="R244" s="290"/>
      <c r="S244" s="290"/>
      <c r="T244" s="290"/>
      <c r="U244" s="290"/>
      <c r="V244" s="290"/>
      <c r="W244" s="290"/>
      <c r="X244" s="290"/>
      <c r="Y244" s="290"/>
      <c r="Z244" s="290"/>
      <c r="AA244" s="290"/>
      <c r="AB244" s="290"/>
      <c r="AC244" s="290"/>
      <c r="AD244" s="290"/>
    </row>
    <row r="245" spans="2:30" ht="12.75" customHeight="1" thickBot="1" x14ac:dyDescent="0.25">
      <c r="B245" s="15">
        <v>4</v>
      </c>
      <c r="C245" s="275" t="s">
        <v>6</v>
      </c>
      <c r="D245" s="275"/>
      <c r="E245" s="275"/>
      <c r="F245" s="275"/>
      <c r="G245" s="275"/>
      <c r="H245" s="275"/>
      <c r="I245" s="275"/>
      <c r="J245" s="17" t="s">
        <v>22</v>
      </c>
      <c r="K245" s="17" t="s">
        <v>23</v>
      </c>
      <c r="L245" s="17" t="s">
        <v>107</v>
      </c>
      <c r="M245" s="17" t="s">
        <v>24</v>
      </c>
      <c r="N245" s="17" t="s">
        <v>25</v>
      </c>
      <c r="O245" s="17" t="s">
        <v>26</v>
      </c>
      <c r="P245" s="17" t="s">
        <v>27</v>
      </c>
      <c r="Q245" s="17" t="s">
        <v>28</v>
      </c>
      <c r="R245" s="17" t="s">
        <v>29</v>
      </c>
      <c r="S245" s="17" t="s">
        <v>30</v>
      </c>
      <c r="T245" s="17" t="s">
        <v>31</v>
      </c>
      <c r="U245" s="17" t="s">
        <v>32</v>
      </c>
      <c r="V245" s="17" t="s">
        <v>33</v>
      </c>
      <c r="W245" s="17"/>
      <c r="X245" s="17" t="s">
        <v>34</v>
      </c>
      <c r="Y245" s="17" t="s">
        <v>35</v>
      </c>
      <c r="Z245" s="17" t="s">
        <v>36</v>
      </c>
      <c r="AA245" s="17" t="s">
        <v>37</v>
      </c>
      <c r="AB245" s="17" t="s">
        <v>38</v>
      </c>
      <c r="AC245" s="17"/>
      <c r="AD245" s="17"/>
    </row>
    <row r="246" spans="2:30" ht="12.75" customHeight="1" thickBot="1" x14ac:dyDescent="0.25">
      <c r="C246" s="275" t="s">
        <v>7</v>
      </c>
      <c r="D246" s="275"/>
      <c r="E246" s="275"/>
      <c r="F246" s="275"/>
      <c r="G246" s="275"/>
      <c r="H246" s="275"/>
      <c r="I246" s="275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 t="s">
        <v>109</v>
      </c>
      <c r="V246" s="64"/>
      <c r="W246" s="64" t="s">
        <v>39</v>
      </c>
      <c r="X246" s="64"/>
      <c r="Y246" s="64"/>
      <c r="Z246" s="64"/>
      <c r="AA246" s="64" t="s">
        <v>41</v>
      </c>
      <c r="AB246" s="64" t="s">
        <v>44</v>
      </c>
      <c r="AC246" s="64"/>
      <c r="AD246" s="64"/>
    </row>
    <row r="247" spans="2:30" ht="12.75" customHeight="1" x14ac:dyDescent="0.2">
      <c r="B247" s="241" t="s">
        <v>108</v>
      </c>
      <c r="C247" s="244" t="s">
        <v>17</v>
      </c>
      <c r="D247" s="255" t="s">
        <v>19</v>
      </c>
      <c r="E247" s="255" t="s">
        <v>20</v>
      </c>
      <c r="F247" s="258" t="s">
        <v>21</v>
      </c>
      <c r="G247" s="259"/>
      <c r="H247" s="260"/>
      <c r="I247" s="267" t="s">
        <v>43</v>
      </c>
      <c r="J247" s="76" t="str">
        <f t="shared" ref="J247:AB247" si="14">IF(OR(TRIM(J245)=0,TRIM(J245)=""),"",IF(IFERROR(TRIM(INDEX(QryItemNamed,MATCH(TRIM(J245),ITEM,0),2)),"")="Y","SPECIAL",LEFT(IFERROR(TRIM(INDEX(ITEM,MATCH(TRIM(J245),ITEM,0))),""),3)))</f>
        <v>202</v>
      </c>
      <c r="K247" s="77" t="str">
        <f t="shared" si="14"/>
        <v>202</v>
      </c>
      <c r="L247" s="77" t="str">
        <f t="shared" si="14"/>
        <v>202</v>
      </c>
      <c r="M247" s="77" t="str">
        <f t="shared" si="14"/>
        <v>202</v>
      </c>
      <c r="N247" s="77" t="str">
        <f t="shared" si="14"/>
        <v>202</v>
      </c>
      <c r="O247" s="77" t="str">
        <f t="shared" si="14"/>
        <v>202</v>
      </c>
      <c r="P247" s="77" t="str">
        <f t="shared" si="14"/>
        <v>202</v>
      </c>
      <c r="Q247" s="77" t="str">
        <f t="shared" si="14"/>
        <v>202</v>
      </c>
      <c r="R247" s="77">
        <v>606</v>
      </c>
      <c r="S247" s="77" t="str">
        <f t="shared" si="14"/>
        <v>606</v>
      </c>
      <c r="T247" s="77" t="str">
        <f t="shared" si="14"/>
        <v>606</v>
      </c>
      <c r="U247" s="77" t="str">
        <f t="shared" si="14"/>
        <v>606</v>
      </c>
      <c r="V247" s="77" t="str">
        <f t="shared" si="14"/>
        <v>606</v>
      </c>
      <c r="W247" s="77">
        <v>606</v>
      </c>
      <c r="X247" s="77" t="str">
        <f t="shared" si="14"/>
        <v>606</v>
      </c>
      <c r="Y247" s="77" t="str">
        <f t="shared" si="14"/>
        <v>606</v>
      </c>
      <c r="Z247" s="77" t="str">
        <f t="shared" si="14"/>
        <v>SPECIAL</v>
      </c>
      <c r="AA247" s="77" t="str">
        <f t="shared" si="14"/>
        <v>606</v>
      </c>
      <c r="AB247" s="78" t="str">
        <f t="shared" si="14"/>
        <v>626</v>
      </c>
      <c r="AC247" s="276" t="s">
        <v>47</v>
      </c>
      <c r="AD247" s="277"/>
    </row>
    <row r="248" spans="2:30" ht="12.75" customHeight="1" x14ac:dyDescent="0.2">
      <c r="B248" s="242"/>
      <c r="C248" s="245"/>
      <c r="D248" s="256"/>
      <c r="E248" s="256"/>
      <c r="F248" s="261"/>
      <c r="G248" s="262"/>
      <c r="H248" s="263"/>
      <c r="I248" s="268"/>
      <c r="J248" s="278" t="str">
        <f t="shared" ref="J248:AB248" si="15">IF(OR(TRIM(J245)=0,TRIM(J245)=""),IF(J246="","",J246),IF(IFERROR(TRIM(INDEX(QryItemNamed,MATCH(TRIM(J245),ITEM,0),2)),"")="Y",RIGHT(IFERROR(TRIM(INDEX(QryItemNamed,MATCH(TRIM(J245),ITEM,0),4)),"123456789012"),LEN(IFERROR(TRIM(INDEX(QryItemNamed,MATCH(TRIM(J245),ITEM,0),4)),"123456789012"))-10)&amp;J246,IFERROR(TRIM(INDEX(QryItemNamed,MATCH(TRIM(J245),ITEM,0),4))&amp;J246,"ITEM CODE DOES NOT EXIST IN ITEM MASTER")))</f>
        <v>GUARDRAIL REMOVED</v>
      </c>
      <c r="K248" s="279" t="str">
        <f t="shared" si="15"/>
        <v>GUARDRAIL REMOVED, AS PER PLAN</v>
      </c>
      <c r="L248" s="279" t="str">
        <f t="shared" si="15"/>
        <v>BRIDGE RAILING REMOVED</v>
      </c>
      <c r="M248" s="279" t="str">
        <f t="shared" si="15"/>
        <v>ANCHOR ASSEMBLY REMOVED, TYPE A</v>
      </c>
      <c r="N248" s="279" t="str">
        <f t="shared" si="15"/>
        <v>ANCHOR ASSEMBLY REMOVED, TYPE E</v>
      </c>
      <c r="O248" s="270" t="str">
        <f t="shared" si="15"/>
        <v>ANCHOR ASSEMBLY REMOVED, TYPE T</v>
      </c>
      <c r="P248" s="270" t="str">
        <f t="shared" si="15"/>
        <v>ANCHOR ASSEMBLY REMOVED, TYPE B</v>
      </c>
      <c r="Q248" s="270" t="str">
        <f t="shared" si="15"/>
        <v>BRIDGE TERMINAL ASSEMBLY REMOVED</v>
      </c>
      <c r="R248" s="279" t="s">
        <v>42</v>
      </c>
      <c r="S248" s="270" t="str">
        <f t="shared" si="15"/>
        <v>GUARDRAIL, TYPE MGS, LONG-SPAN</v>
      </c>
      <c r="T248" s="270" t="str">
        <f t="shared" si="15"/>
        <v>ANCHOR ASSEMBLY, MGS TYPE A</v>
      </c>
      <c r="U248" s="270" t="str">
        <f t="shared" si="15"/>
        <v>ANCHOR ASSEMBLY, MGS TYPE E  (MASH 2016)</v>
      </c>
      <c r="V248" s="270" t="str">
        <f t="shared" si="15"/>
        <v>ANCHOR ASSEMBLY, MGS TYPE T</v>
      </c>
      <c r="W248" s="270" t="str">
        <f t="shared" si="15"/>
        <v>MGS BRIDGE TERMINAL ASSEMBLY, TYPE TST-2</v>
      </c>
      <c r="X248" s="270" t="str">
        <f t="shared" si="15"/>
        <v>MGS BRIDGE TERMINAL ASSEMBLY, TYPE 1</v>
      </c>
      <c r="Y248" s="270" t="str">
        <f t="shared" si="15"/>
        <v>BRIDGE TERMINAL ASSEMBLY, TYPE 4</v>
      </c>
      <c r="Z248" s="270" t="str">
        <f t="shared" si="15"/>
        <v>RESHAPING BERM</v>
      </c>
      <c r="AA248" s="280" t="str">
        <f t="shared" si="15"/>
        <v>GUARDRAIL, MISC.:  SHOULDER SUPPORT BENCHING</v>
      </c>
      <c r="AB248" s="283" t="str">
        <f t="shared" si="15"/>
        <v>BARRIER REFLECTOR, TYPE 2  BI-DIRECTIONAL</v>
      </c>
      <c r="AC248" s="284" t="s">
        <v>83</v>
      </c>
      <c r="AD248" s="65" t="str">
        <f t="shared" ref="AD248" si="16">IF(OR(TRIM(AD245)=0,TRIM(AD245)=""),IF(AD246="","",AD246),IF(IFERROR(TRIM(INDEX(QryItemNamed,MATCH(TRIM(AD245),ITEM,0),2)),"")="Y",RIGHT(IFERROR(TRIM(INDEX(QryItemNamed,MATCH(TRIM(AD245),ITEM,0),4)),"123456789012"),LEN(IFERROR(TRIM(INDEX(QryItemNamed,MATCH(TRIM(AD245),ITEM,0),4)),"123456789012"))-10)&amp;AD246,IFERROR(TRIM(INDEX(QryItemNamed,MATCH(TRIM(AD245),ITEM,0),4))&amp;AD246,"ITEM CODE DOES NOT EXIST IN ITEM MASTER")))</f>
        <v/>
      </c>
    </row>
    <row r="249" spans="2:30" ht="12.75" customHeight="1" x14ac:dyDescent="0.2">
      <c r="B249" s="242"/>
      <c r="C249" s="245"/>
      <c r="D249" s="256"/>
      <c r="E249" s="256"/>
      <c r="F249" s="261"/>
      <c r="G249" s="262"/>
      <c r="H249" s="263"/>
      <c r="I249" s="268"/>
      <c r="J249" s="278"/>
      <c r="K249" s="279"/>
      <c r="L249" s="279"/>
      <c r="M249" s="279"/>
      <c r="N249" s="279"/>
      <c r="O249" s="270"/>
      <c r="P249" s="270"/>
      <c r="Q249" s="270"/>
      <c r="R249" s="279"/>
      <c r="S249" s="270"/>
      <c r="T249" s="270"/>
      <c r="U249" s="270"/>
      <c r="V249" s="270"/>
      <c r="W249" s="270"/>
      <c r="X249" s="270"/>
      <c r="Y249" s="270"/>
      <c r="Z249" s="270"/>
      <c r="AA249" s="281"/>
      <c r="AB249" s="283"/>
      <c r="AC249" s="245"/>
      <c r="AD249" s="66" t="s">
        <v>48</v>
      </c>
    </row>
    <row r="250" spans="2:30" ht="12.75" customHeight="1" x14ac:dyDescent="0.2">
      <c r="B250" s="242"/>
      <c r="C250" s="245"/>
      <c r="D250" s="256"/>
      <c r="E250" s="256"/>
      <c r="F250" s="261"/>
      <c r="G250" s="262"/>
      <c r="H250" s="263"/>
      <c r="I250" s="268"/>
      <c r="J250" s="278"/>
      <c r="K250" s="279"/>
      <c r="L250" s="279"/>
      <c r="M250" s="279"/>
      <c r="N250" s="279"/>
      <c r="O250" s="270"/>
      <c r="P250" s="270"/>
      <c r="Q250" s="270"/>
      <c r="R250" s="279"/>
      <c r="S250" s="270"/>
      <c r="T250" s="270"/>
      <c r="U250" s="270"/>
      <c r="V250" s="270"/>
      <c r="W250" s="270"/>
      <c r="X250" s="270"/>
      <c r="Y250" s="270"/>
      <c r="Z250" s="270"/>
      <c r="AA250" s="281"/>
      <c r="AB250" s="283"/>
      <c r="AC250" s="245"/>
      <c r="AD250" s="67" t="s">
        <v>49</v>
      </c>
    </row>
    <row r="251" spans="2:30" ht="12.75" customHeight="1" x14ac:dyDescent="0.2">
      <c r="B251" s="242"/>
      <c r="C251" s="245"/>
      <c r="D251" s="256"/>
      <c r="E251" s="256"/>
      <c r="F251" s="261"/>
      <c r="G251" s="262"/>
      <c r="H251" s="263"/>
      <c r="I251" s="268"/>
      <c r="J251" s="278"/>
      <c r="K251" s="279"/>
      <c r="L251" s="279"/>
      <c r="M251" s="279"/>
      <c r="N251" s="279"/>
      <c r="O251" s="270"/>
      <c r="P251" s="270"/>
      <c r="Q251" s="270"/>
      <c r="R251" s="279"/>
      <c r="S251" s="270"/>
      <c r="T251" s="270"/>
      <c r="U251" s="270"/>
      <c r="V251" s="270"/>
      <c r="W251" s="270"/>
      <c r="X251" s="270"/>
      <c r="Y251" s="270"/>
      <c r="Z251" s="270"/>
      <c r="AA251" s="281"/>
      <c r="AB251" s="283"/>
      <c r="AC251" s="245"/>
      <c r="AD251" s="67" t="s">
        <v>50</v>
      </c>
    </row>
    <row r="252" spans="2:30" ht="12.75" customHeight="1" x14ac:dyDescent="0.2">
      <c r="B252" s="242"/>
      <c r="C252" s="245"/>
      <c r="D252" s="256"/>
      <c r="E252" s="256"/>
      <c r="F252" s="261"/>
      <c r="G252" s="262"/>
      <c r="H252" s="263"/>
      <c r="I252" s="268"/>
      <c r="J252" s="278"/>
      <c r="K252" s="279"/>
      <c r="L252" s="279"/>
      <c r="M252" s="279"/>
      <c r="N252" s="279"/>
      <c r="O252" s="270"/>
      <c r="P252" s="270"/>
      <c r="Q252" s="270"/>
      <c r="R252" s="279"/>
      <c r="S252" s="270"/>
      <c r="T252" s="270"/>
      <c r="U252" s="270"/>
      <c r="V252" s="270"/>
      <c r="W252" s="270"/>
      <c r="X252" s="270"/>
      <c r="Y252" s="270"/>
      <c r="Z252" s="270"/>
      <c r="AA252" s="281"/>
      <c r="AB252" s="283"/>
      <c r="AC252" s="245"/>
      <c r="AD252" s="68" t="s">
        <v>51</v>
      </c>
    </row>
    <row r="253" spans="2:30" ht="12.75" customHeight="1" x14ac:dyDescent="0.2">
      <c r="B253" s="242"/>
      <c r="C253" s="245"/>
      <c r="D253" s="256"/>
      <c r="E253" s="256"/>
      <c r="F253" s="261"/>
      <c r="G253" s="262"/>
      <c r="H253" s="263"/>
      <c r="I253" s="268"/>
      <c r="J253" s="278"/>
      <c r="K253" s="279"/>
      <c r="L253" s="279"/>
      <c r="M253" s="279"/>
      <c r="N253" s="279"/>
      <c r="O253" s="270"/>
      <c r="P253" s="270"/>
      <c r="Q253" s="270"/>
      <c r="R253" s="279"/>
      <c r="S253" s="270"/>
      <c r="T253" s="270"/>
      <c r="U253" s="270"/>
      <c r="V253" s="270"/>
      <c r="W253" s="270"/>
      <c r="X253" s="270"/>
      <c r="Y253" s="270"/>
      <c r="Z253" s="270"/>
      <c r="AA253" s="281"/>
      <c r="AB253" s="283"/>
      <c r="AC253" s="245"/>
      <c r="AD253" s="69"/>
    </row>
    <row r="254" spans="2:30" ht="12.75" customHeight="1" x14ac:dyDescent="0.2">
      <c r="B254" s="242"/>
      <c r="C254" s="245"/>
      <c r="D254" s="256"/>
      <c r="E254" s="256"/>
      <c r="F254" s="261"/>
      <c r="G254" s="262"/>
      <c r="H254" s="263"/>
      <c r="I254" s="268"/>
      <c r="J254" s="278"/>
      <c r="K254" s="279"/>
      <c r="L254" s="279"/>
      <c r="M254" s="279"/>
      <c r="N254" s="279"/>
      <c r="O254" s="270"/>
      <c r="P254" s="270"/>
      <c r="Q254" s="270"/>
      <c r="R254" s="279"/>
      <c r="S254" s="270"/>
      <c r="T254" s="270"/>
      <c r="U254" s="270"/>
      <c r="V254" s="270"/>
      <c r="W254" s="270"/>
      <c r="X254" s="270"/>
      <c r="Y254" s="270"/>
      <c r="Z254" s="270"/>
      <c r="AA254" s="281"/>
      <c r="AB254" s="283"/>
      <c r="AC254" s="285" t="s">
        <v>67</v>
      </c>
      <c r="AD254" s="66" t="s">
        <v>52</v>
      </c>
    </row>
    <row r="255" spans="2:30" ht="12.75" customHeight="1" x14ac:dyDescent="0.2">
      <c r="B255" s="242"/>
      <c r="C255" s="245"/>
      <c r="D255" s="256"/>
      <c r="E255" s="256"/>
      <c r="F255" s="261"/>
      <c r="G255" s="262"/>
      <c r="H255" s="263"/>
      <c r="I255" s="268"/>
      <c r="J255" s="278"/>
      <c r="K255" s="279"/>
      <c r="L255" s="279"/>
      <c r="M255" s="279"/>
      <c r="N255" s="279"/>
      <c r="O255" s="270"/>
      <c r="P255" s="270"/>
      <c r="Q255" s="270"/>
      <c r="R255" s="279"/>
      <c r="S255" s="270"/>
      <c r="T255" s="270"/>
      <c r="U255" s="270"/>
      <c r="V255" s="270"/>
      <c r="W255" s="270"/>
      <c r="X255" s="270"/>
      <c r="Y255" s="270"/>
      <c r="Z255" s="270"/>
      <c r="AA255" s="281"/>
      <c r="AB255" s="283"/>
      <c r="AC255" s="285"/>
      <c r="AD255" s="66" t="s">
        <v>86</v>
      </c>
    </row>
    <row r="256" spans="2:30" ht="12.75" customHeight="1" x14ac:dyDescent="0.2">
      <c r="B256" s="242"/>
      <c r="C256" s="245"/>
      <c r="D256" s="256"/>
      <c r="E256" s="256"/>
      <c r="F256" s="261"/>
      <c r="G256" s="262"/>
      <c r="H256" s="263"/>
      <c r="I256" s="268"/>
      <c r="J256" s="278"/>
      <c r="K256" s="279"/>
      <c r="L256" s="279"/>
      <c r="M256" s="279"/>
      <c r="N256" s="279"/>
      <c r="O256" s="270"/>
      <c r="P256" s="270"/>
      <c r="Q256" s="270"/>
      <c r="R256" s="279"/>
      <c r="S256" s="270"/>
      <c r="T256" s="270"/>
      <c r="U256" s="270"/>
      <c r="V256" s="270"/>
      <c r="W256" s="270"/>
      <c r="X256" s="270"/>
      <c r="Y256" s="270"/>
      <c r="Z256" s="270"/>
      <c r="AA256" s="281"/>
      <c r="AB256" s="283"/>
      <c r="AC256" s="285"/>
      <c r="AD256" s="70"/>
    </row>
    <row r="257" spans="2:30" ht="12.75" customHeight="1" x14ac:dyDescent="0.2">
      <c r="B257" s="242"/>
      <c r="C257" s="245"/>
      <c r="D257" s="256"/>
      <c r="E257" s="256"/>
      <c r="F257" s="261"/>
      <c r="G257" s="262"/>
      <c r="H257" s="263"/>
      <c r="I257" s="268"/>
      <c r="J257" s="278"/>
      <c r="K257" s="279"/>
      <c r="L257" s="279"/>
      <c r="M257" s="279"/>
      <c r="N257" s="279"/>
      <c r="O257" s="270"/>
      <c r="P257" s="270"/>
      <c r="Q257" s="270"/>
      <c r="R257" s="279"/>
      <c r="S257" s="270"/>
      <c r="T257" s="270"/>
      <c r="U257" s="270"/>
      <c r="V257" s="270"/>
      <c r="W257" s="270"/>
      <c r="X257" s="270"/>
      <c r="Y257" s="270"/>
      <c r="Z257" s="270"/>
      <c r="AA257" s="281"/>
      <c r="AB257" s="283"/>
      <c r="AC257" s="71"/>
      <c r="AD257" s="72"/>
    </row>
    <row r="258" spans="2:30" ht="12.75" customHeight="1" x14ac:dyDescent="0.2">
      <c r="B258" s="242"/>
      <c r="C258" s="245"/>
      <c r="D258" s="256"/>
      <c r="E258" s="256"/>
      <c r="F258" s="261"/>
      <c r="G258" s="262"/>
      <c r="H258" s="263"/>
      <c r="I258" s="268"/>
      <c r="J258" s="278"/>
      <c r="K258" s="279"/>
      <c r="L258" s="279"/>
      <c r="M258" s="279"/>
      <c r="N258" s="279"/>
      <c r="O258" s="270"/>
      <c r="P258" s="270"/>
      <c r="Q258" s="270"/>
      <c r="R258" s="279"/>
      <c r="S258" s="270"/>
      <c r="T258" s="270"/>
      <c r="U258" s="270"/>
      <c r="V258" s="270"/>
      <c r="W258" s="270"/>
      <c r="X258" s="270"/>
      <c r="Y258" s="270"/>
      <c r="Z258" s="270"/>
      <c r="AA258" s="281"/>
      <c r="AB258" s="283"/>
      <c r="AC258" s="285" t="s">
        <v>68</v>
      </c>
      <c r="AD258" s="73" t="s">
        <v>53</v>
      </c>
    </row>
    <row r="259" spans="2:30" ht="12.75" customHeight="1" x14ac:dyDescent="0.2">
      <c r="B259" s="242"/>
      <c r="C259" s="245"/>
      <c r="D259" s="256"/>
      <c r="E259" s="256"/>
      <c r="F259" s="261"/>
      <c r="G259" s="262"/>
      <c r="H259" s="263"/>
      <c r="I259" s="268"/>
      <c r="J259" s="278"/>
      <c r="K259" s="279"/>
      <c r="L259" s="279"/>
      <c r="M259" s="279"/>
      <c r="N259" s="279"/>
      <c r="O259" s="270"/>
      <c r="P259" s="270"/>
      <c r="Q259" s="270"/>
      <c r="R259" s="279"/>
      <c r="S259" s="270"/>
      <c r="T259" s="270"/>
      <c r="U259" s="270"/>
      <c r="V259" s="270"/>
      <c r="W259" s="270"/>
      <c r="X259" s="270"/>
      <c r="Y259" s="270"/>
      <c r="Z259" s="270"/>
      <c r="AA259" s="282"/>
      <c r="AB259" s="283"/>
      <c r="AC259" s="285"/>
      <c r="AD259" s="74" t="s">
        <v>54</v>
      </c>
    </row>
    <row r="260" spans="2:30" ht="12.75" customHeight="1" thickBot="1" x14ac:dyDescent="0.25">
      <c r="B260" s="243"/>
      <c r="C260" s="246"/>
      <c r="D260" s="257"/>
      <c r="E260" s="257"/>
      <c r="F260" s="264"/>
      <c r="G260" s="265"/>
      <c r="H260" s="266"/>
      <c r="I260" s="269"/>
      <c r="J260" s="33" t="str">
        <f t="shared" ref="J260:AB260" si="17">IF(OR(TRIM(J245)=0,TRIM(J245)=""),"",IFERROR(TRIM(INDEX(QryItemNamed,MATCH(TRIM(J245),ITEM,0),3)),""))</f>
        <v>FT</v>
      </c>
      <c r="K260" s="18" t="str">
        <f t="shared" si="17"/>
        <v>FT</v>
      </c>
      <c r="L260" s="18" t="str">
        <f t="shared" si="17"/>
        <v>FT</v>
      </c>
      <c r="M260" s="18" t="str">
        <f t="shared" si="17"/>
        <v>EACH</v>
      </c>
      <c r="N260" s="18" t="str">
        <f t="shared" si="17"/>
        <v>EACH</v>
      </c>
      <c r="O260" s="18" t="str">
        <f t="shared" si="17"/>
        <v>EACH</v>
      </c>
      <c r="P260" s="18" t="str">
        <f t="shared" si="17"/>
        <v>EACH</v>
      </c>
      <c r="Q260" s="18" t="str">
        <f t="shared" si="17"/>
        <v>EACH</v>
      </c>
      <c r="R260" s="18" t="str">
        <f t="shared" si="17"/>
        <v>FT</v>
      </c>
      <c r="S260" s="18" t="str">
        <f t="shared" si="17"/>
        <v>FT</v>
      </c>
      <c r="T260" s="18" t="str">
        <f t="shared" si="17"/>
        <v>EACH</v>
      </c>
      <c r="U260" s="18" t="str">
        <f t="shared" si="17"/>
        <v>EACH</v>
      </c>
      <c r="V260" s="18" t="str">
        <f t="shared" si="17"/>
        <v>EACH</v>
      </c>
      <c r="W260" s="18" t="s">
        <v>40</v>
      </c>
      <c r="X260" s="18" t="str">
        <f t="shared" si="17"/>
        <v>EACH</v>
      </c>
      <c r="Y260" s="18" t="str">
        <f t="shared" si="17"/>
        <v>EACH</v>
      </c>
      <c r="Z260" s="18" t="str">
        <f t="shared" si="17"/>
        <v>FT</v>
      </c>
      <c r="AA260" s="18" t="str">
        <f t="shared" si="17"/>
        <v>FT</v>
      </c>
      <c r="AB260" s="79" t="str">
        <f t="shared" si="17"/>
        <v>EACH</v>
      </c>
      <c r="AC260" s="286"/>
      <c r="AD260" s="75"/>
    </row>
    <row r="261" spans="2:30" ht="12.75" customHeight="1" x14ac:dyDescent="0.2">
      <c r="B261" s="201" t="s">
        <v>655</v>
      </c>
      <c r="C261" s="204" t="s">
        <v>781</v>
      </c>
      <c r="D261" s="195" t="s">
        <v>185</v>
      </c>
      <c r="E261" s="198">
        <v>83</v>
      </c>
      <c r="F261" s="192">
        <v>19.105</v>
      </c>
      <c r="G261" s="195" t="s">
        <v>0</v>
      </c>
      <c r="H261" s="192">
        <v>19.184999999999999</v>
      </c>
      <c r="I261" s="213" t="s">
        <v>55</v>
      </c>
      <c r="J261" s="210">
        <v>187.5</v>
      </c>
      <c r="K261" s="207"/>
      <c r="L261" s="195"/>
      <c r="M261" s="195">
        <v>1</v>
      </c>
      <c r="N261" s="195"/>
      <c r="O261" s="195">
        <v>1</v>
      </c>
      <c r="P261" s="195"/>
      <c r="Q261" s="195"/>
      <c r="R261" s="207">
        <v>387.5</v>
      </c>
      <c r="S261" s="219"/>
      <c r="T261" s="195">
        <v>1</v>
      </c>
      <c r="U261" s="195">
        <v>1</v>
      </c>
      <c r="V261" s="195">
        <v>1</v>
      </c>
      <c r="W261" s="195"/>
      <c r="X261" s="195"/>
      <c r="Y261" s="195"/>
      <c r="Z261" s="195">
        <v>388</v>
      </c>
      <c r="AA261" s="207"/>
      <c r="AB261" s="213">
        <v>6</v>
      </c>
      <c r="AC261" s="216" t="s">
        <v>318</v>
      </c>
      <c r="AD261" s="19" t="s">
        <v>225</v>
      </c>
    </row>
    <row r="262" spans="2:30" ht="12.75" customHeight="1" x14ac:dyDescent="0.2">
      <c r="B262" s="202"/>
      <c r="C262" s="205"/>
      <c r="D262" s="196"/>
      <c r="E262" s="199"/>
      <c r="F262" s="193"/>
      <c r="G262" s="196"/>
      <c r="H262" s="193"/>
      <c r="I262" s="214"/>
      <c r="J262" s="211"/>
      <c r="K262" s="208"/>
      <c r="L262" s="196"/>
      <c r="M262" s="196"/>
      <c r="N262" s="196"/>
      <c r="O262" s="196"/>
      <c r="P262" s="196"/>
      <c r="Q262" s="196"/>
      <c r="R262" s="208"/>
      <c r="S262" s="220"/>
      <c r="T262" s="196"/>
      <c r="U262" s="196"/>
      <c r="V262" s="196"/>
      <c r="W262" s="196"/>
      <c r="X262" s="196"/>
      <c r="Y262" s="196"/>
      <c r="Z262" s="196"/>
      <c r="AA262" s="208"/>
      <c r="AB262" s="214"/>
      <c r="AC262" s="217"/>
      <c r="AD262" s="19" t="s">
        <v>317</v>
      </c>
    </row>
    <row r="263" spans="2:30" ht="12.75" customHeight="1" x14ac:dyDescent="0.2">
      <c r="B263" s="202"/>
      <c r="C263" s="205"/>
      <c r="D263" s="196"/>
      <c r="E263" s="199"/>
      <c r="F263" s="193"/>
      <c r="G263" s="196"/>
      <c r="H263" s="193"/>
      <c r="I263" s="214"/>
      <c r="J263" s="211"/>
      <c r="K263" s="208"/>
      <c r="L263" s="196"/>
      <c r="M263" s="196"/>
      <c r="N263" s="196"/>
      <c r="O263" s="196"/>
      <c r="P263" s="196"/>
      <c r="Q263" s="196"/>
      <c r="R263" s="208"/>
      <c r="S263" s="220"/>
      <c r="T263" s="196"/>
      <c r="U263" s="196"/>
      <c r="V263" s="196"/>
      <c r="W263" s="196"/>
      <c r="X263" s="196"/>
      <c r="Y263" s="196"/>
      <c r="Z263" s="196"/>
      <c r="AA263" s="208"/>
      <c r="AB263" s="214"/>
      <c r="AC263" s="217"/>
      <c r="AD263" s="52" t="s">
        <v>703</v>
      </c>
    </row>
    <row r="264" spans="2:30" ht="12.75" customHeight="1" x14ac:dyDescent="0.2">
      <c r="B264" s="202"/>
      <c r="C264" s="205"/>
      <c r="D264" s="196"/>
      <c r="E264" s="199"/>
      <c r="F264" s="193"/>
      <c r="G264" s="196"/>
      <c r="H264" s="193"/>
      <c r="I264" s="214"/>
      <c r="J264" s="211"/>
      <c r="K264" s="208"/>
      <c r="L264" s="196"/>
      <c r="M264" s="196"/>
      <c r="N264" s="196"/>
      <c r="O264" s="196"/>
      <c r="P264" s="196"/>
      <c r="Q264" s="196"/>
      <c r="R264" s="208"/>
      <c r="S264" s="220"/>
      <c r="T264" s="196"/>
      <c r="U264" s="196"/>
      <c r="V264" s="196"/>
      <c r="W264" s="196"/>
      <c r="X264" s="196"/>
      <c r="Y264" s="196"/>
      <c r="Z264" s="196"/>
      <c r="AA264" s="208"/>
      <c r="AB264" s="214"/>
      <c r="AC264" s="217"/>
      <c r="AD264" s="52" t="s">
        <v>319</v>
      </c>
    </row>
    <row r="265" spans="2:30" ht="12.75" customHeight="1" x14ac:dyDescent="0.2">
      <c r="B265" s="202"/>
      <c r="C265" s="205"/>
      <c r="D265" s="196"/>
      <c r="E265" s="199"/>
      <c r="F265" s="193"/>
      <c r="G265" s="196"/>
      <c r="H265" s="193"/>
      <c r="I265" s="214"/>
      <c r="J265" s="211"/>
      <c r="K265" s="208"/>
      <c r="L265" s="196"/>
      <c r="M265" s="196"/>
      <c r="N265" s="196"/>
      <c r="O265" s="196"/>
      <c r="P265" s="196"/>
      <c r="Q265" s="196"/>
      <c r="R265" s="208"/>
      <c r="S265" s="220"/>
      <c r="T265" s="196"/>
      <c r="U265" s="196"/>
      <c r="V265" s="196"/>
      <c r="W265" s="196"/>
      <c r="X265" s="196"/>
      <c r="Y265" s="196"/>
      <c r="Z265" s="196"/>
      <c r="AA265" s="208"/>
      <c r="AB265" s="214"/>
      <c r="AC265" s="217"/>
      <c r="AD265" s="19" t="s">
        <v>61</v>
      </c>
    </row>
    <row r="266" spans="2:30" ht="12.75" customHeight="1" x14ac:dyDescent="0.2">
      <c r="B266" s="203"/>
      <c r="C266" s="206"/>
      <c r="D266" s="197"/>
      <c r="E266" s="200"/>
      <c r="F266" s="194"/>
      <c r="G266" s="197"/>
      <c r="H266" s="194"/>
      <c r="I266" s="215"/>
      <c r="J266" s="212"/>
      <c r="K266" s="209"/>
      <c r="L266" s="197"/>
      <c r="M266" s="197"/>
      <c r="N266" s="197"/>
      <c r="O266" s="197"/>
      <c r="P266" s="197"/>
      <c r="Q266" s="197"/>
      <c r="R266" s="209"/>
      <c r="S266" s="221"/>
      <c r="T266" s="197"/>
      <c r="U266" s="197"/>
      <c r="V266" s="197"/>
      <c r="W266" s="197"/>
      <c r="X266" s="197"/>
      <c r="Y266" s="197"/>
      <c r="Z266" s="197"/>
      <c r="AA266" s="209"/>
      <c r="AB266" s="215"/>
      <c r="AC266" s="218"/>
      <c r="AD266" s="24" t="s">
        <v>320</v>
      </c>
    </row>
    <row r="267" spans="2:30" ht="12.75" customHeight="1" x14ac:dyDescent="0.2">
      <c r="B267" s="201" t="s">
        <v>655</v>
      </c>
      <c r="C267" s="204" t="s">
        <v>782</v>
      </c>
      <c r="D267" s="195" t="s">
        <v>185</v>
      </c>
      <c r="E267" s="198">
        <v>83</v>
      </c>
      <c r="F267" s="192">
        <v>19.321000000000002</v>
      </c>
      <c r="G267" s="195" t="s">
        <v>0</v>
      </c>
      <c r="H267" s="192">
        <v>19.279</v>
      </c>
      <c r="I267" s="213" t="s">
        <v>46</v>
      </c>
      <c r="J267" s="210">
        <v>137.5</v>
      </c>
      <c r="K267" s="207"/>
      <c r="L267" s="195"/>
      <c r="M267" s="195">
        <v>2</v>
      </c>
      <c r="N267" s="195"/>
      <c r="O267" s="195"/>
      <c r="P267" s="195"/>
      <c r="Q267" s="195"/>
      <c r="R267" s="207">
        <v>162.5</v>
      </c>
      <c r="S267" s="219"/>
      <c r="T267" s="195"/>
      <c r="U267" s="195">
        <v>1</v>
      </c>
      <c r="V267" s="195">
        <v>1</v>
      </c>
      <c r="W267" s="195"/>
      <c r="X267" s="195"/>
      <c r="Y267" s="195"/>
      <c r="Z267" s="195">
        <v>163</v>
      </c>
      <c r="AA267" s="207"/>
      <c r="AB267" s="213">
        <v>4</v>
      </c>
      <c r="AC267" s="216" t="s">
        <v>97</v>
      </c>
      <c r="AD267" s="180" t="s">
        <v>665</v>
      </c>
    </row>
    <row r="268" spans="2:30" ht="12.75" customHeight="1" x14ac:dyDescent="0.2">
      <c r="B268" s="202"/>
      <c r="C268" s="205"/>
      <c r="D268" s="196"/>
      <c r="E268" s="199"/>
      <c r="F268" s="193"/>
      <c r="G268" s="196"/>
      <c r="H268" s="193"/>
      <c r="I268" s="214"/>
      <c r="J268" s="211"/>
      <c r="K268" s="208"/>
      <c r="L268" s="196"/>
      <c r="M268" s="196"/>
      <c r="N268" s="196"/>
      <c r="O268" s="196"/>
      <c r="P268" s="196"/>
      <c r="Q268" s="196"/>
      <c r="R268" s="208"/>
      <c r="S268" s="220"/>
      <c r="T268" s="196"/>
      <c r="U268" s="196"/>
      <c r="V268" s="196"/>
      <c r="W268" s="196"/>
      <c r="X268" s="196"/>
      <c r="Y268" s="196"/>
      <c r="Z268" s="196"/>
      <c r="AA268" s="208"/>
      <c r="AB268" s="214"/>
      <c r="AC268" s="217"/>
      <c r="AD268" s="19" t="s">
        <v>321</v>
      </c>
    </row>
    <row r="269" spans="2:30" ht="12.75" customHeight="1" x14ac:dyDescent="0.2">
      <c r="B269" s="202"/>
      <c r="C269" s="205"/>
      <c r="D269" s="196"/>
      <c r="E269" s="199"/>
      <c r="F269" s="193"/>
      <c r="G269" s="196"/>
      <c r="H269" s="193"/>
      <c r="I269" s="214"/>
      <c r="J269" s="211"/>
      <c r="K269" s="208"/>
      <c r="L269" s="196"/>
      <c r="M269" s="196"/>
      <c r="N269" s="196"/>
      <c r="O269" s="196"/>
      <c r="P269" s="196"/>
      <c r="Q269" s="196"/>
      <c r="R269" s="208"/>
      <c r="S269" s="220"/>
      <c r="T269" s="196"/>
      <c r="U269" s="196"/>
      <c r="V269" s="196"/>
      <c r="W269" s="196"/>
      <c r="X269" s="196"/>
      <c r="Y269" s="196"/>
      <c r="Z269" s="196"/>
      <c r="AA269" s="208"/>
      <c r="AB269" s="214"/>
      <c r="AC269" s="217"/>
      <c r="AD269" s="52" t="s">
        <v>216</v>
      </c>
    </row>
    <row r="270" spans="2:30" ht="12.75" customHeight="1" x14ac:dyDescent="0.2">
      <c r="B270" s="202"/>
      <c r="C270" s="205"/>
      <c r="D270" s="196"/>
      <c r="E270" s="199"/>
      <c r="F270" s="193"/>
      <c r="G270" s="196"/>
      <c r="H270" s="193"/>
      <c r="I270" s="214"/>
      <c r="J270" s="211"/>
      <c r="K270" s="208"/>
      <c r="L270" s="196"/>
      <c r="M270" s="196"/>
      <c r="N270" s="196"/>
      <c r="O270" s="196"/>
      <c r="P270" s="196"/>
      <c r="Q270" s="196"/>
      <c r="R270" s="208"/>
      <c r="S270" s="220"/>
      <c r="T270" s="196"/>
      <c r="U270" s="196"/>
      <c r="V270" s="196"/>
      <c r="W270" s="196"/>
      <c r="X270" s="196"/>
      <c r="Y270" s="196"/>
      <c r="Z270" s="196"/>
      <c r="AA270" s="208"/>
      <c r="AB270" s="214"/>
      <c r="AC270" s="217"/>
      <c r="AD270" s="19" t="s">
        <v>58</v>
      </c>
    </row>
    <row r="271" spans="2:30" ht="12.75" customHeight="1" x14ac:dyDescent="0.2">
      <c r="B271" s="203"/>
      <c r="C271" s="206"/>
      <c r="D271" s="197"/>
      <c r="E271" s="200"/>
      <c r="F271" s="194"/>
      <c r="G271" s="197"/>
      <c r="H271" s="194"/>
      <c r="I271" s="215"/>
      <c r="J271" s="212"/>
      <c r="K271" s="209"/>
      <c r="L271" s="197"/>
      <c r="M271" s="197"/>
      <c r="N271" s="197"/>
      <c r="O271" s="197"/>
      <c r="P271" s="197"/>
      <c r="Q271" s="197"/>
      <c r="R271" s="209"/>
      <c r="S271" s="221"/>
      <c r="T271" s="197"/>
      <c r="U271" s="197"/>
      <c r="V271" s="197"/>
      <c r="W271" s="197"/>
      <c r="X271" s="197"/>
      <c r="Y271" s="197"/>
      <c r="Z271" s="197"/>
      <c r="AA271" s="209"/>
      <c r="AB271" s="215"/>
      <c r="AC271" s="218"/>
      <c r="AD271" s="24" t="s">
        <v>322</v>
      </c>
    </row>
    <row r="272" spans="2:30" ht="12.75" customHeight="1" x14ac:dyDescent="0.2">
      <c r="B272" s="229" t="s">
        <v>655</v>
      </c>
      <c r="C272" s="205" t="s">
        <v>783</v>
      </c>
      <c r="D272" s="196" t="s">
        <v>185</v>
      </c>
      <c r="E272" s="199">
        <v>83</v>
      </c>
      <c r="F272" s="193">
        <v>19.273</v>
      </c>
      <c r="G272" s="196" t="s">
        <v>0</v>
      </c>
      <c r="H272" s="193">
        <v>19.300999999999998</v>
      </c>
      <c r="I272" s="214" t="s">
        <v>55</v>
      </c>
      <c r="J272" s="211">
        <v>125</v>
      </c>
      <c r="K272" s="208"/>
      <c r="L272" s="196"/>
      <c r="M272" s="196">
        <v>2</v>
      </c>
      <c r="N272" s="196"/>
      <c r="O272" s="196"/>
      <c r="P272" s="196"/>
      <c r="Q272" s="196"/>
      <c r="R272" s="208">
        <v>100</v>
      </c>
      <c r="S272" s="220"/>
      <c r="T272" s="196"/>
      <c r="U272" s="196">
        <v>2</v>
      </c>
      <c r="V272" s="196"/>
      <c r="W272" s="196"/>
      <c r="X272" s="196"/>
      <c r="Y272" s="196"/>
      <c r="Z272" s="196">
        <v>100</v>
      </c>
      <c r="AA272" s="208"/>
      <c r="AB272" s="214">
        <v>5</v>
      </c>
      <c r="AC272" s="223"/>
      <c r="AD272" s="180" t="s">
        <v>665</v>
      </c>
    </row>
    <row r="273" spans="2:30" ht="12.75" customHeight="1" x14ac:dyDescent="0.2">
      <c r="B273" s="229"/>
      <c r="C273" s="205"/>
      <c r="D273" s="196"/>
      <c r="E273" s="199"/>
      <c r="F273" s="193"/>
      <c r="G273" s="196"/>
      <c r="H273" s="193"/>
      <c r="I273" s="214"/>
      <c r="J273" s="211"/>
      <c r="K273" s="208"/>
      <c r="L273" s="196"/>
      <c r="M273" s="196"/>
      <c r="N273" s="196"/>
      <c r="O273" s="196"/>
      <c r="P273" s="196"/>
      <c r="Q273" s="196"/>
      <c r="R273" s="208"/>
      <c r="S273" s="220"/>
      <c r="T273" s="196"/>
      <c r="U273" s="196"/>
      <c r="V273" s="196"/>
      <c r="W273" s="196"/>
      <c r="X273" s="196"/>
      <c r="Y273" s="196"/>
      <c r="Z273" s="196"/>
      <c r="AA273" s="208"/>
      <c r="AB273" s="214"/>
      <c r="AC273" s="223"/>
      <c r="AD273" s="19" t="s">
        <v>323</v>
      </c>
    </row>
    <row r="274" spans="2:30" ht="12.75" customHeight="1" x14ac:dyDescent="0.2">
      <c r="B274" s="229"/>
      <c r="C274" s="205"/>
      <c r="D274" s="196"/>
      <c r="E274" s="199"/>
      <c r="F274" s="193"/>
      <c r="G274" s="196"/>
      <c r="H274" s="193"/>
      <c r="I274" s="214"/>
      <c r="J274" s="211"/>
      <c r="K274" s="208"/>
      <c r="L274" s="196"/>
      <c r="M274" s="196"/>
      <c r="N274" s="196"/>
      <c r="O274" s="196"/>
      <c r="P274" s="196"/>
      <c r="Q274" s="196"/>
      <c r="R274" s="208"/>
      <c r="S274" s="220"/>
      <c r="T274" s="196"/>
      <c r="U274" s="196"/>
      <c r="V274" s="196"/>
      <c r="W274" s="196"/>
      <c r="X274" s="196"/>
      <c r="Y274" s="196"/>
      <c r="Z274" s="196"/>
      <c r="AA274" s="208"/>
      <c r="AB274" s="214"/>
      <c r="AC274" s="223"/>
      <c r="AD274" s="52" t="s">
        <v>307</v>
      </c>
    </row>
    <row r="275" spans="2:30" ht="12.75" customHeight="1" x14ac:dyDescent="0.2">
      <c r="B275" s="229"/>
      <c r="C275" s="205"/>
      <c r="D275" s="196"/>
      <c r="E275" s="199"/>
      <c r="F275" s="193"/>
      <c r="G275" s="196"/>
      <c r="H275" s="193"/>
      <c r="I275" s="214"/>
      <c r="J275" s="211"/>
      <c r="K275" s="208"/>
      <c r="L275" s="196"/>
      <c r="M275" s="196"/>
      <c r="N275" s="196"/>
      <c r="O275" s="196"/>
      <c r="P275" s="196"/>
      <c r="Q275" s="196"/>
      <c r="R275" s="208"/>
      <c r="S275" s="220"/>
      <c r="T275" s="196"/>
      <c r="U275" s="196"/>
      <c r="V275" s="196"/>
      <c r="W275" s="196"/>
      <c r="X275" s="196"/>
      <c r="Y275" s="196"/>
      <c r="Z275" s="196"/>
      <c r="AA275" s="208"/>
      <c r="AB275" s="214"/>
      <c r="AC275" s="223"/>
      <c r="AD275" s="19" t="s">
        <v>58</v>
      </c>
    </row>
    <row r="276" spans="2:30" ht="12.75" customHeight="1" x14ac:dyDescent="0.2">
      <c r="B276" s="230"/>
      <c r="C276" s="206"/>
      <c r="D276" s="197"/>
      <c r="E276" s="200"/>
      <c r="F276" s="194"/>
      <c r="G276" s="197"/>
      <c r="H276" s="194"/>
      <c r="I276" s="215"/>
      <c r="J276" s="212"/>
      <c r="K276" s="209"/>
      <c r="L276" s="197"/>
      <c r="M276" s="197"/>
      <c r="N276" s="197"/>
      <c r="O276" s="197"/>
      <c r="P276" s="197"/>
      <c r="Q276" s="197"/>
      <c r="R276" s="209"/>
      <c r="S276" s="221"/>
      <c r="T276" s="197"/>
      <c r="U276" s="197"/>
      <c r="V276" s="197"/>
      <c r="W276" s="197"/>
      <c r="X276" s="197"/>
      <c r="Y276" s="197"/>
      <c r="Z276" s="197"/>
      <c r="AA276" s="209"/>
      <c r="AB276" s="215"/>
      <c r="AC276" s="224"/>
      <c r="AD276" s="24" t="s">
        <v>324</v>
      </c>
    </row>
    <row r="277" spans="2:30" ht="12.75" customHeight="1" x14ac:dyDescent="0.2">
      <c r="B277" s="228" t="s">
        <v>655</v>
      </c>
      <c r="C277" s="204" t="s">
        <v>784</v>
      </c>
      <c r="D277" s="195" t="s">
        <v>185</v>
      </c>
      <c r="E277" s="198">
        <v>83</v>
      </c>
      <c r="F277" s="192">
        <v>19.36</v>
      </c>
      <c r="G277" s="195" t="s">
        <v>0</v>
      </c>
      <c r="H277" s="192">
        <v>19.460999999999999</v>
      </c>
      <c r="I277" s="213" t="s">
        <v>55</v>
      </c>
      <c r="J277" s="210">
        <v>450</v>
      </c>
      <c r="K277" s="207"/>
      <c r="L277" s="195"/>
      <c r="M277" s="195">
        <v>2</v>
      </c>
      <c r="N277" s="195"/>
      <c r="O277" s="195"/>
      <c r="P277" s="195"/>
      <c r="Q277" s="195"/>
      <c r="R277" s="207">
        <v>450</v>
      </c>
      <c r="S277" s="219"/>
      <c r="T277" s="195"/>
      <c r="U277" s="195">
        <v>2</v>
      </c>
      <c r="V277" s="195"/>
      <c r="W277" s="195"/>
      <c r="X277" s="195"/>
      <c r="Y277" s="195"/>
      <c r="Z277" s="195">
        <v>450</v>
      </c>
      <c r="AA277" s="207"/>
      <c r="AB277" s="213">
        <v>7</v>
      </c>
      <c r="AC277" s="222"/>
      <c r="AD277" s="19" t="s">
        <v>60</v>
      </c>
    </row>
    <row r="278" spans="2:30" ht="12.75" customHeight="1" x14ac:dyDescent="0.2">
      <c r="B278" s="229"/>
      <c r="C278" s="205"/>
      <c r="D278" s="196"/>
      <c r="E278" s="199"/>
      <c r="F278" s="193"/>
      <c r="G278" s="196"/>
      <c r="H278" s="193"/>
      <c r="I278" s="214"/>
      <c r="J278" s="211"/>
      <c r="K278" s="208"/>
      <c r="L278" s="196"/>
      <c r="M278" s="196"/>
      <c r="N278" s="196"/>
      <c r="O278" s="196"/>
      <c r="P278" s="196"/>
      <c r="Q278" s="196"/>
      <c r="R278" s="208"/>
      <c r="S278" s="220"/>
      <c r="T278" s="196"/>
      <c r="U278" s="196"/>
      <c r="V278" s="196"/>
      <c r="W278" s="196"/>
      <c r="X278" s="196"/>
      <c r="Y278" s="196"/>
      <c r="Z278" s="196"/>
      <c r="AA278" s="208"/>
      <c r="AB278" s="214"/>
      <c r="AC278" s="223"/>
      <c r="AD278" s="19" t="s">
        <v>325</v>
      </c>
    </row>
    <row r="279" spans="2:30" ht="12.75" customHeight="1" x14ac:dyDescent="0.2">
      <c r="B279" s="229"/>
      <c r="C279" s="205"/>
      <c r="D279" s="196"/>
      <c r="E279" s="199"/>
      <c r="F279" s="193"/>
      <c r="G279" s="196"/>
      <c r="H279" s="193"/>
      <c r="I279" s="214"/>
      <c r="J279" s="211"/>
      <c r="K279" s="208"/>
      <c r="L279" s="196"/>
      <c r="M279" s="196"/>
      <c r="N279" s="196"/>
      <c r="O279" s="196"/>
      <c r="P279" s="196"/>
      <c r="Q279" s="196"/>
      <c r="R279" s="208"/>
      <c r="S279" s="220"/>
      <c r="T279" s="196"/>
      <c r="U279" s="196"/>
      <c r="V279" s="196"/>
      <c r="W279" s="196"/>
      <c r="X279" s="196"/>
      <c r="Y279" s="196"/>
      <c r="Z279" s="196"/>
      <c r="AA279" s="208"/>
      <c r="AB279" s="214"/>
      <c r="AC279" s="223"/>
      <c r="AD279" s="52" t="s">
        <v>327</v>
      </c>
    </row>
    <row r="280" spans="2:30" ht="12.75" customHeight="1" x14ac:dyDescent="0.2">
      <c r="B280" s="229"/>
      <c r="C280" s="205"/>
      <c r="D280" s="196"/>
      <c r="E280" s="199"/>
      <c r="F280" s="193"/>
      <c r="G280" s="196"/>
      <c r="H280" s="193"/>
      <c r="I280" s="214"/>
      <c r="J280" s="211"/>
      <c r="K280" s="208"/>
      <c r="L280" s="196"/>
      <c r="M280" s="196"/>
      <c r="N280" s="196"/>
      <c r="O280" s="196"/>
      <c r="P280" s="196"/>
      <c r="Q280" s="196"/>
      <c r="R280" s="208"/>
      <c r="S280" s="220"/>
      <c r="T280" s="196"/>
      <c r="U280" s="196"/>
      <c r="V280" s="196"/>
      <c r="W280" s="196"/>
      <c r="X280" s="196"/>
      <c r="Y280" s="196"/>
      <c r="Z280" s="196"/>
      <c r="AA280" s="208"/>
      <c r="AB280" s="214"/>
      <c r="AC280" s="223"/>
      <c r="AD280" s="19" t="s">
        <v>58</v>
      </c>
    </row>
    <row r="281" spans="2:30" ht="12.75" customHeight="1" x14ac:dyDescent="0.2">
      <c r="B281" s="230"/>
      <c r="C281" s="206"/>
      <c r="D281" s="197"/>
      <c r="E281" s="200"/>
      <c r="F281" s="194"/>
      <c r="G281" s="197"/>
      <c r="H281" s="194"/>
      <c r="I281" s="215"/>
      <c r="J281" s="212"/>
      <c r="K281" s="209"/>
      <c r="L281" s="197"/>
      <c r="M281" s="197"/>
      <c r="N281" s="197"/>
      <c r="O281" s="197"/>
      <c r="P281" s="197"/>
      <c r="Q281" s="197"/>
      <c r="R281" s="209"/>
      <c r="S281" s="221"/>
      <c r="T281" s="197"/>
      <c r="U281" s="197"/>
      <c r="V281" s="197"/>
      <c r="W281" s="197"/>
      <c r="X281" s="197"/>
      <c r="Y281" s="197"/>
      <c r="Z281" s="197"/>
      <c r="AA281" s="209"/>
      <c r="AB281" s="215"/>
      <c r="AC281" s="224"/>
      <c r="AD281" s="24" t="s">
        <v>326</v>
      </c>
    </row>
    <row r="282" spans="2:30" ht="12.75" customHeight="1" x14ac:dyDescent="0.2">
      <c r="B282" s="228" t="s">
        <v>655</v>
      </c>
      <c r="C282" s="204" t="s">
        <v>785</v>
      </c>
      <c r="D282" s="195" t="s">
        <v>185</v>
      </c>
      <c r="E282" s="198">
        <v>83</v>
      </c>
      <c r="F282" s="192">
        <v>19.581</v>
      </c>
      <c r="G282" s="195" t="s">
        <v>0</v>
      </c>
      <c r="H282" s="192">
        <v>19.556999999999999</v>
      </c>
      <c r="I282" s="213" t="s">
        <v>46</v>
      </c>
      <c r="J282" s="210">
        <v>37.5</v>
      </c>
      <c r="K282" s="207"/>
      <c r="L282" s="195"/>
      <c r="M282" s="195">
        <v>1</v>
      </c>
      <c r="N282" s="195"/>
      <c r="O282" s="195"/>
      <c r="P282" s="195"/>
      <c r="Q282" s="195">
        <v>1</v>
      </c>
      <c r="R282" s="207">
        <v>87.5</v>
      </c>
      <c r="S282" s="219"/>
      <c r="T282" s="195"/>
      <c r="U282" s="195"/>
      <c r="V282" s="195">
        <v>1</v>
      </c>
      <c r="W282" s="195"/>
      <c r="X282" s="195"/>
      <c r="Y282" s="195">
        <v>1</v>
      </c>
      <c r="Z282" s="195">
        <v>88</v>
      </c>
      <c r="AA282" s="207"/>
      <c r="AB282" s="213">
        <v>3</v>
      </c>
      <c r="AC282" s="216" t="s">
        <v>273</v>
      </c>
      <c r="AD282" s="19" t="s">
        <v>328</v>
      </c>
    </row>
    <row r="283" spans="2:30" ht="12.75" customHeight="1" x14ac:dyDescent="0.2">
      <c r="B283" s="229"/>
      <c r="C283" s="205"/>
      <c r="D283" s="196"/>
      <c r="E283" s="199"/>
      <c r="F283" s="193"/>
      <c r="G283" s="196"/>
      <c r="H283" s="193"/>
      <c r="I283" s="214"/>
      <c r="J283" s="211"/>
      <c r="K283" s="208"/>
      <c r="L283" s="196"/>
      <c r="M283" s="196"/>
      <c r="N283" s="196"/>
      <c r="O283" s="196"/>
      <c r="P283" s="196"/>
      <c r="Q283" s="196"/>
      <c r="R283" s="208"/>
      <c r="S283" s="220"/>
      <c r="T283" s="196"/>
      <c r="U283" s="196"/>
      <c r="V283" s="196"/>
      <c r="W283" s="196"/>
      <c r="X283" s="196"/>
      <c r="Y283" s="196"/>
      <c r="Z283" s="196"/>
      <c r="AA283" s="208"/>
      <c r="AB283" s="214"/>
      <c r="AC283" s="217"/>
      <c r="AD283" s="19" t="s">
        <v>105</v>
      </c>
    </row>
    <row r="284" spans="2:30" ht="12.75" customHeight="1" x14ac:dyDescent="0.2">
      <c r="B284" s="229"/>
      <c r="C284" s="205"/>
      <c r="D284" s="196"/>
      <c r="E284" s="199"/>
      <c r="F284" s="193"/>
      <c r="G284" s="196"/>
      <c r="H284" s="193"/>
      <c r="I284" s="214"/>
      <c r="J284" s="211"/>
      <c r="K284" s="208"/>
      <c r="L284" s="196"/>
      <c r="M284" s="196"/>
      <c r="N284" s="196"/>
      <c r="O284" s="196"/>
      <c r="P284" s="196"/>
      <c r="Q284" s="196"/>
      <c r="R284" s="208"/>
      <c r="S284" s="220"/>
      <c r="T284" s="196"/>
      <c r="U284" s="196"/>
      <c r="V284" s="196"/>
      <c r="W284" s="196"/>
      <c r="X284" s="196"/>
      <c r="Y284" s="196"/>
      <c r="Z284" s="196"/>
      <c r="AA284" s="208"/>
      <c r="AB284" s="214"/>
      <c r="AC284" s="217"/>
      <c r="AD284" s="52" t="s">
        <v>215</v>
      </c>
    </row>
    <row r="285" spans="2:30" ht="12.75" customHeight="1" x14ac:dyDescent="0.2">
      <c r="B285" s="229"/>
      <c r="C285" s="205"/>
      <c r="D285" s="196"/>
      <c r="E285" s="199"/>
      <c r="F285" s="193"/>
      <c r="G285" s="196"/>
      <c r="H285" s="193"/>
      <c r="I285" s="214"/>
      <c r="J285" s="211"/>
      <c r="K285" s="208"/>
      <c r="L285" s="196"/>
      <c r="M285" s="196"/>
      <c r="N285" s="196"/>
      <c r="O285" s="196"/>
      <c r="P285" s="196"/>
      <c r="Q285" s="196"/>
      <c r="R285" s="208"/>
      <c r="S285" s="220"/>
      <c r="T285" s="196"/>
      <c r="U285" s="196"/>
      <c r="V285" s="196"/>
      <c r="W285" s="196"/>
      <c r="X285" s="196"/>
      <c r="Y285" s="196"/>
      <c r="Z285" s="196"/>
      <c r="AA285" s="208"/>
      <c r="AB285" s="214"/>
      <c r="AC285" s="217"/>
      <c r="AD285" s="19" t="s">
        <v>79</v>
      </c>
    </row>
    <row r="286" spans="2:30" ht="12.75" customHeight="1" x14ac:dyDescent="0.2">
      <c r="B286" s="230"/>
      <c r="C286" s="206"/>
      <c r="D286" s="197"/>
      <c r="E286" s="200"/>
      <c r="F286" s="194"/>
      <c r="G286" s="197"/>
      <c r="H286" s="194"/>
      <c r="I286" s="215"/>
      <c r="J286" s="212"/>
      <c r="K286" s="209"/>
      <c r="L286" s="197"/>
      <c r="M286" s="197"/>
      <c r="N286" s="197"/>
      <c r="O286" s="197"/>
      <c r="P286" s="197"/>
      <c r="Q286" s="197"/>
      <c r="R286" s="209"/>
      <c r="S286" s="221"/>
      <c r="T286" s="197"/>
      <c r="U286" s="197"/>
      <c r="V286" s="197"/>
      <c r="W286" s="197"/>
      <c r="X286" s="197"/>
      <c r="Y286" s="197"/>
      <c r="Z286" s="197"/>
      <c r="AA286" s="209"/>
      <c r="AB286" s="215"/>
      <c r="AC286" s="218"/>
      <c r="AD286" s="24" t="s">
        <v>329</v>
      </c>
    </row>
    <row r="287" spans="2:30" ht="12.75" customHeight="1" x14ac:dyDescent="0.2">
      <c r="B287" s="201" t="s">
        <v>655</v>
      </c>
      <c r="C287" s="204" t="s">
        <v>786</v>
      </c>
      <c r="D287" s="195" t="s">
        <v>185</v>
      </c>
      <c r="E287" s="198">
        <v>83</v>
      </c>
      <c r="F287" s="192">
        <v>19.558</v>
      </c>
      <c r="G287" s="195" t="s">
        <v>0</v>
      </c>
      <c r="H287" s="192">
        <v>19.577999999999999</v>
      </c>
      <c r="I287" s="213" t="s">
        <v>55</v>
      </c>
      <c r="J287" s="210">
        <v>50</v>
      </c>
      <c r="K287" s="207"/>
      <c r="L287" s="195"/>
      <c r="M287" s="195">
        <v>1</v>
      </c>
      <c r="N287" s="195"/>
      <c r="O287" s="195"/>
      <c r="P287" s="195"/>
      <c r="Q287" s="195">
        <v>1</v>
      </c>
      <c r="R287" s="207">
        <v>75</v>
      </c>
      <c r="S287" s="219"/>
      <c r="T287" s="195"/>
      <c r="U287" s="195"/>
      <c r="V287" s="195">
        <v>1</v>
      </c>
      <c r="W287" s="195"/>
      <c r="X287" s="195"/>
      <c r="Y287" s="195">
        <v>1</v>
      </c>
      <c r="Z287" s="195">
        <v>75</v>
      </c>
      <c r="AA287" s="207"/>
      <c r="AB287" s="213">
        <v>3</v>
      </c>
      <c r="AC287" s="216" t="s">
        <v>89</v>
      </c>
      <c r="AD287" s="19" t="s">
        <v>62</v>
      </c>
    </row>
    <row r="288" spans="2:30" ht="12.75" customHeight="1" x14ac:dyDescent="0.2">
      <c r="B288" s="202"/>
      <c r="C288" s="205"/>
      <c r="D288" s="196"/>
      <c r="E288" s="199"/>
      <c r="F288" s="193"/>
      <c r="G288" s="196"/>
      <c r="H288" s="193"/>
      <c r="I288" s="214"/>
      <c r="J288" s="211"/>
      <c r="K288" s="208"/>
      <c r="L288" s="196"/>
      <c r="M288" s="196"/>
      <c r="N288" s="196"/>
      <c r="O288" s="196"/>
      <c r="P288" s="196"/>
      <c r="Q288" s="196"/>
      <c r="R288" s="208"/>
      <c r="S288" s="220"/>
      <c r="T288" s="196"/>
      <c r="U288" s="196"/>
      <c r="V288" s="196"/>
      <c r="W288" s="196"/>
      <c r="X288" s="196"/>
      <c r="Y288" s="196"/>
      <c r="Z288" s="196"/>
      <c r="AA288" s="208"/>
      <c r="AB288" s="214"/>
      <c r="AC288" s="217"/>
      <c r="AD288" s="19" t="s">
        <v>330</v>
      </c>
    </row>
    <row r="289" spans="2:30" ht="12.75" customHeight="1" x14ac:dyDescent="0.2">
      <c r="B289" s="202"/>
      <c r="C289" s="205"/>
      <c r="D289" s="196"/>
      <c r="E289" s="199"/>
      <c r="F289" s="193"/>
      <c r="G289" s="196"/>
      <c r="H289" s="193"/>
      <c r="I289" s="214"/>
      <c r="J289" s="211"/>
      <c r="K289" s="208"/>
      <c r="L289" s="196"/>
      <c r="M289" s="196"/>
      <c r="N289" s="196"/>
      <c r="O289" s="196"/>
      <c r="P289" s="196"/>
      <c r="Q289" s="196"/>
      <c r="R289" s="208"/>
      <c r="S289" s="220"/>
      <c r="T289" s="196"/>
      <c r="U289" s="196"/>
      <c r="V289" s="196"/>
      <c r="W289" s="196"/>
      <c r="X289" s="196"/>
      <c r="Y289" s="196"/>
      <c r="Z289" s="196"/>
      <c r="AA289" s="208"/>
      <c r="AB289" s="214"/>
      <c r="AC289" s="217"/>
      <c r="AD289" s="52" t="s">
        <v>331</v>
      </c>
    </row>
    <row r="290" spans="2:30" ht="12.75" customHeight="1" x14ac:dyDescent="0.2">
      <c r="B290" s="202"/>
      <c r="C290" s="205"/>
      <c r="D290" s="196"/>
      <c r="E290" s="199"/>
      <c r="F290" s="193"/>
      <c r="G290" s="196"/>
      <c r="H290" s="193"/>
      <c r="I290" s="214"/>
      <c r="J290" s="211"/>
      <c r="K290" s="208"/>
      <c r="L290" s="196"/>
      <c r="M290" s="196"/>
      <c r="N290" s="196"/>
      <c r="O290" s="196"/>
      <c r="P290" s="196"/>
      <c r="Q290" s="196"/>
      <c r="R290" s="208"/>
      <c r="S290" s="220"/>
      <c r="T290" s="196"/>
      <c r="U290" s="196"/>
      <c r="V290" s="196"/>
      <c r="W290" s="196"/>
      <c r="X290" s="196"/>
      <c r="Y290" s="196"/>
      <c r="Z290" s="196"/>
      <c r="AA290" s="208"/>
      <c r="AB290" s="214"/>
      <c r="AC290" s="217"/>
      <c r="AD290" s="52" t="s">
        <v>215</v>
      </c>
    </row>
    <row r="291" spans="2:30" ht="12.75" customHeight="1" x14ac:dyDescent="0.2">
      <c r="B291" s="203"/>
      <c r="C291" s="206"/>
      <c r="D291" s="197"/>
      <c r="E291" s="200"/>
      <c r="F291" s="194"/>
      <c r="G291" s="197"/>
      <c r="H291" s="194"/>
      <c r="I291" s="215"/>
      <c r="J291" s="212"/>
      <c r="K291" s="209"/>
      <c r="L291" s="197"/>
      <c r="M291" s="197"/>
      <c r="N291" s="197"/>
      <c r="O291" s="197"/>
      <c r="P291" s="197"/>
      <c r="Q291" s="197"/>
      <c r="R291" s="209"/>
      <c r="S291" s="221"/>
      <c r="T291" s="197"/>
      <c r="U291" s="197"/>
      <c r="V291" s="197"/>
      <c r="W291" s="197"/>
      <c r="X291" s="197"/>
      <c r="Y291" s="197"/>
      <c r="Z291" s="197"/>
      <c r="AA291" s="209"/>
      <c r="AB291" s="215"/>
      <c r="AC291" s="218"/>
      <c r="AD291" s="24" t="s">
        <v>332</v>
      </c>
    </row>
    <row r="292" spans="2:30" ht="12.75" customHeight="1" x14ac:dyDescent="0.2">
      <c r="B292" s="201" t="s">
        <v>655</v>
      </c>
      <c r="C292" s="204" t="s">
        <v>113</v>
      </c>
      <c r="D292" s="195" t="s">
        <v>185</v>
      </c>
      <c r="E292" s="198">
        <v>83</v>
      </c>
      <c r="F292" s="192">
        <v>19.611999999999998</v>
      </c>
      <c r="G292" s="195" t="s">
        <v>0</v>
      </c>
      <c r="H292" s="192">
        <v>19.591999999999999</v>
      </c>
      <c r="I292" s="213" t="s">
        <v>46</v>
      </c>
      <c r="J292" s="210">
        <v>50</v>
      </c>
      <c r="K292" s="207"/>
      <c r="L292" s="195"/>
      <c r="M292" s="195">
        <v>1</v>
      </c>
      <c r="N292" s="195"/>
      <c r="O292" s="195"/>
      <c r="P292" s="195"/>
      <c r="Q292" s="195">
        <v>1</v>
      </c>
      <c r="R292" s="207">
        <v>50</v>
      </c>
      <c r="S292" s="219"/>
      <c r="T292" s="195"/>
      <c r="U292" s="195">
        <v>1</v>
      </c>
      <c r="V292" s="195"/>
      <c r="W292" s="195"/>
      <c r="X292" s="195"/>
      <c r="Y292" s="195">
        <v>1</v>
      </c>
      <c r="Z292" s="195">
        <v>50</v>
      </c>
      <c r="AA292" s="207"/>
      <c r="AB292" s="213">
        <v>3</v>
      </c>
      <c r="AC292" s="225"/>
      <c r="AD292" s="19" t="s">
        <v>60</v>
      </c>
    </row>
    <row r="293" spans="2:30" ht="12.75" customHeight="1" x14ac:dyDescent="0.2">
      <c r="B293" s="202"/>
      <c r="C293" s="205"/>
      <c r="D293" s="196"/>
      <c r="E293" s="199"/>
      <c r="F293" s="193"/>
      <c r="G293" s="196"/>
      <c r="H293" s="193"/>
      <c r="I293" s="214"/>
      <c r="J293" s="211"/>
      <c r="K293" s="208"/>
      <c r="L293" s="196"/>
      <c r="M293" s="196"/>
      <c r="N293" s="196"/>
      <c r="O293" s="196"/>
      <c r="P293" s="196"/>
      <c r="Q293" s="196"/>
      <c r="R293" s="208"/>
      <c r="S293" s="220"/>
      <c r="T293" s="196"/>
      <c r="U293" s="196"/>
      <c r="V293" s="196"/>
      <c r="W293" s="196"/>
      <c r="X293" s="196"/>
      <c r="Y293" s="196"/>
      <c r="Z293" s="196"/>
      <c r="AA293" s="208"/>
      <c r="AB293" s="214"/>
      <c r="AC293" s="226"/>
      <c r="AD293" s="19" t="s">
        <v>333</v>
      </c>
    </row>
    <row r="294" spans="2:30" ht="12.75" customHeight="1" x14ac:dyDescent="0.2">
      <c r="B294" s="202"/>
      <c r="C294" s="205"/>
      <c r="D294" s="196"/>
      <c r="E294" s="199"/>
      <c r="F294" s="193"/>
      <c r="G294" s="196"/>
      <c r="H294" s="193"/>
      <c r="I294" s="214"/>
      <c r="J294" s="211"/>
      <c r="K294" s="208"/>
      <c r="L294" s="196"/>
      <c r="M294" s="196"/>
      <c r="N294" s="196"/>
      <c r="O294" s="196"/>
      <c r="P294" s="196"/>
      <c r="Q294" s="196"/>
      <c r="R294" s="208"/>
      <c r="S294" s="220"/>
      <c r="T294" s="196"/>
      <c r="U294" s="196"/>
      <c r="V294" s="196"/>
      <c r="W294" s="196"/>
      <c r="X294" s="196"/>
      <c r="Y294" s="196"/>
      <c r="Z294" s="196"/>
      <c r="AA294" s="208"/>
      <c r="AB294" s="214"/>
      <c r="AC294" s="226"/>
      <c r="AD294" s="52" t="s">
        <v>334</v>
      </c>
    </row>
    <row r="295" spans="2:30" ht="12.75" customHeight="1" x14ac:dyDescent="0.2">
      <c r="B295" s="202"/>
      <c r="C295" s="205"/>
      <c r="D295" s="196"/>
      <c r="E295" s="199"/>
      <c r="F295" s="193"/>
      <c r="G295" s="196"/>
      <c r="H295" s="193"/>
      <c r="I295" s="214"/>
      <c r="J295" s="211"/>
      <c r="K295" s="208"/>
      <c r="L295" s="196"/>
      <c r="M295" s="196"/>
      <c r="N295" s="196"/>
      <c r="O295" s="196"/>
      <c r="P295" s="196"/>
      <c r="Q295" s="196"/>
      <c r="R295" s="208"/>
      <c r="S295" s="220"/>
      <c r="T295" s="196"/>
      <c r="U295" s="196"/>
      <c r="V295" s="196"/>
      <c r="W295" s="196"/>
      <c r="X295" s="196"/>
      <c r="Y295" s="196"/>
      <c r="Z295" s="196"/>
      <c r="AA295" s="208"/>
      <c r="AB295" s="214"/>
      <c r="AC295" s="226"/>
      <c r="AD295" s="52" t="s">
        <v>215</v>
      </c>
    </row>
    <row r="296" spans="2:30" ht="12.75" customHeight="1" x14ac:dyDescent="0.2">
      <c r="B296" s="203"/>
      <c r="C296" s="206"/>
      <c r="D296" s="197"/>
      <c r="E296" s="200"/>
      <c r="F296" s="194"/>
      <c r="G296" s="197"/>
      <c r="H296" s="194"/>
      <c r="I296" s="215"/>
      <c r="J296" s="212"/>
      <c r="K296" s="209"/>
      <c r="L296" s="197"/>
      <c r="M296" s="197"/>
      <c r="N296" s="197"/>
      <c r="O296" s="197"/>
      <c r="P296" s="197"/>
      <c r="Q296" s="197"/>
      <c r="R296" s="209"/>
      <c r="S296" s="221"/>
      <c r="T296" s="197"/>
      <c r="U296" s="197"/>
      <c r="V296" s="197"/>
      <c r="W296" s="197"/>
      <c r="X296" s="197"/>
      <c r="Y296" s="197"/>
      <c r="Z296" s="197"/>
      <c r="AA296" s="209"/>
      <c r="AB296" s="215"/>
      <c r="AC296" s="227"/>
      <c r="AD296" s="24" t="s">
        <v>335</v>
      </c>
    </row>
    <row r="297" spans="2:30" ht="12.75" customHeight="1" x14ac:dyDescent="0.2">
      <c r="B297" s="201" t="s">
        <v>655</v>
      </c>
      <c r="C297" s="204" t="s">
        <v>110</v>
      </c>
      <c r="D297" s="195" t="s">
        <v>185</v>
      </c>
      <c r="E297" s="198">
        <v>83</v>
      </c>
      <c r="F297" s="192">
        <v>19.59</v>
      </c>
      <c r="G297" s="195" t="s">
        <v>0</v>
      </c>
      <c r="H297" s="192">
        <v>19.617999999999999</v>
      </c>
      <c r="I297" s="213" t="s">
        <v>55</v>
      </c>
      <c r="J297" s="210">
        <v>25</v>
      </c>
      <c r="K297" s="207"/>
      <c r="L297" s="195"/>
      <c r="M297" s="195">
        <v>1</v>
      </c>
      <c r="N297" s="195"/>
      <c r="O297" s="195"/>
      <c r="P297" s="195"/>
      <c r="Q297" s="195">
        <v>1</v>
      </c>
      <c r="R297" s="207">
        <v>50</v>
      </c>
      <c r="S297" s="219"/>
      <c r="T297" s="195"/>
      <c r="U297" s="195">
        <v>1</v>
      </c>
      <c r="V297" s="195"/>
      <c r="W297" s="195"/>
      <c r="X297" s="195"/>
      <c r="Y297" s="195">
        <v>1</v>
      </c>
      <c r="Z297" s="195">
        <v>50</v>
      </c>
      <c r="AA297" s="207"/>
      <c r="AB297" s="213">
        <v>3</v>
      </c>
      <c r="AC297" s="222"/>
      <c r="AD297" s="19" t="s">
        <v>336</v>
      </c>
    </row>
    <row r="298" spans="2:30" ht="12.75" customHeight="1" x14ac:dyDescent="0.2">
      <c r="B298" s="202"/>
      <c r="C298" s="205"/>
      <c r="D298" s="196"/>
      <c r="E298" s="199"/>
      <c r="F298" s="193"/>
      <c r="G298" s="196"/>
      <c r="H298" s="193"/>
      <c r="I298" s="214"/>
      <c r="J298" s="211"/>
      <c r="K298" s="208"/>
      <c r="L298" s="196"/>
      <c r="M298" s="196"/>
      <c r="N298" s="196"/>
      <c r="O298" s="196"/>
      <c r="P298" s="196"/>
      <c r="Q298" s="196"/>
      <c r="R298" s="208"/>
      <c r="S298" s="220"/>
      <c r="T298" s="196"/>
      <c r="U298" s="196"/>
      <c r="V298" s="196"/>
      <c r="W298" s="196"/>
      <c r="X298" s="196"/>
      <c r="Y298" s="196"/>
      <c r="Z298" s="196"/>
      <c r="AA298" s="208"/>
      <c r="AB298" s="214"/>
      <c r="AC298" s="223"/>
      <c r="AD298" s="19" t="s">
        <v>337</v>
      </c>
    </row>
    <row r="299" spans="2:30" ht="12.75" customHeight="1" x14ac:dyDescent="0.2">
      <c r="B299" s="202"/>
      <c r="C299" s="205"/>
      <c r="D299" s="196"/>
      <c r="E299" s="199"/>
      <c r="F299" s="193"/>
      <c r="G299" s="196"/>
      <c r="H299" s="193"/>
      <c r="I299" s="214"/>
      <c r="J299" s="211"/>
      <c r="K299" s="208"/>
      <c r="L299" s="196"/>
      <c r="M299" s="196"/>
      <c r="N299" s="196"/>
      <c r="O299" s="196"/>
      <c r="P299" s="196"/>
      <c r="Q299" s="196"/>
      <c r="R299" s="208"/>
      <c r="S299" s="220"/>
      <c r="T299" s="196"/>
      <c r="U299" s="196"/>
      <c r="V299" s="196"/>
      <c r="W299" s="196"/>
      <c r="X299" s="196"/>
      <c r="Y299" s="196"/>
      <c r="Z299" s="196"/>
      <c r="AA299" s="208"/>
      <c r="AB299" s="214"/>
      <c r="AC299" s="223"/>
      <c r="AD299" s="52" t="s">
        <v>215</v>
      </c>
    </row>
    <row r="300" spans="2:30" ht="12.75" customHeight="1" x14ac:dyDescent="0.2">
      <c r="B300" s="202"/>
      <c r="C300" s="205"/>
      <c r="D300" s="196"/>
      <c r="E300" s="199"/>
      <c r="F300" s="193"/>
      <c r="G300" s="196"/>
      <c r="H300" s="193"/>
      <c r="I300" s="214"/>
      <c r="J300" s="211"/>
      <c r="K300" s="208"/>
      <c r="L300" s="196"/>
      <c r="M300" s="196"/>
      <c r="N300" s="196"/>
      <c r="O300" s="196"/>
      <c r="P300" s="196"/>
      <c r="Q300" s="196"/>
      <c r="R300" s="208"/>
      <c r="S300" s="220"/>
      <c r="T300" s="196"/>
      <c r="U300" s="196"/>
      <c r="V300" s="196"/>
      <c r="W300" s="196"/>
      <c r="X300" s="196"/>
      <c r="Y300" s="196"/>
      <c r="Z300" s="196"/>
      <c r="AA300" s="208"/>
      <c r="AB300" s="214"/>
      <c r="AC300" s="223"/>
      <c r="AD300" s="19" t="s">
        <v>61</v>
      </c>
    </row>
    <row r="301" spans="2:30" ht="12.75" customHeight="1" x14ac:dyDescent="0.2">
      <c r="B301" s="203"/>
      <c r="C301" s="206"/>
      <c r="D301" s="197"/>
      <c r="E301" s="200"/>
      <c r="F301" s="194"/>
      <c r="G301" s="197"/>
      <c r="H301" s="194"/>
      <c r="I301" s="215"/>
      <c r="J301" s="212"/>
      <c r="K301" s="209"/>
      <c r="L301" s="197"/>
      <c r="M301" s="197"/>
      <c r="N301" s="197"/>
      <c r="O301" s="197"/>
      <c r="P301" s="197"/>
      <c r="Q301" s="197"/>
      <c r="R301" s="209"/>
      <c r="S301" s="221"/>
      <c r="T301" s="197"/>
      <c r="U301" s="197"/>
      <c r="V301" s="197"/>
      <c r="W301" s="197"/>
      <c r="X301" s="197"/>
      <c r="Y301" s="197"/>
      <c r="Z301" s="197"/>
      <c r="AA301" s="209"/>
      <c r="AB301" s="215"/>
      <c r="AC301" s="224"/>
      <c r="AD301" s="24" t="s">
        <v>338</v>
      </c>
    </row>
    <row r="302" spans="2:30" ht="12.75" customHeight="1" x14ac:dyDescent="0.2">
      <c r="B302" s="201" t="s">
        <v>655</v>
      </c>
      <c r="C302" s="204" t="s">
        <v>119</v>
      </c>
      <c r="D302" s="195" t="s">
        <v>185</v>
      </c>
      <c r="E302" s="198">
        <v>83</v>
      </c>
      <c r="F302" s="192">
        <v>19.864999999999998</v>
      </c>
      <c r="G302" s="195" t="s">
        <v>0</v>
      </c>
      <c r="H302" s="192">
        <v>20.047000000000001</v>
      </c>
      <c r="I302" s="213" t="s">
        <v>55</v>
      </c>
      <c r="J302" s="210"/>
      <c r="K302" s="207">
        <v>887.5</v>
      </c>
      <c r="L302" s="195"/>
      <c r="M302" s="195">
        <v>1</v>
      </c>
      <c r="N302" s="195"/>
      <c r="O302" s="195">
        <v>1</v>
      </c>
      <c r="P302" s="195"/>
      <c r="Q302" s="195"/>
      <c r="R302" s="207">
        <v>912.5</v>
      </c>
      <c r="S302" s="219"/>
      <c r="T302" s="195"/>
      <c r="U302" s="195">
        <v>1</v>
      </c>
      <c r="V302" s="195">
        <v>1</v>
      </c>
      <c r="W302" s="195"/>
      <c r="X302" s="195"/>
      <c r="Y302" s="195"/>
      <c r="Z302" s="195">
        <v>913</v>
      </c>
      <c r="AA302" s="207">
        <v>887.5</v>
      </c>
      <c r="AB302" s="213">
        <v>16</v>
      </c>
      <c r="AC302" s="216" t="s">
        <v>273</v>
      </c>
      <c r="AD302" s="19" t="s">
        <v>60</v>
      </c>
    </row>
    <row r="303" spans="2:30" ht="12.75" customHeight="1" x14ac:dyDescent="0.2">
      <c r="B303" s="202"/>
      <c r="C303" s="205"/>
      <c r="D303" s="196"/>
      <c r="E303" s="199"/>
      <c r="F303" s="193"/>
      <c r="G303" s="196"/>
      <c r="H303" s="193"/>
      <c r="I303" s="214"/>
      <c r="J303" s="211"/>
      <c r="K303" s="208"/>
      <c r="L303" s="196"/>
      <c r="M303" s="196"/>
      <c r="N303" s="196"/>
      <c r="O303" s="196"/>
      <c r="P303" s="196"/>
      <c r="Q303" s="196"/>
      <c r="R303" s="208"/>
      <c r="S303" s="220"/>
      <c r="T303" s="196"/>
      <c r="U303" s="196"/>
      <c r="V303" s="196"/>
      <c r="W303" s="196"/>
      <c r="X303" s="196"/>
      <c r="Y303" s="196"/>
      <c r="Z303" s="196"/>
      <c r="AA303" s="208"/>
      <c r="AB303" s="214"/>
      <c r="AC303" s="217"/>
      <c r="AD303" s="19" t="s">
        <v>339</v>
      </c>
    </row>
    <row r="304" spans="2:30" ht="12.75" customHeight="1" x14ac:dyDescent="0.2">
      <c r="B304" s="202"/>
      <c r="C304" s="205"/>
      <c r="D304" s="196"/>
      <c r="E304" s="199"/>
      <c r="F304" s="193"/>
      <c r="G304" s="196"/>
      <c r="H304" s="193"/>
      <c r="I304" s="214"/>
      <c r="J304" s="211"/>
      <c r="K304" s="208"/>
      <c r="L304" s="196"/>
      <c r="M304" s="196"/>
      <c r="N304" s="196"/>
      <c r="O304" s="196"/>
      <c r="P304" s="196"/>
      <c r="Q304" s="196"/>
      <c r="R304" s="208"/>
      <c r="S304" s="220"/>
      <c r="T304" s="196"/>
      <c r="U304" s="196"/>
      <c r="V304" s="196"/>
      <c r="W304" s="196"/>
      <c r="X304" s="196"/>
      <c r="Y304" s="196"/>
      <c r="Z304" s="196"/>
      <c r="AA304" s="208"/>
      <c r="AB304" s="214"/>
      <c r="AC304" s="217"/>
      <c r="AD304" s="52" t="s">
        <v>340</v>
      </c>
    </row>
    <row r="305" spans="2:30" ht="12.75" customHeight="1" x14ac:dyDescent="0.2">
      <c r="B305" s="203"/>
      <c r="C305" s="206"/>
      <c r="D305" s="197"/>
      <c r="E305" s="200"/>
      <c r="F305" s="194"/>
      <c r="G305" s="197"/>
      <c r="H305" s="194"/>
      <c r="I305" s="215"/>
      <c r="J305" s="212"/>
      <c r="K305" s="209"/>
      <c r="L305" s="197"/>
      <c r="M305" s="197"/>
      <c r="N305" s="197"/>
      <c r="O305" s="197"/>
      <c r="P305" s="197"/>
      <c r="Q305" s="197"/>
      <c r="R305" s="209"/>
      <c r="S305" s="221"/>
      <c r="T305" s="197"/>
      <c r="U305" s="197"/>
      <c r="V305" s="197"/>
      <c r="W305" s="197"/>
      <c r="X305" s="197"/>
      <c r="Y305" s="197"/>
      <c r="Z305" s="197"/>
      <c r="AA305" s="209"/>
      <c r="AB305" s="215"/>
      <c r="AC305" s="218"/>
      <c r="AD305" s="24" t="s">
        <v>341</v>
      </c>
    </row>
    <row r="306" spans="2:30" ht="12.75" customHeight="1" x14ac:dyDescent="0.2">
      <c r="B306" s="201" t="s">
        <v>655</v>
      </c>
      <c r="C306" s="204" t="s">
        <v>122</v>
      </c>
      <c r="D306" s="195" t="s">
        <v>185</v>
      </c>
      <c r="E306" s="198">
        <v>83</v>
      </c>
      <c r="F306" s="192">
        <v>20.291</v>
      </c>
      <c r="G306" s="195" t="s">
        <v>0</v>
      </c>
      <c r="H306" s="192">
        <v>20.257000000000001</v>
      </c>
      <c r="I306" s="213" t="s">
        <v>46</v>
      </c>
      <c r="J306" s="210">
        <v>100</v>
      </c>
      <c r="K306" s="207"/>
      <c r="L306" s="195"/>
      <c r="M306" s="195">
        <v>1</v>
      </c>
      <c r="N306" s="195"/>
      <c r="O306" s="195"/>
      <c r="P306" s="195"/>
      <c r="Q306" s="195">
        <v>1</v>
      </c>
      <c r="R306" s="207">
        <v>100</v>
      </c>
      <c r="S306" s="219"/>
      <c r="T306" s="195"/>
      <c r="U306" s="195">
        <v>1</v>
      </c>
      <c r="V306" s="195"/>
      <c r="W306" s="195"/>
      <c r="X306" s="195"/>
      <c r="Y306" s="195">
        <v>1</v>
      </c>
      <c r="Z306" s="195">
        <v>100</v>
      </c>
      <c r="AA306" s="207"/>
      <c r="AB306" s="213">
        <v>4</v>
      </c>
      <c r="AC306" s="222"/>
      <c r="AD306" s="19" t="s">
        <v>342</v>
      </c>
    </row>
    <row r="307" spans="2:30" ht="12.75" customHeight="1" x14ac:dyDescent="0.2">
      <c r="B307" s="202"/>
      <c r="C307" s="205"/>
      <c r="D307" s="196"/>
      <c r="E307" s="199"/>
      <c r="F307" s="193"/>
      <c r="G307" s="196"/>
      <c r="H307" s="193"/>
      <c r="I307" s="214"/>
      <c r="J307" s="211"/>
      <c r="K307" s="208"/>
      <c r="L307" s="196"/>
      <c r="M307" s="196"/>
      <c r="N307" s="196"/>
      <c r="O307" s="196"/>
      <c r="P307" s="196"/>
      <c r="Q307" s="196"/>
      <c r="R307" s="208"/>
      <c r="S307" s="220"/>
      <c r="T307" s="196"/>
      <c r="U307" s="196"/>
      <c r="V307" s="196"/>
      <c r="W307" s="196"/>
      <c r="X307" s="196"/>
      <c r="Y307" s="196"/>
      <c r="Z307" s="196"/>
      <c r="AA307" s="208"/>
      <c r="AB307" s="214"/>
      <c r="AC307" s="223"/>
      <c r="AD307" s="19" t="s">
        <v>104</v>
      </c>
    </row>
    <row r="308" spans="2:30" ht="12.75" customHeight="1" x14ac:dyDescent="0.2">
      <c r="B308" s="202"/>
      <c r="C308" s="205"/>
      <c r="D308" s="196"/>
      <c r="E308" s="199"/>
      <c r="F308" s="193"/>
      <c r="G308" s="196"/>
      <c r="H308" s="193"/>
      <c r="I308" s="214"/>
      <c r="J308" s="211"/>
      <c r="K308" s="208"/>
      <c r="L308" s="196"/>
      <c r="M308" s="196"/>
      <c r="N308" s="196"/>
      <c r="O308" s="196"/>
      <c r="P308" s="196"/>
      <c r="Q308" s="196"/>
      <c r="R308" s="208"/>
      <c r="S308" s="220"/>
      <c r="T308" s="196"/>
      <c r="U308" s="196"/>
      <c r="V308" s="196"/>
      <c r="W308" s="196"/>
      <c r="X308" s="196"/>
      <c r="Y308" s="196"/>
      <c r="Z308" s="196"/>
      <c r="AA308" s="208"/>
      <c r="AB308" s="214"/>
      <c r="AC308" s="223"/>
      <c r="AD308" s="52" t="s">
        <v>215</v>
      </c>
    </row>
    <row r="309" spans="2:30" ht="12.75" customHeight="1" x14ac:dyDescent="0.2">
      <c r="B309" s="202"/>
      <c r="C309" s="205"/>
      <c r="D309" s="196"/>
      <c r="E309" s="199"/>
      <c r="F309" s="193"/>
      <c r="G309" s="196"/>
      <c r="H309" s="193"/>
      <c r="I309" s="214"/>
      <c r="J309" s="211"/>
      <c r="K309" s="208"/>
      <c r="L309" s="196"/>
      <c r="M309" s="196"/>
      <c r="N309" s="196"/>
      <c r="O309" s="196"/>
      <c r="P309" s="196"/>
      <c r="Q309" s="196"/>
      <c r="R309" s="208"/>
      <c r="S309" s="220"/>
      <c r="T309" s="196"/>
      <c r="U309" s="196"/>
      <c r="V309" s="196"/>
      <c r="W309" s="196"/>
      <c r="X309" s="196"/>
      <c r="Y309" s="196"/>
      <c r="Z309" s="196"/>
      <c r="AA309" s="208"/>
      <c r="AB309" s="214"/>
      <c r="AC309" s="223"/>
      <c r="AD309" s="19" t="s">
        <v>58</v>
      </c>
    </row>
    <row r="310" spans="2:30" ht="12.75" customHeight="1" x14ac:dyDescent="0.2">
      <c r="B310" s="203"/>
      <c r="C310" s="206"/>
      <c r="D310" s="197"/>
      <c r="E310" s="200"/>
      <c r="F310" s="194"/>
      <c r="G310" s="197"/>
      <c r="H310" s="194"/>
      <c r="I310" s="215"/>
      <c r="J310" s="212"/>
      <c r="K310" s="209"/>
      <c r="L310" s="197"/>
      <c r="M310" s="197"/>
      <c r="N310" s="197"/>
      <c r="O310" s="197"/>
      <c r="P310" s="197"/>
      <c r="Q310" s="197"/>
      <c r="R310" s="209"/>
      <c r="S310" s="221"/>
      <c r="T310" s="197"/>
      <c r="U310" s="197"/>
      <c r="V310" s="197"/>
      <c r="W310" s="197"/>
      <c r="X310" s="197"/>
      <c r="Y310" s="197"/>
      <c r="Z310" s="197"/>
      <c r="AA310" s="209"/>
      <c r="AB310" s="215"/>
      <c r="AC310" s="224"/>
      <c r="AD310" s="24" t="s">
        <v>343</v>
      </c>
    </row>
    <row r="311" spans="2:30" ht="12.75" customHeight="1" x14ac:dyDescent="0.2">
      <c r="B311" s="201" t="s">
        <v>655</v>
      </c>
      <c r="C311" s="204" t="s">
        <v>126</v>
      </c>
      <c r="D311" s="195" t="s">
        <v>185</v>
      </c>
      <c r="E311" s="198">
        <v>83</v>
      </c>
      <c r="F311" s="192">
        <v>20.259</v>
      </c>
      <c r="G311" s="195" t="s">
        <v>0</v>
      </c>
      <c r="H311" s="192">
        <v>20.286000000000001</v>
      </c>
      <c r="I311" s="213" t="s">
        <v>55</v>
      </c>
      <c r="J311" s="210">
        <v>62.5</v>
      </c>
      <c r="K311" s="207"/>
      <c r="L311" s="195"/>
      <c r="M311" s="195">
        <v>1</v>
      </c>
      <c r="N311" s="195"/>
      <c r="O311" s="195"/>
      <c r="P311" s="195"/>
      <c r="Q311" s="195">
        <v>1</v>
      </c>
      <c r="R311" s="207">
        <v>62.5</v>
      </c>
      <c r="S311" s="219"/>
      <c r="T311" s="195"/>
      <c r="U311" s="195">
        <v>1</v>
      </c>
      <c r="V311" s="195"/>
      <c r="W311" s="195"/>
      <c r="X311" s="195"/>
      <c r="Y311" s="195">
        <v>1</v>
      </c>
      <c r="Z311" s="195">
        <v>63</v>
      </c>
      <c r="AA311" s="207"/>
      <c r="AB311" s="213">
        <v>4</v>
      </c>
      <c r="AC311" s="222"/>
      <c r="AD311" s="19" t="s">
        <v>60</v>
      </c>
    </row>
    <row r="312" spans="2:30" ht="12.75" customHeight="1" x14ac:dyDescent="0.2">
      <c r="B312" s="202"/>
      <c r="C312" s="205"/>
      <c r="D312" s="196"/>
      <c r="E312" s="199"/>
      <c r="F312" s="193"/>
      <c r="G312" s="196"/>
      <c r="H312" s="193"/>
      <c r="I312" s="214"/>
      <c r="J312" s="211"/>
      <c r="K312" s="208"/>
      <c r="L312" s="196"/>
      <c r="M312" s="196"/>
      <c r="N312" s="196"/>
      <c r="O312" s="196"/>
      <c r="P312" s="196"/>
      <c r="Q312" s="196"/>
      <c r="R312" s="208"/>
      <c r="S312" s="220"/>
      <c r="T312" s="196"/>
      <c r="U312" s="196"/>
      <c r="V312" s="196"/>
      <c r="W312" s="196"/>
      <c r="X312" s="196"/>
      <c r="Y312" s="196"/>
      <c r="Z312" s="196"/>
      <c r="AA312" s="208"/>
      <c r="AB312" s="214"/>
      <c r="AC312" s="223"/>
      <c r="AD312" s="19" t="s">
        <v>344</v>
      </c>
    </row>
    <row r="313" spans="2:30" ht="12.75" customHeight="1" x14ac:dyDescent="0.2">
      <c r="B313" s="202"/>
      <c r="C313" s="205"/>
      <c r="D313" s="196"/>
      <c r="E313" s="199"/>
      <c r="F313" s="193"/>
      <c r="G313" s="196"/>
      <c r="H313" s="193"/>
      <c r="I313" s="214"/>
      <c r="J313" s="211"/>
      <c r="K313" s="208"/>
      <c r="L313" s="196"/>
      <c r="M313" s="196"/>
      <c r="N313" s="196"/>
      <c r="O313" s="196"/>
      <c r="P313" s="196"/>
      <c r="Q313" s="196"/>
      <c r="R313" s="208"/>
      <c r="S313" s="220"/>
      <c r="T313" s="196"/>
      <c r="U313" s="196"/>
      <c r="V313" s="196"/>
      <c r="W313" s="196"/>
      <c r="X313" s="196"/>
      <c r="Y313" s="196"/>
      <c r="Z313" s="196"/>
      <c r="AA313" s="208"/>
      <c r="AB313" s="214"/>
      <c r="AC313" s="223"/>
      <c r="AD313" s="52" t="s">
        <v>331</v>
      </c>
    </row>
    <row r="314" spans="2:30" ht="12.75" customHeight="1" x14ac:dyDescent="0.2">
      <c r="B314" s="202"/>
      <c r="C314" s="205"/>
      <c r="D314" s="196"/>
      <c r="E314" s="199"/>
      <c r="F314" s="193"/>
      <c r="G314" s="196"/>
      <c r="H314" s="193"/>
      <c r="I314" s="214"/>
      <c r="J314" s="211"/>
      <c r="K314" s="208"/>
      <c r="L314" s="196"/>
      <c r="M314" s="196"/>
      <c r="N314" s="196"/>
      <c r="O314" s="196"/>
      <c r="P314" s="196"/>
      <c r="Q314" s="196"/>
      <c r="R314" s="208"/>
      <c r="S314" s="220"/>
      <c r="T314" s="196"/>
      <c r="U314" s="196"/>
      <c r="V314" s="196"/>
      <c r="W314" s="196"/>
      <c r="X314" s="196"/>
      <c r="Y314" s="196"/>
      <c r="Z314" s="196"/>
      <c r="AA314" s="208"/>
      <c r="AB314" s="214"/>
      <c r="AC314" s="223"/>
      <c r="AD314" s="52" t="s">
        <v>215</v>
      </c>
    </row>
    <row r="315" spans="2:30" ht="12.75" customHeight="1" x14ac:dyDescent="0.2">
      <c r="B315" s="203"/>
      <c r="C315" s="206"/>
      <c r="D315" s="197"/>
      <c r="E315" s="200"/>
      <c r="F315" s="194"/>
      <c r="G315" s="197"/>
      <c r="H315" s="194"/>
      <c r="I315" s="215"/>
      <c r="J315" s="212"/>
      <c r="K315" s="209"/>
      <c r="L315" s="197"/>
      <c r="M315" s="197"/>
      <c r="N315" s="197"/>
      <c r="O315" s="197"/>
      <c r="P315" s="197"/>
      <c r="Q315" s="197"/>
      <c r="R315" s="209"/>
      <c r="S315" s="221"/>
      <c r="T315" s="197"/>
      <c r="U315" s="197"/>
      <c r="V315" s="197"/>
      <c r="W315" s="197"/>
      <c r="X315" s="197"/>
      <c r="Y315" s="197"/>
      <c r="Z315" s="197"/>
      <c r="AA315" s="209"/>
      <c r="AB315" s="215"/>
      <c r="AC315" s="224"/>
      <c r="AD315" s="24" t="s">
        <v>345</v>
      </c>
    </row>
    <row r="316" spans="2:30" ht="12.75" customHeight="1" x14ac:dyDescent="0.2">
      <c r="B316" s="201" t="s">
        <v>655</v>
      </c>
      <c r="C316" s="204" t="s">
        <v>130</v>
      </c>
      <c r="D316" s="195" t="s">
        <v>185</v>
      </c>
      <c r="E316" s="198">
        <v>83</v>
      </c>
      <c r="F316" s="192">
        <v>20.347999999999999</v>
      </c>
      <c r="G316" s="195" t="s">
        <v>0</v>
      </c>
      <c r="H316" s="192">
        <v>20.309999999999999</v>
      </c>
      <c r="I316" s="213" t="s">
        <v>46</v>
      </c>
      <c r="J316" s="210">
        <v>75</v>
      </c>
      <c r="K316" s="207"/>
      <c r="L316" s="195"/>
      <c r="M316" s="195">
        <v>1</v>
      </c>
      <c r="N316" s="195"/>
      <c r="O316" s="195"/>
      <c r="P316" s="195"/>
      <c r="Q316" s="195">
        <v>1</v>
      </c>
      <c r="R316" s="207">
        <v>150</v>
      </c>
      <c r="S316" s="219"/>
      <c r="T316" s="195"/>
      <c r="U316" s="195"/>
      <c r="V316" s="195">
        <v>1</v>
      </c>
      <c r="W316" s="195"/>
      <c r="X316" s="195"/>
      <c r="Y316" s="195">
        <v>1</v>
      </c>
      <c r="Z316" s="195">
        <v>150</v>
      </c>
      <c r="AA316" s="207"/>
      <c r="AB316" s="213">
        <v>5</v>
      </c>
      <c r="AC316" s="216" t="s">
        <v>314</v>
      </c>
      <c r="AD316" s="19" t="s">
        <v>101</v>
      </c>
    </row>
    <row r="317" spans="2:30" ht="12.75" customHeight="1" x14ac:dyDescent="0.2">
      <c r="B317" s="202"/>
      <c r="C317" s="205"/>
      <c r="D317" s="196"/>
      <c r="E317" s="199"/>
      <c r="F317" s="193"/>
      <c r="G317" s="196"/>
      <c r="H317" s="193"/>
      <c r="I317" s="214"/>
      <c r="J317" s="211"/>
      <c r="K317" s="208"/>
      <c r="L317" s="196"/>
      <c r="M317" s="196"/>
      <c r="N317" s="196"/>
      <c r="O317" s="196"/>
      <c r="P317" s="196"/>
      <c r="Q317" s="196"/>
      <c r="R317" s="208"/>
      <c r="S317" s="220"/>
      <c r="T317" s="196"/>
      <c r="U317" s="196"/>
      <c r="V317" s="196"/>
      <c r="W317" s="196"/>
      <c r="X317" s="196"/>
      <c r="Y317" s="196"/>
      <c r="Z317" s="196"/>
      <c r="AA317" s="208"/>
      <c r="AB317" s="214"/>
      <c r="AC317" s="217"/>
      <c r="AD317" s="19" t="s">
        <v>346</v>
      </c>
    </row>
    <row r="318" spans="2:30" ht="12.75" customHeight="1" x14ac:dyDescent="0.2">
      <c r="B318" s="202"/>
      <c r="C318" s="205"/>
      <c r="D318" s="196"/>
      <c r="E318" s="199"/>
      <c r="F318" s="193"/>
      <c r="G318" s="196"/>
      <c r="H318" s="193"/>
      <c r="I318" s="214"/>
      <c r="J318" s="211"/>
      <c r="K318" s="208"/>
      <c r="L318" s="196"/>
      <c r="M318" s="196"/>
      <c r="N318" s="196"/>
      <c r="O318" s="196"/>
      <c r="P318" s="196"/>
      <c r="Q318" s="196"/>
      <c r="R318" s="208"/>
      <c r="S318" s="220"/>
      <c r="T318" s="196"/>
      <c r="U318" s="196"/>
      <c r="V318" s="196"/>
      <c r="W318" s="196"/>
      <c r="X318" s="196"/>
      <c r="Y318" s="196"/>
      <c r="Z318" s="196"/>
      <c r="AA318" s="208"/>
      <c r="AB318" s="214"/>
      <c r="AC318" s="217"/>
      <c r="AD318" s="52" t="s">
        <v>199</v>
      </c>
    </row>
    <row r="319" spans="2:30" ht="12.75" customHeight="1" x14ac:dyDescent="0.2">
      <c r="B319" s="202"/>
      <c r="C319" s="205"/>
      <c r="D319" s="196"/>
      <c r="E319" s="199"/>
      <c r="F319" s="193"/>
      <c r="G319" s="196"/>
      <c r="H319" s="193"/>
      <c r="I319" s="214"/>
      <c r="J319" s="211"/>
      <c r="K319" s="208"/>
      <c r="L319" s="196"/>
      <c r="M319" s="196"/>
      <c r="N319" s="196"/>
      <c r="O319" s="196"/>
      <c r="P319" s="196"/>
      <c r="Q319" s="196"/>
      <c r="R319" s="208"/>
      <c r="S319" s="220"/>
      <c r="T319" s="196"/>
      <c r="U319" s="196"/>
      <c r="V319" s="196"/>
      <c r="W319" s="196"/>
      <c r="X319" s="196"/>
      <c r="Y319" s="196"/>
      <c r="Z319" s="196"/>
      <c r="AA319" s="208"/>
      <c r="AB319" s="214"/>
      <c r="AC319" s="217"/>
      <c r="AD319" s="52" t="s">
        <v>215</v>
      </c>
    </row>
    <row r="320" spans="2:30" ht="12.75" customHeight="1" thickBot="1" x14ac:dyDescent="0.25">
      <c r="B320" s="254"/>
      <c r="C320" s="206"/>
      <c r="D320" s="197"/>
      <c r="E320" s="200"/>
      <c r="F320" s="194"/>
      <c r="G320" s="197"/>
      <c r="H320" s="194"/>
      <c r="I320" s="215"/>
      <c r="J320" s="212"/>
      <c r="K320" s="209"/>
      <c r="L320" s="197"/>
      <c r="M320" s="197"/>
      <c r="N320" s="197"/>
      <c r="O320" s="197"/>
      <c r="P320" s="197"/>
      <c r="Q320" s="197"/>
      <c r="R320" s="209"/>
      <c r="S320" s="221"/>
      <c r="T320" s="197"/>
      <c r="U320" s="197"/>
      <c r="V320" s="197"/>
      <c r="W320" s="197"/>
      <c r="X320" s="197"/>
      <c r="Y320" s="197"/>
      <c r="Z320" s="197"/>
      <c r="AA320" s="209"/>
      <c r="AB320" s="215"/>
      <c r="AC320" s="218"/>
      <c r="AD320" s="24" t="s">
        <v>347</v>
      </c>
    </row>
    <row r="321" spans="2:30" ht="12.75" customHeight="1" thickBot="1" x14ac:dyDescent="0.25">
      <c r="C321" s="287" t="s">
        <v>796</v>
      </c>
      <c r="D321" s="288"/>
      <c r="E321" s="288"/>
      <c r="F321" s="288"/>
      <c r="G321" s="288"/>
      <c r="H321" s="288"/>
      <c r="I321" s="289"/>
      <c r="J321" s="147">
        <f>IF(SUM(J261:J320)&gt;0,SUM(J261:J320),"")</f>
        <v>1300</v>
      </c>
      <c r="K321" s="89">
        <f>IF(SUM(K261:K320)&gt;0,SUM(K261:K320),"")</f>
        <v>887.5</v>
      </c>
      <c r="L321" s="88" t="str">
        <f t="shared" ref="L321:AB321" si="18">IF(SUM(L261:L320)&gt;0,SUM(L261:L320),"")</f>
        <v/>
      </c>
      <c r="M321" s="88">
        <f t="shared" si="18"/>
        <v>15</v>
      </c>
      <c r="N321" s="88" t="str">
        <f t="shared" si="18"/>
        <v/>
      </c>
      <c r="O321" s="88">
        <f t="shared" si="18"/>
        <v>2</v>
      </c>
      <c r="P321" s="88" t="str">
        <f t="shared" si="18"/>
        <v/>
      </c>
      <c r="Q321" s="88">
        <f t="shared" si="18"/>
        <v>7</v>
      </c>
      <c r="R321" s="89">
        <f>IF(SUM(R261:R320)&gt;0,SUM(R261:R320),"")</f>
        <v>2587.5</v>
      </c>
      <c r="S321" s="89" t="str">
        <f t="shared" si="18"/>
        <v/>
      </c>
      <c r="T321" s="88">
        <f t="shared" si="18"/>
        <v>1</v>
      </c>
      <c r="U321" s="88">
        <f t="shared" si="18"/>
        <v>11</v>
      </c>
      <c r="V321" s="88">
        <f t="shared" si="18"/>
        <v>6</v>
      </c>
      <c r="W321" s="88" t="str">
        <f t="shared" si="18"/>
        <v/>
      </c>
      <c r="X321" s="88" t="str">
        <f t="shared" si="18"/>
        <v/>
      </c>
      <c r="Y321" s="88">
        <f t="shared" si="18"/>
        <v>7</v>
      </c>
      <c r="Z321" s="88">
        <f t="shared" si="18"/>
        <v>2590</v>
      </c>
      <c r="AA321" s="89">
        <f t="shared" si="18"/>
        <v>887.5</v>
      </c>
      <c r="AB321" s="95">
        <f t="shared" si="18"/>
        <v>63</v>
      </c>
      <c r="AC321" s="92" t="str">
        <f>IF(AC245="","",IF(OR(AC260="", AC260="LS", AC260="LUMP"),IF(SUM(COUNTIF(AC280:AC320,"LS")+COUNTIF(AC280:AC320,"LUMP"))&gt;0,"LS",""),IF(SUM(AC280:AC320)&gt;0,ROUNDUP(SUM(AC280:AC320),0),"")))</f>
        <v/>
      </c>
      <c r="AD321" s="93" t="str">
        <f>IF(AD245="","",IF(OR(AD260="", AD260="LS", AD260="LUMP"),IF(SUM(COUNTIF(AD280:AD320,"LS")+COUNTIF(AD280:AD320,"LUMP"))&gt;0,"LS",""),IF(SUM(AD280:AD320)&gt;0,ROUNDUP(SUM(AD280:AD320),0),"")))</f>
        <v/>
      </c>
    </row>
    <row r="322" spans="2:30" ht="12.75" customHeight="1" thickBot="1" x14ac:dyDescent="0.25"/>
    <row r="323" spans="2:30" ht="12.75" customHeight="1" thickBot="1" x14ac:dyDescent="0.25">
      <c r="B323" s="11" t="s">
        <v>8</v>
      </c>
      <c r="C323" s="290" t="str">
        <f>"SUBSUMMARY SHEET " &amp; AF7 +4</f>
        <v>SUBSUMMARY SHEET 21</v>
      </c>
      <c r="D323" s="290"/>
      <c r="E323" s="290"/>
      <c r="F323" s="290"/>
      <c r="G323" s="290"/>
      <c r="H323" s="290"/>
      <c r="I323" s="290"/>
      <c r="J323" s="290"/>
      <c r="K323" s="290"/>
      <c r="L323" s="290"/>
      <c r="M323" s="290"/>
      <c r="N323" s="290"/>
      <c r="O323" s="290"/>
      <c r="P323" s="290"/>
      <c r="Q323" s="290"/>
      <c r="R323" s="290"/>
      <c r="S323" s="290"/>
      <c r="T323" s="290"/>
      <c r="U323" s="290"/>
      <c r="V323" s="290"/>
      <c r="W323" s="290"/>
      <c r="X323" s="290"/>
      <c r="Y323" s="290"/>
      <c r="Z323" s="290"/>
      <c r="AA323" s="290"/>
      <c r="AB323" s="290"/>
      <c r="AC323" s="290"/>
      <c r="AD323" s="290"/>
    </row>
    <row r="324" spans="2:30" ht="12.75" customHeight="1" thickBot="1" x14ac:dyDescent="0.25">
      <c r="B324" s="15">
        <v>5</v>
      </c>
      <c r="C324" s="275" t="s">
        <v>6</v>
      </c>
      <c r="D324" s="275"/>
      <c r="E324" s="275"/>
      <c r="F324" s="275"/>
      <c r="G324" s="275"/>
      <c r="H324" s="275"/>
      <c r="I324" s="275"/>
      <c r="J324" s="17" t="s">
        <v>22</v>
      </c>
      <c r="K324" s="17" t="s">
        <v>23</v>
      </c>
      <c r="L324" s="17" t="s">
        <v>107</v>
      </c>
      <c r="M324" s="17" t="s">
        <v>24</v>
      </c>
      <c r="N324" s="17" t="s">
        <v>25</v>
      </c>
      <c r="O324" s="17" t="s">
        <v>26</v>
      </c>
      <c r="P324" s="17" t="s">
        <v>27</v>
      </c>
      <c r="Q324" s="17" t="s">
        <v>28</v>
      </c>
      <c r="R324" s="17" t="s">
        <v>29</v>
      </c>
      <c r="S324" s="17" t="s">
        <v>30</v>
      </c>
      <c r="T324" s="17" t="s">
        <v>31</v>
      </c>
      <c r="U324" s="17" t="s">
        <v>32</v>
      </c>
      <c r="V324" s="17" t="s">
        <v>33</v>
      </c>
      <c r="W324" s="17"/>
      <c r="X324" s="17" t="s">
        <v>34</v>
      </c>
      <c r="Y324" s="17" t="s">
        <v>35</v>
      </c>
      <c r="Z324" s="17" t="s">
        <v>36</v>
      </c>
      <c r="AA324" s="17" t="s">
        <v>37</v>
      </c>
      <c r="AB324" s="17" t="s">
        <v>38</v>
      </c>
      <c r="AC324" s="17"/>
      <c r="AD324" s="17"/>
    </row>
    <row r="325" spans="2:30" ht="12.75" customHeight="1" thickBot="1" x14ac:dyDescent="0.25">
      <c r="C325" s="275" t="s">
        <v>7</v>
      </c>
      <c r="D325" s="275"/>
      <c r="E325" s="275"/>
      <c r="F325" s="275"/>
      <c r="G325" s="275"/>
      <c r="H325" s="275"/>
      <c r="I325" s="275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 t="s">
        <v>109</v>
      </c>
      <c r="V325" s="64"/>
      <c r="W325" s="64" t="s">
        <v>39</v>
      </c>
      <c r="X325" s="64"/>
      <c r="Y325" s="64"/>
      <c r="Z325" s="64"/>
      <c r="AA325" s="64" t="s">
        <v>41</v>
      </c>
      <c r="AB325" s="64" t="s">
        <v>44</v>
      </c>
      <c r="AC325" s="64"/>
      <c r="AD325" s="64"/>
    </row>
    <row r="326" spans="2:30" ht="12.75" customHeight="1" x14ac:dyDescent="0.2">
      <c r="B326" s="241" t="s">
        <v>108</v>
      </c>
      <c r="C326" s="244" t="s">
        <v>17</v>
      </c>
      <c r="D326" s="255" t="s">
        <v>19</v>
      </c>
      <c r="E326" s="255" t="s">
        <v>20</v>
      </c>
      <c r="F326" s="258" t="s">
        <v>21</v>
      </c>
      <c r="G326" s="259"/>
      <c r="H326" s="260"/>
      <c r="I326" s="267" t="s">
        <v>43</v>
      </c>
      <c r="J326" s="76" t="str">
        <f t="shared" ref="J326:Q326" si="19">IF(OR(TRIM(J324)=0,TRIM(J324)=""),"",IF(IFERROR(TRIM(INDEX(QryItemNamed,MATCH(TRIM(J324),ITEM,0),2)),"")="Y","SPECIAL",LEFT(IFERROR(TRIM(INDEX(ITEM,MATCH(TRIM(J324),ITEM,0))),""),3)))</f>
        <v>202</v>
      </c>
      <c r="K326" s="77" t="str">
        <f t="shared" si="19"/>
        <v>202</v>
      </c>
      <c r="L326" s="77" t="str">
        <f t="shared" si="19"/>
        <v>202</v>
      </c>
      <c r="M326" s="77" t="str">
        <f t="shared" si="19"/>
        <v>202</v>
      </c>
      <c r="N326" s="77" t="str">
        <f t="shared" si="19"/>
        <v>202</v>
      </c>
      <c r="O326" s="77" t="str">
        <f t="shared" si="19"/>
        <v>202</v>
      </c>
      <c r="P326" s="77" t="str">
        <f t="shared" si="19"/>
        <v>202</v>
      </c>
      <c r="Q326" s="77" t="str">
        <f t="shared" si="19"/>
        <v>202</v>
      </c>
      <c r="R326" s="77">
        <v>606</v>
      </c>
      <c r="S326" s="77" t="str">
        <f t="shared" ref="S326:V326" si="20">IF(OR(TRIM(S324)=0,TRIM(S324)=""),"",IF(IFERROR(TRIM(INDEX(QryItemNamed,MATCH(TRIM(S324),ITEM,0),2)),"")="Y","SPECIAL",LEFT(IFERROR(TRIM(INDEX(ITEM,MATCH(TRIM(S324),ITEM,0))),""),3)))</f>
        <v>606</v>
      </c>
      <c r="T326" s="77" t="str">
        <f t="shared" si="20"/>
        <v>606</v>
      </c>
      <c r="U326" s="77" t="str">
        <f t="shared" si="20"/>
        <v>606</v>
      </c>
      <c r="V326" s="77" t="str">
        <f t="shared" si="20"/>
        <v>606</v>
      </c>
      <c r="W326" s="77">
        <v>606</v>
      </c>
      <c r="X326" s="77" t="str">
        <f t="shared" ref="X326:AB326" si="21">IF(OR(TRIM(X324)=0,TRIM(X324)=""),"",IF(IFERROR(TRIM(INDEX(QryItemNamed,MATCH(TRIM(X324),ITEM,0),2)),"")="Y","SPECIAL",LEFT(IFERROR(TRIM(INDEX(ITEM,MATCH(TRIM(X324),ITEM,0))),""),3)))</f>
        <v>606</v>
      </c>
      <c r="Y326" s="77" t="str">
        <f t="shared" si="21"/>
        <v>606</v>
      </c>
      <c r="Z326" s="77" t="str">
        <f t="shared" si="21"/>
        <v>SPECIAL</v>
      </c>
      <c r="AA326" s="77" t="str">
        <f t="shared" si="21"/>
        <v>606</v>
      </c>
      <c r="AB326" s="78" t="str">
        <f t="shared" si="21"/>
        <v>626</v>
      </c>
      <c r="AC326" s="276" t="s">
        <v>47</v>
      </c>
      <c r="AD326" s="277"/>
    </row>
    <row r="327" spans="2:30" ht="12.75" customHeight="1" x14ac:dyDescent="0.2">
      <c r="B327" s="242"/>
      <c r="C327" s="245"/>
      <c r="D327" s="256"/>
      <c r="E327" s="256"/>
      <c r="F327" s="261"/>
      <c r="G327" s="262"/>
      <c r="H327" s="263"/>
      <c r="I327" s="268"/>
      <c r="J327" s="278" t="str">
        <f t="shared" ref="J327:Q327" si="22">IF(OR(TRIM(J324)=0,TRIM(J324)=""),IF(J325="","",J325),IF(IFERROR(TRIM(INDEX(QryItemNamed,MATCH(TRIM(J324),ITEM,0),2)),"")="Y",RIGHT(IFERROR(TRIM(INDEX(QryItemNamed,MATCH(TRIM(J324),ITEM,0),4)),"123456789012"),LEN(IFERROR(TRIM(INDEX(QryItemNamed,MATCH(TRIM(J324),ITEM,0),4)),"123456789012"))-10)&amp;J325,IFERROR(TRIM(INDEX(QryItemNamed,MATCH(TRIM(J324),ITEM,0),4))&amp;J325,"ITEM CODE DOES NOT EXIST IN ITEM MASTER")))</f>
        <v>GUARDRAIL REMOVED</v>
      </c>
      <c r="K327" s="279" t="str">
        <f t="shared" si="22"/>
        <v>GUARDRAIL REMOVED, AS PER PLAN</v>
      </c>
      <c r="L327" s="279" t="str">
        <f t="shared" si="22"/>
        <v>BRIDGE RAILING REMOVED</v>
      </c>
      <c r="M327" s="279" t="str">
        <f t="shared" si="22"/>
        <v>ANCHOR ASSEMBLY REMOVED, TYPE A</v>
      </c>
      <c r="N327" s="279" t="str">
        <f t="shared" si="22"/>
        <v>ANCHOR ASSEMBLY REMOVED, TYPE E</v>
      </c>
      <c r="O327" s="270" t="str">
        <f t="shared" si="22"/>
        <v>ANCHOR ASSEMBLY REMOVED, TYPE T</v>
      </c>
      <c r="P327" s="270" t="str">
        <f t="shared" si="22"/>
        <v>ANCHOR ASSEMBLY REMOVED, TYPE B</v>
      </c>
      <c r="Q327" s="270" t="str">
        <f t="shared" si="22"/>
        <v>BRIDGE TERMINAL ASSEMBLY REMOVED</v>
      </c>
      <c r="R327" s="279" t="s">
        <v>42</v>
      </c>
      <c r="S327" s="270" t="str">
        <f t="shared" ref="S327:AB327" si="23">IF(OR(TRIM(S324)=0,TRIM(S324)=""),IF(S325="","",S325),IF(IFERROR(TRIM(INDEX(QryItemNamed,MATCH(TRIM(S324),ITEM,0),2)),"")="Y",RIGHT(IFERROR(TRIM(INDEX(QryItemNamed,MATCH(TRIM(S324),ITEM,0),4)),"123456789012"),LEN(IFERROR(TRIM(INDEX(QryItemNamed,MATCH(TRIM(S324),ITEM,0),4)),"123456789012"))-10)&amp;S325,IFERROR(TRIM(INDEX(QryItemNamed,MATCH(TRIM(S324),ITEM,0),4))&amp;S325,"ITEM CODE DOES NOT EXIST IN ITEM MASTER")))</f>
        <v>GUARDRAIL, TYPE MGS, LONG-SPAN</v>
      </c>
      <c r="T327" s="270" t="str">
        <f t="shared" si="23"/>
        <v>ANCHOR ASSEMBLY, MGS TYPE A</v>
      </c>
      <c r="U327" s="270" t="str">
        <f t="shared" si="23"/>
        <v>ANCHOR ASSEMBLY, MGS TYPE E  (MASH 2016)</v>
      </c>
      <c r="V327" s="270" t="str">
        <f t="shared" si="23"/>
        <v>ANCHOR ASSEMBLY, MGS TYPE T</v>
      </c>
      <c r="W327" s="270" t="str">
        <f t="shared" si="23"/>
        <v>MGS BRIDGE TERMINAL ASSEMBLY, TYPE TST-2</v>
      </c>
      <c r="X327" s="270" t="str">
        <f t="shared" si="23"/>
        <v>MGS BRIDGE TERMINAL ASSEMBLY, TYPE 1</v>
      </c>
      <c r="Y327" s="270" t="str">
        <f t="shared" si="23"/>
        <v>BRIDGE TERMINAL ASSEMBLY, TYPE 4</v>
      </c>
      <c r="Z327" s="270" t="str">
        <f t="shared" si="23"/>
        <v>RESHAPING BERM</v>
      </c>
      <c r="AA327" s="280" t="str">
        <f t="shared" si="23"/>
        <v>GUARDRAIL, MISC.:  SHOULDER SUPPORT BENCHING</v>
      </c>
      <c r="AB327" s="283" t="str">
        <f t="shared" si="23"/>
        <v>BARRIER REFLECTOR, TYPE 2  BI-DIRECTIONAL</v>
      </c>
      <c r="AC327" s="284" t="s">
        <v>83</v>
      </c>
      <c r="AD327" s="65" t="str">
        <f t="shared" ref="AD327" si="24">IF(OR(TRIM(AD324)=0,TRIM(AD324)=""),IF(AD325="","",AD325),IF(IFERROR(TRIM(INDEX(QryItemNamed,MATCH(TRIM(AD324),ITEM,0),2)),"")="Y",RIGHT(IFERROR(TRIM(INDEX(QryItemNamed,MATCH(TRIM(AD324),ITEM,0),4)),"123456789012"),LEN(IFERROR(TRIM(INDEX(QryItemNamed,MATCH(TRIM(AD324),ITEM,0),4)),"123456789012"))-10)&amp;AD325,IFERROR(TRIM(INDEX(QryItemNamed,MATCH(TRIM(AD324),ITEM,0),4))&amp;AD325,"ITEM CODE DOES NOT EXIST IN ITEM MASTER")))</f>
        <v/>
      </c>
    </row>
    <row r="328" spans="2:30" ht="12.75" customHeight="1" x14ac:dyDescent="0.2">
      <c r="B328" s="242"/>
      <c r="C328" s="245"/>
      <c r="D328" s="256"/>
      <c r="E328" s="256"/>
      <c r="F328" s="261"/>
      <c r="G328" s="262"/>
      <c r="H328" s="263"/>
      <c r="I328" s="268"/>
      <c r="J328" s="278"/>
      <c r="K328" s="279"/>
      <c r="L328" s="279"/>
      <c r="M328" s="279"/>
      <c r="N328" s="279"/>
      <c r="O328" s="270"/>
      <c r="P328" s="270"/>
      <c r="Q328" s="270"/>
      <c r="R328" s="279"/>
      <c r="S328" s="270"/>
      <c r="T328" s="270"/>
      <c r="U328" s="270"/>
      <c r="V328" s="270"/>
      <c r="W328" s="270"/>
      <c r="X328" s="270"/>
      <c r="Y328" s="270"/>
      <c r="Z328" s="270"/>
      <c r="AA328" s="281"/>
      <c r="AB328" s="283"/>
      <c r="AC328" s="245"/>
      <c r="AD328" s="66" t="s">
        <v>48</v>
      </c>
    </row>
    <row r="329" spans="2:30" ht="12.75" customHeight="1" x14ac:dyDescent="0.2">
      <c r="B329" s="242"/>
      <c r="C329" s="245"/>
      <c r="D329" s="256"/>
      <c r="E329" s="256"/>
      <c r="F329" s="261"/>
      <c r="G329" s="262"/>
      <c r="H329" s="263"/>
      <c r="I329" s="268"/>
      <c r="J329" s="278"/>
      <c r="K329" s="279"/>
      <c r="L329" s="279"/>
      <c r="M329" s="279"/>
      <c r="N329" s="279"/>
      <c r="O329" s="270"/>
      <c r="P329" s="270"/>
      <c r="Q329" s="270"/>
      <c r="R329" s="279"/>
      <c r="S329" s="270"/>
      <c r="T329" s="270"/>
      <c r="U329" s="270"/>
      <c r="V329" s="270"/>
      <c r="W329" s="270"/>
      <c r="X329" s="270"/>
      <c r="Y329" s="270"/>
      <c r="Z329" s="270"/>
      <c r="AA329" s="281"/>
      <c r="AB329" s="283"/>
      <c r="AC329" s="245"/>
      <c r="AD329" s="67" t="s">
        <v>49</v>
      </c>
    </row>
    <row r="330" spans="2:30" ht="12.75" customHeight="1" x14ac:dyDescent="0.2">
      <c r="B330" s="242"/>
      <c r="C330" s="245"/>
      <c r="D330" s="256"/>
      <c r="E330" s="256"/>
      <c r="F330" s="261"/>
      <c r="G330" s="262"/>
      <c r="H330" s="263"/>
      <c r="I330" s="268"/>
      <c r="J330" s="278"/>
      <c r="K330" s="279"/>
      <c r="L330" s="279"/>
      <c r="M330" s="279"/>
      <c r="N330" s="279"/>
      <c r="O330" s="270"/>
      <c r="P330" s="270"/>
      <c r="Q330" s="270"/>
      <c r="R330" s="279"/>
      <c r="S330" s="270"/>
      <c r="T330" s="270"/>
      <c r="U330" s="270"/>
      <c r="V330" s="270"/>
      <c r="W330" s="270"/>
      <c r="X330" s="270"/>
      <c r="Y330" s="270"/>
      <c r="Z330" s="270"/>
      <c r="AA330" s="281"/>
      <c r="AB330" s="283"/>
      <c r="AC330" s="245"/>
      <c r="AD330" s="67" t="s">
        <v>50</v>
      </c>
    </row>
    <row r="331" spans="2:30" ht="12.75" customHeight="1" x14ac:dyDescent="0.2">
      <c r="B331" s="242"/>
      <c r="C331" s="245"/>
      <c r="D331" s="256"/>
      <c r="E331" s="256"/>
      <c r="F331" s="261"/>
      <c r="G331" s="262"/>
      <c r="H331" s="263"/>
      <c r="I331" s="268"/>
      <c r="J331" s="278"/>
      <c r="K331" s="279"/>
      <c r="L331" s="279"/>
      <c r="M331" s="279"/>
      <c r="N331" s="279"/>
      <c r="O331" s="270"/>
      <c r="P331" s="270"/>
      <c r="Q331" s="270"/>
      <c r="R331" s="279"/>
      <c r="S331" s="270"/>
      <c r="T331" s="270"/>
      <c r="U331" s="270"/>
      <c r="V331" s="270"/>
      <c r="W331" s="270"/>
      <c r="X331" s="270"/>
      <c r="Y331" s="270"/>
      <c r="Z331" s="270"/>
      <c r="AA331" s="281"/>
      <c r="AB331" s="283"/>
      <c r="AC331" s="245"/>
      <c r="AD331" s="68" t="s">
        <v>51</v>
      </c>
    </row>
    <row r="332" spans="2:30" ht="12.75" customHeight="1" x14ac:dyDescent="0.2">
      <c r="B332" s="242"/>
      <c r="C332" s="245"/>
      <c r="D332" s="256"/>
      <c r="E332" s="256"/>
      <c r="F332" s="261"/>
      <c r="G332" s="262"/>
      <c r="H332" s="263"/>
      <c r="I332" s="268"/>
      <c r="J332" s="278"/>
      <c r="K332" s="279"/>
      <c r="L332" s="279"/>
      <c r="M332" s="279"/>
      <c r="N332" s="279"/>
      <c r="O332" s="270"/>
      <c r="P332" s="270"/>
      <c r="Q332" s="270"/>
      <c r="R332" s="279"/>
      <c r="S332" s="270"/>
      <c r="T332" s="270"/>
      <c r="U332" s="270"/>
      <c r="V332" s="270"/>
      <c r="W332" s="270"/>
      <c r="X332" s="270"/>
      <c r="Y332" s="270"/>
      <c r="Z332" s="270"/>
      <c r="AA332" s="281"/>
      <c r="AB332" s="283"/>
      <c r="AC332" s="245"/>
      <c r="AD332" s="69"/>
    </row>
    <row r="333" spans="2:30" ht="12.75" customHeight="1" x14ac:dyDescent="0.2">
      <c r="B333" s="242"/>
      <c r="C333" s="245"/>
      <c r="D333" s="256"/>
      <c r="E333" s="256"/>
      <c r="F333" s="261"/>
      <c r="G333" s="262"/>
      <c r="H333" s="263"/>
      <c r="I333" s="268"/>
      <c r="J333" s="278"/>
      <c r="K333" s="279"/>
      <c r="L333" s="279"/>
      <c r="M333" s="279"/>
      <c r="N333" s="279"/>
      <c r="O333" s="270"/>
      <c r="P333" s="270"/>
      <c r="Q333" s="270"/>
      <c r="R333" s="279"/>
      <c r="S333" s="270"/>
      <c r="T333" s="270"/>
      <c r="U333" s="270"/>
      <c r="V333" s="270"/>
      <c r="W333" s="270"/>
      <c r="X333" s="270"/>
      <c r="Y333" s="270"/>
      <c r="Z333" s="270"/>
      <c r="AA333" s="281"/>
      <c r="AB333" s="283"/>
      <c r="AC333" s="285" t="s">
        <v>67</v>
      </c>
      <c r="AD333" s="66" t="s">
        <v>52</v>
      </c>
    </row>
    <row r="334" spans="2:30" ht="12.75" customHeight="1" x14ac:dyDescent="0.2">
      <c r="B334" s="242"/>
      <c r="C334" s="245"/>
      <c r="D334" s="256"/>
      <c r="E334" s="256"/>
      <c r="F334" s="261"/>
      <c r="G334" s="262"/>
      <c r="H334" s="263"/>
      <c r="I334" s="268"/>
      <c r="J334" s="278"/>
      <c r="K334" s="279"/>
      <c r="L334" s="279"/>
      <c r="M334" s="279"/>
      <c r="N334" s="279"/>
      <c r="O334" s="270"/>
      <c r="P334" s="270"/>
      <c r="Q334" s="270"/>
      <c r="R334" s="279"/>
      <c r="S334" s="270"/>
      <c r="T334" s="270"/>
      <c r="U334" s="270"/>
      <c r="V334" s="270"/>
      <c r="W334" s="270"/>
      <c r="X334" s="270"/>
      <c r="Y334" s="270"/>
      <c r="Z334" s="270"/>
      <c r="AA334" s="281"/>
      <c r="AB334" s="283"/>
      <c r="AC334" s="285"/>
      <c r="AD334" s="66" t="s">
        <v>86</v>
      </c>
    </row>
    <row r="335" spans="2:30" ht="12.75" customHeight="1" x14ac:dyDescent="0.2">
      <c r="B335" s="242"/>
      <c r="C335" s="245"/>
      <c r="D335" s="256"/>
      <c r="E335" s="256"/>
      <c r="F335" s="261"/>
      <c r="G335" s="262"/>
      <c r="H335" s="263"/>
      <c r="I335" s="268"/>
      <c r="J335" s="278"/>
      <c r="K335" s="279"/>
      <c r="L335" s="279"/>
      <c r="M335" s="279"/>
      <c r="N335" s="279"/>
      <c r="O335" s="270"/>
      <c r="P335" s="270"/>
      <c r="Q335" s="270"/>
      <c r="R335" s="279"/>
      <c r="S335" s="270"/>
      <c r="T335" s="270"/>
      <c r="U335" s="270"/>
      <c r="V335" s="270"/>
      <c r="W335" s="270"/>
      <c r="X335" s="270"/>
      <c r="Y335" s="270"/>
      <c r="Z335" s="270"/>
      <c r="AA335" s="281"/>
      <c r="AB335" s="283"/>
      <c r="AC335" s="285"/>
      <c r="AD335" s="70"/>
    </row>
    <row r="336" spans="2:30" ht="12.75" customHeight="1" x14ac:dyDescent="0.2">
      <c r="B336" s="242"/>
      <c r="C336" s="245"/>
      <c r="D336" s="256"/>
      <c r="E336" s="256"/>
      <c r="F336" s="261"/>
      <c r="G336" s="262"/>
      <c r="H336" s="263"/>
      <c r="I336" s="268"/>
      <c r="J336" s="278"/>
      <c r="K336" s="279"/>
      <c r="L336" s="279"/>
      <c r="M336" s="279"/>
      <c r="N336" s="279"/>
      <c r="O336" s="270"/>
      <c r="P336" s="270"/>
      <c r="Q336" s="270"/>
      <c r="R336" s="279"/>
      <c r="S336" s="270"/>
      <c r="T336" s="270"/>
      <c r="U336" s="270"/>
      <c r="V336" s="270"/>
      <c r="W336" s="270"/>
      <c r="X336" s="270"/>
      <c r="Y336" s="270"/>
      <c r="Z336" s="270"/>
      <c r="AA336" s="281"/>
      <c r="AB336" s="283"/>
      <c r="AC336" s="71"/>
      <c r="AD336" s="72"/>
    </row>
    <row r="337" spans="2:30" ht="12.75" customHeight="1" x14ac:dyDescent="0.2">
      <c r="B337" s="242"/>
      <c r="C337" s="245"/>
      <c r="D337" s="256"/>
      <c r="E337" s="256"/>
      <c r="F337" s="261"/>
      <c r="G337" s="262"/>
      <c r="H337" s="263"/>
      <c r="I337" s="268"/>
      <c r="J337" s="278"/>
      <c r="K337" s="279"/>
      <c r="L337" s="279"/>
      <c r="M337" s="279"/>
      <c r="N337" s="279"/>
      <c r="O337" s="270"/>
      <c r="P337" s="270"/>
      <c r="Q337" s="270"/>
      <c r="R337" s="279"/>
      <c r="S337" s="270"/>
      <c r="T337" s="270"/>
      <c r="U337" s="270"/>
      <c r="V337" s="270"/>
      <c r="W337" s="270"/>
      <c r="X337" s="270"/>
      <c r="Y337" s="270"/>
      <c r="Z337" s="270"/>
      <c r="AA337" s="281"/>
      <c r="AB337" s="283"/>
      <c r="AC337" s="285" t="s">
        <v>68</v>
      </c>
      <c r="AD337" s="73" t="s">
        <v>53</v>
      </c>
    </row>
    <row r="338" spans="2:30" ht="12.75" customHeight="1" x14ac:dyDescent="0.2">
      <c r="B338" s="242"/>
      <c r="C338" s="245"/>
      <c r="D338" s="256"/>
      <c r="E338" s="256"/>
      <c r="F338" s="261"/>
      <c r="G338" s="262"/>
      <c r="H338" s="263"/>
      <c r="I338" s="268"/>
      <c r="J338" s="278"/>
      <c r="K338" s="279"/>
      <c r="L338" s="279"/>
      <c r="M338" s="279"/>
      <c r="N338" s="279"/>
      <c r="O338" s="270"/>
      <c r="P338" s="270"/>
      <c r="Q338" s="270"/>
      <c r="R338" s="279"/>
      <c r="S338" s="270"/>
      <c r="T338" s="270"/>
      <c r="U338" s="270"/>
      <c r="V338" s="270"/>
      <c r="W338" s="270"/>
      <c r="X338" s="270"/>
      <c r="Y338" s="270"/>
      <c r="Z338" s="270"/>
      <c r="AA338" s="282"/>
      <c r="AB338" s="283"/>
      <c r="AC338" s="285"/>
      <c r="AD338" s="74" t="s">
        <v>54</v>
      </c>
    </row>
    <row r="339" spans="2:30" ht="12.75" customHeight="1" thickBot="1" x14ac:dyDescent="0.25">
      <c r="B339" s="243"/>
      <c r="C339" s="246"/>
      <c r="D339" s="257"/>
      <c r="E339" s="257"/>
      <c r="F339" s="264"/>
      <c r="G339" s="265"/>
      <c r="H339" s="266"/>
      <c r="I339" s="269"/>
      <c r="J339" s="33" t="str">
        <f t="shared" ref="J339:V339" si="25">IF(OR(TRIM(J324)=0,TRIM(J324)=""),"",IFERROR(TRIM(INDEX(QryItemNamed,MATCH(TRIM(J324),ITEM,0),3)),""))</f>
        <v>FT</v>
      </c>
      <c r="K339" s="18" t="str">
        <f t="shared" si="25"/>
        <v>FT</v>
      </c>
      <c r="L339" s="18" t="str">
        <f t="shared" si="25"/>
        <v>FT</v>
      </c>
      <c r="M339" s="18" t="str">
        <f t="shared" si="25"/>
        <v>EACH</v>
      </c>
      <c r="N339" s="18" t="str">
        <f t="shared" si="25"/>
        <v>EACH</v>
      </c>
      <c r="O339" s="18" t="str">
        <f t="shared" si="25"/>
        <v>EACH</v>
      </c>
      <c r="P339" s="18" t="str">
        <f t="shared" si="25"/>
        <v>EACH</v>
      </c>
      <c r="Q339" s="18" t="str">
        <f t="shared" si="25"/>
        <v>EACH</v>
      </c>
      <c r="R339" s="18" t="str">
        <f t="shared" si="25"/>
        <v>FT</v>
      </c>
      <c r="S339" s="18" t="str">
        <f t="shared" si="25"/>
        <v>FT</v>
      </c>
      <c r="T339" s="18" t="str">
        <f t="shared" si="25"/>
        <v>EACH</v>
      </c>
      <c r="U339" s="18" t="str">
        <f t="shared" si="25"/>
        <v>EACH</v>
      </c>
      <c r="V339" s="18" t="str">
        <f t="shared" si="25"/>
        <v>EACH</v>
      </c>
      <c r="W339" s="18" t="s">
        <v>40</v>
      </c>
      <c r="X339" s="18" t="str">
        <f t="shared" ref="X339:AB339" si="26">IF(OR(TRIM(X324)=0,TRIM(X324)=""),"",IFERROR(TRIM(INDEX(QryItemNamed,MATCH(TRIM(X324),ITEM,0),3)),""))</f>
        <v>EACH</v>
      </c>
      <c r="Y339" s="18" t="str">
        <f t="shared" si="26"/>
        <v>EACH</v>
      </c>
      <c r="Z339" s="18" t="str">
        <f t="shared" si="26"/>
        <v>FT</v>
      </c>
      <c r="AA339" s="18" t="str">
        <f t="shared" si="26"/>
        <v>FT</v>
      </c>
      <c r="AB339" s="79" t="str">
        <f t="shared" si="26"/>
        <v>EACH</v>
      </c>
      <c r="AC339" s="286"/>
      <c r="AD339" s="75"/>
    </row>
    <row r="340" spans="2:30" ht="12.75" customHeight="1" x14ac:dyDescent="0.2">
      <c r="B340" s="201" t="s">
        <v>655</v>
      </c>
      <c r="C340" s="204" t="s">
        <v>131</v>
      </c>
      <c r="D340" s="195" t="s">
        <v>185</v>
      </c>
      <c r="E340" s="198">
        <v>83</v>
      </c>
      <c r="F340" s="192">
        <v>20.305</v>
      </c>
      <c r="G340" s="195" t="s">
        <v>0</v>
      </c>
      <c r="H340" s="192">
        <v>20.359000000000002</v>
      </c>
      <c r="I340" s="213" t="s">
        <v>55</v>
      </c>
      <c r="J340" s="210">
        <v>100</v>
      </c>
      <c r="K340" s="207"/>
      <c r="L340" s="195"/>
      <c r="M340" s="195">
        <v>1</v>
      </c>
      <c r="N340" s="195"/>
      <c r="O340" s="195"/>
      <c r="P340" s="195"/>
      <c r="Q340" s="195">
        <v>1</v>
      </c>
      <c r="R340" s="207">
        <v>237.5</v>
      </c>
      <c r="S340" s="219"/>
      <c r="T340" s="195"/>
      <c r="U340" s="195"/>
      <c r="V340" s="195">
        <v>1</v>
      </c>
      <c r="W340" s="195"/>
      <c r="X340" s="195"/>
      <c r="Y340" s="195">
        <v>1</v>
      </c>
      <c r="Z340" s="195">
        <v>238</v>
      </c>
      <c r="AA340" s="207"/>
      <c r="AB340" s="213">
        <v>7</v>
      </c>
      <c r="AC340" s="216" t="s">
        <v>59</v>
      </c>
      <c r="AD340" s="19" t="s">
        <v>348</v>
      </c>
    </row>
    <row r="341" spans="2:30" ht="12.75" customHeight="1" x14ac:dyDescent="0.2">
      <c r="B341" s="202"/>
      <c r="C341" s="205"/>
      <c r="D341" s="196"/>
      <c r="E341" s="199"/>
      <c r="F341" s="193"/>
      <c r="G341" s="196"/>
      <c r="H341" s="193"/>
      <c r="I341" s="214"/>
      <c r="J341" s="211"/>
      <c r="K341" s="208"/>
      <c r="L341" s="196"/>
      <c r="M341" s="196"/>
      <c r="N341" s="196"/>
      <c r="O341" s="196"/>
      <c r="P341" s="196"/>
      <c r="Q341" s="196"/>
      <c r="R341" s="208"/>
      <c r="S341" s="220"/>
      <c r="T341" s="196"/>
      <c r="U341" s="196"/>
      <c r="V341" s="196"/>
      <c r="W341" s="196"/>
      <c r="X341" s="196"/>
      <c r="Y341" s="196"/>
      <c r="Z341" s="196"/>
      <c r="AA341" s="208"/>
      <c r="AB341" s="214"/>
      <c r="AC341" s="217"/>
      <c r="AD341" s="19" t="s">
        <v>350</v>
      </c>
    </row>
    <row r="342" spans="2:30" ht="12.75" customHeight="1" x14ac:dyDescent="0.2">
      <c r="B342" s="202"/>
      <c r="C342" s="205"/>
      <c r="D342" s="196"/>
      <c r="E342" s="199"/>
      <c r="F342" s="193"/>
      <c r="G342" s="196"/>
      <c r="H342" s="193"/>
      <c r="I342" s="214"/>
      <c r="J342" s="211"/>
      <c r="K342" s="208"/>
      <c r="L342" s="196"/>
      <c r="M342" s="196"/>
      <c r="N342" s="196"/>
      <c r="O342" s="196"/>
      <c r="P342" s="196"/>
      <c r="Q342" s="196"/>
      <c r="R342" s="208"/>
      <c r="S342" s="220"/>
      <c r="T342" s="196"/>
      <c r="U342" s="196"/>
      <c r="V342" s="196"/>
      <c r="W342" s="196"/>
      <c r="X342" s="196"/>
      <c r="Y342" s="196"/>
      <c r="Z342" s="196"/>
      <c r="AA342" s="208"/>
      <c r="AB342" s="214"/>
      <c r="AC342" s="217"/>
      <c r="AD342" s="52" t="s">
        <v>215</v>
      </c>
    </row>
    <row r="343" spans="2:30" ht="12.75" customHeight="1" x14ac:dyDescent="0.2">
      <c r="B343" s="202"/>
      <c r="C343" s="205"/>
      <c r="D343" s="196"/>
      <c r="E343" s="199"/>
      <c r="F343" s="193"/>
      <c r="G343" s="196"/>
      <c r="H343" s="193"/>
      <c r="I343" s="214"/>
      <c r="J343" s="211"/>
      <c r="K343" s="208"/>
      <c r="L343" s="196"/>
      <c r="M343" s="196"/>
      <c r="N343" s="196"/>
      <c r="O343" s="196"/>
      <c r="P343" s="196"/>
      <c r="Q343" s="196"/>
      <c r="R343" s="208"/>
      <c r="S343" s="220"/>
      <c r="T343" s="196"/>
      <c r="U343" s="196"/>
      <c r="V343" s="196"/>
      <c r="W343" s="196"/>
      <c r="X343" s="196"/>
      <c r="Y343" s="196"/>
      <c r="Z343" s="196"/>
      <c r="AA343" s="208"/>
      <c r="AB343" s="214"/>
      <c r="AC343" s="217"/>
      <c r="AD343" s="19" t="s">
        <v>100</v>
      </c>
    </row>
    <row r="344" spans="2:30" ht="12.75" customHeight="1" x14ac:dyDescent="0.2">
      <c r="B344" s="203"/>
      <c r="C344" s="206"/>
      <c r="D344" s="197"/>
      <c r="E344" s="200"/>
      <c r="F344" s="194"/>
      <c r="G344" s="197"/>
      <c r="H344" s="194"/>
      <c r="I344" s="215"/>
      <c r="J344" s="212"/>
      <c r="K344" s="209"/>
      <c r="L344" s="197"/>
      <c r="M344" s="197"/>
      <c r="N344" s="197"/>
      <c r="O344" s="197"/>
      <c r="P344" s="197"/>
      <c r="Q344" s="197"/>
      <c r="R344" s="209"/>
      <c r="S344" s="221"/>
      <c r="T344" s="197"/>
      <c r="U344" s="197"/>
      <c r="V344" s="197"/>
      <c r="W344" s="197"/>
      <c r="X344" s="197"/>
      <c r="Y344" s="197"/>
      <c r="Z344" s="197"/>
      <c r="AA344" s="209"/>
      <c r="AB344" s="215"/>
      <c r="AC344" s="218"/>
      <c r="AD344" s="24" t="s">
        <v>349</v>
      </c>
    </row>
    <row r="345" spans="2:30" ht="12.75" customHeight="1" x14ac:dyDescent="0.2">
      <c r="B345" s="201" t="s">
        <v>655</v>
      </c>
      <c r="C345" s="204" t="s">
        <v>136</v>
      </c>
      <c r="D345" s="195" t="s">
        <v>185</v>
      </c>
      <c r="E345" s="198">
        <v>83</v>
      </c>
      <c r="F345" s="192">
        <v>20.568000000000001</v>
      </c>
      <c r="G345" s="195" t="s">
        <v>0</v>
      </c>
      <c r="H345" s="192">
        <v>20.393999999999998</v>
      </c>
      <c r="I345" s="213" t="s">
        <v>46</v>
      </c>
      <c r="J345" s="210"/>
      <c r="K345" s="207">
        <v>850</v>
      </c>
      <c r="L345" s="195"/>
      <c r="M345" s="195">
        <v>2</v>
      </c>
      <c r="N345" s="195"/>
      <c r="O345" s="195"/>
      <c r="P345" s="195"/>
      <c r="Q345" s="195"/>
      <c r="R345" s="207">
        <v>825</v>
      </c>
      <c r="S345" s="219"/>
      <c r="T345" s="195"/>
      <c r="U345" s="195">
        <v>2</v>
      </c>
      <c r="V345" s="195"/>
      <c r="W345" s="195"/>
      <c r="X345" s="195"/>
      <c r="Y345" s="195"/>
      <c r="Z345" s="195">
        <v>825</v>
      </c>
      <c r="AA345" s="207">
        <v>850</v>
      </c>
      <c r="AB345" s="213">
        <v>11</v>
      </c>
      <c r="AC345" s="225"/>
      <c r="AD345" s="19" t="s">
        <v>351</v>
      </c>
    </row>
    <row r="346" spans="2:30" ht="12.75" customHeight="1" x14ac:dyDescent="0.2">
      <c r="B346" s="202"/>
      <c r="C346" s="205"/>
      <c r="D346" s="196"/>
      <c r="E346" s="199"/>
      <c r="F346" s="193"/>
      <c r="G346" s="196"/>
      <c r="H346" s="193"/>
      <c r="I346" s="214"/>
      <c r="J346" s="211"/>
      <c r="K346" s="208"/>
      <c r="L346" s="196"/>
      <c r="M346" s="196"/>
      <c r="N346" s="196"/>
      <c r="O346" s="196"/>
      <c r="P346" s="196"/>
      <c r="Q346" s="196"/>
      <c r="R346" s="208"/>
      <c r="S346" s="220"/>
      <c r="T346" s="196"/>
      <c r="U346" s="196"/>
      <c r="V346" s="196"/>
      <c r="W346" s="196"/>
      <c r="X346" s="196"/>
      <c r="Y346" s="196"/>
      <c r="Z346" s="196"/>
      <c r="AA346" s="208"/>
      <c r="AB346" s="214"/>
      <c r="AC346" s="226"/>
      <c r="AD346" s="52" t="s">
        <v>352</v>
      </c>
    </row>
    <row r="347" spans="2:30" ht="12.75" customHeight="1" x14ac:dyDescent="0.2">
      <c r="B347" s="202"/>
      <c r="C347" s="205"/>
      <c r="D347" s="196"/>
      <c r="E347" s="199"/>
      <c r="F347" s="193"/>
      <c r="G347" s="196"/>
      <c r="H347" s="193"/>
      <c r="I347" s="214"/>
      <c r="J347" s="211"/>
      <c r="K347" s="208"/>
      <c r="L347" s="196"/>
      <c r="M347" s="196"/>
      <c r="N347" s="196"/>
      <c r="O347" s="196"/>
      <c r="P347" s="196"/>
      <c r="Q347" s="196"/>
      <c r="R347" s="208"/>
      <c r="S347" s="220"/>
      <c r="T347" s="196"/>
      <c r="U347" s="196"/>
      <c r="V347" s="196"/>
      <c r="W347" s="196"/>
      <c r="X347" s="196"/>
      <c r="Y347" s="196"/>
      <c r="Z347" s="196"/>
      <c r="AA347" s="208"/>
      <c r="AB347" s="214"/>
      <c r="AC347" s="226"/>
      <c r="AD347" s="19" t="s">
        <v>58</v>
      </c>
    </row>
    <row r="348" spans="2:30" ht="12.75" customHeight="1" x14ac:dyDescent="0.2">
      <c r="B348" s="203"/>
      <c r="C348" s="206"/>
      <c r="D348" s="197"/>
      <c r="E348" s="200"/>
      <c r="F348" s="194"/>
      <c r="G348" s="197"/>
      <c r="H348" s="194"/>
      <c r="I348" s="215"/>
      <c r="J348" s="212"/>
      <c r="K348" s="209"/>
      <c r="L348" s="197"/>
      <c r="M348" s="197"/>
      <c r="N348" s="197"/>
      <c r="O348" s="197"/>
      <c r="P348" s="197"/>
      <c r="Q348" s="197"/>
      <c r="R348" s="209"/>
      <c r="S348" s="221"/>
      <c r="T348" s="197"/>
      <c r="U348" s="197"/>
      <c r="V348" s="197"/>
      <c r="W348" s="197"/>
      <c r="X348" s="197"/>
      <c r="Y348" s="197"/>
      <c r="Z348" s="197"/>
      <c r="AA348" s="209"/>
      <c r="AB348" s="215"/>
      <c r="AC348" s="227"/>
      <c r="AD348" s="24" t="s">
        <v>353</v>
      </c>
    </row>
    <row r="349" spans="2:30" ht="12.75" customHeight="1" x14ac:dyDescent="0.2">
      <c r="B349" s="202" t="s">
        <v>655</v>
      </c>
      <c r="C349" s="205" t="s">
        <v>140</v>
      </c>
      <c r="D349" s="196" t="s">
        <v>185</v>
      </c>
      <c r="E349" s="199">
        <v>83</v>
      </c>
      <c r="F349" s="193">
        <v>20.643000000000001</v>
      </c>
      <c r="G349" s="196" t="s">
        <v>0</v>
      </c>
      <c r="H349" s="193">
        <v>20.581</v>
      </c>
      <c r="I349" s="214" t="s">
        <v>46</v>
      </c>
      <c r="J349" s="211">
        <v>75</v>
      </c>
      <c r="K349" s="208"/>
      <c r="L349" s="196"/>
      <c r="M349" s="196">
        <v>2</v>
      </c>
      <c r="N349" s="196"/>
      <c r="O349" s="196"/>
      <c r="P349" s="196"/>
      <c r="Q349" s="196"/>
      <c r="R349" s="208">
        <v>300</v>
      </c>
      <c r="S349" s="220"/>
      <c r="T349" s="196"/>
      <c r="U349" s="196"/>
      <c r="V349" s="196">
        <v>2</v>
      </c>
      <c r="W349" s="196"/>
      <c r="X349" s="196"/>
      <c r="Y349" s="196"/>
      <c r="Z349" s="196">
        <v>300</v>
      </c>
      <c r="AA349" s="208"/>
      <c r="AB349" s="214">
        <v>5</v>
      </c>
      <c r="AC349" s="217" t="s">
        <v>89</v>
      </c>
      <c r="AD349" s="180" t="s">
        <v>665</v>
      </c>
    </row>
    <row r="350" spans="2:30" ht="12.75" customHeight="1" x14ac:dyDescent="0.2">
      <c r="B350" s="202"/>
      <c r="C350" s="205"/>
      <c r="D350" s="196"/>
      <c r="E350" s="199"/>
      <c r="F350" s="193"/>
      <c r="G350" s="196"/>
      <c r="H350" s="193"/>
      <c r="I350" s="214"/>
      <c r="J350" s="211"/>
      <c r="K350" s="208"/>
      <c r="L350" s="196"/>
      <c r="M350" s="196"/>
      <c r="N350" s="196"/>
      <c r="O350" s="196"/>
      <c r="P350" s="196"/>
      <c r="Q350" s="196"/>
      <c r="R350" s="208"/>
      <c r="S350" s="220"/>
      <c r="T350" s="196"/>
      <c r="U350" s="196"/>
      <c r="V350" s="196"/>
      <c r="W350" s="196"/>
      <c r="X350" s="196"/>
      <c r="Y350" s="196"/>
      <c r="Z350" s="196"/>
      <c r="AA350" s="208"/>
      <c r="AB350" s="214"/>
      <c r="AC350" s="217"/>
      <c r="AD350" s="19" t="s">
        <v>57</v>
      </c>
    </row>
    <row r="351" spans="2:30" ht="12.75" customHeight="1" x14ac:dyDescent="0.2">
      <c r="B351" s="202"/>
      <c r="C351" s="205"/>
      <c r="D351" s="196"/>
      <c r="E351" s="199"/>
      <c r="F351" s="193"/>
      <c r="G351" s="196"/>
      <c r="H351" s="193"/>
      <c r="I351" s="214"/>
      <c r="J351" s="211"/>
      <c r="K351" s="208"/>
      <c r="L351" s="196"/>
      <c r="M351" s="196"/>
      <c r="N351" s="196"/>
      <c r="O351" s="196"/>
      <c r="P351" s="196"/>
      <c r="Q351" s="196"/>
      <c r="R351" s="208"/>
      <c r="S351" s="220"/>
      <c r="T351" s="196"/>
      <c r="U351" s="196"/>
      <c r="V351" s="196"/>
      <c r="W351" s="196"/>
      <c r="X351" s="196"/>
      <c r="Y351" s="196"/>
      <c r="Z351" s="196"/>
      <c r="AA351" s="208"/>
      <c r="AB351" s="214"/>
      <c r="AC351" s="218"/>
      <c r="AD351" s="19" t="s">
        <v>354</v>
      </c>
    </row>
    <row r="352" spans="2:30" ht="12.75" customHeight="1" x14ac:dyDescent="0.2">
      <c r="B352" s="202"/>
      <c r="C352" s="205"/>
      <c r="D352" s="196"/>
      <c r="E352" s="199"/>
      <c r="F352" s="193"/>
      <c r="G352" s="196"/>
      <c r="H352" s="193"/>
      <c r="I352" s="214"/>
      <c r="J352" s="211"/>
      <c r="K352" s="208"/>
      <c r="L352" s="196"/>
      <c r="M352" s="196"/>
      <c r="N352" s="196"/>
      <c r="O352" s="196"/>
      <c r="P352" s="196"/>
      <c r="Q352" s="196"/>
      <c r="R352" s="208"/>
      <c r="S352" s="220"/>
      <c r="T352" s="196"/>
      <c r="U352" s="196"/>
      <c r="V352" s="196"/>
      <c r="W352" s="196"/>
      <c r="X352" s="196"/>
      <c r="Y352" s="196"/>
      <c r="Z352" s="196"/>
      <c r="AA352" s="208"/>
      <c r="AB352" s="214"/>
      <c r="AC352" s="217" t="s">
        <v>59</v>
      </c>
      <c r="AD352" s="52" t="s">
        <v>355</v>
      </c>
    </row>
    <row r="353" spans="2:30" ht="12.75" customHeight="1" x14ac:dyDescent="0.2">
      <c r="B353" s="202"/>
      <c r="C353" s="205"/>
      <c r="D353" s="196"/>
      <c r="E353" s="199"/>
      <c r="F353" s="193"/>
      <c r="G353" s="196"/>
      <c r="H353" s="193"/>
      <c r="I353" s="214"/>
      <c r="J353" s="211"/>
      <c r="K353" s="208"/>
      <c r="L353" s="196"/>
      <c r="M353" s="196"/>
      <c r="N353" s="196"/>
      <c r="O353" s="196"/>
      <c r="P353" s="196"/>
      <c r="Q353" s="196"/>
      <c r="R353" s="208"/>
      <c r="S353" s="220"/>
      <c r="T353" s="196"/>
      <c r="U353" s="196"/>
      <c r="V353" s="196"/>
      <c r="W353" s="196"/>
      <c r="X353" s="196"/>
      <c r="Y353" s="196"/>
      <c r="Z353" s="196"/>
      <c r="AA353" s="208"/>
      <c r="AB353" s="214"/>
      <c r="AC353" s="217"/>
      <c r="AD353" s="19" t="s">
        <v>64</v>
      </c>
    </row>
    <row r="354" spans="2:30" ht="12.75" customHeight="1" x14ac:dyDescent="0.2">
      <c r="B354" s="203"/>
      <c r="C354" s="206"/>
      <c r="D354" s="197"/>
      <c r="E354" s="200"/>
      <c r="F354" s="194"/>
      <c r="G354" s="197"/>
      <c r="H354" s="194"/>
      <c r="I354" s="215"/>
      <c r="J354" s="212"/>
      <c r="K354" s="209"/>
      <c r="L354" s="197"/>
      <c r="M354" s="197"/>
      <c r="N354" s="197"/>
      <c r="O354" s="197"/>
      <c r="P354" s="197"/>
      <c r="Q354" s="197"/>
      <c r="R354" s="209"/>
      <c r="S354" s="221"/>
      <c r="T354" s="197"/>
      <c r="U354" s="197"/>
      <c r="V354" s="197"/>
      <c r="W354" s="197"/>
      <c r="X354" s="197"/>
      <c r="Y354" s="197"/>
      <c r="Z354" s="197"/>
      <c r="AA354" s="209"/>
      <c r="AB354" s="215"/>
      <c r="AC354" s="218"/>
      <c r="AD354" s="24" t="s">
        <v>356</v>
      </c>
    </row>
    <row r="355" spans="2:30" ht="12.75" customHeight="1" x14ac:dyDescent="0.2">
      <c r="B355" s="228" t="s">
        <v>655</v>
      </c>
      <c r="C355" s="204" t="s">
        <v>145</v>
      </c>
      <c r="D355" s="195" t="s">
        <v>185</v>
      </c>
      <c r="E355" s="198">
        <v>83</v>
      </c>
      <c r="F355" s="192">
        <v>20.568999999999999</v>
      </c>
      <c r="G355" s="195" t="s">
        <v>0</v>
      </c>
      <c r="H355" s="192">
        <v>20.617999999999999</v>
      </c>
      <c r="I355" s="213" t="s">
        <v>55</v>
      </c>
      <c r="J355" s="210">
        <v>75</v>
      </c>
      <c r="K355" s="207"/>
      <c r="L355" s="195"/>
      <c r="M355" s="195"/>
      <c r="N355" s="195"/>
      <c r="O355" s="195">
        <v>2</v>
      </c>
      <c r="P355" s="195"/>
      <c r="Q355" s="195"/>
      <c r="R355" s="207">
        <v>187.5</v>
      </c>
      <c r="S355" s="219"/>
      <c r="T355" s="195"/>
      <c r="U355" s="195">
        <v>1</v>
      </c>
      <c r="V355" s="195">
        <v>1</v>
      </c>
      <c r="W355" s="195"/>
      <c r="X355" s="195"/>
      <c r="Y355" s="195"/>
      <c r="Z355" s="195">
        <v>188</v>
      </c>
      <c r="AA355" s="207"/>
      <c r="AB355" s="213">
        <v>4</v>
      </c>
      <c r="AC355" s="216" t="s">
        <v>359</v>
      </c>
      <c r="AD355" s="180" t="s">
        <v>665</v>
      </c>
    </row>
    <row r="356" spans="2:30" ht="12.75" customHeight="1" x14ac:dyDescent="0.2">
      <c r="B356" s="229"/>
      <c r="C356" s="205"/>
      <c r="D356" s="196"/>
      <c r="E356" s="199"/>
      <c r="F356" s="193"/>
      <c r="G356" s="196"/>
      <c r="H356" s="193"/>
      <c r="I356" s="214"/>
      <c r="J356" s="211"/>
      <c r="K356" s="208"/>
      <c r="L356" s="196"/>
      <c r="M356" s="196"/>
      <c r="N356" s="196"/>
      <c r="O356" s="196"/>
      <c r="P356" s="196"/>
      <c r="Q356" s="196"/>
      <c r="R356" s="208"/>
      <c r="S356" s="220"/>
      <c r="T356" s="196"/>
      <c r="U356" s="196"/>
      <c r="V356" s="196"/>
      <c r="W356" s="196"/>
      <c r="X356" s="196"/>
      <c r="Y356" s="196"/>
      <c r="Z356" s="196"/>
      <c r="AA356" s="208"/>
      <c r="AB356" s="214"/>
      <c r="AC356" s="217"/>
      <c r="AD356" s="19" t="s">
        <v>57</v>
      </c>
    </row>
    <row r="357" spans="2:30" ht="12.75" customHeight="1" x14ac:dyDescent="0.2">
      <c r="B357" s="229"/>
      <c r="C357" s="205"/>
      <c r="D357" s="196"/>
      <c r="E357" s="199"/>
      <c r="F357" s="193"/>
      <c r="G357" s="196"/>
      <c r="H357" s="193"/>
      <c r="I357" s="214"/>
      <c r="J357" s="211"/>
      <c r="K357" s="208"/>
      <c r="L357" s="196"/>
      <c r="M357" s="196"/>
      <c r="N357" s="196"/>
      <c r="O357" s="196"/>
      <c r="P357" s="196"/>
      <c r="Q357" s="196"/>
      <c r="R357" s="208"/>
      <c r="S357" s="220"/>
      <c r="T357" s="196"/>
      <c r="U357" s="196"/>
      <c r="V357" s="196"/>
      <c r="W357" s="196"/>
      <c r="X357" s="196"/>
      <c r="Y357" s="196"/>
      <c r="Z357" s="196"/>
      <c r="AA357" s="208"/>
      <c r="AB357" s="214"/>
      <c r="AC357" s="217"/>
      <c r="AD357" s="19" t="s">
        <v>357</v>
      </c>
    </row>
    <row r="358" spans="2:30" ht="12.75" customHeight="1" x14ac:dyDescent="0.2">
      <c r="B358" s="229"/>
      <c r="C358" s="205"/>
      <c r="D358" s="196"/>
      <c r="E358" s="199"/>
      <c r="F358" s="193"/>
      <c r="G358" s="196"/>
      <c r="H358" s="193"/>
      <c r="I358" s="214"/>
      <c r="J358" s="211"/>
      <c r="K358" s="208"/>
      <c r="L358" s="196"/>
      <c r="M358" s="196"/>
      <c r="N358" s="196"/>
      <c r="O358" s="196"/>
      <c r="P358" s="196"/>
      <c r="Q358" s="196"/>
      <c r="R358" s="208"/>
      <c r="S358" s="220"/>
      <c r="T358" s="196"/>
      <c r="U358" s="196"/>
      <c r="V358" s="196"/>
      <c r="W358" s="196"/>
      <c r="X358" s="196"/>
      <c r="Y358" s="196"/>
      <c r="Z358" s="196"/>
      <c r="AA358" s="208"/>
      <c r="AB358" s="214"/>
      <c r="AC358" s="217"/>
      <c r="AD358" s="52" t="s">
        <v>216</v>
      </c>
    </row>
    <row r="359" spans="2:30" ht="12.75" customHeight="1" x14ac:dyDescent="0.2">
      <c r="B359" s="229"/>
      <c r="C359" s="205"/>
      <c r="D359" s="196"/>
      <c r="E359" s="199"/>
      <c r="F359" s="193"/>
      <c r="G359" s="196"/>
      <c r="H359" s="193"/>
      <c r="I359" s="214"/>
      <c r="J359" s="211"/>
      <c r="K359" s="208"/>
      <c r="L359" s="196"/>
      <c r="M359" s="196"/>
      <c r="N359" s="196"/>
      <c r="O359" s="196"/>
      <c r="P359" s="196"/>
      <c r="Q359" s="196"/>
      <c r="R359" s="208"/>
      <c r="S359" s="220"/>
      <c r="T359" s="196"/>
      <c r="U359" s="196"/>
      <c r="V359" s="196"/>
      <c r="W359" s="196"/>
      <c r="X359" s="196"/>
      <c r="Y359" s="196"/>
      <c r="Z359" s="196"/>
      <c r="AA359" s="208"/>
      <c r="AB359" s="214"/>
      <c r="AC359" s="217"/>
      <c r="AD359" s="19" t="s">
        <v>58</v>
      </c>
    </row>
    <row r="360" spans="2:30" ht="12.75" customHeight="1" x14ac:dyDescent="0.2">
      <c r="B360" s="230"/>
      <c r="C360" s="206"/>
      <c r="D360" s="197"/>
      <c r="E360" s="200"/>
      <c r="F360" s="194"/>
      <c r="G360" s="197"/>
      <c r="H360" s="194"/>
      <c r="I360" s="215"/>
      <c r="J360" s="212"/>
      <c r="K360" s="209"/>
      <c r="L360" s="197"/>
      <c r="M360" s="197"/>
      <c r="N360" s="197"/>
      <c r="O360" s="197"/>
      <c r="P360" s="197"/>
      <c r="Q360" s="197"/>
      <c r="R360" s="209"/>
      <c r="S360" s="221"/>
      <c r="T360" s="197"/>
      <c r="U360" s="197"/>
      <c r="V360" s="197"/>
      <c r="W360" s="197"/>
      <c r="X360" s="197"/>
      <c r="Y360" s="197"/>
      <c r="Z360" s="197"/>
      <c r="AA360" s="209"/>
      <c r="AB360" s="215"/>
      <c r="AC360" s="218"/>
      <c r="AD360" s="24" t="s">
        <v>358</v>
      </c>
    </row>
    <row r="361" spans="2:30" ht="12.75" customHeight="1" x14ac:dyDescent="0.2">
      <c r="B361" s="201" t="s">
        <v>655</v>
      </c>
      <c r="C361" s="204" t="s">
        <v>150</v>
      </c>
      <c r="D361" s="195" t="s">
        <v>185</v>
      </c>
      <c r="E361" s="198">
        <v>83</v>
      </c>
      <c r="F361" s="192">
        <v>20.751000000000001</v>
      </c>
      <c r="G361" s="195" t="s">
        <v>0</v>
      </c>
      <c r="H361" s="192">
        <v>20.66</v>
      </c>
      <c r="I361" s="213" t="s">
        <v>46</v>
      </c>
      <c r="J361" s="210"/>
      <c r="K361" s="207">
        <v>425</v>
      </c>
      <c r="L361" s="195"/>
      <c r="M361" s="195">
        <v>2</v>
      </c>
      <c r="N361" s="195"/>
      <c r="O361" s="195"/>
      <c r="P361" s="195"/>
      <c r="Q361" s="195"/>
      <c r="R361" s="207">
        <v>500</v>
      </c>
      <c r="S361" s="219"/>
      <c r="T361" s="195"/>
      <c r="U361" s="195"/>
      <c r="V361" s="195">
        <v>2</v>
      </c>
      <c r="W361" s="195"/>
      <c r="X361" s="195"/>
      <c r="Y361" s="195"/>
      <c r="Z361" s="195">
        <v>500</v>
      </c>
      <c r="AA361" s="207">
        <v>425</v>
      </c>
      <c r="AB361" s="213">
        <v>10</v>
      </c>
      <c r="AC361" s="291" t="s">
        <v>361</v>
      </c>
      <c r="AD361" s="19" t="s">
        <v>360</v>
      </c>
    </row>
    <row r="362" spans="2:30" ht="12.75" customHeight="1" x14ac:dyDescent="0.2">
      <c r="B362" s="202"/>
      <c r="C362" s="205"/>
      <c r="D362" s="196"/>
      <c r="E362" s="199"/>
      <c r="F362" s="193"/>
      <c r="G362" s="196"/>
      <c r="H362" s="193"/>
      <c r="I362" s="214"/>
      <c r="J362" s="211"/>
      <c r="K362" s="208"/>
      <c r="L362" s="196"/>
      <c r="M362" s="196"/>
      <c r="N362" s="196"/>
      <c r="O362" s="196"/>
      <c r="P362" s="196"/>
      <c r="Q362" s="196"/>
      <c r="R362" s="208"/>
      <c r="S362" s="220"/>
      <c r="T362" s="196"/>
      <c r="U362" s="196"/>
      <c r="V362" s="196"/>
      <c r="W362" s="196"/>
      <c r="X362" s="196"/>
      <c r="Y362" s="196"/>
      <c r="Z362" s="196"/>
      <c r="AA362" s="208"/>
      <c r="AB362" s="214"/>
      <c r="AC362" s="293"/>
      <c r="AD362" s="52" t="s">
        <v>362</v>
      </c>
    </row>
    <row r="363" spans="2:30" ht="12.75" customHeight="1" x14ac:dyDescent="0.2">
      <c r="B363" s="202"/>
      <c r="C363" s="205"/>
      <c r="D363" s="196"/>
      <c r="E363" s="199"/>
      <c r="F363" s="193"/>
      <c r="G363" s="196"/>
      <c r="H363" s="193"/>
      <c r="I363" s="214"/>
      <c r="J363" s="211"/>
      <c r="K363" s="208"/>
      <c r="L363" s="196"/>
      <c r="M363" s="196"/>
      <c r="N363" s="196"/>
      <c r="O363" s="196"/>
      <c r="P363" s="196"/>
      <c r="Q363" s="196"/>
      <c r="R363" s="208"/>
      <c r="S363" s="220"/>
      <c r="T363" s="196"/>
      <c r="U363" s="196"/>
      <c r="V363" s="196"/>
      <c r="W363" s="196"/>
      <c r="X363" s="196"/>
      <c r="Y363" s="196"/>
      <c r="Z363" s="196"/>
      <c r="AA363" s="208"/>
      <c r="AB363" s="214"/>
      <c r="AC363" s="291" t="s">
        <v>69</v>
      </c>
      <c r="AD363" s="19" t="s">
        <v>65</v>
      </c>
    </row>
    <row r="364" spans="2:30" ht="12.75" customHeight="1" x14ac:dyDescent="0.2">
      <c r="B364" s="203"/>
      <c r="C364" s="206"/>
      <c r="D364" s="197"/>
      <c r="E364" s="200"/>
      <c r="F364" s="194"/>
      <c r="G364" s="197"/>
      <c r="H364" s="194"/>
      <c r="I364" s="215"/>
      <c r="J364" s="212"/>
      <c r="K364" s="209"/>
      <c r="L364" s="197"/>
      <c r="M364" s="197"/>
      <c r="N364" s="197"/>
      <c r="O364" s="197"/>
      <c r="P364" s="197"/>
      <c r="Q364" s="197"/>
      <c r="R364" s="209"/>
      <c r="S364" s="221"/>
      <c r="T364" s="197"/>
      <c r="U364" s="197"/>
      <c r="V364" s="197"/>
      <c r="W364" s="197"/>
      <c r="X364" s="197"/>
      <c r="Y364" s="197"/>
      <c r="Z364" s="197"/>
      <c r="AA364" s="209"/>
      <c r="AB364" s="215"/>
      <c r="AC364" s="293"/>
      <c r="AD364" s="24" t="s">
        <v>363</v>
      </c>
    </row>
    <row r="365" spans="2:30" ht="12.75" customHeight="1" x14ac:dyDescent="0.2">
      <c r="B365" s="201" t="s">
        <v>655</v>
      </c>
      <c r="C365" s="204" t="s">
        <v>152</v>
      </c>
      <c r="D365" s="195" t="s">
        <v>185</v>
      </c>
      <c r="E365" s="198">
        <v>83</v>
      </c>
      <c r="F365" s="192">
        <v>20.88</v>
      </c>
      <c r="G365" s="195" t="s">
        <v>0</v>
      </c>
      <c r="H365" s="192">
        <v>20.762</v>
      </c>
      <c r="I365" s="213" t="s">
        <v>46</v>
      </c>
      <c r="J365" s="210"/>
      <c r="K365" s="207">
        <v>612.5</v>
      </c>
      <c r="L365" s="195"/>
      <c r="M365" s="195">
        <v>1</v>
      </c>
      <c r="N365" s="195"/>
      <c r="O365" s="195">
        <v>1</v>
      </c>
      <c r="P365" s="195"/>
      <c r="Q365" s="195"/>
      <c r="R365" s="207">
        <v>612.5</v>
      </c>
      <c r="S365" s="219"/>
      <c r="T365" s="195"/>
      <c r="U365" s="195"/>
      <c r="V365" s="195">
        <v>2</v>
      </c>
      <c r="W365" s="195"/>
      <c r="X365" s="195"/>
      <c r="Y365" s="195"/>
      <c r="Z365" s="195">
        <v>613</v>
      </c>
      <c r="AA365" s="207">
        <v>612.5</v>
      </c>
      <c r="AB365" s="213">
        <v>11</v>
      </c>
      <c r="AC365" s="216" t="s">
        <v>365</v>
      </c>
      <c r="AD365" s="19" t="s">
        <v>364</v>
      </c>
    </row>
    <row r="366" spans="2:30" ht="12.75" customHeight="1" x14ac:dyDescent="0.2">
      <c r="B366" s="202"/>
      <c r="C366" s="205"/>
      <c r="D366" s="196"/>
      <c r="E366" s="199"/>
      <c r="F366" s="193"/>
      <c r="G366" s="196"/>
      <c r="H366" s="193"/>
      <c r="I366" s="214"/>
      <c r="J366" s="211"/>
      <c r="K366" s="208"/>
      <c r="L366" s="196"/>
      <c r="M366" s="196"/>
      <c r="N366" s="196"/>
      <c r="O366" s="196"/>
      <c r="P366" s="196"/>
      <c r="Q366" s="196"/>
      <c r="R366" s="208"/>
      <c r="S366" s="220"/>
      <c r="T366" s="196"/>
      <c r="U366" s="196"/>
      <c r="V366" s="196"/>
      <c r="W366" s="196"/>
      <c r="X366" s="196"/>
      <c r="Y366" s="196"/>
      <c r="Z366" s="196"/>
      <c r="AA366" s="208"/>
      <c r="AB366" s="214"/>
      <c r="AC366" s="218"/>
      <c r="AD366" s="52" t="s">
        <v>369</v>
      </c>
    </row>
    <row r="367" spans="2:30" ht="12.75" customHeight="1" x14ac:dyDescent="0.2">
      <c r="B367" s="202"/>
      <c r="C367" s="205"/>
      <c r="D367" s="196"/>
      <c r="E367" s="199"/>
      <c r="F367" s="193"/>
      <c r="G367" s="196"/>
      <c r="H367" s="193"/>
      <c r="I367" s="214"/>
      <c r="J367" s="211"/>
      <c r="K367" s="208"/>
      <c r="L367" s="196"/>
      <c r="M367" s="196"/>
      <c r="N367" s="196"/>
      <c r="O367" s="196"/>
      <c r="P367" s="196"/>
      <c r="Q367" s="196"/>
      <c r="R367" s="208"/>
      <c r="S367" s="220"/>
      <c r="T367" s="196"/>
      <c r="U367" s="196"/>
      <c r="V367" s="196"/>
      <c r="W367" s="196"/>
      <c r="X367" s="196"/>
      <c r="Y367" s="196"/>
      <c r="Z367" s="196"/>
      <c r="AA367" s="208"/>
      <c r="AB367" s="214"/>
      <c r="AC367" s="216" t="s">
        <v>368</v>
      </c>
      <c r="AD367" s="19" t="s">
        <v>366</v>
      </c>
    </row>
    <row r="368" spans="2:30" ht="12.75" customHeight="1" x14ac:dyDescent="0.2">
      <c r="B368" s="203"/>
      <c r="C368" s="206"/>
      <c r="D368" s="197"/>
      <c r="E368" s="200"/>
      <c r="F368" s="194"/>
      <c r="G368" s="197"/>
      <c r="H368" s="194"/>
      <c r="I368" s="215"/>
      <c r="J368" s="212"/>
      <c r="K368" s="209"/>
      <c r="L368" s="197"/>
      <c r="M368" s="197"/>
      <c r="N368" s="197"/>
      <c r="O368" s="197"/>
      <c r="P368" s="197"/>
      <c r="Q368" s="197"/>
      <c r="R368" s="209"/>
      <c r="S368" s="221"/>
      <c r="T368" s="197"/>
      <c r="U368" s="197"/>
      <c r="V368" s="197"/>
      <c r="W368" s="197"/>
      <c r="X368" s="197"/>
      <c r="Y368" s="197"/>
      <c r="Z368" s="197"/>
      <c r="AA368" s="209"/>
      <c r="AB368" s="215"/>
      <c r="AC368" s="218"/>
      <c r="AD368" s="24" t="s">
        <v>367</v>
      </c>
    </row>
    <row r="369" spans="2:30" ht="12.75" customHeight="1" x14ac:dyDescent="0.2">
      <c r="B369" s="201" t="s">
        <v>655</v>
      </c>
      <c r="C369" s="204" t="s">
        <v>155</v>
      </c>
      <c r="D369" s="195" t="s">
        <v>185</v>
      </c>
      <c r="E369" s="198">
        <v>83</v>
      </c>
      <c r="F369" s="192">
        <v>20.89</v>
      </c>
      <c r="G369" s="195" t="s">
        <v>0</v>
      </c>
      <c r="H369" s="192">
        <v>20.9</v>
      </c>
      <c r="I369" s="213" t="s">
        <v>55</v>
      </c>
      <c r="J369" s="210">
        <v>62.5</v>
      </c>
      <c r="K369" s="207"/>
      <c r="L369" s="195"/>
      <c r="M369" s="195">
        <v>1</v>
      </c>
      <c r="N369" s="195"/>
      <c r="O369" s="195">
        <v>1</v>
      </c>
      <c r="P369" s="195"/>
      <c r="Q369" s="195"/>
      <c r="R369" s="207">
        <v>50</v>
      </c>
      <c r="S369" s="219"/>
      <c r="T369" s="195">
        <v>1</v>
      </c>
      <c r="U369" s="195">
        <v>1</v>
      </c>
      <c r="V369" s="195">
        <v>1</v>
      </c>
      <c r="W369" s="195"/>
      <c r="X369" s="195"/>
      <c r="Y369" s="195"/>
      <c r="Z369" s="195">
        <v>50</v>
      </c>
      <c r="AA369" s="207"/>
      <c r="AB369" s="213">
        <v>4</v>
      </c>
      <c r="AC369" s="346" t="s">
        <v>372</v>
      </c>
      <c r="AD369" s="185" t="s">
        <v>433</v>
      </c>
    </row>
    <row r="370" spans="2:30" ht="12.75" customHeight="1" x14ac:dyDescent="0.2">
      <c r="B370" s="202"/>
      <c r="C370" s="205"/>
      <c r="D370" s="196"/>
      <c r="E370" s="199"/>
      <c r="F370" s="193"/>
      <c r="G370" s="196"/>
      <c r="H370" s="193"/>
      <c r="I370" s="214"/>
      <c r="J370" s="211"/>
      <c r="K370" s="208"/>
      <c r="L370" s="196"/>
      <c r="M370" s="196"/>
      <c r="N370" s="196"/>
      <c r="O370" s="196"/>
      <c r="P370" s="196"/>
      <c r="Q370" s="196"/>
      <c r="R370" s="208"/>
      <c r="S370" s="220"/>
      <c r="T370" s="196"/>
      <c r="U370" s="196"/>
      <c r="V370" s="196"/>
      <c r="W370" s="196"/>
      <c r="X370" s="196"/>
      <c r="Y370" s="196"/>
      <c r="Z370" s="196"/>
      <c r="AA370" s="208"/>
      <c r="AB370" s="214"/>
      <c r="AC370" s="347"/>
      <c r="AD370" s="19" t="s">
        <v>71</v>
      </c>
    </row>
    <row r="371" spans="2:30" ht="12.75" customHeight="1" x14ac:dyDescent="0.2">
      <c r="B371" s="202"/>
      <c r="C371" s="205"/>
      <c r="D371" s="196"/>
      <c r="E371" s="199"/>
      <c r="F371" s="193"/>
      <c r="G371" s="196"/>
      <c r="H371" s="193"/>
      <c r="I371" s="214"/>
      <c r="J371" s="211"/>
      <c r="K371" s="208"/>
      <c r="L371" s="196"/>
      <c r="M371" s="196"/>
      <c r="N371" s="196"/>
      <c r="O371" s="196"/>
      <c r="P371" s="196"/>
      <c r="Q371" s="196"/>
      <c r="R371" s="208"/>
      <c r="S371" s="220"/>
      <c r="T371" s="196"/>
      <c r="U371" s="196"/>
      <c r="V371" s="196"/>
      <c r="W371" s="196"/>
      <c r="X371" s="196"/>
      <c r="Y371" s="196"/>
      <c r="Z371" s="196"/>
      <c r="AA371" s="208"/>
      <c r="AB371" s="214"/>
      <c r="AC371" s="347"/>
      <c r="AD371" s="19" t="s">
        <v>370</v>
      </c>
    </row>
    <row r="372" spans="2:30" ht="12.75" customHeight="1" x14ac:dyDescent="0.2">
      <c r="B372" s="202"/>
      <c r="C372" s="205"/>
      <c r="D372" s="196"/>
      <c r="E372" s="199"/>
      <c r="F372" s="193"/>
      <c r="G372" s="196"/>
      <c r="H372" s="193"/>
      <c r="I372" s="214"/>
      <c r="J372" s="211"/>
      <c r="K372" s="208"/>
      <c r="L372" s="196"/>
      <c r="M372" s="196"/>
      <c r="N372" s="196"/>
      <c r="O372" s="196"/>
      <c r="P372" s="196"/>
      <c r="Q372" s="196"/>
      <c r="R372" s="208"/>
      <c r="S372" s="220"/>
      <c r="T372" s="196"/>
      <c r="U372" s="196"/>
      <c r="V372" s="196"/>
      <c r="W372" s="196"/>
      <c r="X372" s="196"/>
      <c r="Y372" s="196"/>
      <c r="Z372" s="196"/>
      <c r="AA372" s="208"/>
      <c r="AB372" s="214"/>
      <c r="AC372" s="347"/>
      <c r="AD372" s="52" t="s">
        <v>371</v>
      </c>
    </row>
    <row r="373" spans="2:30" ht="12.75" customHeight="1" x14ac:dyDescent="0.2">
      <c r="B373" s="202"/>
      <c r="C373" s="205"/>
      <c r="D373" s="196"/>
      <c r="E373" s="199"/>
      <c r="F373" s="193"/>
      <c r="G373" s="196"/>
      <c r="H373" s="193"/>
      <c r="I373" s="214"/>
      <c r="J373" s="211"/>
      <c r="K373" s="208"/>
      <c r="L373" s="196"/>
      <c r="M373" s="196"/>
      <c r="N373" s="196"/>
      <c r="O373" s="196"/>
      <c r="P373" s="196"/>
      <c r="Q373" s="196"/>
      <c r="R373" s="208"/>
      <c r="S373" s="220"/>
      <c r="T373" s="196"/>
      <c r="U373" s="196"/>
      <c r="V373" s="196"/>
      <c r="W373" s="196"/>
      <c r="X373" s="196"/>
      <c r="Y373" s="196"/>
      <c r="Z373" s="196"/>
      <c r="AA373" s="208"/>
      <c r="AB373" s="214"/>
      <c r="AC373" s="347"/>
      <c r="AD373" s="52" t="s">
        <v>300</v>
      </c>
    </row>
    <row r="374" spans="2:30" ht="12.75" customHeight="1" x14ac:dyDescent="0.2">
      <c r="B374" s="203"/>
      <c r="C374" s="206"/>
      <c r="D374" s="197"/>
      <c r="E374" s="200"/>
      <c r="F374" s="194"/>
      <c r="G374" s="197"/>
      <c r="H374" s="194"/>
      <c r="I374" s="215"/>
      <c r="J374" s="212"/>
      <c r="K374" s="209"/>
      <c r="L374" s="197"/>
      <c r="M374" s="197"/>
      <c r="N374" s="197"/>
      <c r="O374" s="197"/>
      <c r="P374" s="197"/>
      <c r="Q374" s="197"/>
      <c r="R374" s="209"/>
      <c r="S374" s="221"/>
      <c r="T374" s="197"/>
      <c r="U374" s="197"/>
      <c r="V374" s="197"/>
      <c r="W374" s="197"/>
      <c r="X374" s="197"/>
      <c r="Y374" s="197"/>
      <c r="Z374" s="197"/>
      <c r="AA374" s="209"/>
      <c r="AB374" s="215"/>
      <c r="AC374" s="348"/>
      <c r="AD374" s="24" t="s">
        <v>373</v>
      </c>
    </row>
    <row r="375" spans="2:30" ht="12.75" customHeight="1" x14ac:dyDescent="0.2">
      <c r="B375" s="201" t="s">
        <v>655</v>
      </c>
      <c r="C375" s="204" t="s">
        <v>158</v>
      </c>
      <c r="D375" s="195" t="s">
        <v>185</v>
      </c>
      <c r="E375" s="198">
        <v>83</v>
      </c>
      <c r="F375" s="192">
        <v>21.007000000000001</v>
      </c>
      <c r="G375" s="195" t="s">
        <v>0</v>
      </c>
      <c r="H375" s="192">
        <v>20.888000000000002</v>
      </c>
      <c r="I375" s="213" t="s">
        <v>46</v>
      </c>
      <c r="J375" s="210">
        <v>375</v>
      </c>
      <c r="K375" s="207"/>
      <c r="L375" s="195"/>
      <c r="M375" s="195">
        <v>1</v>
      </c>
      <c r="N375" s="195"/>
      <c r="O375" s="195">
        <v>1</v>
      </c>
      <c r="P375" s="195"/>
      <c r="Q375" s="195"/>
      <c r="R375" s="207">
        <v>612.5</v>
      </c>
      <c r="S375" s="219"/>
      <c r="T375" s="195"/>
      <c r="U375" s="195"/>
      <c r="V375" s="195">
        <v>1</v>
      </c>
      <c r="W375" s="195"/>
      <c r="X375" s="195"/>
      <c r="Y375" s="195"/>
      <c r="Z375" s="195">
        <v>613</v>
      </c>
      <c r="AA375" s="207"/>
      <c r="AB375" s="213">
        <v>8</v>
      </c>
      <c r="AC375" s="216" t="s">
        <v>59</v>
      </c>
      <c r="AD375" s="19" t="s">
        <v>704</v>
      </c>
    </row>
    <row r="376" spans="2:30" ht="12.75" customHeight="1" x14ac:dyDescent="0.2">
      <c r="B376" s="203"/>
      <c r="C376" s="206"/>
      <c r="D376" s="197"/>
      <c r="E376" s="200"/>
      <c r="F376" s="194"/>
      <c r="G376" s="197"/>
      <c r="H376" s="194"/>
      <c r="I376" s="215"/>
      <c r="J376" s="212"/>
      <c r="K376" s="209"/>
      <c r="L376" s="197"/>
      <c r="M376" s="197"/>
      <c r="N376" s="197"/>
      <c r="O376" s="197"/>
      <c r="P376" s="197"/>
      <c r="Q376" s="197"/>
      <c r="R376" s="209"/>
      <c r="S376" s="221"/>
      <c r="T376" s="197"/>
      <c r="U376" s="197"/>
      <c r="V376" s="197"/>
      <c r="W376" s="197"/>
      <c r="X376" s="197"/>
      <c r="Y376" s="197"/>
      <c r="Z376" s="197"/>
      <c r="AA376" s="209"/>
      <c r="AB376" s="215"/>
      <c r="AC376" s="218"/>
      <c r="AD376" s="24" t="s">
        <v>367</v>
      </c>
    </row>
    <row r="377" spans="2:30" ht="12.75" customHeight="1" x14ac:dyDescent="0.2">
      <c r="B377" s="201" t="s">
        <v>655</v>
      </c>
      <c r="C377" s="204" t="s">
        <v>160</v>
      </c>
      <c r="D377" s="195" t="s">
        <v>185</v>
      </c>
      <c r="E377" s="198">
        <v>83</v>
      </c>
      <c r="F377" s="192">
        <v>21.077999999999999</v>
      </c>
      <c r="G377" s="195" t="s">
        <v>0</v>
      </c>
      <c r="H377" s="192">
        <v>21.007000000000001</v>
      </c>
      <c r="I377" s="213" t="s">
        <v>46</v>
      </c>
      <c r="J377" s="210">
        <v>300</v>
      </c>
      <c r="K377" s="207"/>
      <c r="L377" s="195"/>
      <c r="M377" s="195">
        <v>2</v>
      </c>
      <c r="N377" s="195"/>
      <c r="O377" s="195"/>
      <c r="P377" s="195"/>
      <c r="Q377" s="195"/>
      <c r="R377" s="207">
        <v>325</v>
      </c>
      <c r="S377" s="219"/>
      <c r="T377" s="195"/>
      <c r="U377" s="195">
        <v>1</v>
      </c>
      <c r="V377" s="195"/>
      <c r="W377" s="195"/>
      <c r="X377" s="195"/>
      <c r="Y377" s="195"/>
      <c r="Z377" s="195">
        <v>325</v>
      </c>
      <c r="AA377" s="207"/>
      <c r="AB377" s="213">
        <v>5</v>
      </c>
      <c r="AC377" s="222"/>
      <c r="AD377" s="19" t="s">
        <v>60</v>
      </c>
    </row>
    <row r="378" spans="2:30" ht="12.75" customHeight="1" x14ac:dyDescent="0.2">
      <c r="B378" s="202"/>
      <c r="C378" s="205"/>
      <c r="D378" s="196"/>
      <c r="E378" s="199"/>
      <c r="F378" s="193"/>
      <c r="G378" s="196"/>
      <c r="H378" s="193"/>
      <c r="I378" s="214"/>
      <c r="J378" s="211"/>
      <c r="K378" s="208"/>
      <c r="L378" s="196"/>
      <c r="M378" s="196"/>
      <c r="N378" s="196"/>
      <c r="O378" s="196"/>
      <c r="P378" s="196"/>
      <c r="Q378" s="196"/>
      <c r="R378" s="208"/>
      <c r="S378" s="220"/>
      <c r="T378" s="196"/>
      <c r="U378" s="196"/>
      <c r="V378" s="196"/>
      <c r="W378" s="196"/>
      <c r="X378" s="196"/>
      <c r="Y378" s="196"/>
      <c r="Z378" s="196"/>
      <c r="AA378" s="208"/>
      <c r="AB378" s="214"/>
      <c r="AC378" s="223"/>
      <c r="AD378" s="19" t="s">
        <v>374</v>
      </c>
    </row>
    <row r="379" spans="2:30" ht="12.75" customHeight="1" x14ac:dyDescent="0.2">
      <c r="B379" s="203"/>
      <c r="C379" s="206"/>
      <c r="D379" s="197"/>
      <c r="E379" s="200"/>
      <c r="F379" s="194"/>
      <c r="G379" s="197"/>
      <c r="H379" s="194"/>
      <c r="I379" s="215"/>
      <c r="J379" s="212"/>
      <c r="K379" s="209"/>
      <c r="L379" s="197"/>
      <c r="M379" s="197"/>
      <c r="N379" s="197"/>
      <c r="O379" s="197"/>
      <c r="P379" s="197"/>
      <c r="Q379" s="197"/>
      <c r="R379" s="209"/>
      <c r="S379" s="221"/>
      <c r="T379" s="197"/>
      <c r="U379" s="197"/>
      <c r="V379" s="197"/>
      <c r="W379" s="197"/>
      <c r="X379" s="197"/>
      <c r="Y379" s="197"/>
      <c r="Z379" s="197"/>
      <c r="AA379" s="209"/>
      <c r="AB379" s="215"/>
      <c r="AC379" s="224"/>
      <c r="AD379" s="24" t="s">
        <v>705</v>
      </c>
    </row>
    <row r="380" spans="2:30" ht="12.75" customHeight="1" x14ac:dyDescent="0.2">
      <c r="B380" s="201" t="s">
        <v>655</v>
      </c>
      <c r="C380" s="204" t="s">
        <v>161</v>
      </c>
      <c r="D380" s="195" t="s">
        <v>185</v>
      </c>
      <c r="E380" s="198">
        <v>83</v>
      </c>
      <c r="F380" s="192">
        <v>21.343</v>
      </c>
      <c r="G380" s="195" t="s">
        <v>0</v>
      </c>
      <c r="H380" s="192">
        <v>21.283999999999999</v>
      </c>
      <c r="I380" s="213" t="s">
        <v>46</v>
      </c>
      <c r="J380" s="210">
        <v>125</v>
      </c>
      <c r="K380" s="207"/>
      <c r="L380" s="195"/>
      <c r="M380" s="195">
        <v>2</v>
      </c>
      <c r="N380" s="195"/>
      <c r="O380" s="195"/>
      <c r="P380" s="195"/>
      <c r="Q380" s="195"/>
      <c r="R380" s="207">
        <v>200</v>
      </c>
      <c r="S380" s="219"/>
      <c r="T380" s="195"/>
      <c r="U380" s="195">
        <v>2</v>
      </c>
      <c r="V380" s="195"/>
      <c r="W380" s="195"/>
      <c r="X380" s="195"/>
      <c r="Y380" s="195"/>
      <c r="Z380" s="195">
        <v>200</v>
      </c>
      <c r="AA380" s="207"/>
      <c r="AB380" s="213">
        <v>4</v>
      </c>
      <c r="AC380" s="222"/>
      <c r="AD380" s="19" t="s">
        <v>96</v>
      </c>
    </row>
    <row r="381" spans="2:30" ht="12.75" customHeight="1" x14ac:dyDescent="0.2">
      <c r="B381" s="202"/>
      <c r="C381" s="205"/>
      <c r="D381" s="196"/>
      <c r="E381" s="199"/>
      <c r="F381" s="193"/>
      <c r="G381" s="196"/>
      <c r="H381" s="193"/>
      <c r="I381" s="214"/>
      <c r="J381" s="211"/>
      <c r="K381" s="208"/>
      <c r="L381" s="196"/>
      <c r="M381" s="196"/>
      <c r="N381" s="196"/>
      <c r="O381" s="196"/>
      <c r="P381" s="196"/>
      <c r="Q381" s="196"/>
      <c r="R381" s="208"/>
      <c r="S381" s="220"/>
      <c r="T381" s="196"/>
      <c r="U381" s="196"/>
      <c r="V381" s="196"/>
      <c r="W381" s="196"/>
      <c r="X381" s="196"/>
      <c r="Y381" s="196"/>
      <c r="Z381" s="196"/>
      <c r="AA381" s="208"/>
      <c r="AB381" s="214"/>
      <c r="AC381" s="223"/>
      <c r="AD381" s="19" t="s">
        <v>375</v>
      </c>
    </row>
    <row r="382" spans="2:30" ht="12.75" customHeight="1" x14ac:dyDescent="0.2">
      <c r="B382" s="202"/>
      <c r="C382" s="205"/>
      <c r="D382" s="196"/>
      <c r="E382" s="199"/>
      <c r="F382" s="193"/>
      <c r="G382" s="196"/>
      <c r="H382" s="193"/>
      <c r="I382" s="214"/>
      <c r="J382" s="211"/>
      <c r="K382" s="208"/>
      <c r="L382" s="196"/>
      <c r="M382" s="196"/>
      <c r="N382" s="196"/>
      <c r="O382" s="196"/>
      <c r="P382" s="196"/>
      <c r="Q382" s="196"/>
      <c r="R382" s="208"/>
      <c r="S382" s="220"/>
      <c r="T382" s="196"/>
      <c r="U382" s="196"/>
      <c r="V382" s="196"/>
      <c r="W382" s="196"/>
      <c r="X382" s="196"/>
      <c r="Y382" s="196"/>
      <c r="Z382" s="196"/>
      <c r="AA382" s="208"/>
      <c r="AB382" s="214"/>
      <c r="AC382" s="223"/>
      <c r="AD382" s="52" t="s">
        <v>376</v>
      </c>
    </row>
    <row r="383" spans="2:30" ht="12.75" customHeight="1" x14ac:dyDescent="0.2">
      <c r="B383" s="202"/>
      <c r="C383" s="205"/>
      <c r="D383" s="196"/>
      <c r="E383" s="199"/>
      <c r="F383" s="193"/>
      <c r="G383" s="196"/>
      <c r="H383" s="193"/>
      <c r="I383" s="214"/>
      <c r="J383" s="211"/>
      <c r="K383" s="208"/>
      <c r="L383" s="196"/>
      <c r="M383" s="196"/>
      <c r="N383" s="196"/>
      <c r="O383" s="196"/>
      <c r="P383" s="196"/>
      <c r="Q383" s="196"/>
      <c r="R383" s="208"/>
      <c r="S383" s="220"/>
      <c r="T383" s="196"/>
      <c r="U383" s="196"/>
      <c r="V383" s="196"/>
      <c r="W383" s="196"/>
      <c r="X383" s="196"/>
      <c r="Y383" s="196"/>
      <c r="Z383" s="196"/>
      <c r="AA383" s="208"/>
      <c r="AB383" s="214"/>
      <c r="AC383" s="223"/>
      <c r="AD383" s="19" t="s">
        <v>58</v>
      </c>
    </row>
    <row r="384" spans="2:30" ht="12.75" customHeight="1" x14ac:dyDescent="0.2">
      <c r="B384" s="203"/>
      <c r="C384" s="206"/>
      <c r="D384" s="197"/>
      <c r="E384" s="200"/>
      <c r="F384" s="194"/>
      <c r="G384" s="197"/>
      <c r="H384" s="194"/>
      <c r="I384" s="215"/>
      <c r="J384" s="212"/>
      <c r="K384" s="209"/>
      <c r="L384" s="197"/>
      <c r="M384" s="197"/>
      <c r="N384" s="197"/>
      <c r="O384" s="197"/>
      <c r="P384" s="197"/>
      <c r="Q384" s="197"/>
      <c r="R384" s="209"/>
      <c r="S384" s="221"/>
      <c r="T384" s="197"/>
      <c r="U384" s="197"/>
      <c r="V384" s="197"/>
      <c r="W384" s="197"/>
      <c r="X384" s="197"/>
      <c r="Y384" s="197"/>
      <c r="Z384" s="197"/>
      <c r="AA384" s="209"/>
      <c r="AB384" s="215"/>
      <c r="AC384" s="224"/>
      <c r="AD384" s="24" t="s">
        <v>377</v>
      </c>
    </row>
    <row r="385" spans="2:30" ht="12.75" customHeight="1" x14ac:dyDescent="0.2">
      <c r="B385" s="201" t="s">
        <v>655</v>
      </c>
      <c r="C385" s="204" t="s">
        <v>163</v>
      </c>
      <c r="D385" s="195" t="s">
        <v>185</v>
      </c>
      <c r="E385" s="198">
        <v>83</v>
      </c>
      <c r="F385" s="192">
        <v>21.690999999999999</v>
      </c>
      <c r="G385" s="195" t="s">
        <v>0</v>
      </c>
      <c r="H385" s="192">
        <v>21.6</v>
      </c>
      <c r="I385" s="213" t="s">
        <v>46</v>
      </c>
      <c r="J385" s="210">
        <v>300</v>
      </c>
      <c r="K385" s="207"/>
      <c r="L385" s="195"/>
      <c r="M385" s="195">
        <v>2</v>
      </c>
      <c r="N385" s="195"/>
      <c r="O385" s="195"/>
      <c r="P385" s="195"/>
      <c r="Q385" s="195"/>
      <c r="R385" s="207">
        <v>425</v>
      </c>
      <c r="S385" s="219"/>
      <c r="T385" s="195"/>
      <c r="U385" s="195">
        <v>1</v>
      </c>
      <c r="V385" s="195">
        <v>1</v>
      </c>
      <c r="W385" s="195"/>
      <c r="X385" s="195"/>
      <c r="Y385" s="195"/>
      <c r="Z385" s="195">
        <v>425</v>
      </c>
      <c r="AA385" s="207"/>
      <c r="AB385" s="213">
        <v>9</v>
      </c>
      <c r="AC385" s="216" t="s">
        <v>56</v>
      </c>
      <c r="AD385" s="19" t="s">
        <v>279</v>
      </c>
    </row>
    <row r="386" spans="2:30" ht="12.75" customHeight="1" x14ac:dyDescent="0.2">
      <c r="B386" s="202"/>
      <c r="C386" s="205"/>
      <c r="D386" s="196"/>
      <c r="E386" s="199"/>
      <c r="F386" s="193"/>
      <c r="G386" s="196"/>
      <c r="H386" s="193"/>
      <c r="I386" s="214"/>
      <c r="J386" s="211"/>
      <c r="K386" s="208"/>
      <c r="L386" s="196"/>
      <c r="M386" s="196"/>
      <c r="N386" s="196"/>
      <c r="O386" s="196"/>
      <c r="P386" s="196"/>
      <c r="Q386" s="196"/>
      <c r="R386" s="208"/>
      <c r="S386" s="220"/>
      <c r="T386" s="196"/>
      <c r="U386" s="196"/>
      <c r="V386" s="196"/>
      <c r="W386" s="196"/>
      <c r="X386" s="196"/>
      <c r="Y386" s="196"/>
      <c r="Z386" s="196"/>
      <c r="AA386" s="208"/>
      <c r="AB386" s="214"/>
      <c r="AC386" s="217"/>
      <c r="AD386" s="19" t="s">
        <v>378</v>
      </c>
    </row>
    <row r="387" spans="2:30" ht="12.75" customHeight="1" x14ac:dyDescent="0.2">
      <c r="B387" s="202"/>
      <c r="C387" s="205"/>
      <c r="D387" s="196"/>
      <c r="E387" s="199"/>
      <c r="F387" s="193"/>
      <c r="G387" s="196"/>
      <c r="H387" s="193"/>
      <c r="I387" s="214"/>
      <c r="J387" s="211"/>
      <c r="K387" s="208"/>
      <c r="L387" s="196"/>
      <c r="M387" s="196"/>
      <c r="N387" s="196"/>
      <c r="O387" s="196"/>
      <c r="P387" s="196"/>
      <c r="Q387" s="196"/>
      <c r="R387" s="208"/>
      <c r="S387" s="220"/>
      <c r="T387" s="196"/>
      <c r="U387" s="196"/>
      <c r="V387" s="196"/>
      <c r="W387" s="196"/>
      <c r="X387" s="196"/>
      <c r="Y387" s="196"/>
      <c r="Z387" s="196"/>
      <c r="AA387" s="208"/>
      <c r="AB387" s="214"/>
      <c r="AC387" s="217"/>
      <c r="AD387" s="52" t="s">
        <v>379</v>
      </c>
    </row>
    <row r="388" spans="2:30" ht="12.75" customHeight="1" x14ac:dyDescent="0.2">
      <c r="B388" s="202"/>
      <c r="C388" s="205"/>
      <c r="D388" s="196"/>
      <c r="E388" s="199"/>
      <c r="F388" s="193"/>
      <c r="G388" s="196"/>
      <c r="H388" s="193"/>
      <c r="I388" s="214"/>
      <c r="J388" s="211"/>
      <c r="K388" s="208"/>
      <c r="L388" s="196"/>
      <c r="M388" s="196"/>
      <c r="N388" s="196"/>
      <c r="O388" s="196"/>
      <c r="P388" s="196"/>
      <c r="Q388" s="196"/>
      <c r="R388" s="208"/>
      <c r="S388" s="220"/>
      <c r="T388" s="196"/>
      <c r="U388" s="196"/>
      <c r="V388" s="196"/>
      <c r="W388" s="196"/>
      <c r="X388" s="196"/>
      <c r="Y388" s="196"/>
      <c r="Z388" s="196"/>
      <c r="AA388" s="208"/>
      <c r="AB388" s="214"/>
      <c r="AC388" s="217"/>
      <c r="AD388" s="19" t="s">
        <v>58</v>
      </c>
    </row>
    <row r="389" spans="2:30" ht="12.75" customHeight="1" x14ac:dyDescent="0.2">
      <c r="B389" s="203"/>
      <c r="C389" s="206"/>
      <c r="D389" s="197"/>
      <c r="E389" s="200"/>
      <c r="F389" s="194"/>
      <c r="G389" s="197"/>
      <c r="H389" s="194"/>
      <c r="I389" s="215"/>
      <c r="J389" s="212"/>
      <c r="K389" s="209"/>
      <c r="L389" s="197"/>
      <c r="M389" s="197"/>
      <c r="N389" s="197"/>
      <c r="O389" s="197"/>
      <c r="P389" s="197"/>
      <c r="Q389" s="197"/>
      <c r="R389" s="209"/>
      <c r="S389" s="221"/>
      <c r="T389" s="197"/>
      <c r="U389" s="197"/>
      <c r="V389" s="197"/>
      <c r="W389" s="197"/>
      <c r="X389" s="197"/>
      <c r="Y389" s="197"/>
      <c r="Z389" s="197"/>
      <c r="AA389" s="209"/>
      <c r="AB389" s="215"/>
      <c r="AC389" s="218"/>
      <c r="AD389" s="24" t="s">
        <v>380</v>
      </c>
    </row>
    <row r="390" spans="2:30" ht="12.75" customHeight="1" x14ac:dyDescent="0.2">
      <c r="B390" s="201" t="s">
        <v>655</v>
      </c>
      <c r="C390" s="204" t="s">
        <v>164</v>
      </c>
      <c r="D390" s="195" t="s">
        <v>185</v>
      </c>
      <c r="E390" s="198">
        <v>83</v>
      </c>
      <c r="F390" s="192">
        <v>22.233000000000001</v>
      </c>
      <c r="G390" s="195" t="s">
        <v>0</v>
      </c>
      <c r="H390" s="192">
        <v>22.172999999999998</v>
      </c>
      <c r="I390" s="213" t="s">
        <v>46</v>
      </c>
      <c r="J390" s="210">
        <v>50</v>
      </c>
      <c r="K390" s="207"/>
      <c r="L390" s="195"/>
      <c r="M390" s="195">
        <v>2</v>
      </c>
      <c r="N390" s="195"/>
      <c r="O390" s="195"/>
      <c r="P390" s="195"/>
      <c r="Q390" s="195"/>
      <c r="R390" s="207">
        <v>212.5</v>
      </c>
      <c r="S390" s="219"/>
      <c r="T390" s="195"/>
      <c r="U390" s="195">
        <v>2</v>
      </c>
      <c r="V390" s="195"/>
      <c r="W390" s="195"/>
      <c r="X390" s="195"/>
      <c r="Y390" s="195"/>
      <c r="Z390" s="195">
        <v>213</v>
      </c>
      <c r="AA390" s="207"/>
      <c r="AB390" s="213">
        <v>6</v>
      </c>
      <c r="AC390" s="222"/>
      <c r="AD390" s="185" t="s">
        <v>90</v>
      </c>
    </row>
    <row r="391" spans="2:30" ht="12.75" customHeight="1" x14ac:dyDescent="0.2">
      <c r="B391" s="202"/>
      <c r="C391" s="205"/>
      <c r="D391" s="196"/>
      <c r="E391" s="199"/>
      <c r="F391" s="193"/>
      <c r="G391" s="196"/>
      <c r="H391" s="193"/>
      <c r="I391" s="214"/>
      <c r="J391" s="211"/>
      <c r="K391" s="208"/>
      <c r="L391" s="196"/>
      <c r="M391" s="196"/>
      <c r="N391" s="196"/>
      <c r="O391" s="196"/>
      <c r="P391" s="196"/>
      <c r="Q391" s="196"/>
      <c r="R391" s="208"/>
      <c r="S391" s="220"/>
      <c r="T391" s="196"/>
      <c r="U391" s="196"/>
      <c r="V391" s="196"/>
      <c r="W391" s="196"/>
      <c r="X391" s="196"/>
      <c r="Y391" s="196"/>
      <c r="Z391" s="196"/>
      <c r="AA391" s="208"/>
      <c r="AB391" s="214"/>
      <c r="AC391" s="223"/>
      <c r="AD391" s="19" t="s">
        <v>95</v>
      </c>
    </row>
    <row r="392" spans="2:30" ht="12.75" customHeight="1" x14ac:dyDescent="0.2">
      <c r="B392" s="202"/>
      <c r="C392" s="205"/>
      <c r="D392" s="196"/>
      <c r="E392" s="199"/>
      <c r="F392" s="193"/>
      <c r="G392" s="196"/>
      <c r="H392" s="193"/>
      <c r="I392" s="214"/>
      <c r="J392" s="211"/>
      <c r="K392" s="208"/>
      <c r="L392" s="196"/>
      <c r="M392" s="196"/>
      <c r="N392" s="196"/>
      <c r="O392" s="196"/>
      <c r="P392" s="196"/>
      <c r="Q392" s="196"/>
      <c r="R392" s="208"/>
      <c r="S392" s="220"/>
      <c r="T392" s="196"/>
      <c r="U392" s="196"/>
      <c r="V392" s="196"/>
      <c r="W392" s="196"/>
      <c r="X392" s="196"/>
      <c r="Y392" s="196"/>
      <c r="Z392" s="196"/>
      <c r="AA392" s="208"/>
      <c r="AB392" s="214"/>
      <c r="AC392" s="223"/>
      <c r="AD392" s="19" t="s">
        <v>381</v>
      </c>
    </row>
    <row r="393" spans="2:30" ht="12.75" customHeight="1" x14ac:dyDescent="0.2">
      <c r="B393" s="202"/>
      <c r="C393" s="205"/>
      <c r="D393" s="196"/>
      <c r="E393" s="199"/>
      <c r="F393" s="193"/>
      <c r="G393" s="196"/>
      <c r="H393" s="193"/>
      <c r="I393" s="214"/>
      <c r="J393" s="211"/>
      <c r="K393" s="208"/>
      <c r="L393" s="196"/>
      <c r="M393" s="196"/>
      <c r="N393" s="196"/>
      <c r="O393" s="196"/>
      <c r="P393" s="196"/>
      <c r="Q393" s="196"/>
      <c r="R393" s="208"/>
      <c r="S393" s="220"/>
      <c r="T393" s="196"/>
      <c r="U393" s="196"/>
      <c r="V393" s="196"/>
      <c r="W393" s="196"/>
      <c r="X393" s="196"/>
      <c r="Y393" s="196"/>
      <c r="Z393" s="196"/>
      <c r="AA393" s="208"/>
      <c r="AB393" s="214"/>
      <c r="AC393" s="223"/>
      <c r="AD393" s="52" t="s">
        <v>204</v>
      </c>
    </row>
    <row r="394" spans="2:30" ht="12.75" customHeight="1" x14ac:dyDescent="0.2">
      <c r="B394" s="202"/>
      <c r="C394" s="205"/>
      <c r="D394" s="196"/>
      <c r="E394" s="199"/>
      <c r="F394" s="193"/>
      <c r="G394" s="196"/>
      <c r="H394" s="193"/>
      <c r="I394" s="214"/>
      <c r="J394" s="211"/>
      <c r="K394" s="208"/>
      <c r="L394" s="196"/>
      <c r="M394" s="196"/>
      <c r="N394" s="196"/>
      <c r="O394" s="196"/>
      <c r="P394" s="196"/>
      <c r="Q394" s="196"/>
      <c r="R394" s="208"/>
      <c r="S394" s="220"/>
      <c r="T394" s="196"/>
      <c r="U394" s="196"/>
      <c r="V394" s="196"/>
      <c r="W394" s="196"/>
      <c r="X394" s="196"/>
      <c r="Y394" s="196"/>
      <c r="Z394" s="196"/>
      <c r="AA394" s="208"/>
      <c r="AB394" s="214"/>
      <c r="AC394" s="223"/>
      <c r="AD394" s="19" t="s">
        <v>76</v>
      </c>
    </row>
    <row r="395" spans="2:30" ht="12.75" customHeight="1" x14ac:dyDescent="0.2">
      <c r="B395" s="203"/>
      <c r="C395" s="206"/>
      <c r="D395" s="197"/>
      <c r="E395" s="200"/>
      <c r="F395" s="194"/>
      <c r="G395" s="197"/>
      <c r="H395" s="194"/>
      <c r="I395" s="215"/>
      <c r="J395" s="212"/>
      <c r="K395" s="209"/>
      <c r="L395" s="197"/>
      <c r="M395" s="197"/>
      <c r="N395" s="197"/>
      <c r="O395" s="197"/>
      <c r="P395" s="197"/>
      <c r="Q395" s="197"/>
      <c r="R395" s="209"/>
      <c r="S395" s="221"/>
      <c r="T395" s="197"/>
      <c r="U395" s="197"/>
      <c r="V395" s="197"/>
      <c r="W395" s="197"/>
      <c r="X395" s="197"/>
      <c r="Y395" s="197"/>
      <c r="Z395" s="197"/>
      <c r="AA395" s="209"/>
      <c r="AB395" s="215"/>
      <c r="AC395" s="224"/>
      <c r="AD395" s="24" t="s">
        <v>382</v>
      </c>
    </row>
    <row r="396" spans="2:30" ht="12.75" customHeight="1" x14ac:dyDescent="0.2">
      <c r="B396" s="168"/>
      <c r="C396" s="130"/>
      <c r="D396" s="53"/>
      <c r="E396" s="54"/>
      <c r="F396" s="55"/>
      <c r="G396" s="53"/>
      <c r="H396" s="55"/>
      <c r="I396" s="56"/>
      <c r="J396" s="108"/>
      <c r="K396" s="109"/>
      <c r="L396" s="53"/>
      <c r="M396" s="53"/>
      <c r="N396" s="53"/>
      <c r="O396" s="53"/>
      <c r="P396" s="53"/>
      <c r="Q396" s="53"/>
      <c r="R396" s="109"/>
      <c r="S396" s="110"/>
      <c r="T396" s="53"/>
      <c r="U396" s="53"/>
      <c r="V396" s="53"/>
      <c r="W396" s="53"/>
      <c r="X396" s="53"/>
      <c r="Y396" s="53"/>
      <c r="Z396" s="53"/>
      <c r="AA396" s="109"/>
      <c r="AB396" s="56"/>
      <c r="AC396" s="138"/>
      <c r="AD396" s="46"/>
    </row>
    <row r="397" spans="2:30" ht="12.75" customHeight="1" x14ac:dyDescent="0.2">
      <c r="B397" s="172"/>
      <c r="C397" s="125"/>
      <c r="D397" s="48"/>
      <c r="E397" s="51"/>
      <c r="F397" s="50"/>
      <c r="G397" s="48"/>
      <c r="H397" s="50"/>
      <c r="I397" s="49"/>
      <c r="J397" s="99"/>
      <c r="K397" s="100"/>
      <c r="L397" s="48"/>
      <c r="M397" s="48"/>
      <c r="N397" s="48"/>
      <c r="O397" s="48"/>
      <c r="P397" s="48"/>
      <c r="Q397" s="48"/>
      <c r="R397" s="100"/>
      <c r="S397" s="105"/>
      <c r="T397" s="48"/>
      <c r="U397" s="48"/>
      <c r="V397" s="48"/>
      <c r="W397" s="48"/>
      <c r="X397" s="48"/>
      <c r="Y397" s="48"/>
      <c r="Z397" s="48"/>
      <c r="AA397" s="100"/>
      <c r="AB397" s="49"/>
      <c r="AC397" s="122"/>
      <c r="AD397" s="24"/>
    </row>
    <row r="398" spans="2:30" ht="12.75" customHeight="1" x14ac:dyDescent="0.2">
      <c r="B398" s="172"/>
      <c r="C398" s="125"/>
      <c r="D398" s="48"/>
      <c r="E398" s="51"/>
      <c r="F398" s="50"/>
      <c r="G398" s="48"/>
      <c r="H398" s="50"/>
      <c r="I398" s="49"/>
      <c r="J398" s="99"/>
      <c r="K398" s="100"/>
      <c r="L398" s="48"/>
      <c r="M398" s="48"/>
      <c r="N398" s="48"/>
      <c r="O398" s="48"/>
      <c r="P398" s="48"/>
      <c r="Q398" s="48"/>
      <c r="R398" s="100"/>
      <c r="S398" s="105"/>
      <c r="T398" s="48"/>
      <c r="U398" s="48"/>
      <c r="V398" s="48"/>
      <c r="W398" s="48"/>
      <c r="X398" s="48"/>
      <c r="Y398" s="48"/>
      <c r="Z398" s="48"/>
      <c r="AA398" s="100"/>
      <c r="AB398" s="49"/>
      <c r="AC398" s="122"/>
      <c r="AD398" s="24"/>
    </row>
    <row r="399" spans="2:30" ht="12.75" customHeight="1" thickBot="1" x14ac:dyDescent="0.25">
      <c r="B399" s="62"/>
      <c r="C399" s="30"/>
      <c r="D399" s="30"/>
      <c r="E399" s="41"/>
      <c r="F399" s="42"/>
      <c r="G399" s="30"/>
      <c r="H399" s="43"/>
      <c r="I399" s="29"/>
      <c r="J399" s="37"/>
      <c r="K399" s="103"/>
      <c r="L399" s="26"/>
      <c r="M399" s="26"/>
      <c r="N399" s="26"/>
      <c r="O399" s="26"/>
      <c r="P399" s="26"/>
      <c r="Q399" s="26"/>
      <c r="R399" s="103"/>
      <c r="S399" s="106"/>
      <c r="T399" s="26"/>
      <c r="U399" s="26"/>
      <c r="V399" s="26"/>
      <c r="W399" s="26"/>
      <c r="X399" s="26"/>
      <c r="Y399" s="26"/>
      <c r="Z399" s="26"/>
      <c r="AA399" s="103"/>
      <c r="AB399" s="34"/>
      <c r="AC399" s="42"/>
      <c r="AD399" s="30"/>
    </row>
    <row r="400" spans="2:30" ht="12.75" customHeight="1" thickBot="1" x14ac:dyDescent="0.25">
      <c r="C400" s="287" t="s">
        <v>796</v>
      </c>
      <c r="D400" s="288"/>
      <c r="E400" s="288"/>
      <c r="F400" s="288"/>
      <c r="G400" s="288"/>
      <c r="H400" s="288"/>
      <c r="I400" s="289"/>
      <c r="J400" s="147">
        <f>IF(SUM(J340:J399)&gt;0,SUM(J340:J399),"")</f>
        <v>1462.5</v>
      </c>
      <c r="K400" s="89">
        <f>IF(SUM(K340:K399)&gt;0,SUM(K340:K399),"")</f>
        <v>1887.5</v>
      </c>
      <c r="L400" s="88" t="str">
        <f t="shared" ref="L400:AB400" si="27">IF(SUM(L340:L399)&gt;0,SUM(L340:L399),"")</f>
        <v/>
      </c>
      <c r="M400" s="88">
        <f t="shared" si="27"/>
        <v>18</v>
      </c>
      <c r="N400" s="88" t="str">
        <f t="shared" si="27"/>
        <v/>
      </c>
      <c r="O400" s="88">
        <f t="shared" si="27"/>
        <v>5</v>
      </c>
      <c r="P400" s="88" t="str">
        <f t="shared" si="27"/>
        <v/>
      </c>
      <c r="Q400" s="88">
        <f t="shared" si="27"/>
        <v>1</v>
      </c>
      <c r="R400" s="89">
        <f>IF(SUM(R340:R399)&gt;0,SUM(R340:R399),"")</f>
        <v>4487.5</v>
      </c>
      <c r="S400" s="89" t="str">
        <f t="shared" si="27"/>
        <v/>
      </c>
      <c r="T400" s="88">
        <f t="shared" si="27"/>
        <v>1</v>
      </c>
      <c r="U400" s="88">
        <f t="shared" si="27"/>
        <v>10</v>
      </c>
      <c r="V400" s="88">
        <f t="shared" si="27"/>
        <v>11</v>
      </c>
      <c r="W400" s="88" t="str">
        <f t="shared" si="27"/>
        <v/>
      </c>
      <c r="X400" s="88" t="str">
        <f t="shared" si="27"/>
        <v/>
      </c>
      <c r="Y400" s="88">
        <f t="shared" si="27"/>
        <v>1</v>
      </c>
      <c r="Z400" s="88">
        <f t="shared" si="27"/>
        <v>4490</v>
      </c>
      <c r="AA400" s="89">
        <f t="shared" si="27"/>
        <v>1887.5</v>
      </c>
      <c r="AB400" s="95">
        <f t="shared" si="27"/>
        <v>84</v>
      </c>
      <c r="AC400" s="92" t="str">
        <f>IF(AC324="","",IF(OR(AC339="", AC339="LS", AC339="LUMP"),IF(SUM(COUNTIF(AC349:AC399,"LS")+COUNTIF(AC349:AC399,"LUMP"))&gt;0,"LS",""),IF(SUM(AC349:AC399)&gt;0,ROUNDUP(SUM(AC349:AC399),0),"")))</f>
        <v/>
      </c>
      <c r="AD400" s="93" t="str">
        <f>IF(AD324="","",IF(OR(AD339="", AD339="LS", AD339="LUMP"),IF(SUM(COUNTIF(AD349:AD399,"LS")+COUNTIF(AD349:AD399,"LUMP"))&gt;0,"LS",""),IF(SUM(AD349:AD399)&gt;0,ROUNDUP(SUM(AD349:AD399),0),"")))</f>
        <v/>
      </c>
    </row>
    <row r="401" spans="2:30" ht="12.75" customHeight="1" thickBot="1" x14ac:dyDescent="0.25"/>
    <row r="402" spans="2:30" ht="12.75" customHeight="1" thickBot="1" x14ac:dyDescent="0.25">
      <c r="B402" s="11" t="s">
        <v>8</v>
      </c>
      <c r="C402" s="290" t="str">
        <f>"SUBSUMMARY SHEET " &amp; AF7 +5</f>
        <v>SUBSUMMARY SHEET 22</v>
      </c>
      <c r="D402" s="290"/>
      <c r="E402" s="290"/>
      <c r="F402" s="290"/>
      <c r="G402" s="290"/>
      <c r="H402" s="290"/>
      <c r="I402" s="290"/>
      <c r="J402" s="290"/>
      <c r="K402" s="290"/>
      <c r="L402" s="290"/>
      <c r="M402" s="290"/>
      <c r="N402" s="290"/>
      <c r="O402" s="290"/>
      <c r="P402" s="290"/>
      <c r="Q402" s="290"/>
      <c r="R402" s="290"/>
      <c r="S402" s="290"/>
      <c r="T402" s="290"/>
      <c r="U402" s="290"/>
      <c r="V402" s="290"/>
      <c r="W402" s="290"/>
      <c r="X402" s="290"/>
      <c r="Y402" s="290"/>
      <c r="Z402" s="290"/>
      <c r="AA402" s="290"/>
      <c r="AB402" s="290"/>
      <c r="AC402" s="290"/>
      <c r="AD402" s="290"/>
    </row>
    <row r="403" spans="2:30" ht="12.75" customHeight="1" thickBot="1" x14ac:dyDescent="0.25">
      <c r="B403" s="15">
        <v>6</v>
      </c>
      <c r="C403" s="275" t="s">
        <v>6</v>
      </c>
      <c r="D403" s="275"/>
      <c r="E403" s="275"/>
      <c r="F403" s="275"/>
      <c r="G403" s="275"/>
      <c r="H403" s="275"/>
      <c r="I403" s="275"/>
      <c r="J403" s="17" t="s">
        <v>22</v>
      </c>
      <c r="K403" s="17" t="s">
        <v>23</v>
      </c>
      <c r="L403" s="17" t="s">
        <v>107</v>
      </c>
      <c r="M403" s="17" t="s">
        <v>24</v>
      </c>
      <c r="N403" s="17" t="s">
        <v>25</v>
      </c>
      <c r="O403" s="17" t="s">
        <v>26</v>
      </c>
      <c r="P403" s="17" t="s">
        <v>27</v>
      </c>
      <c r="Q403" s="17" t="s">
        <v>28</v>
      </c>
      <c r="R403" s="17" t="s">
        <v>29</v>
      </c>
      <c r="S403" s="17" t="s">
        <v>30</v>
      </c>
      <c r="T403" s="17" t="s">
        <v>31</v>
      </c>
      <c r="U403" s="17" t="s">
        <v>32</v>
      </c>
      <c r="V403" s="17" t="s">
        <v>33</v>
      </c>
      <c r="W403" s="17"/>
      <c r="X403" s="17" t="s">
        <v>34</v>
      </c>
      <c r="Y403" s="17" t="s">
        <v>35</v>
      </c>
      <c r="Z403" s="17" t="s">
        <v>36</v>
      </c>
      <c r="AA403" s="17" t="s">
        <v>37</v>
      </c>
      <c r="AB403" s="17" t="s">
        <v>38</v>
      </c>
      <c r="AC403" s="17"/>
      <c r="AD403" s="17"/>
    </row>
    <row r="404" spans="2:30" ht="12.75" customHeight="1" thickBot="1" x14ac:dyDescent="0.25">
      <c r="C404" s="275" t="s">
        <v>7</v>
      </c>
      <c r="D404" s="275"/>
      <c r="E404" s="275"/>
      <c r="F404" s="275"/>
      <c r="G404" s="275"/>
      <c r="H404" s="275"/>
      <c r="I404" s="275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 t="s">
        <v>109</v>
      </c>
      <c r="V404" s="64"/>
      <c r="W404" s="64" t="s">
        <v>39</v>
      </c>
      <c r="X404" s="64"/>
      <c r="Y404" s="64"/>
      <c r="Z404" s="64"/>
      <c r="AA404" s="64" t="s">
        <v>41</v>
      </c>
      <c r="AB404" s="64" t="s">
        <v>44</v>
      </c>
      <c r="AC404" s="64"/>
      <c r="AD404" s="64"/>
    </row>
    <row r="405" spans="2:30" ht="12.75" customHeight="1" x14ac:dyDescent="0.2">
      <c r="B405" s="241" t="s">
        <v>108</v>
      </c>
      <c r="C405" s="244" t="s">
        <v>17</v>
      </c>
      <c r="D405" s="255" t="s">
        <v>19</v>
      </c>
      <c r="E405" s="255" t="s">
        <v>20</v>
      </c>
      <c r="F405" s="258" t="s">
        <v>21</v>
      </c>
      <c r="G405" s="259"/>
      <c r="H405" s="260"/>
      <c r="I405" s="267" t="s">
        <v>43</v>
      </c>
      <c r="J405" s="76" t="str">
        <f t="shared" ref="J405:Q405" si="28">IF(OR(TRIM(J403)=0,TRIM(J403)=""),"",IF(IFERROR(TRIM(INDEX(QryItemNamed,MATCH(TRIM(J403),ITEM,0),2)),"")="Y","SPECIAL",LEFT(IFERROR(TRIM(INDEX(ITEM,MATCH(TRIM(J403),ITEM,0))),""),3)))</f>
        <v>202</v>
      </c>
      <c r="K405" s="77" t="str">
        <f t="shared" si="28"/>
        <v>202</v>
      </c>
      <c r="L405" s="77" t="str">
        <f t="shared" si="28"/>
        <v>202</v>
      </c>
      <c r="M405" s="77" t="str">
        <f t="shared" si="28"/>
        <v>202</v>
      </c>
      <c r="N405" s="77" t="str">
        <f t="shared" si="28"/>
        <v>202</v>
      </c>
      <c r="O405" s="77" t="str">
        <f t="shared" si="28"/>
        <v>202</v>
      </c>
      <c r="P405" s="77" t="str">
        <f t="shared" si="28"/>
        <v>202</v>
      </c>
      <c r="Q405" s="77" t="str">
        <f t="shared" si="28"/>
        <v>202</v>
      </c>
      <c r="R405" s="77">
        <v>606</v>
      </c>
      <c r="S405" s="77" t="str">
        <f t="shared" ref="S405:V405" si="29">IF(OR(TRIM(S403)=0,TRIM(S403)=""),"",IF(IFERROR(TRIM(INDEX(QryItemNamed,MATCH(TRIM(S403),ITEM,0),2)),"")="Y","SPECIAL",LEFT(IFERROR(TRIM(INDEX(ITEM,MATCH(TRIM(S403),ITEM,0))),""),3)))</f>
        <v>606</v>
      </c>
      <c r="T405" s="77" t="str">
        <f t="shared" si="29"/>
        <v>606</v>
      </c>
      <c r="U405" s="77" t="str">
        <f t="shared" si="29"/>
        <v>606</v>
      </c>
      <c r="V405" s="77" t="str">
        <f t="shared" si="29"/>
        <v>606</v>
      </c>
      <c r="W405" s="77">
        <v>606</v>
      </c>
      <c r="X405" s="77" t="str">
        <f t="shared" ref="X405:AB405" si="30">IF(OR(TRIM(X403)=0,TRIM(X403)=""),"",IF(IFERROR(TRIM(INDEX(QryItemNamed,MATCH(TRIM(X403),ITEM,0),2)),"")="Y","SPECIAL",LEFT(IFERROR(TRIM(INDEX(ITEM,MATCH(TRIM(X403),ITEM,0))),""),3)))</f>
        <v>606</v>
      </c>
      <c r="Y405" s="77" t="str">
        <f t="shared" si="30"/>
        <v>606</v>
      </c>
      <c r="Z405" s="77" t="str">
        <f t="shared" si="30"/>
        <v>SPECIAL</v>
      </c>
      <c r="AA405" s="77" t="str">
        <f t="shared" si="30"/>
        <v>606</v>
      </c>
      <c r="AB405" s="78" t="str">
        <f t="shared" si="30"/>
        <v>626</v>
      </c>
      <c r="AC405" s="276" t="s">
        <v>47</v>
      </c>
      <c r="AD405" s="277"/>
    </row>
    <row r="406" spans="2:30" ht="12.75" customHeight="1" x14ac:dyDescent="0.2">
      <c r="B406" s="242"/>
      <c r="C406" s="245"/>
      <c r="D406" s="256"/>
      <c r="E406" s="256"/>
      <c r="F406" s="261"/>
      <c r="G406" s="262"/>
      <c r="H406" s="263"/>
      <c r="I406" s="268"/>
      <c r="J406" s="278" t="str">
        <f t="shared" ref="J406:Q406" si="31">IF(OR(TRIM(J403)=0,TRIM(J403)=""),IF(J404="","",J404),IF(IFERROR(TRIM(INDEX(QryItemNamed,MATCH(TRIM(J403),ITEM,0),2)),"")="Y",RIGHT(IFERROR(TRIM(INDEX(QryItemNamed,MATCH(TRIM(J403),ITEM,0),4)),"123456789012"),LEN(IFERROR(TRIM(INDEX(QryItemNamed,MATCH(TRIM(J403),ITEM,0),4)),"123456789012"))-10)&amp;J404,IFERROR(TRIM(INDEX(QryItemNamed,MATCH(TRIM(J403),ITEM,0),4))&amp;J404,"ITEM CODE DOES NOT EXIST IN ITEM MASTER")))</f>
        <v>GUARDRAIL REMOVED</v>
      </c>
      <c r="K406" s="279" t="str">
        <f t="shared" si="31"/>
        <v>GUARDRAIL REMOVED, AS PER PLAN</v>
      </c>
      <c r="L406" s="279" t="str">
        <f t="shared" si="31"/>
        <v>BRIDGE RAILING REMOVED</v>
      </c>
      <c r="M406" s="279" t="str">
        <f t="shared" si="31"/>
        <v>ANCHOR ASSEMBLY REMOVED, TYPE A</v>
      </c>
      <c r="N406" s="279" t="str">
        <f t="shared" si="31"/>
        <v>ANCHOR ASSEMBLY REMOVED, TYPE E</v>
      </c>
      <c r="O406" s="270" t="str">
        <f t="shared" si="31"/>
        <v>ANCHOR ASSEMBLY REMOVED, TYPE T</v>
      </c>
      <c r="P406" s="270" t="str">
        <f t="shared" si="31"/>
        <v>ANCHOR ASSEMBLY REMOVED, TYPE B</v>
      </c>
      <c r="Q406" s="270" t="str">
        <f t="shared" si="31"/>
        <v>BRIDGE TERMINAL ASSEMBLY REMOVED</v>
      </c>
      <c r="R406" s="279" t="s">
        <v>42</v>
      </c>
      <c r="S406" s="270" t="str">
        <f t="shared" ref="S406:AB406" si="32">IF(OR(TRIM(S403)=0,TRIM(S403)=""),IF(S404="","",S404),IF(IFERROR(TRIM(INDEX(QryItemNamed,MATCH(TRIM(S403),ITEM,0),2)),"")="Y",RIGHT(IFERROR(TRIM(INDEX(QryItemNamed,MATCH(TRIM(S403),ITEM,0),4)),"123456789012"),LEN(IFERROR(TRIM(INDEX(QryItemNamed,MATCH(TRIM(S403),ITEM,0),4)),"123456789012"))-10)&amp;S404,IFERROR(TRIM(INDEX(QryItemNamed,MATCH(TRIM(S403),ITEM,0),4))&amp;S404,"ITEM CODE DOES NOT EXIST IN ITEM MASTER")))</f>
        <v>GUARDRAIL, TYPE MGS, LONG-SPAN</v>
      </c>
      <c r="T406" s="270" t="str">
        <f t="shared" si="32"/>
        <v>ANCHOR ASSEMBLY, MGS TYPE A</v>
      </c>
      <c r="U406" s="270" t="str">
        <f t="shared" si="32"/>
        <v>ANCHOR ASSEMBLY, MGS TYPE E  (MASH 2016)</v>
      </c>
      <c r="V406" s="270" t="str">
        <f t="shared" si="32"/>
        <v>ANCHOR ASSEMBLY, MGS TYPE T</v>
      </c>
      <c r="W406" s="270" t="str">
        <f t="shared" si="32"/>
        <v>MGS BRIDGE TERMINAL ASSEMBLY, TYPE TST-2</v>
      </c>
      <c r="X406" s="270" t="str">
        <f t="shared" si="32"/>
        <v>MGS BRIDGE TERMINAL ASSEMBLY, TYPE 1</v>
      </c>
      <c r="Y406" s="270" t="str">
        <f t="shared" si="32"/>
        <v>BRIDGE TERMINAL ASSEMBLY, TYPE 4</v>
      </c>
      <c r="Z406" s="270" t="str">
        <f t="shared" si="32"/>
        <v>RESHAPING BERM</v>
      </c>
      <c r="AA406" s="280" t="str">
        <f t="shared" si="32"/>
        <v>GUARDRAIL, MISC.:  SHOULDER SUPPORT BENCHING</v>
      </c>
      <c r="AB406" s="283" t="str">
        <f t="shared" si="32"/>
        <v>BARRIER REFLECTOR, TYPE 2  BI-DIRECTIONAL</v>
      </c>
      <c r="AC406" s="284" t="s">
        <v>83</v>
      </c>
      <c r="AD406" s="65" t="str">
        <f t="shared" ref="AD406" si="33">IF(OR(TRIM(AD403)=0,TRIM(AD403)=""),IF(AD404="","",AD404),IF(IFERROR(TRIM(INDEX(QryItemNamed,MATCH(TRIM(AD403),ITEM,0),2)),"")="Y",RIGHT(IFERROR(TRIM(INDEX(QryItemNamed,MATCH(TRIM(AD403),ITEM,0),4)),"123456789012"),LEN(IFERROR(TRIM(INDEX(QryItemNamed,MATCH(TRIM(AD403),ITEM,0),4)),"123456789012"))-10)&amp;AD404,IFERROR(TRIM(INDEX(QryItemNamed,MATCH(TRIM(AD403),ITEM,0),4))&amp;AD404,"ITEM CODE DOES NOT EXIST IN ITEM MASTER")))</f>
        <v/>
      </c>
    </row>
    <row r="407" spans="2:30" ht="12.75" customHeight="1" x14ac:dyDescent="0.2">
      <c r="B407" s="242"/>
      <c r="C407" s="245"/>
      <c r="D407" s="256"/>
      <c r="E407" s="256"/>
      <c r="F407" s="261"/>
      <c r="G407" s="262"/>
      <c r="H407" s="263"/>
      <c r="I407" s="268"/>
      <c r="J407" s="278"/>
      <c r="K407" s="279"/>
      <c r="L407" s="279"/>
      <c r="M407" s="279"/>
      <c r="N407" s="279"/>
      <c r="O407" s="270"/>
      <c r="P407" s="270"/>
      <c r="Q407" s="270"/>
      <c r="R407" s="279"/>
      <c r="S407" s="270"/>
      <c r="T407" s="270"/>
      <c r="U407" s="270"/>
      <c r="V407" s="270"/>
      <c r="W407" s="270"/>
      <c r="X407" s="270"/>
      <c r="Y407" s="270"/>
      <c r="Z407" s="270"/>
      <c r="AA407" s="281"/>
      <c r="AB407" s="283"/>
      <c r="AC407" s="245"/>
      <c r="AD407" s="66" t="s">
        <v>48</v>
      </c>
    </row>
    <row r="408" spans="2:30" ht="12.75" customHeight="1" x14ac:dyDescent="0.2">
      <c r="B408" s="242"/>
      <c r="C408" s="245"/>
      <c r="D408" s="256"/>
      <c r="E408" s="256"/>
      <c r="F408" s="261"/>
      <c r="G408" s="262"/>
      <c r="H408" s="263"/>
      <c r="I408" s="268"/>
      <c r="J408" s="278"/>
      <c r="K408" s="279"/>
      <c r="L408" s="279"/>
      <c r="M408" s="279"/>
      <c r="N408" s="279"/>
      <c r="O408" s="270"/>
      <c r="P408" s="270"/>
      <c r="Q408" s="270"/>
      <c r="R408" s="279"/>
      <c r="S408" s="270"/>
      <c r="T408" s="270"/>
      <c r="U408" s="270"/>
      <c r="V408" s="270"/>
      <c r="W408" s="270"/>
      <c r="X408" s="270"/>
      <c r="Y408" s="270"/>
      <c r="Z408" s="270"/>
      <c r="AA408" s="281"/>
      <c r="AB408" s="283"/>
      <c r="AC408" s="245"/>
      <c r="AD408" s="67" t="s">
        <v>49</v>
      </c>
    </row>
    <row r="409" spans="2:30" ht="12.75" customHeight="1" x14ac:dyDescent="0.2">
      <c r="B409" s="242"/>
      <c r="C409" s="245"/>
      <c r="D409" s="256"/>
      <c r="E409" s="256"/>
      <c r="F409" s="261"/>
      <c r="G409" s="262"/>
      <c r="H409" s="263"/>
      <c r="I409" s="268"/>
      <c r="J409" s="278"/>
      <c r="K409" s="279"/>
      <c r="L409" s="279"/>
      <c r="M409" s="279"/>
      <c r="N409" s="279"/>
      <c r="O409" s="270"/>
      <c r="P409" s="270"/>
      <c r="Q409" s="270"/>
      <c r="R409" s="279"/>
      <c r="S409" s="270"/>
      <c r="T409" s="270"/>
      <c r="U409" s="270"/>
      <c r="V409" s="270"/>
      <c r="W409" s="270"/>
      <c r="X409" s="270"/>
      <c r="Y409" s="270"/>
      <c r="Z409" s="270"/>
      <c r="AA409" s="281"/>
      <c r="AB409" s="283"/>
      <c r="AC409" s="245"/>
      <c r="AD409" s="67" t="s">
        <v>50</v>
      </c>
    </row>
    <row r="410" spans="2:30" ht="12.75" customHeight="1" x14ac:dyDescent="0.2">
      <c r="B410" s="242"/>
      <c r="C410" s="245"/>
      <c r="D410" s="256"/>
      <c r="E410" s="256"/>
      <c r="F410" s="261"/>
      <c r="G410" s="262"/>
      <c r="H410" s="263"/>
      <c r="I410" s="268"/>
      <c r="J410" s="278"/>
      <c r="K410" s="279"/>
      <c r="L410" s="279"/>
      <c r="M410" s="279"/>
      <c r="N410" s="279"/>
      <c r="O410" s="270"/>
      <c r="P410" s="270"/>
      <c r="Q410" s="270"/>
      <c r="R410" s="279"/>
      <c r="S410" s="270"/>
      <c r="T410" s="270"/>
      <c r="U410" s="270"/>
      <c r="V410" s="270"/>
      <c r="W410" s="270"/>
      <c r="X410" s="270"/>
      <c r="Y410" s="270"/>
      <c r="Z410" s="270"/>
      <c r="AA410" s="281"/>
      <c r="AB410" s="283"/>
      <c r="AC410" s="245"/>
      <c r="AD410" s="68" t="s">
        <v>51</v>
      </c>
    </row>
    <row r="411" spans="2:30" ht="12.75" customHeight="1" x14ac:dyDescent="0.2">
      <c r="B411" s="242"/>
      <c r="C411" s="245"/>
      <c r="D411" s="256"/>
      <c r="E411" s="256"/>
      <c r="F411" s="261"/>
      <c r="G411" s="262"/>
      <c r="H411" s="263"/>
      <c r="I411" s="268"/>
      <c r="J411" s="278"/>
      <c r="K411" s="279"/>
      <c r="L411" s="279"/>
      <c r="M411" s="279"/>
      <c r="N411" s="279"/>
      <c r="O411" s="270"/>
      <c r="P411" s="270"/>
      <c r="Q411" s="270"/>
      <c r="R411" s="279"/>
      <c r="S411" s="270"/>
      <c r="T411" s="270"/>
      <c r="U411" s="270"/>
      <c r="V411" s="270"/>
      <c r="W411" s="270"/>
      <c r="X411" s="270"/>
      <c r="Y411" s="270"/>
      <c r="Z411" s="270"/>
      <c r="AA411" s="281"/>
      <c r="AB411" s="283"/>
      <c r="AC411" s="245"/>
      <c r="AD411" s="69"/>
    </row>
    <row r="412" spans="2:30" ht="12.75" customHeight="1" x14ac:dyDescent="0.2">
      <c r="B412" s="242"/>
      <c r="C412" s="245"/>
      <c r="D412" s="256"/>
      <c r="E412" s="256"/>
      <c r="F412" s="261"/>
      <c r="G412" s="262"/>
      <c r="H412" s="263"/>
      <c r="I412" s="268"/>
      <c r="J412" s="278"/>
      <c r="K412" s="279"/>
      <c r="L412" s="279"/>
      <c r="M412" s="279"/>
      <c r="N412" s="279"/>
      <c r="O412" s="270"/>
      <c r="P412" s="270"/>
      <c r="Q412" s="270"/>
      <c r="R412" s="279"/>
      <c r="S412" s="270"/>
      <c r="T412" s="270"/>
      <c r="U412" s="270"/>
      <c r="V412" s="270"/>
      <c r="W412" s="270"/>
      <c r="X412" s="270"/>
      <c r="Y412" s="270"/>
      <c r="Z412" s="270"/>
      <c r="AA412" s="281"/>
      <c r="AB412" s="283"/>
      <c r="AC412" s="285" t="s">
        <v>67</v>
      </c>
      <c r="AD412" s="66" t="s">
        <v>52</v>
      </c>
    </row>
    <row r="413" spans="2:30" ht="12.75" customHeight="1" x14ac:dyDescent="0.2">
      <c r="B413" s="242"/>
      <c r="C413" s="245"/>
      <c r="D413" s="256"/>
      <c r="E413" s="256"/>
      <c r="F413" s="261"/>
      <c r="G413" s="262"/>
      <c r="H413" s="263"/>
      <c r="I413" s="268"/>
      <c r="J413" s="278"/>
      <c r="K413" s="279"/>
      <c r="L413" s="279"/>
      <c r="M413" s="279"/>
      <c r="N413" s="279"/>
      <c r="O413" s="270"/>
      <c r="P413" s="270"/>
      <c r="Q413" s="270"/>
      <c r="R413" s="279"/>
      <c r="S413" s="270"/>
      <c r="T413" s="270"/>
      <c r="U413" s="270"/>
      <c r="V413" s="270"/>
      <c r="W413" s="270"/>
      <c r="X413" s="270"/>
      <c r="Y413" s="270"/>
      <c r="Z413" s="270"/>
      <c r="AA413" s="281"/>
      <c r="AB413" s="283"/>
      <c r="AC413" s="285"/>
      <c r="AD413" s="66" t="s">
        <v>86</v>
      </c>
    </row>
    <row r="414" spans="2:30" ht="12.75" customHeight="1" x14ac:dyDescent="0.2">
      <c r="B414" s="242"/>
      <c r="C414" s="245"/>
      <c r="D414" s="256"/>
      <c r="E414" s="256"/>
      <c r="F414" s="261"/>
      <c r="G414" s="262"/>
      <c r="H414" s="263"/>
      <c r="I414" s="268"/>
      <c r="J414" s="278"/>
      <c r="K414" s="279"/>
      <c r="L414" s="279"/>
      <c r="M414" s="279"/>
      <c r="N414" s="279"/>
      <c r="O414" s="270"/>
      <c r="P414" s="270"/>
      <c r="Q414" s="270"/>
      <c r="R414" s="279"/>
      <c r="S414" s="270"/>
      <c r="T414" s="270"/>
      <c r="U414" s="270"/>
      <c r="V414" s="270"/>
      <c r="W414" s="270"/>
      <c r="X414" s="270"/>
      <c r="Y414" s="270"/>
      <c r="Z414" s="270"/>
      <c r="AA414" s="281"/>
      <c r="AB414" s="283"/>
      <c r="AC414" s="285"/>
      <c r="AD414" s="70"/>
    </row>
    <row r="415" spans="2:30" ht="12.75" customHeight="1" x14ac:dyDescent="0.2">
      <c r="B415" s="242"/>
      <c r="C415" s="245"/>
      <c r="D415" s="256"/>
      <c r="E415" s="256"/>
      <c r="F415" s="261"/>
      <c r="G415" s="262"/>
      <c r="H415" s="263"/>
      <c r="I415" s="268"/>
      <c r="J415" s="278"/>
      <c r="K415" s="279"/>
      <c r="L415" s="279"/>
      <c r="M415" s="279"/>
      <c r="N415" s="279"/>
      <c r="O415" s="270"/>
      <c r="P415" s="270"/>
      <c r="Q415" s="270"/>
      <c r="R415" s="279"/>
      <c r="S415" s="270"/>
      <c r="T415" s="270"/>
      <c r="U415" s="270"/>
      <c r="V415" s="270"/>
      <c r="W415" s="270"/>
      <c r="X415" s="270"/>
      <c r="Y415" s="270"/>
      <c r="Z415" s="270"/>
      <c r="AA415" s="281"/>
      <c r="AB415" s="283"/>
      <c r="AC415" s="71"/>
      <c r="AD415" s="72"/>
    </row>
    <row r="416" spans="2:30" ht="12.75" customHeight="1" x14ac:dyDescent="0.2">
      <c r="B416" s="242"/>
      <c r="C416" s="245"/>
      <c r="D416" s="256"/>
      <c r="E416" s="256"/>
      <c r="F416" s="261"/>
      <c r="G416" s="262"/>
      <c r="H416" s="263"/>
      <c r="I416" s="268"/>
      <c r="J416" s="278"/>
      <c r="K416" s="279"/>
      <c r="L416" s="279"/>
      <c r="M416" s="279"/>
      <c r="N416" s="279"/>
      <c r="O416" s="270"/>
      <c r="P416" s="270"/>
      <c r="Q416" s="270"/>
      <c r="R416" s="279"/>
      <c r="S416" s="270"/>
      <c r="T416" s="270"/>
      <c r="U416" s="270"/>
      <c r="V416" s="270"/>
      <c r="W416" s="270"/>
      <c r="X416" s="270"/>
      <c r="Y416" s="270"/>
      <c r="Z416" s="270"/>
      <c r="AA416" s="281"/>
      <c r="AB416" s="283"/>
      <c r="AC416" s="285" t="s">
        <v>68</v>
      </c>
      <c r="AD416" s="73" t="s">
        <v>53</v>
      </c>
    </row>
    <row r="417" spans="2:30" ht="12.75" customHeight="1" x14ac:dyDescent="0.2">
      <c r="B417" s="242"/>
      <c r="C417" s="245"/>
      <c r="D417" s="256"/>
      <c r="E417" s="256"/>
      <c r="F417" s="261"/>
      <c r="G417" s="262"/>
      <c r="H417" s="263"/>
      <c r="I417" s="268"/>
      <c r="J417" s="278"/>
      <c r="K417" s="279"/>
      <c r="L417" s="279"/>
      <c r="M417" s="279"/>
      <c r="N417" s="279"/>
      <c r="O417" s="270"/>
      <c r="P417" s="270"/>
      <c r="Q417" s="270"/>
      <c r="R417" s="279"/>
      <c r="S417" s="270"/>
      <c r="T417" s="270"/>
      <c r="U417" s="270"/>
      <c r="V417" s="270"/>
      <c r="W417" s="270"/>
      <c r="X417" s="270"/>
      <c r="Y417" s="270"/>
      <c r="Z417" s="270"/>
      <c r="AA417" s="282"/>
      <c r="AB417" s="283"/>
      <c r="AC417" s="285"/>
      <c r="AD417" s="74" t="s">
        <v>54</v>
      </c>
    </row>
    <row r="418" spans="2:30" ht="12.75" customHeight="1" thickBot="1" x14ac:dyDescent="0.25">
      <c r="B418" s="243"/>
      <c r="C418" s="246"/>
      <c r="D418" s="257"/>
      <c r="E418" s="257"/>
      <c r="F418" s="264"/>
      <c r="G418" s="265"/>
      <c r="H418" s="266"/>
      <c r="I418" s="269"/>
      <c r="J418" s="33" t="str">
        <f t="shared" ref="J418:V418" si="34">IF(OR(TRIM(J403)=0,TRIM(J403)=""),"",IFERROR(TRIM(INDEX(QryItemNamed,MATCH(TRIM(J403),ITEM,0),3)),""))</f>
        <v>FT</v>
      </c>
      <c r="K418" s="18" t="str">
        <f t="shared" si="34"/>
        <v>FT</v>
      </c>
      <c r="L418" s="18" t="str">
        <f t="shared" si="34"/>
        <v>FT</v>
      </c>
      <c r="M418" s="18" t="str">
        <f t="shared" si="34"/>
        <v>EACH</v>
      </c>
      <c r="N418" s="18" t="str">
        <f t="shared" si="34"/>
        <v>EACH</v>
      </c>
      <c r="O418" s="18" t="str">
        <f t="shared" si="34"/>
        <v>EACH</v>
      </c>
      <c r="P418" s="18" t="str">
        <f t="shared" si="34"/>
        <v>EACH</v>
      </c>
      <c r="Q418" s="18" t="str">
        <f t="shared" si="34"/>
        <v>EACH</v>
      </c>
      <c r="R418" s="18" t="str">
        <f t="shared" si="34"/>
        <v>FT</v>
      </c>
      <c r="S418" s="18" t="str">
        <f t="shared" si="34"/>
        <v>FT</v>
      </c>
      <c r="T418" s="18" t="str">
        <f t="shared" si="34"/>
        <v>EACH</v>
      </c>
      <c r="U418" s="18" t="str">
        <f t="shared" si="34"/>
        <v>EACH</v>
      </c>
      <c r="V418" s="18" t="str">
        <f t="shared" si="34"/>
        <v>EACH</v>
      </c>
      <c r="W418" s="18" t="s">
        <v>40</v>
      </c>
      <c r="X418" s="18" t="str">
        <f t="shared" ref="X418:AB418" si="35">IF(OR(TRIM(X403)=0,TRIM(X403)=""),"",IFERROR(TRIM(INDEX(QryItemNamed,MATCH(TRIM(X403),ITEM,0),3)),""))</f>
        <v>EACH</v>
      </c>
      <c r="Y418" s="18" t="str">
        <f t="shared" si="35"/>
        <v>EACH</v>
      </c>
      <c r="Z418" s="18" t="str">
        <f t="shared" si="35"/>
        <v>FT</v>
      </c>
      <c r="AA418" s="18" t="str">
        <f t="shared" si="35"/>
        <v>FT</v>
      </c>
      <c r="AB418" s="79" t="str">
        <f t="shared" si="35"/>
        <v>EACH</v>
      </c>
      <c r="AC418" s="286"/>
      <c r="AD418" s="75"/>
    </row>
    <row r="419" spans="2:30" ht="12.75" customHeight="1" x14ac:dyDescent="0.2">
      <c r="B419" s="339" t="s">
        <v>655</v>
      </c>
      <c r="C419" s="239" t="s">
        <v>165</v>
      </c>
      <c r="D419" s="234" t="s">
        <v>185</v>
      </c>
      <c r="E419" s="238">
        <v>83</v>
      </c>
      <c r="F419" s="237">
        <v>22.193000000000001</v>
      </c>
      <c r="G419" s="234" t="s">
        <v>0</v>
      </c>
      <c r="H419" s="343">
        <v>22.225000000000001</v>
      </c>
      <c r="I419" s="232" t="s">
        <v>55</v>
      </c>
      <c r="J419" s="236">
        <v>25</v>
      </c>
      <c r="K419" s="330"/>
      <c r="L419" s="330"/>
      <c r="M419" s="234">
        <v>2</v>
      </c>
      <c r="N419" s="330"/>
      <c r="O419" s="330"/>
      <c r="P419" s="330"/>
      <c r="Q419" s="330"/>
      <c r="R419" s="233">
        <v>112.5</v>
      </c>
      <c r="S419" s="330"/>
      <c r="T419" s="330"/>
      <c r="U419" s="234">
        <v>1</v>
      </c>
      <c r="V419" s="234">
        <v>1</v>
      </c>
      <c r="W419" s="330"/>
      <c r="X419" s="330"/>
      <c r="Y419" s="330"/>
      <c r="Z419" s="234">
        <v>113</v>
      </c>
      <c r="AA419" s="330"/>
      <c r="AB419" s="232">
        <v>5</v>
      </c>
      <c r="AC419" s="231" t="s">
        <v>56</v>
      </c>
      <c r="AD419" s="185" t="s">
        <v>90</v>
      </c>
    </row>
    <row r="420" spans="2:30" ht="12.75" customHeight="1" x14ac:dyDescent="0.2">
      <c r="B420" s="340"/>
      <c r="C420" s="205"/>
      <c r="D420" s="196"/>
      <c r="E420" s="199"/>
      <c r="F420" s="193"/>
      <c r="G420" s="196"/>
      <c r="H420" s="344"/>
      <c r="I420" s="214"/>
      <c r="J420" s="211"/>
      <c r="K420" s="331"/>
      <c r="L420" s="331"/>
      <c r="M420" s="196"/>
      <c r="N420" s="331"/>
      <c r="O420" s="331"/>
      <c r="P420" s="331"/>
      <c r="Q420" s="331"/>
      <c r="R420" s="208"/>
      <c r="S420" s="331"/>
      <c r="T420" s="331"/>
      <c r="U420" s="196"/>
      <c r="V420" s="196"/>
      <c r="W420" s="331"/>
      <c r="X420" s="331"/>
      <c r="Y420" s="331"/>
      <c r="Z420" s="196"/>
      <c r="AA420" s="331"/>
      <c r="AB420" s="214"/>
      <c r="AC420" s="217"/>
      <c r="AD420" s="19" t="s">
        <v>383</v>
      </c>
    </row>
    <row r="421" spans="2:30" ht="12.75" customHeight="1" x14ac:dyDescent="0.2">
      <c r="B421" s="340"/>
      <c r="C421" s="205"/>
      <c r="D421" s="196"/>
      <c r="E421" s="199"/>
      <c r="F421" s="193"/>
      <c r="G421" s="196"/>
      <c r="H421" s="344"/>
      <c r="I421" s="214"/>
      <c r="J421" s="211"/>
      <c r="K421" s="331"/>
      <c r="L421" s="331"/>
      <c r="M421" s="196"/>
      <c r="N421" s="331"/>
      <c r="O421" s="331"/>
      <c r="P421" s="331"/>
      <c r="Q421" s="331"/>
      <c r="R421" s="208"/>
      <c r="S421" s="331"/>
      <c r="T421" s="331"/>
      <c r="U421" s="196"/>
      <c r="V421" s="196"/>
      <c r="W421" s="331"/>
      <c r="X421" s="331"/>
      <c r="Y421" s="331"/>
      <c r="Z421" s="196"/>
      <c r="AA421" s="331"/>
      <c r="AB421" s="214"/>
      <c r="AC421" s="217"/>
      <c r="AD421" s="52" t="s">
        <v>307</v>
      </c>
    </row>
    <row r="422" spans="2:30" ht="12.75" customHeight="1" x14ac:dyDescent="0.2">
      <c r="B422" s="340"/>
      <c r="C422" s="205"/>
      <c r="D422" s="196"/>
      <c r="E422" s="199"/>
      <c r="F422" s="193"/>
      <c r="G422" s="196"/>
      <c r="H422" s="344"/>
      <c r="I422" s="214"/>
      <c r="J422" s="211"/>
      <c r="K422" s="331"/>
      <c r="L422" s="331"/>
      <c r="M422" s="196"/>
      <c r="N422" s="331"/>
      <c r="O422" s="331"/>
      <c r="P422" s="331"/>
      <c r="Q422" s="331"/>
      <c r="R422" s="208"/>
      <c r="S422" s="331"/>
      <c r="T422" s="331"/>
      <c r="U422" s="196"/>
      <c r="V422" s="196"/>
      <c r="W422" s="331"/>
      <c r="X422" s="331"/>
      <c r="Y422" s="331"/>
      <c r="Z422" s="196"/>
      <c r="AA422" s="331"/>
      <c r="AB422" s="214"/>
      <c r="AC422" s="217"/>
      <c r="AD422" s="19" t="s">
        <v>65</v>
      </c>
    </row>
    <row r="423" spans="2:30" ht="12.75" customHeight="1" x14ac:dyDescent="0.2">
      <c r="B423" s="341"/>
      <c r="C423" s="206"/>
      <c r="D423" s="197"/>
      <c r="E423" s="200"/>
      <c r="F423" s="194"/>
      <c r="G423" s="197"/>
      <c r="H423" s="345"/>
      <c r="I423" s="215"/>
      <c r="J423" s="212"/>
      <c r="K423" s="332"/>
      <c r="L423" s="332"/>
      <c r="M423" s="197"/>
      <c r="N423" s="332"/>
      <c r="O423" s="332"/>
      <c r="P423" s="332"/>
      <c r="Q423" s="332"/>
      <c r="R423" s="209"/>
      <c r="S423" s="332"/>
      <c r="T423" s="332"/>
      <c r="U423" s="197"/>
      <c r="V423" s="197"/>
      <c r="W423" s="332"/>
      <c r="X423" s="332"/>
      <c r="Y423" s="332"/>
      <c r="Z423" s="197"/>
      <c r="AA423" s="332"/>
      <c r="AB423" s="215"/>
      <c r="AC423" s="218"/>
      <c r="AD423" s="24" t="s">
        <v>384</v>
      </c>
    </row>
    <row r="424" spans="2:30" ht="12.75" customHeight="1" x14ac:dyDescent="0.2">
      <c r="B424" s="201" t="s">
        <v>655</v>
      </c>
      <c r="C424" s="204" t="s">
        <v>166</v>
      </c>
      <c r="D424" s="195" t="s">
        <v>185</v>
      </c>
      <c r="E424" s="198">
        <v>83</v>
      </c>
      <c r="F424" s="192">
        <v>22.917000000000002</v>
      </c>
      <c r="G424" s="195" t="s">
        <v>0</v>
      </c>
      <c r="H424" s="192">
        <v>22.861999999999998</v>
      </c>
      <c r="I424" s="213" t="s">
        <v>46</v>
      </c>
      <c r="J424" s="210">
        <v>100</v>
      </c>
      <c r="K424" s="207"/>
      <c r="L424" s="195"/>
      <c r="M424" s="195">
        <v>2</v>
      </c>
      <c r="N424" s="195"/>
      <c r="O424" s="195"/>
      <c r="P424" s="195"/>
      <c r="Q424" s="195"/>
      <c r="R424" s="207">
        <v>187.5</v>
      </c>
      <c r="S424" s="219"/>
      <c r="T424" s="195"/>
      <c r="U424" s="195">
        <v>2</v>
      </c>
      <c r="V424" s="195"/>
      <c r="W424" s="195"/>
      <c r="X424" s="195"/>
      <c r="Y424" s="195"/>
      <c r="Z424" s="195">
        <v>188</v>
      </c>
      <c r="AA424" s="207"/>
      <c r="AB424" s="213">
        <v>4</v>
      </c>
      <c r="AC424" s="222"/>
      <c r="AD424" s="19" t="s">
        <v>279</v>
      </c>
    </row>
    <row r="425" spans="2:30" ht="12.75" customHeight="1" x14ac:dyDescent="0.2">
      <c r="B425" s="202"/>
      <c r="C425" s="205"/>
      <c r="D425" s="196"/>
      <c r="E425" s="199"/>
      <c r="F425" s="193"/>
      <c r="G425" s="196"/>
      <c r="H425" s="193"/>
      <c r="I425" s="214"/>
      <c r="J425" s="211"/>
      <c r="K425" s="208"/>
      <c r="L425" s="196"/>
      <c r="M425" s="196"/>
      <c r="N425" s="196"/>
      <c r="O425" s="196"/>
      <c r="P425" s="196"/>
      <c r="Q425" s="196"/>
      <c r="R425" s="208"/>
      <c r="S425" s="220"/>
      <c r="T425" s="196"/>
      <c r="U425" s="196"/>
      <c r="V425" s="196"/>
      <c r="W425" s="196"/>
      <c r="X425" s="196"/>
      <c r="Y425" s="196"/>
      <c r="Z425" s="196"/>
      <c r="AA425" s="208"/>
      <c r="AB425" s="214"/>
      <c r="AC425" s="223"/>
      <c r="AD425" s="19" t="s">
        <v>385</v>
      </c>
    </row>
    <row r="426" spans="2:30" ht="12.75" customHeight="1" x14ac:dyDescent="0.2">
      <c r="B426" s="202"/>
      <c r="C426" s="205"/>
      <c r="D426" s="196"/>
      <c r="E426" s="199"/>
      <c r="F426" s="193"/>
      <c r="G426" s="196"/>
      <c r="H426" s="193"/>
      <c r="I426" s="214"/>
      <c r="J426" s="211"/>
      <c r="K426" s="208"/>
      <c r="L426" s="196"/>
      <c r="M426" s="196"/>
      <c r="N426" s="196"/>
      <c r="O426" s="196"/>
      <c r="P426" s="196"/>
      <c r="Q426" s="196"/>
      <c r="R426" s="208"/>
      <c r="S426" s="220"/>
      <c r="T426" s="196"/>
      <c r="U426" s="196"/>
      <c r="V426" s="196"/>
      <c r="W426" s="196"/>
      <c r="X426" s="196"/>
      <c r="Y426" s="196"/>
      <c r="Z426" s="196"/>
      <c r="AA426" s="208"/>
      <c r="AB426" s="214"/>
      <c r="AC426" s="223"/>
      <c r="AD426" s="52" t="s">
        <v>241</v>
      </c>
    </row>
    <row r="427" spans="2:30" ht="12.75" customHeight="1" x14ac:dyDescent="0.2">
      <c r="B427" s="202"/>
      <c r="C427" s="205"/>
      <c r="D427" s="196"/>
      <c r="E427" s="199"/>
      <c r="F427" s="193"/>
      <c r="G427" s="196"/>
      <c r="H427" s="193"/>
      <c r="I427" s="214"/>
      <c r="J427" s="211"/>
      <c r="K427" s="208"/>
      <c r="L427" s="196"/>
      <c r="M427" s="196"/>
      <c r="N427" s="196"/>
      <c r="O427" s="196"/>
      <c r="P427" s="196"/>
      <c r="Q427" s="196"/>
      <c r="R427" s="208"/>
      <c r="S427" s="220"/>
      <c r="T427" s="196"/>
      <c r="U427" s="196"/>
      <c r="V427" s="196"/>
      <c r="W427" s="196"/>
      <c r="X427" s="196"/>
      <c r="Y427" s="196"/>
      <c r="Z427" s="196"/>
      <c r="AA427" s="208"/>
      <c r="AB427" s="214"/>
      <c r="AC427" s="223"/>
      <c r="AD427" s="19" t="s">
        <v>58</v>
      </c>
    </row>
    <row r="428" spans="2:30" ht="12.75" customHeight="1" x14ac:dyDescent="0.2">
      <c r="B428" s="203"/>
      <c r="C428" s="206"/>
      <c r="D428" s="197"/>
      <c r="E428" s="200"/>
      <c r="F428" s="194"/>
      <c r="G428" s="197"/>
      <c r="H428" s="194"/>
      <c r="I428" s="215"/>
      <c r="J428" s="212"/>
      <c r="K428" s="209"/>
      <c r="L428" s="197"/>
      <c r="M428" s="197"/>
      <c r="N428" s="197"/>
      <c r="O428" s="197"/>
      <c r="P428" s="197"/>
      <c r="Q428" s="197"/>
      <c r="R428" s="209"/>
      <c r="S428" s="221"/>
      <c r="T428" s="197"/>
      <c r="U428" s="197"/>
      <c r="V428" s="197"/>
      <c r="W428" s="197"/>
      <c r="X428" s="197"/>
      <c r="Y428" s="197"/>
      <c r="Z428" s="197"/>
      <c r="AA428" s="209"/>
      <c r="AB428" s="215"/>
      <c r="AC428" s="224"/>
      <c r="AD428" s="24" t="s">
        <v>382</v>
      </c>
    </row>
    <row r="429" spans="2:30" ht="12.75" customHeight="1" x14ac:dyDescent="0.2">
      <c r="B429" s="201" t="s">
        <v>655</v>
      </c>
      <c r="C429" s="204" t="s">
        <v>167</v>
      </c>
      <c r="D429" s="195" t="s">
        <v>185</v>
      </c>
      <c r="E429" s="198">
        <v>83</v>
      </c>
      <c r="F429" s="192">
        <v>23.122</v>
      </c>
      <c r="G429" s="195" t="s">
        <v>0</v>
      </c>
      <c r="H429" s="192">
        <v>22.952999999999999</v>
      </c>
      <c r="I429" s="213" t="s">
        <v>46</v>
      </c>
      <c r="J429" s="210"/>
      <c r="K429" s="207">
        <v>825</v>
      </c>
      <c r="L429" s="195"/>
      <c r="M429" s="195">
        <v>2</v>
      </c>
      <c r="N429" s="195"/>
      <c r="O429" s="195"/>
      <c r="P429" s="195"/>
      <c r="Q429" s="195"/>
      <c r="R429" s="207">
        <v>800</v>
      </c>
      <c r="S429" s="219"/>
      <c r="T429" s="195"/>
      <c r="U429" s="195">
        <v>2</v>
      </c>
      <c r="V429" s="195"/>
      <c r="W429" s="195"/>
      <c r="X429" s="195"/>
      <c r="Y429" s="195"/>
      <c r="Z429" s="195">
        <v>800</v>
      </c>
      <c r="AA429" s="207">
        <v>825</v>
      </c>
      <c r="AB429" s="213">
        <v>11</v>
      </c>
      <c r="AC429" s="222"/>
      <c r="AD429" s="19" t="s">
        <v>60</v>
      </c>
    </row>
    <row r="430" spans="2:30" ht="12.75" customHeight="1" x14ac:dyDescent="0.2">
      <c r="B430" s="202"/>
      <c r="C430" s="205"/>
      <c r="D430" s="196"/>
      <c r="E430" s="199"/>
      <c r="F430" s="193"/>
      <c r="G430" s="196"/>
      <c r="H430" s="193"/>
      <c r="I430" s="214"/>
      <c r="J430" s="211"/>
      <c r="K430" s="208"/>
      <c r="L430" s="196"/>
      <c r="M430" s="196"/>
      <c r="N430" s="196"/>
      <c r="O430" s="196"/>
      <c r="P430" s="196"/>
      <c r="Q430" s="196"/>
      <c r="R430" s="208"/>
      <c r="S430" s="220"/>
      <c r="T430" s="196"/>
      <c r="U430" s="196"/>
      <c r="V430" s="196"/>
      <c r="W430" s="196"/>
      <c r="X430" s="196"/>
      <c r="Y430" s="196"/>
      <c r="Z430" s="196"/>
      <c r="AA430" s="208"/>
      <c r="AB430" s="214"/>
      <c r="AC430" s="223"/>
      <c r="AD430" s="19" t="s">
        <v>386</v>
      </c>
    </row>
    <row r="431" spans="2:30" ht="12.75" customHeight="1" x14ac:dyDescent="0.2">
      <c r="B431" s="202"/>
      <c r="C431" s="205"/>
      <c r="D431" s="196"/>
      <c r="E431" s="199"/>
      <c r="F431" s="193"/>
      <c r="G431" s="196"/>
      <c r="H431" s="193"/>
      <c r="I431" s="214"/>
      <c r="J431" s="211"/>
      <c r="K431" s="208"/>
      <c r="L431" s="196"/>
      <c r="M431" s="196"/>
      <c r="N431" s="196"/>
      <c r="O431" s="196"/>
      <c r="P431" s="196"/>
      <c r="Q431" s="196"/>
      <c r="R431" s="208"/>
      <c r="S431" s="220"/>
      <c r="T431" s="196"/>
      <c r="U431" s="196"/>
      <c r="V431" s="196"/>
      <c r="W431" s="196"/>
      <c r="X431" s="196"/>
      <c r="Y431" s="196"/>
      <c r="Z431" s="196"/>
      <c r="AA431" s="208"/>
      <c r="AB431" s="214"/>
      <c r="AC431" s="223"/>
      <c r="AD431" s="52" t="s">
        <v>387</v>
      </c>
    </row>
    <row r="432" spans="2:30" ht="12.75" customHeight="1" x14ac:dyDescent="0.2">
      <c r="B432" s="203"/>
      <c r="C432" s="206"/>
      <c r="D432" s="197"/>
      <c r="E432" s="200"/>
      <c r="F432" s="194"/>
      <c r="G432" s="197"/>
      <c r="H432" s="194"/>
      <c r="I432" s="215"/>
      <c r="J432" s="212"/>
      <c r="K432" s="209"/>
      <c r="L432" s="197"/>
      <c r="M432" s="197"/>
      <c r="N432" s="197"/>
      <c r="O432" s="197"/>
      <c r="P432" s="197"/>
      <c r="Q432" s="197"/>
      <c r="R432" s="209"/>
      <c r="S432" s="221"/>
      <c r="T432" s="197"/>
      <c r="U432" s="197"/>
      <c r="V432" s="197"/>
      <c r="W432" s="197"/>
      <c r="X432" s="197"/>
      <c r="Y432" s="197"/>
      <c r="Z432" s="197"/>
      <c r="AA432" s="209"/>
      <c r="AB432" s="215"/>
      <c r="AC432" s="224"/>
      <c r="AD432" s="24" t="s">
        <v>388</v>
      </c>
    </row>
    <row r="433" spans="2:30" ht="12.75" customHeight="1" x14ac:dyDescent="0.2">
      <c r="B433" s="229" t="s">
        <v>655</v>
      </c>
      <c r="C433" s="205" t="s">
        <v>168</v>
      </c>
      <c r="D433" s="196" t="s">
        <v>185</v>
      </c>
      <c r="E433" s="199">
        <v>83</v>
      </c>
      <c r="F433" s="193">
        <v>22.952999999999999</v>
      </c>
      <c r="G433" s="196" t="s">
        <v>0</v>
      </c>
      <c r="H433" s="193">
        <v>23.013000000000002</v>
      </c>
      <c r="I433" s="214" t="s">
        <v>55</v>
      </c>
      <c r="J433" s="211">
        <v>87.5</v>
      </c>
      <c r="K433" s="208"/>
      <c r="L433" s="196"/>
      <c r="M433" s="196">
        <v>2</v>
      </c>
      <c r="N433" s="196"/>
      <c r="O433" s="196"/>
      <c r="P433" s="196"/>
      <c r="Q433" s="196"/>
      <c r="R433" s="208">
        <v>212.5</v>
      </c>
      <c r="S433" s="196"/>
      <c r="T433" s="196"/>
      <c r="U433" s="196">
        <v>2</v>
      </c>
      <c r="V433" s="196"/>
      <c r="W433" s="196"/>
      <c r="X433" s="196"/>
      <c r="Y433" s="196"/>
      <c r="Z433" s="196">
        <v>213</v>
      </c>
      <c r="AA433" s="208"/>
      <c r="AB433" s="214">
        <v>5</v>
      </c>
      <c r="AC433" s="223"/>
      <c r="AD433" s="19" t="s">
        <v>57</v>
      </c>
    </row>
    <row r="434" spans="2:30" ht="12.75" customHeight="1" x14ac:dyDescent="0.2">
      <c r="B434" s="229"/>
      <c r="C434" s="205"/>
      <c r="D434" s="196"/>
      <c r="E434" s="199"/>
      <c r="F434" s="193"/>
      <c r="G434" s="196"/>
      <c r="H434" s="193"/>
      <c r="I434" s="214"/>
      <c r="J434" s="211"/>
      <c r="K434" s="208"/>
      <c r="L434" s="196"/>
      <c r="M434" s="196"/>
      <c r="N434" s="196"/>
      <c r="O434" s="196"/>
      <c r="P434" s="196"/>
      <c r="Q434" s="196"/>
      <c r="R434" s="208"/>
      <c r="S434" s="196"/>
      <c r="T434" s="196"/>
      <c r="U434" s="196"/>
      <c r="V434" s="196"/>
      <c r="W434" s="196"/>
      <c r="X434" s="196"/>
      <c r="Y434" s="196"/>
      <c r="Z434" s="196"/>
      <c r="AA434" s="208"/>
      <c r="AB434" s="214"/>
      <c r="AC434" s="223"/>
      <c r="AD434" s="19" t="s">
        <v>389</v>
      </c>
    </row>
    <row r="435" spans="2:30" ht="12.75" customHeight="1" x14ac:dyDescent="0.2">
      <c r="B435" s="229"/>
      <c r="C435" s="205"/>
      <c r="D435" s="196"/>
      <c r="E435" s="199"/>
      <c r="F435" s="193"/>
      <c r="G435" s="196"/>
      <c r="H435" s="193"/>
      <c r="I435" s="214"/>
      <c r="J435" s="211"/>
      <c r="K435" s="208"/>
      <c r="L435" s="196"/>
      <c r="M435" s="196"/>
      <c r="N435" s="196"/>
      <c r="O435" s="196"/>
      <c r="P435" s="196"/>
      <c r="Q435" s="196"/>
      <c r="R435" s="208"/>
      <c r="S435" s="196"/>
      <c r="T435" s="196"/>
      <c r="U435" s="196"/>
      <c r="V435" s="196"/>
      <c r="W435" s="196"/>
      <c r="X435" s="196"/>
      <c r="Y435" s="196"/>
      <c r="Z435" s="196"/>
      <c r="AA435" s="208"/>
      <c r="AB435" s="214"/>
      <c r="AC435" s="223"/>
      <c r="AD435" s="52" t="s">
        <v>204</v>
      </c>
    </row>
    <row r="436" spans="2:30" ht="12.75" customHeight="1" x14ac:dyDescent="0.2">
      <c r="B436" s="229"/>
      <c r="C436" s="205"/>
      <c r="D436" s="196"/>
      <c r="E436" s="199"/>
      <c r="F436" s="193"/>
      <c r="G436" s="196"/>
      <c r="H436" s="193"/>
      <c r="I436" s="214"/>
      <c r="J436" s="211"/>
      <c r="K436" s="208"/>
      <c r="L436" s="196"/>
      <c r="M436" s="196"/>
      <c r="N436" s="196"/>
      <c r="O436" s="196"/>
      <c r="P436" s="196"/>
      <c r="Q436" s="196"/>
      <c r="R436" s="208"/>
      <c r="S436" s="196"/>
      <c r="T436" s="196"/>
      <c r="U436" s="196"/>
      <c r="V436" s="196"/>
      <c r="W436" s="196"/>
      <c r="X436" s="196"/>
      <c r="Y436" s="196"/>
      <c r="Z436" s="196"/>
      <c r="AA436" s="208"/>
      <c r="AB436" s="214"/>
      <c r="AC436" s="223"/>
      <c r="AD436" s="19" t="s">
        <v>61</v>
      </c>
    </row>
    <row r="437" spans="2:30" ht="12.75" customHeight="1" x14ac:dyDescent="0.2">
      <c r="B437" s="230"/>
      <c r="C437" s="206"/>
      <c r="D437" s="197"/>
      <c r="E437" s="200"/>
      <c r="F437" s="194"/>
      <c r="G437" s="197"/>
      <c r="H437" s="194"/>
      <c r="I437" s="215"/>
      <c r="J437" s="212"/>
      <c r="K437" s="209"/>
      <c r="L437" s="197"/>
      <c r="M437" s="197"/>
      <c r="N437" s="197"/>
      <c r="O437" s="197"/>
      <c r="P437" s="197"/>
      <c r="Q437" s="197"/>
      <c r="R437" s="209"/>
      <c r="S437" s="197"/>
      <c r="T437" s="197"/>
      <c r="U437" s="197"/>
      <c r="V437" s="197"/>
      <c r="W437" s="197"/>
      <c r="X437" s="197"/>
      <c r="Y437" s="197"/>
      <c r="Z437" s="197"/>
      <c r="AA437" s="209"/>
      <c r="AB437" s="215"/>
      <c r="AC437" s="224"/>
      <c r="AD437" s="24" t="s">
        <v>390</v>
      </c>
    </row>
    <row r="438" spans="2:30" ht="12.75" customHeight="1" x14ac:dyDescent="0.2">
      <c r="B438" s="228" t="s">
        <v>655</v>
      </c>
      <c r="C438" s="204" t="s">
        <v>171</v>
      </c>
      <c r="D438" s="195" t="s">
        <v>185</v>
      </c>
      <c r="E438" s="198">
        <v>83</v>
      </c>
      <c r="F438" s="192">
        <v>23.193999999999999</v>
      </c>
      <c r="G438" s="195" t="s">
        <v>0</v>
      </c>
      <c r="H438" s="192">
        <v>23.28</v>
      </c>
      <c r="I438" s="213" t="s">
        <v>55</v>
      </c>
      <c r="J438" s="210">
        <v>300</v>
      </c>
      <c r="K438" s="207"/>
      <c r="L438" s="195"/>
      <c r="M438" s="195">
        <v>2</v>
      </c>
      <c r="N438" s="195"/>
      <c r="O438" s="195"/>
      <c r="P438" s="195"/>
      <c r="Q438" s="195"/>
      <c r="R438" s="207">
        <v>387.5</v>
      </c>
      <c r="S438" s="195"/>
      <c r="T438" s="195"/>
      <c r="U438" s="195">
        <v>1</v>
      </c>
      <c r="V438" s="195">
        <v>1</v>
      </c>
      <c r="W438" s="195"/>
      <c r="X438" s="195"/>
      <c r="Y438" s="195"/>
      <c r="Z438" s="195">
        <v>388</v>
      </c>
      <c r="AA438" s="207"/>
      <c r="AB438" s="213">
        <v>7</v>
      </c>
      <c r="AC438" s="216" t="s">
        <v>314</v>
      </c>
      <c r="AD438" s="19" t="s">
        <v>78</v>
      </c>
    </row>
    <row r="439" spans="2:30" ht="12.75" customHeight="1" x14ac:dyDescent="0.2">
      <c r="B439" s="229"/>
      <c r="C439" s="205"/>
      <c r="D439" s="196"/>
      <c r="E439" s="199"/>
      <c r="F439" s="193"/>
      <c r="G439" s="196"/>
      <c r="H439" s="193"/>
      <c r="I439" s="214"/>
      <c r="J439" s="211"/>
      <c r="K439" s="208"/>
      <c r="L439" s="196"/>
      <c r="M439" s="196"/>
      <c r="N439" s="196"/>
      <c r="O439" s="196"/>
      <c r="P439" s="196"/>
      <c r="Q439" s="196"/>
      <c r="R439" s="208"/>
      <c r="S439" s="196"/>
      <c r="T439" s="196"/>
      <c r="U439" s="196"/>
      <c r="V439" s="196"/>
      <c r="W439" s="196"/>
      <c r="X439" s="196"/>
      <c r="Y439" s="196"/>
      <c r="Z439" s="196"/>
      <c r="AA439" s="208"/>
      <c r="AB439" s="214"/>
      <c r="AC439" s="217"/>
      <c r="AD439" s="19" t="s">
        <v>391</v>
      </c>
    </row>
    <row r="440" spans="2:30" ht="12.75" customHeight="1" x14ac:dyDescent="0.2">
      <c r="B440" s="229"/>
      <c r="C440" s="205"/>
      <c r="D440" s="196"/>
      <c r="E440" s="199"/>
      <c r="F440" s="193"/>
      <c r="G440" s="196"/>
      <c r="H440" s="193"/>
      <c r="I440" s="214"/>
      <c r="J440" s="211"/>
      <c r="K440" s="208"/>
      <c r="L440" s="196"/>
      <c r="M440" s="196"/>
      <c r="N440" s="196"/>
      <c r="O440" s="196"/>
      <c r="P440" s="196"/>
      <c r="Q440" s="196"/>
      <c r="R440" s="208"/>
      <c r="S440" s="196"/>
      <c r="T440" s="196"/>
      <c r="U440" s="196"/>
      <c r="V440" s="196"/>
      <c r="W440" s="196"/>
      <c r="X440" s="196"/>
      <c r="Y440" s="196"/>
      <c r="Z440" s="196"/>
      <c r="AA440" s="208"/>
      <c r="AB440" s="214"/>
      <c r="AC440" s="217"/>
      <c r="AD440" s="52" t="s">
        <v>393</v>
      </c>
    </row>
    <row r="441" spans="2:30" ht="12.75" customHeight="1" x14ac:dyDescent="0.2">
      <c r="B441" s="229"/>
      <c r="C441" s="205"/>
      <c r="D441" s="196"/>
      <c r="E441" s="199"/>
      <c r="F441" s="193"/>
      <c r="G441" s="196"/>
      <c r="H441" s="193"/>
      <c r="I441" s="214"/>
      <c r="J441" s="211"/>
      <c r="K441" s="208"/>
      <c r="L441" s="196"/>
      <c r="M441" s="196"/>
      <c r="N441" s="196"/>
      <c r="O441" s="196"/>
      <c r="P441" s="196"/>
      <c r="Q441" s="196"/>
      <c r="R441" s="208"/>
      <c r="S441" s="196"/>
      <c r="T441" s="196"/>
      <c r="U441" s="196"/>
      <c r="V441" s="196"/>
      <c r="W441" s="196"/>
      <c r="X441" s="196"/>
      <c r="Y441" s="196"/>
      <c r="Z441" s="196"/>
      <c r="AA441" s="208"/>
      <c r="AB441" s="214"/>
      <c r="AC441" s="217"/>
      <c r="AD441" s="19" t="s">
        <v>58</v>
      </c>
    </row>
    <row r="442" spans="2:30" ht="12.75" customHeight="1" x14ac:dyDescent="0.2">
      <c r="B442" s="230"/>
      <c r="C442" s="206"/>
      <c r="D442" s="197"/>
      <c r="E442" s="200"/>
      <c r="F442" s="194"/>
      <c r="G442" s="197"/>
      <c r="H442" s="194"/>
      <c r="I442" s="215"/>
      <c r="J442" s="212"/>
      <c r="K442" s="209"/>
      <c r="L442" s="197"/>
      <c r="M442" s="197"/>
      <c r="N442" s="197"/>
      <c r="O442" s="197"/>
      <c r="P442" s="197"/>
      <c r="Q442" s="197"/>
      <c r="R442" s="209"/>
      <c r="S442" s="197"/>
      <c r="T442" s="197"/>
      <c r="U442" s="197"/>
      <c r="V442" s="197"/>
      <c r="W442" s="197"/>
      <c r="X442" s="197"/>
      <c r="Y442" s="197"/>
      <c r="Z442" s="197"/>
      <c r="AA442" s="209"/>
      <c r="AB442" s="215"/>
      <c r="AC442" s="218"/>
      <c r="AD442" s="24" t="s">
        <v>392</v>
      </c>
    </row>
    <row r="443" spans="2:30" ht="12.75" customHeight="1" x14ac:dyDescent="0.2">
      <c r="B443" s="228" t="s">
        <v>655</v>
      </c>
      <c r="C443" s="204" t="s">
        <v>175</v>
      </c>
      <c r="D443" s="195" t="s">
        <v>185</v>
      </c>
      <c r="E443" s="198">
        <v>83</v>
      </c>
      <c r="F443" s="192">
        <v>23.390999999999998</v>
      </c>
      <c r="G443" s="195" t="s">
        <v>0</v>
      </c>
      <c r="H443" s="192">
        <v>23.305</v>
      </c>
      <c r="I443" s="213" t="s">
        <v>46</v>
      </c>
      <c r="J443" s="210">
        <v>312.5</v>
      </c>
      <c r="K443" s="207"/>
      <c r="L443" s="195"/>
      <c r="M443" s="195">
        <v>2</v>
      </c>
      <c r="N443" s="195"/>
      <c r="O443" s="195"/>
      <c r="P443" s="195"/>
      <c r="Q443" s="195"/>
      <c r="R443" s="207">
        <v>400</v>
      </c>
      <c r="S443" s="195"/>
      <c r="T443" s="195"/>
      <c r="U443" s="195">
        <v>1</v>
      </c>
      <c r="V443" s="195">
        <v>1</v>
      </c>
      <c r="W443" s="195"/>
      <c r="X443" s="195"/>
      <c r="Y443" s="195"/>
      <c r="Z443" s="195">
        <v>400</v>
      </c>
      <c r="AA443" s="207"/>
      <c r="AB443" s="213">
        <v>7</v>
      </c>
      <c r="AC443" s="216" t="s">
        <v>394</v>
      </c>
      <c r="AD443" s="19" t="s">
        <v>78</v>
      </c>
    </row>
    <row r="444" spans="2:30" ht="12.75" customHeight="1" x14ac:dyDescent="0.2">
      <c r="B444" s="229"/>
      <c r="C444" s="205"/>
      <c r="D444" s="196"/>
      <c r="E444" s="199"/>
      <c r="F444" s="193"/>
      <c r="G444" s="196"/>
      <c r="H444" s="193"/>
      <c r="I444" s="214"/>
      <c r="J444" s="211"/>
      <c r="K444" s="208"/>
      <c r="L444" s="196"/>
      <c r="M444" s="196"/>
      <c r="N444" s="196"/>
      <c r="O444" s="196"/>
      <c r="P444" s="196"/>
      <c r="Q444" s="196"/>
      <c r="R444" s="208"/>
      <c r="S444" s="196"/>
      <c r="T444" s="196"/>
      <c r="U444" s="196"/>
      <c r="V444" s="196"/>
      <c r="W444" s="196"/>
      <c r="X444" s="196"/>
      <c r="Y444" s="196"/>
      <c r="Z444" s="196"/>
      <c r="AA444" s="208"/>
      <c r="AB444" s="214"/>
      <c r="AC444" s="217"/>
      <c r="AD444" s="19" t="s">
        <v>395</v>
      </c>
    </row>
    <row r="445" spans="2:30" ht="12.75" customHeight="1" x14ac:dyDescent="0.2">
      <c r="B445" s="229"/>
      <c r="C445" s="205"/>
      <c r="D445" s="196"/>
      <c r="E445" s="199"/>
      <c r="F445" s="193"/>
      <c r="G445" s="196"/>
      <c r="H445" s="193"/>
      <c r="I445" s="214"/>
      <c r="J445" s="211"/>
      <c r="K445" s="208"/>
      <c r="L445" s="196"/>
      <c r="M445" s="196"/>
      <c r="N445" s="196"/>
      <c r="O445" s="196"/>
      <c r="P445" s="196"/>
      <c r="Q445" s="196"/>
      <c r="R445" s="208"/>
      <c r="S445" s="196"/>
      <c r="T445" s="196"/>
      <c r="U445" s="196"/>
      <c r="V445" s="196"/>
      <c r="W445" s="196"/>
      <c r="X445" s="196"/>
      <c r="Y445" s="196"/>
      <c r="Z445" s="196"/>
      <c r="AA445" s="208"/>
      <c r="AB445" s="214"/>
      <c r="AC445" s="217"/>
      <c r="AD445" s="52" t="s">
        <v>298</v>
      </c>
    </row>
    <row r="446" spans="2:30" ht="12.75" customHeight="1" x14ac:dyDescent="0.2">
      <c r="B446" s="229"/>
      <c r="C446" s="205"/>
      <c r="D446" s="196"/>
      <c r="E446" s="199"/>
      <c r="F446" s="193"/>
      <c r="G446" s="196"/>
      <c r="H446" s="193"/>
      <c r="I446" s="214"/>
      <c r="J446" s="211"/>
      <c r="K446" s="208"/>
      <c r="L446" s="196"/>
      <c r="M446" s="196"/>
      <c r="N446" s="196"/>
      <c r="O446" s="196"/>
      <c r="P446" s="196"/>
      <c r="Q446" s="196"/>
      <c r="R446" s="208"/>
      <c r="S446" s="196"/>
      <c r="T446" s="196"/>
      <c r="U446" s="196"/>
      <c r="V446" s="196"/>
      <c r="W446" s="196"/>
      <c r="X446" s="196"/>
      <c r="Y446" s="196"/>
      <c r="Z446" s="196"/>
      <c r="AA446" s="208"/>
      <c r="AB446" s="214"/>
      <c r="AC446" s="217"/>
      <c r="AD446" s="19" t="s">
        <v>58</v>
      </c>
    </row>
    <row r="447" spans="2:30" ht="12.75" customHeight="1" x14ac:dyDescent="0.2">
      <c r="B447" s="230"/>
      <c r="C447" s="206"/>
      <c r="D447" s="197"/>
      <c r="E447" s="200"/>
      <c r="F447" s="194"/>
      <c r="G447" s="197"/>
      <c r="H447" s="194"/>
      <c r="I447" s="215"/>
      <c r="J447" s="212"/>
      <c r="K447" s="209"/>
      <c r="L447" s="197"/>
      <c r="M447" s="197"/>
      <c r="N447" s="197"/>
      <c r="O447" s="197"/>
      <c r="P447" s="197"/>
      <c r="Q447" s="197"/>
      <c r="R447" s="209"/>
      <c r="S447" s="197"/>
      <c r="T447" s="197"/>
      <c r="U447" s="197"/>
      <c r="V447" s="197"/>
      <c r="W447" s="197"/>
      <c r="X447" s="197"/>
      <c r="Y447" s="197"/>
      <c r="Z447" s="197"/>
      <c r="AA447" s="209"/>
      <c r="AB447" s="215"/>
      <c r="AC447" s="218"/>
      <c r="AD447" s="24" t="s">
        <v>396</v>
      </c>
    </row>
    <row r="448" spans="2:30" ht="12.75" customHeight="1" x14ac:dyDescent="0.2">
      <c r="B448" s="201" t="s">
        <v>655</v>
      </c>
      <c r="C448" s="204" t="s">
        <v>179</v>
      </c>
      <c r="D448" s="195" t="s">
        <v>185</v>
      </c>
      <c r="E448" s="198">
        <v>83</v>
      </c>
      <c r="F448" s="192">
        <v>23.375</v>
      </c>
      <c r="G448" s="195" t="s">
        <v>0</v>
      </c>
      <c r="H448" s="192">
        <v>23.425999999999998</v>
      </c>
      <c r="I448" s="213" t="s">
        <v>55</v>
      </c>
      <c r="J448" s="210">
        <v>75</v>
      </c>
      <c r="K448" s="207"/>
      <c r="L448" s="195"/>
      <c r="M448" s="195">
        <v>2</v>
      </c>
      <c r="N448" s="195"/>
      <c r="O448" s="195"/>
      <c r="P448" s="195"/>
      <c r="Q448" s="195"/>
      <c r="R448" s="207">
        <v>212.5</v>
      </c>
      <c r="S448" s="195"/>
      <c r="T448" s="195"/>
      <c r="U448" s="195">
        <v>1</v>
      </c>
      <c r="V448" s="195"/>
      <c r="W448" s="195"/>
      <c r="X448" s="195"/>
      <c r="Y448" s="195"/>
      <c r="Z448" s="195">
        <v>213</v>
      </c>
      <c r="AA448" s="207"/>
      <c r="AB448" s="213">
        <v>6</v>
      </c>
      <c r="AC448" s="222"/>
      <c r="AD448" s="19" t="s">
        <v>78</v>
      </c>
    </row>
    <row r="449" spans="2:30" ht="12.75" customHeight="1" x14ac:dyDescent="0.2">
      <c r="B449" s="202"/>
      <c r="C449" s="205"/>
      <c r="D449" s="196"/>
      <c r="E449" s="199"/>
      <c r="F449" s="193"/>
      <c r="G449" s="196"/>
      <c r="H449" s="193"/>
      <c r="I449" s="214"/>
      <c r="J449" s="211"/>
      <c r="K449" s="208"/>
      <c r="L449" s="196"/>
      <c r="M449" s="196"/>
      <c r="N449" s="196"/>
      <c r="O449" s="196"/>
      <c r="P449" s="196"/>
      <c r="Q449" s="196"/>
      <c r="R449" s="208"/>
      <c r="S449" s="196"/>
      <c r="T449" s="196"/>
      <c r="U449" s="196"/>
      <c r="V449" s="196"/>
      <c r="W449" s="196"/>
      <c r="X449" s="196"/>
      <c r="Y449" s="196"/>
      <c r="Z449" s="196"/>
      <c r="AA449" s="208"/>
      <c r="AB449" s="214"/>
      <c r="AC449" s="223"/>
      <c r="AD449" s="19" t="s">
        <v>397</v>
      </c>
    </row>
    <row r="450" spans="2:30" ht="12.75" customHeight="1" x14ac:dyDescent="0.2">
      <c r="B450" s="203"/>
      <c r="C450" s="206"/>
      <c r="D450" s="197"/>
      <c r="E450" s="200"/>
      <c r="F450" s="194"/>
      <c r="G450" s="197"/>
      <c r="H450" s="194"/>
      <c r="I450" s="215"/>
      <c r="J450" s="212"/>
      <c r="K450" s="209"/>
      <c r="L450" s="197"/>
      <c r="M450" s="197"/>
      <c r="N450" s="197"/>
      <c r="O450" s="197"/>
      <c r="P450" s="197"/>
      <c r="Q450" s="197"/>
      <c r="R450" s="209"/>
      <c r="S450" s="197"/>
      <c r="T450" s="197"/>
      <c r="U450" s="197"/>
      <c r="V450" s="197"/>
      <c r="W450" s="197"/>
      <c r="X450" s="197"/>
      <c r="Y450" s="197"/>
      <c r="Z450" s="197"/>
      <c r="AA450" s="209"/>
      <c r="AB450" s="215"/>
      <c r="AC450" s="224"/>
      <c r="AD450" s="24" t="s">
        <v>706</v>
      </c>
    </row>
    <row r="451" spans="2:30" ht="12.75" customHeight="1" x14ac:dyDescent="0.2">
      <c r="B451" s="201" t="s">
        <v>655</v>
      </c>
      <c r="C451" s="204" t="s">
        <v>186</v>
      </c>
      <c r="D451" s="195" t="s">
        <v>185</v>
      </c>
      <c r="E451" s="198">
        <v>83</v>
      </c>
      <c r="F451" s="192">
        <v>23.425999999999998</v>
      </c>
      <c r="G451" s="195" t="s">
        <v>0</v>
      </c>
      <c r="H451" s="192">
        <v>23.481000000000002</v>
      </c>
      <c r="I451" s="213" t="s">
        <v>55</v>
      </c>
      <c r="J451" s="210">
        <v>212.5</v>
      </c>
      <c r="K451" s="207"/>
      <c r="L451" s="195"/>
      <c r="M451" s="195">
        <v>2</v>
      </c>
      <c r="N451" s="195"/>
      <c r="O451" s="195"/>
      <c r="P451" s="195"/>
      <c r="Q451" s="195"/>
      <c r="R451" s="207">
        <v>237.5</v>
      </c>
      <c r="S451" s="195"/>
      <c r="T451" s="195"/>
      <c r="U451" s="195">
        <v>1</v>
      </c>
      <c r="V451" s="195"/>
      <c r="W451" s="195"/>
      <c r="X451" s="195"/>
      <c r="Y451" s="195"/>
      <c r="Z451" s="195">
        <v>238</v>
      </c>
      <c r="AA451" s="207"/>
      <c r="AB451" s="213">
        <v>4</v>
      </c>
      <c r="AC451" s="222"/>
      <c r="AD451" s="19" t="s">
        <v>707</v>
      </c>
    </row>
    <row r="452" spans="2:30" ht="12.75" customHeight="1" x14ac:dyDescent="0.2">
      <c r="B452" s="202"/>
      <c r="C452" s="205"/>
      <c r="D452" s="196"/>
      <c r="E452" s="199"/>
      <c r="F452" s="193"/>
      <c r="G452" s="196"/>
      <c r="H452" s="193"/>
      <c r="I452" s="214"/>
      <c r="J452" s="211"/>
      <c r="K452" s="208"/>
      <c r="L452" s="196"/>
      <c r="M452" s="196"/>
      <c r="N452" s="196"/>
      <c r="O452" s="196"/>
      <c r="P452" s="196"/>
      <c r="Q452" s="196"/>
      <c r="R452" s="208"/>
      <c r="S452" s="196"/>
      <c r="T452" s="196"/>
      <c r="U452" s="196"/>
      <c r="V452" s="196"/>
      <c r="W452" s="196"/>
      <c r="X452" s="196"/>
      <c r="Y452" s="196"/>
      <c r="Z452" s="196"/>
      <c r="AA452" s="208"/>
      <c r="AB452" s="214"/>
      <c r="AC452" s="223"/>
      <c r="AD452" s="19" t="s">
        <v>58</v>
      </c>
    </row>
    <row r="453" spans="2:30" ht="12.75" customHeight="1" x14ac:dyDescent="0.2">
      <c r="B453" s="203"/>
      <c r="C453" s="206"/>
      <c r="D453" s="197"/>
      <c r="E453" s="200"/>
      <c r="F453" s="194"/>
      <c r="G453" s="197"/>
      <c r="H453" s="194"/>
      <c r="I453" s="215"/>
      <c r="J453" s="212"/>
      <c r="K453" s="209"/>
      <c r="L453" s="197"/>
      <c r="M453" s="197"/>
      <c r="N453" s="197"/>
      <c r="O453" s="197"/>
      <c r="P453" s="197"/>
      <c r="Q453" s="197"/>
      <c r="R453" s="209"/>
      <c r="S453" s="197"/>
      <c r="T453" s="197"/>
      <c r="U453" s="197"/>
      <c r="V453" s="197"/>
      <c r="W453" s="197"/>
      <c r="X453" s="197"/>
      <c r="Y453" s="197"/>
      <c r="Z453" s="197"/>
      <c r="AA453" s="209"/>
      <c r="AB453" s="215"/>
      <c r="AC453" s="224"/>
      <c r="AD453" s="24" t="s">
        <v>398</v>
      </c>
    </row>
    <row r="454" spans="2:30" ht="12.75" customHeight="1" x14ac:dyDescent="0.2">
      <c r="B454" s="201" t="s">
        <v>655</v>
      </c>
      <c r="C454" s="204" t="s">
        <v>187</v>
      </c>
      <c r="D454" s="195" t="s">
        <v>185</v>
      </c>
      <c r="E454" s="198">
        <v>83</v>
      </c>
      <c r="F454" s="192">
        <v>23.59</v>
      </c>
      <c r="G454" s="195" t="s">
        <v>0</v>
      </c>
      <c r="H454" s="192">
        <v>23.738</v>
      </c>
      <c r="I454" s="213" t="s">
        <v>55</v>
      </c>
      <c r="J454" s="210"/>
      <c r="K454" s="207">
        <v>650</v>
      </c>
      <c r="L454" s="195"/>
      <c r="M454" s="195">
        <v>2</v>
      </c>
      <c r="N454" s="195"/>
      <c r="O454" s="195"/>
      <c r="P454" s="195"/>
      <c r="Q454" s="195"/>
      <c r="R454" s="207">
        <v>712.5</v>
      </c>
      <c r="S454" s="195"/>
      <c r="T454" s="195"/>
      <c r="U454" s="195">
        <v>1</v>
      </c>
      <c r="V454" s="195">
        <v>1</v>
      </c>
      <c r="W454" s="195"/>
      <c r="X454" s="195"/>
      <c r="Y454" s="195"/>
      <c r="Z454" s="195">
        <v>713</v>
      </c>
      <c r="AA454" s="207">
        <v>650</v>
      </c>
      <c r="AB454" s="213">
        <v>17</v>
      </c>
      <c r="AC454" s="216" t="s">
        <v>69</v>
      </c>
      <c r="AD454" s="19" t="s">
        <v>60</v>
      </c>
    </row>
    <row r="455" spans="2:30" ht="12.75" customHeight="1" x14ac:dyDescent="0.2">
      <c r="B455" s="202"/>
      <c r="C455" s="205"/>
      <c r="D455" s="196"/>
      <c r="E455" s="199"/>
      <c r="F455" s="193"/>
      <c r="G455" s="196"/>
      <c r="H455" s="193"/>
      <c r="I455" s="214"/>
      <c r="J455" s="211"/>
      <c r="K455" s="208"/>
      <c r="L455" s="196"/>
      <c r="M455" s="196"/>
      <c r="N455" s="196"/>
      <c r="O455" s="196"/>
      <c r="P455" s="196"/>
      <c r="Q455" s="196"/>
      <c r="R455" s="208"/>
      <c r="S455" s="196"/>
      <c r="T455" s="196"/>
      <c r="U455" s="196"/>
      <c r="V455" s="196"/>
      <c r="W455" s="196"/>
      <c r="X455" s="196"/>
      <c r="Y455" s="196"/>
      <c r="Z455" s="196"/>
      <c r="AA455" s="208"/>
      <c r="AB455" s="214"/>
      <c r="AC455" s="217"/>
      <c r="AD455" s="19" t="s">
        <v>399</v>
      </c>
    </row>
    <row r="456" spans="2:30" ht="12.75" customHeight="1" x14ac:dyDescent="0.2">
      <c r="B456" s="202"/>
      <c r="C456" s="205"/>
      <c r="D456" s="196"/>
      <c r="E456" s="199"/>
      <c r="F456" s="193"/>
      <c r="G456" s="196"/>
      <c r="H456" s="193"/>
      <c r="I456" s="214"/>
      <c r="J456" s="211"/>
      <c r="K456" s="208"/>
      <c r="L456" s="196"/>
      <c r="M456" s="196"/>
      <c r="N456" s="196"/>
      <c r="O456" s="196"/>
      <c r="P456" s="196"/>
      <c r="Q456" s="196"/>
      <c r="R456" s="208"/>
      <c r="S456" s="196"/>
      <c r="T456" s="196"/>
      <c r="U456" s="196"/>
      <c r="V456" s="196"/>
      <c r="W456" s="196"/>
      <c r="X456" s="196"/>
      <c r="Y456" s="196"/>
      <c r="Z456" s="196"/>
      <c r="AA456" s="208"/>
      <c r="AB456" s="214"/>
      <c r="AC456" s="217"/>
      <c r="AD456" s="52" t="s">
        <v>401</v>
      </c>
    </row>
    <row r="457" spans="2:30" ht="12.75" customHeight="1" x14ac:dyDescent="0.2">
      <c r="B457" s="202"/>
      <c r="C457" s="205"/>
      <c r="D457" s="196"/>
      <c r="E457" s="199"/>
      <c r="F457" s="193"/>
      <c r="G457" s="196"/>
      <c r="H457" s="193"/>
      <c r="I457" s="214"/>
      <c r="J457" s="211"/>
      <c r="K457" s="208"/>
      <c r="L457" s="196"/>
      <c r="M457" s="196"/>
      <c r="N457" s="196"/>
      <c r="O457" s="196"/>
      <c r="P457" s="196"/>
      <c r="Q457" s="196"/>
      <c r="R457" s="208"/>
      <c r="S457" s="196"/>
      <c r="T457" s="196"/>
      <c r="U457" s="196"/>
      <c r="V457" s="196"/>
      <c r="W457" s="196"/>
      <c r="X457" s="196"/>
      <c r="Y457" s="196"/>
      <c r="Z457" s="196"/>
      <c r="AA457" s="208"/>
      <c r="AB457" s="214"/>
      <c r="AC457" s="217"/>
      <c r="AD457" s="19" t="s">
        <v>61</v>
      </c>
    </row>
    <row r="458" spans="2:30" ht="12.75" customHeight="1" x14ac:dyDescent="0.2">
      <c r="B458" s="203"/>
      <c r="C458" s="206"/>
      <c r="D458" s="197"/>
      <c r="E458" s="200"/>
      <c r="F458" s="194"/>
      <c r="G458" s="197"/>
      <c r="H458" s="194"/>
      <c r="I458" s="215"/>
      <c r="J458" s="212"/>
      <c r="K458" s="209"/>
      <c r="L458" s="197"/>
      <c r="M458" s="197"/>
      <c r="N458" s="197"/>
      <c r="O458" s="197"/>
      <c r="P458" s="197"/>
      <c r="Q458" s="197"/>
      <c r="R458" s="209"/>
      <c r="S458" s="197"/>
      <c r="T458" s="197"/>
      <c r="U458" s="197"/>
      <c r="V458" s="197"/>
      <c r="W458" s="197"/>
      <c r="X458" s="197"/>
      <c r="Y458" s="197"/>
      <c r="Z458" s="197"/>
      <c r="AA458" s="209"/>
      <c r="AB458" s="215"/>
      <c r="AC458" s="218"/>
      <c r="AD458" s="24" t="s">
        <v>400</v>
      </c>
    </row>
    <row r="459" spans="2:30" ht="12.75" customHeight="1" x14ac:dyDescent="0.2">
      <c r="B459" s="201" t="s">
        <v>655</v>
      </c>
      <c r="C459" s="204" t="s">
        <v>197</v>
      </c>
      <c r="D459" s="195" t="s">
        <v>185</v>
      </c>
      <c r="E459" s="198">
        <v>83</v>
      </c>
      <c r="F459" s="192">
        <v>23.794</v>
      </c>
      <c r="G459" s="195" t="s">
        <v>0</v>
      </c>
      <c r="H459" s="192">
        <v>23.745999999999999</v>
      </c>
      <c r="I459" s="213" t="s">
        <v>46</v>
      </c>
      <c r="J459" s="210">
        <v>187.5</v>
      </c>
      <c r="K459" s="207"/>
      <c r="L459" s="195"/>
      <c r="M459" s="195">
        <v>2</v>
      </c>
      <c r="N459" s="195"/>
      <c r="O459" s="195"/>
      <c r="P459" s="195"/>
      <c r="Q459" s="195"/>
      <c r="R459" s="207">
        <v>162.5</v>
      </c>
      <c r="S459" s="195"/>
      <c r="T459" s="195"/>
      <c r="U459" s="195">
        <v>2</v>
      </c>
      <c r="V459" s="195"/>
      <c r="W459" s="195"/>
      <c r="X459" s="195"/>
      <c r="Y459" s="195"/>
      <c r="Z459" s="195">
        <v>163</v>
      </c>
      <c r="AA459" s="207"/>
      <c r="AB459" s="213">
        <v>6</v>
      </c>
      <c r="AC459" s="222"/>
      <c r="AD459" s="19" t="s">
        <v>60</v>
      </c>
    </row>
    <row r="460" spans="2:30" ht="12.75" customHeight="1" x14ac:dyDescent="0.2">
      <c r="B460" s="202"/>
      <c r="C460" s="205"/>
      <c r="D460" s="196"/>
      <c r="E460" s="199"/>
      <c r="F460" s="193"/>
      <c r="G460" s="196"/>
      <c r="H460" s="193"/>
      <c r="I460" s="214"/>
      <c r="J460" s="211"/>
      <c r="K460" s="208"/>
      <c r="L460" s="196"/>
      <c r="M460" s="196"/>
      <c r="N460" s="196"/>
      <c r="O460" s="196"/>
      <c r="P460" s="196"/>
      <c r="Q460" s="196"/>
      <c r="R460" s="208"/>
      <c r="S460" s="196"/>
      <c r="T460" s="196"/>
      <c r="U460" s="196"/>
      <c r="V460" s="196"/>
      <c r="W460" s="196"/>
      <c r="X460" s="196"/>
      <c r="Y460" s="196"/>
      <c r="Z460" s="196"/>
      <c r="AA460" s="208"/>
      <c r="AB460" s="214"/>
      <c r="AC460" s="223"/>
      <c r="AD460" s="19" t="s">
        <v>402</v>
      </c>
    </row>
    <row r="461" spans="2:30" ht="12.75" customHeight="1" x14ac:dyDescent="0.2">
      <c r="B461" s="202"/>
      <c r="C461" s="205"/>
      <c r="D461" s="196"/>
      <c r="E461" s="199"/>
      <c r="F461" s="193"/>
      <c r="G461" s="196"/>
      <c r="H461" s="193"/>
      <c r="I461" s="214"/>
      <c r="J461" s="211"/>
      <c r="K461" s="208"/>
      <c r="L461" s="196"/>
      <c r="M461" s="196"/>
      <c r="N461" s="196"/>
      <c r="O461" s="196"/>
      <c r="P461" s="196"/>
      <c r="Q461" s="196"/>
      <c r="R461" s="208"/>
      <c r="S461" s="196"/>
      <c r="T461" s="196"/>
      <c r="U461" s="196"/>
      <c r="V461" s="196"/>
      <c r="W461" s="196"/>
      <c r="X461" s="196"/>
      <c r="Y461" s="196"/>
      <c r="Z461" s="196"/>
      <c r="AA461" s="208"/>
      <c r="AB461" s="214"/>
      <c r="AC461" s="223"/>
      <c r="AD461" s="52" t="s">
        <v>251</v>
      </c>
    </row>
    <row r="462" spans="2:30" ht="12.75" customHeight="1" x14ac:dyDescent="0.2">
      <c r="B462" s="203"/>
      <c r="C462" s="206"/>
      <c r="D462" s="197"/>
      <c r="E462" s="200"/>
      <c r="F462" s="194"/>
      <c r="G462" s="197"/>
      <c r="H462" s="194"/>
      <c r="I462" s="215"/>
      <c r="J462" s="212"/>
      <c r="K462" s="209"/>
      <c r="L462" s="197"/>
      <c r="M462" s="197"/>
      <c r="N462" s="197"/>
      <c r="O462" s="197"/>
      <c r="P462" s="197"/>
      <c r="Q462" s="197"/>
      <c r="R462" s="209"/>
      <c r="S462" s="197"/>
      <c r="T462" s="197"/>
      <c r="U462" s="197"/>
      <c r="V462" s="197"/>
      <c r="W462" s="197"/>
      <c r="X462" s="197"/>
      <c r="Y462" s="197"/>
      <c r="Z462" s="197"/>
      <c r="AA462" s="209"/>
      <c r="AB462" s="215"/>
      <c r="AC462" s="224"/>
      <c r="AD462" s="24" t="s">
        <v>403</v>
      </c>
    </row>
    <row r="463" spans="2:30" ht="12.75" customHeight="1" x14ac:dyDescent="0.2">
      <c r="B463" s="201" t="s">
        <v>655</v>
      </c>
      <c r="C463" s="204" t="s">
        <v>201</v>
      </c>
      <c r="D463" s="195" t="s">
        <v>185</v>
      </c>
      <c r="E463" s="198">
        <v>83</v>
      </c>
      <c r="F463" s="192">
        <v>23.95</v>
      </c>
      <c r="G463" s="195" t="s">
        <v>0</v>
      </c>
      <c r="H463" s="192">
        <v>23.884</v>
      </c>
      <c r="I463" s="213" t="s">
        <v>46</v>
      </c>
      <c r="J463" s="210">
        <v>175</v>
      </c>
      <c r="K463" s="207"/>
      <c r="L463" s="195"/>
      <c r="M463" s="195">
        <v>2</v>
      </c>
      <c r="N463" s="195"/>
      <c r="O463" s="195"/>
      <c r="P463" s="195"/>
      <c r="Q463" s="195"/>
      <c r="R463" s="207">
        <v>237.5</v>
      </c>
      <c r="S463" s="195"/>
      <c r="T463" s="195"/>
      <c r="U463" s="195">
        <v>2</v>
      </c>
      <c r="V463" s="195"/>
      <c r="W463" s="195"/>
      <c r="X463" s="195"/>
      <c r="Y463" s="195"/>
      <c r="Z463" s="195">
        <v>238</v>
      </c>
      <c r="AA463" s="207"/>
      <c r="AB463" s="213">
        <v>7</v>
      </c>
      <c r="AC463" s="222"/>
      <c r="AD463" s="19" t="s">
        <v>93</v>
      </c>
    </row>
    <row r="464" spans="2:30" ht="12.75" customHeight="1" x14ac:dyDescent="0.2">
      <c r="B464" s="202"/>
      <c r="C464" s="205"/>
      <c r="D464" s="196"/>
      <c r="E464" s="199"/>
      <c r="F464" s="193"/>
      <c r="G464" s="196"/>
      <c r="H464" s="193"/>
      <c r="I464" s="214"/>
      <c r="J464" s="211"/>
      <c r="K464" s="208"/>
      <c r="L464" s="196"/>
      <c r="M464" s="196"/>
      <c r="N464" s="196"/>
      <c r="O464" s="196"/>
      <c r="P464" s="196"/>
      <c r="Q464" s="196"/>
      <c r="R464" s="208"/>
      <c r="S464" s="196"/>
      <c r="T464" s="196"/>
      <c r="U464" s="196"/>
      <c r="V464" s="196"/>
      <c r="W464" s="196"/>
      <c r="X464" s="196"/>
      <c r="Y464" s="196"/>
      <c r="Z464" s="196"/>
      <c r="AA464" s="208"/>
      <c r="AB464" s="214"/>
      <c r="AC464" s="223"/>
      <c r="AD464" s="19" t="s">
        <v>404</v>
      </c>
    </row>
    <row r="465" spans="2:30" ht="12.75" customHeight="1" x14ac:dyDescent="0.2">
      <c r="B465" s="202"/>
      <c r="C465" s="205"/>
      <c r="D465" s="196"/>
      <c r="E465" s="199"/>
      <c r="F465" s="193"/>
      <c r="G465" s="196"/>
      <c r="H465" s="193"/>
      <c r="I465" s="214"/>
      <c r="J465" s="211"/>
      <c r="K465" s="208"/>
      <c r="L465" s="196"/>
      <c r="M465" s="196"/>
      <c r="N465" s="196"/>
      <c r="O465" s="196"/>
      <c r="P465" s="196"/>
      <c r="Q465" s="196"/>
      <c r="R465" s="208"/>
      <c r="S465" s="196"/>
      <c r="T465" s="196"/>
      <c r="U465" s="196"/>
      <c r="V465" s="196"/>
      <c r="W465" s="196"/>
      <c r="X465" s="196"/>
      <c r="Y465" s="196"/>
      <c r="Z465" s="196"/>
      <c r="AA465" s="208"/>
      <c r="AB465" s="214"/>
      <c r="AC465" s="223"/>
      <c r="AD465" s="52" t="s">
        <v>406</v>
      </c>
    </row>
    <row r="466" spans="2:30" ht="12.75" customHeight="1" x14ac:dyDescent="0.2">
      <c r="B466" s="202"/>
      <c r="C466" s="205"/>
      <c r="D466" s="196"/>
      <c r="E466" s="199"/>
      <c r="F466" s="193"/>
      <c r="G466" s="196"/>
      <c r="H466" s="193"/>
      <c r="I466" s="214"/>
      <c r="J466" s="211"/>
      <c r="K466" s="208"/>
      <c r="L466" s="196"/>
      <c r="M466" s="196"/>
      <c r="N466" s="196"/>
      <c r="O466" s="196"/>
      <c r="P466" s="196"/>
      <c r="Q466" s="196"/>
      <c r="R466" s="208"/>
      <c r="S466" s="196"/>
      <c r="T466" s="196"/>
      <c r="U466" s="196"/>
      <c r="V466" s="196"/>
      <c r="W466" s="196"/>
      <c r="X466" s="196"/>
      <c r="Y466" s="196"/>
      <c r="Z466" s="196"/>
      <c r="AA466" s="208"/>
      <c r="AB466" s="214"/>
      <c r="AC466" s="223"/>
      <c r="AD466" s="19" t="s">
        <v>58</v>
      </c>
    </row>
    <row r="467" spans="2:30" ht="12.75" customHeight="1" x14ac:dyDescent="0.2">
      <c r="B467" s="203"/>
      <c r="C467" s="206"/>
      <c r="D467" s="197"/>
      <c r="E467" s="200"/>
      <c r="F467" s="194"/>
      <c r="G467" s="197"/>
      <c r="H467" s="194"/>
      <c r="I467" s="215"/>
      <c r="J467" s="212"/>
      <c r="K467" s="209"/>
      <c r="L467" s="197"/>
      <c r="M467" s="197"/>
      <c r="N467" s="197"/>
      <c r="O467" s="197"/>
      <c r="P467" s="197"/>
      <c r="Q467" s="197"/>
      <c r="R467" s="209"/>
      <c r="S467" s="197"/>
      <c r="T467" s="197"/>
      <c r="U467" s="197"/>
      <c r="V467" s="197"/>
      <c r="W467" s="197"/>
      <c r="X467" s="197"/>
      <c r="Y467" s="197"/>
      <c r="Z467" s="197"/>
      <c r="AA467" s="209"/>
      <c r="AB467" s="215"/>
      <c r="AC467" s="224"/>
      <c r="AD467" s="24" t="s">
        <v>405</v>
      </c>
    </row>
    <row r="468" spans="2:30" ht="12.75" customHeight="1" x14ac:dyDescent="0.2">
      <c r="B468" s="201" t="s">
        <v>655</v>
      </c>
      <c r="C468" s="204" t="s">
        <v>206</v>
      </c>
      <c r="D468" s="195" t="s">
        <v>185</v>
      </c>
      <c r="E468" s="198">
        <v>83</v>
      </c>
      <c r="F468" s="192">
        <v>24.204999999999998</v>
      </c>
      <c r="G468" s="195" t="s">
        <v>0</v>
      </c>
      <c r="H468" s="192">
        <v>24.337</v>
      </c>
      <c r="I468" s="213" t="s">
        <v>55</v>
      </c>
      <c r="J468" s="210">
        <v>275</v>
      </c>
      <c r="K468" s="207"/>
      <c r="L468" s="195"/>
      <c r="M468" s="195">
        <v>2</v>
      </c>
      <c r="N468" s="195"/>
      <c r="O468" s="195"/>
      <c r="P468" s="195"/>
      <c r="Q468" s="195"/>
      <c r="R468" s="207">
        <v>637.5</v>
      </c>
      <c r="S468" s="195"/>
      <c r="T468" s="195"/>
      <c r="U468" s="195">
        <v>1</v>
      </c>
      <c r="V468" s="195"/>
      <c r="W468" s="195"/>
      <c r="X468" s="195"/>
      <c r="Y468" s="195"/>
      <c r="Z468" s="195">
        <v>638</v>
      </c>
      <c r="AA468" s="207"/>
      <c r="AB468" s="213">
        <v>8</v>
      </c>
      <c r="AC468" s="222"/>
      <c r="AD468" s="185" t="s">
        <v>90</v>
      </c>
    </row>
    <row r="469" spans="2:30" ht="12.75" customHeight="1" x14ac:dyDescent="0.2">
      <c r="B469" s="202"/>
      <c r="C469" s="205"/>
      <c r="D469" s="196"/>
      <c r="E469" s="199"/>
      <c r="F469" s="193"/>
      <c r="G469" s="196"/>
      <c r="H469" s="193"/>
      <c r="I469" s="214"/>
      <c r="J469" s="211"/>
      <c r="K469" s="208"/>
      <c r="L469" s="196"/>
      <c r="M469" s="196"/>
      <c r="N469" s="196"/>
      <c r="O469" s="196"/>
      <c r="P469" s="196"/>
      <c r="Q469" s="196"/>
      <c r="R469" s="208"/>
      <c r="S469" s="196"/>
      <c r="T469" s="196"/>
      <c r="U469" s="196"/>
      <c r="V469" s="196"/>
      <c r="W469" s="196"/>
      <c r="X469" s="196"/>
      <c r="Y469" s="196"/>
      <c r="Z469" s="196"/>
      <c r="AA469" s="208"/>
      <c r="AB469" s="214"/>
      <c r="AC469" s="223"/>
      <c r="AD469" s="19" t="s">
        <v>60</v>
      </c>
    </row>
    <row r="470" spans="2:30" ht="12.75" customHeight="1" x14ac:dyDescent="0.2">
      <c r="B470" s="202"/>
      <c r="C470" s="205"/>
      <c r="D470" s="196"/>
      <c r="E470" s="199"/>
      <c r="F470" s="193"/>
      <c r="G470" s="196"/>
      <c r="H470" s="193"/>
      <c r="I470" s="214"/>
      <c r="J470" s="211"/>
      <c r="K470" s="208"/>
      <c r="L470" s="196"/>
      <c r="M470" s="196"/>
      <c r="N470" s="196"/>
      <c r="O470" s="196"/>
      <c r="P470" s="196"/>
      <c r="Q470" s="196"/>
      <c r="R470" s="208"/>
      <c r="S470" s="196"/>
      <c r="T470" s="196"/>
      <c r="U470" s="196"/>
      <c r="V470" s="196"/>
      <c r="W470" s="196"/>
      <c r="X470" s="196"/>
      <c r="Y470" s="196"/>
      <c r="Z470" s="196"/>
      <c r="AA470" s="208"/>
      <c r="AB470" s="214"/>
      <c r="AC470" s="223"/>
      <c r="AD470" s="19" t="s">
        <v>407</v>
      </c>
    </row>
    <row r="471" spans="2:30" ht="12.75" customHeight="1" x14ac:dyDescent="0.2">
      <c r="B471" s="203"/>
      <c r="C471" s="206"/>
      <c r="D471" s="197"/>
      <c r="E471" s="200"/>
      <c r="F471" s="194"/>
      <c r="G471" s="197"/>
      <c r="H471" s="194"/>
      <c r="I471" s="215"/>
      <c r="J471" s="212"/>
      <c r="K471" s="209"/>
      <c r="L471" s="197"/>
      <c r="M471" s="197"/>
      <c r="N471" s="197"/>
      <c r="O471" s="197"/>
      <c r="P471" s="197"/>
      <c r="Q471" s="197"/>
      <c r="R471" s="209"/>
      <c r="S471" s="197"/>
      <c r="T471" s="197"/>
      <c r="U471" s="197"/>
      <c r="V471" s="197"/>
      <c r="W471" s="197"/>
      <c r="X471" s="197"/>
      <c r="Y471" s="197"/>
      <c r="Z471" s="197"/>
      <c r="AA471" s="209"/>
      <c r="AB471" s="215"/>
      <c r="AC471" s="224"/>
      <c r="AD471" s="24" t="s">
        <v>708</v>
      </c>
    </row>
    <row r="472" spans="2:30" ht="12.75" customHeight="1" x14ac:dyDescent="0.2">
      <c r="B472" s="201" t="s">
        <v>655</v>
      </c>
      <c r="C472" s="204" t="s">
        <v>210</v>
      </c>
      <c r="D472" s="195" t="s">
        <v>185</v>
      </c>
      <c r="E472" s="198">
        <v>83</v>
      </c>
      <c r="F472" s="192">
        <v>24.337</v>
      </c>
      <c r="G472" s="195" t="s">
        <v>0</v>
      </c>
      <c r="H472" s="192">
        <v>24.425000000000001</v>
      </c>
      <c r="I472" s="213" t="s">
        <v>55</v>
      </c>
      <c r="J472" s="210">
        <v>225</v>
      </c>
      <c r="K472" s="207"/>
      <c r="L472" s="195"/>
      <c r="M472" s="195">
        <v>2</v>
      </c>
      <c r="N472" s="195"/>
      <c r="O472" s="195"/>
      <c r="P472" s="195"/>
      <c r="Q472" s="195"/>
      <c r="R472" s="207">
        <v>450</v>
      </c>
      <c r="S472" s="195"/>
      <c r="T472" s="195"/>
      <c r="U472" s="195"/>
      <c r="V472" s="195"/>
      <c r="W472" s="195"/>
      <c r="X472" s="195"/>
      <c r="Y472" s="195"/>
      <c r="Z472" s="195">
        <v>450</v>
      </c>
      <c r="AA472" s="207"/>
      <c r="AB472" s="213">
        <v>5</v>
      </c>
      <c r="AC472" s="222"/>
      <c r="AD472" s="19" t="s">
        <v>408</v>
      </c>
    </row>
    <row r="473" spans="2:30" ht="12.75" customHeight="1" x14ac:dyDescent="0.2">
      <c r="B473" s="202"/>
      <c r="C473" s="205"/>
      <c r="D473" s="196"/>
      <c r="E473" s="199"/>
      <c r="F473" s="193"/>
      <c r="G473" s="196"/>
      <c r="H473" s="193"/>
      <c r="I473" s="214"/>
      <c r="J473" s="211"/>
      <c r="K473" s="208"/>
      <c r="L473" s="196"/>
      <c r="M473" s="196"/>
      <c r="N473" s="196"/>
      <c r="O473" s="196"/>
      <c r="P473" s="196"/>
      <c r="Q473" s="196"/>
      <c r="R473" s="208"/>
      <c r="S473" s="196"/>
      <c r="T473" s="196"/>
      <c r="U473" s="196"/>
      <c r="V473" s="196"/>
      <c r="W473" s="196"/>
      <c r="X473" s="196"/>
      <c r="Y473" s="196"/>
      <c r="Z473" s="196"/>
      <c r="AA473" s="208"/>
      <c r="AB473" s="214"/>
      <c r="AC473" s="223"/>
      <c r="AD473" s="52" t="s">
        <v>409</v>
      </c>
    </row>
    <row r="474" spans="2:30" ht="12.75" customHeight="1" x14ac:dyDescent="0.2">
      <c r="B474" s="203"/>
      <c r="C474" s="206"/>
      <c r="D474" s="197"/>
      <c r="E474" s="200"/>
      <c r="F474" s="194"/>
      <c r="G474" s="197"/>
      <c r="H474" s="194"/>
      <c r="I474" s="215"/>
      <c r="J474" s="212"/>
      <c r="K474" s="209"/>
      <c r="L474" s="197"/>
      <c r="M474" s="197"/>
      <c r="N474" s="197"/>
      <c r="O474" s="197"/>
      <c r="P474" s="197"/>
      <c r="Q474" s="197"/>
      <c r="R474" s="209"/>
      <c r="S474" s="197"/>
      <c r="T474" s="197"/>
      <c r="U474" s="197"/>
      <c r="V474" s="197"/>
      <c r="W474" s="197"/>
      <c r="X474" s="197"/>
      <c r="Y474" s="197"/>
      <c r="Z474" s="197"/>
      <c r="AA474" s="209"/>
      <c r="AB474" s="215"/>
      <c r="AC474" s="224"/>
      <c r="AD474" s="24" t="s">
        <v>410</v>
      </c>
    </row>
    <row r="475" spans="2:30" ht="12.75" customHeight="1" x14ac:dyDescent="0.2">
      <c r="B475" s="201" t="s">
        <v>655</v>
      </c>
      <c r="C475" s="356" t="s">
        <v>214</v>
      </c>
      <c r="D475" s="349" t="s">
        <v>185</v>
      </c>
      <c r="E475" s="349">
        <v>83</v>
      </c>
      <c r="F475" s="349">
        <v>24.425000000000001</v>
      </c>
      <c r="G475" s="349" t="s">
        <v>0</v>
      </c>
      <c r="H475" s="349">
        <v>24.506</v>
      </c>
      <c r="I475" s="353" t="s">
        <v>55</v>
      </c>
      <c r="J475" s="210"/>
      <c r="K475" s="363">
        <v>337.5</v>
      </c>
      <c r="L475" s="195"/>
      <c r="M475" s="366">
        <v>2</v>
      </c>
      <c r="N475" s="195"/>
      <c r="O475" s="195"/>
      <c r="P475" s="195"/>
      <c r="Q475" s="195"/>
      <c r="R475" s="363">
        <v>425</v>
      </c>
      <c r="S475" s="195"/>
      <c r="T475" s="195"/>
      <c r="U475" s="195"/>
      <c r="V475" s="366">
        <v>1</v>
      </c>
      <c r="W475" s="195"/>
      <c r="X475" s="195"/>
      <c r="Y475" s="195"/>
      <c r="Z475" s="366">
        <v>425</v>
      </c>
      <c r="AA475" s="363">
        <v>337.5</v>
      </c>
      <c r="AB475" s="360">
        <v>6</v>
      </c>
      <c r="AC475" s="216" t="s">
        <v>77</v>
      </c>
      <c r="AD475" s="185" t="s">
        <v>90</v>
      </c>
    </row>
    <row r="476" spans="2:30" ht="12.75" customHeight="1" x14ac:dyDescent="0.2">
      <c r="B476" s="202"/>
      <c r="C476" s="357"/>
      <c r="D476" s="350"/>
      <c r="E476" s="350"/>
      <c r="F476" s="350"/>
      <c r="G476" s="350"/>
      <c r="H476" s="350"/>
      <c r="I476" s="354"/>
      <c r="J476" s="211"/>
      <c r="K476" s="364"/>
      <c r="L476" s="196"/>
      <c r="M476" s="367"/>
      <c r="N476" s="196"/>
      <c r="O476" s="196"/>
      <c r="P476" s="196"/>
      <c r="Q476" s="196"/>
      <c r="R476" s="364"/>
      <c r="S476" s="196"/>
      <c r="T476" s="196"/>
      <c r="U476" s="196"/>
      <c r="V476" s="367"/>
      <c r="W476" s="196"/>
      <c r="X476" s="196"/>
      <c r="Y476" s="196"/>
      <c r="Z476" s="367"/>
      <c r="AA476" s="364"/>
      <c r="AB476" s="361"/>
      <c r="AC476" s="217"/>
      <c r="AD476" s="19" t="s">
        <v>709</v>
      </c>
    </row>
    <row r="477" spans="2:30" ht="12.75" customHeight="1" x14ac:dyDescent="0.2">
      <c r="B477" s="202"/>
      <c r="C477" s="357"/>
      <c r="D477" s="350"/>
      <c r="E477" s="350"/>
      <c r="F477" s="350"/>
      <c r="G477" s="350"/>
      <c r="H477" s="350"/>
      <c r="I477" s="354"/>
      <c r="J477" s="211"/>
      <c r="K477" s="364"/>
      <c r="L477" s="196"/>
      <c r="M477" s="367"/>
      <c r="N477" s="196"/>
      <c r="O477" s="196"/>
      <c r="P477" s="196"/>
      <c r="Q477" s="196"/>
      <c r="R477" s="364"/>
      <c r="S477" s="196"/>
      <c r="T477" s="196"/>
      <c r="U477" s="196"/>
      <c r="V477" s="367"/>
      <c r="W477" s="196"/>
      <c r="X477" s="196"/>
      <c r="Y477" s="196"/>
      <c r="Z477" s="367"/>
      <c r="AA477" s="364"/>
      <c r="AB477" s="361"/>
      <c r="AC477" s="217"/>
      <c r="AD477" s="19" t="s">
        <v>61</v>
      </c>
    </row>
    <row r="478" spans="2:30" ht="12.75" customHeight="1" thickBot="1" x14ac:dyDescent="0.25">
      <c r="B478" s="254"/>
      <c r="C478" s="358"/>
      <c r="D478" s="351"/>
      <c r="E478" s="351"/>
      <c r="F478" s="351"/>
      <c r="G478" s="351"/>
      <c r="H478" s="351"/>
      <c r="I478" s="355"/>
      <c r="J478" s="352"/>
      <c r="K478" s="365"/>
      <c r="L478" s="369"/>
      <c r="M478" s="368"/>
      <c r="N478" s="369"/>
      <c r="O478" s="369"/>
      <c r="P478" s="369"/>
      <c r="Q478" s="369"/>
      <c r="R478" s="365"/>
      <c r="S478" s="369"/>
      <c r="T478" s="369"/>
      <c r="U478" s="369"/>
      <c r="V478" s="368"/>
      <c r="W478" s="369"/>
      <c r="X478" s="369"/>
      <c r="Y478" s="369"/>
      <c r="Z478" s="368"/>
      <c r="AA478" s="365"/>
      <c r="AB478" s="362"/>
      <c r="AC478" s="359"/>
      <c r="AD478" s="24" t="s">
        <v>411</v>
      </c>
    </row>
    <row r="479" spans="2:30" ht="12.75" customHeight="1" thickBot="1" x14ac:dyDescent="0.25">
      <c r="C479" s="287" t="s">
        <v>796</v>
      </c>
      <c r="D479" s="288"/>
      <c r="E479" s="288"/>
      <c r="F479" s="288"/>
      <c r="G479" s="288"/>
      <c r="H479" s="288"/>
      <c r="I479" s="289"/>
      <c r="J479" s="147">
        <f t="shared" ref="J479:AB479" si="36">IF(SUM(J419:J478)&gt;0,SUM(J419:J478),"")</f>
        <v>1975</v>
      </c>
      <c r="K479" s="89">
        <f t="shared" si="36"/>
        <v>1812.5</v>
      </c>
      <c r="L479" s="89" t="str">
        <f t="shared" si="36"/>
        <v/>
      </c>
      <c r="M479" s="88">
        <f t="shared" si="36"/>
        <v>28</v>
      </c>
      <c r="N479" s="88" t="str">
        <f t="shared" si="36"/>
        <v/>
      </c>
      <c r="O479" s="88" t="str">
        <f t="shared" si="36"/>
        <v/>
      </c>
      <c r="P479" s="88" t="str">
        <f t="shared" si="36"/>
        <v/>
      </c>
      <c r="Q479" s="88" t="str">
        <f t="shared" si="36"/>
        <v/>
      </c>
      <c r="R479" s="89">
        <f t="shared" si="36"/>
        <v>5175</v>
      </c>
      <c r="S479" s="89" t="str">
        <f t="shared" si="36"/>
        <v/>
      </c>
      <c r="T479" s="88" t="str">
        <f t="shared" si="36"/>
        <v/>
      </c>
      <c r="U479" s="88">
        <f t="shared" si="36"/>
        <v>17</v>
      </c>
      <c r="V479" s="88">
        <f t="shared" si="36"/>
        <v>5</v>
      </c>
      <c r="W479" s="88" t="str">
        <f t="shared" si="36"/>
        <v/>
      </c>
      <c r="X479" s="88" t="str">
        <f t="shared" si="36"/>
        <v/>
      </c>
      <c r="Y479" s="88" t="str">
        <f t="shared" si="36"/>
        <v/>
      </c>
      <c r="Z479" s="88">
        <f t="shared" si="36"/>
        <v>5180</v>
      </c>
      <c r="AA479" s="89">
        <f t="shared" si="36"/>
        <v>1812.5</v>
      </c>
      <c r="AB479" s="95">
        <f t="shared" si="36"/>
        <v>98</v>
      </c>
      <c r="AC479" s="92" t="str">
        <f>IF(AC403="","",IF(OR(AC418="", AC418="LS", AC418="LUMP"),IF(SUM(COUNTIF(AC446:AC478,"LS")+COUNTIF(AC446:AC478,"LUMP"))&gt;0,"LS",""),IF(SUM(AC446:AC478)&gt;0,ROUNDUP(SUM(AC446:AC478),0),"")))</f>
        <v/>
      </c>
      <c r="AD479" s="93" t="str">
        <f>IF(AD403="","",IF(OR(AD418="", AD418="LS", AD418="LUMP"),IF(SUM(COUNTIF(AD446:AD478,"LS")+COUNTIF(AD446:AD478,"LUMP"))&gt;0,"LS",""),IF(SUM(AD446:AD478)&gt;0,ROUNDUP(SUM(AD446:AD478),0),"")))</f>
        <v/>
      </c>
    </row>
    <row r="480" spans="2:30" ht="12.75" customHeight="1" thickBot="1" x14ac:dyDescent="0.25"/>
    <row r="481" spans="2:30" ht="12.75" customHeight="1" thickBot="1" x14ac:dyDescent="0.25">
      <c r="B481" s="11" t="s">
        <v>8</v>
      </c>
      <c r="C481" s="290" t="str">
        <f>"SUBSUMMARY SHEET " &amp; AF7 +6</f>
        <v>SUBSUMMARY SHEET 23</v>
      </c>
      <c r="D481" s="290"/>
      <c r="E481" s="290"/>
      <c r="F481" s="290"/>
      <c r="G481" s="290"/>
      <c r="H481" s="290"/>
      <c r="I481" s="290"/>
      <c r="J481" s="290"/>
      <c r="K481" s="290"/>
      <c r="L481" s="290"/>
      <c r="M481" s="290"/>
      <c r="N481" s="290"/>
      <c r="O481" s="290"/>
      <c r="P481" s="290"/>
      <c r="Q481" s="290"/>
      <c r="R481" s="290"/>
      <c r="S481" s="290"/>
      <c r="T481" s="290"/>
      <c r="U481" s="290"/>
      <c r="V481" s="290"/>
      <c r="W481" s="290"/>
      <c r="X481" s="290"/>
      <c r="Y481" s="290"/>
      <c r="Z481" s="290"/>
      <c r="AA481" s="290"/>
      <c r="AB481" s="290"/>
      <c r="AC481" s="290"/>
      <c r="AD481" s="290"/>
    </row>
    <row r="482" spans="2:30" ht="12.75" customHeight="1" thickBot="1" x14ac:dyDescent="0.25">
      <c r="B482" s="15">
        <v>7</v>
      </c>
      <c r="C482" s="275" t="s">
        <v>6</v>
      </c>
      <c r="D482" s="275"/>
      <c r="E482" s="275"/>
      <c r="F482" s="275"/>
      <c r="G482" s="275"/>
      <c r="H482" s="275"/>
      <c r="I482" s="275"/>
      <c r="J482" s="17" t="s">
        <v>22</v>
      </c>
      <c r="K482" s="17" t="s">
        <v>23</v>
      </c>
      <c r="L482" s="17" t="s">
        <v>107</v>
      </c>
      <c r="M482" s="17" t="s">
        <v>24</v>
      </c>
      <c r="N482" s="17" t="s">
        <v>25</v>
      </c>
      <c r="O482" s="17" t="s">
        <v>26</v>
      </c>
      <c r="P482" s="17" t="s">
        <v>27</v>
      </c>
      <c r="Q482" s="17" t="s">
        <v>28</v>
      </c>
      <c r="R482" s="17" t="s">
        <v>29</v>
      </c>
      <c r="S482" s="17" t="s">
        <v>30</v>
      </c>
      <c r="T482" s="17" t="s">
        <v>31</v>
      </c>
      <c r="U482" s="17" t="s">
        <v>32</v>
      </c>
      <c r="V482" s="17" t="s">
        <v>33</v>
      </c>
      <c r="W482" s="17"/>
      <c r="X482" s="17" t="s">
        <v>34</v>
      </c>
      <c r="Y482" s="17" t="s">
        <v>35</v>
      </c>
      <c r="Z482" s="17" t="s">
        <v>36</v>
      </c>
      <c r="AA482" s="17" t="s">
        <v>37</v>
      </c>
      <c r="AB482" s="17" t="s">
        <v>38</v>
      </c>
      <c r="AC482" s="17"/>
      <c r="AD482" s="17"/>
    </row>
    <row r="483" spans="2:30" ht="12.75" customHeight="1" thickBot="1" x14ac:dyDescent="0.25">
      <c r="C483" s="275" t="s">
        <v>7</v>
      </c>
      <c r="D483" s="275"/>
      <c r="E483" s="275"/>
      <c r="F483" s="275"/>
      <c r="G483" s="275"/>
      <c r="H483" s="275"/>
      <c r="I483" s="275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 t="s">
        <v>109</v>
      </c>
      <c r="V483" s="64"/>
      <c r="W483" s="64" t="s">
        <v>39</v>
      </c>
      <c r="X483" s="64"/>
      <c r="Y483" s="64"/>
      <c r="Z483" s="64"/>
      <c r="AA483" s="64" t="s">
        <v>41</v>
      </c>
      <c r="AB483" s="64" t="s">
        <v>44</v>
      </c>
      <c r="AC483" s="64"/>
      <c r="AD483" s="64"/>
    </row>
    <row r="484" spans="2:30" ht="12.75" customHeight="1" x14ac:dyDescent="0.2">
      <c r="B484" s="241" t="s">
        <v>108</v>
      </c>
      <c r="C484" s="244" t="s">
        <v>17</v>
      </c>
      <c r="D484" s="255" t="s">
        <v>19</v>
      </c>
      <c r="E484" s="255" t="s">
        <v>20</v>
      </c>
      <c r="F484" s="258" t="s">
        <v>21</v>
      </c>
      <c r="G484" s="259"/>
      <c r="H484" s="260"/>
      <c r="I484" s="267" t="s">
        <v>43</v>
      </c>
      <c r="J484" s="76" t="str">
        <f t="shared" ref="J484:Q484" si="37">IF(OR(TRIM(J482)=0,TRIM(J482)=""),"",IF(IFERROR(TRIM(INDEX(QryItemNamed,MATCH(TRIM(J482),ITEM,0),2)),"")="Y","SPECIAL",LEFT(IFERROR(TRIM(INDEX(ITEM,MATCH(TRIM(J482),ITEM,0))),""),3)))</f>
        <v>202</v>
      </c>
      <c r="K484" s="77" t="str">
        <f t="shared" si="37"/>
        <v>202</v>
      </c>
      <c r="L484" s="77" t="str">
        <f t="shared" si="37"/>
        <v>202</v>
      </c>
      <c r="M484" s="77" t="str">
        <f t="shared" si="37"/>
        <v>202</v>
      </c>
      <c r="N484" s="77" t="str">
        <f t="shared" si="37"/>
        <v>202</v>
      </c>
      <c r="O484" s="77" t="str">
        <f t="shared" si="37"/>
        <v>202</v>
      </c>
      <c r="P484" s="77" t="str">
        <f t="shared" si="37"/>
        <v>202</v>
      </c>
      <c r="Q484" s="77" t="str">
        <f t="shared" si="37"/>
        <v>202</v>
      </c>
      <c r="R484" s="77">
        <v>606</v>
      </c>
      <c r="S484" s="77" t="str">
        <f t="shared" ref="S484:V484" si="38">IF(OR(TRIM(S482)=0,TRIM(S482)=""),"",IF(IFERROR(TRIM(INDEX(QryItemNamed,MATCH(TRIM(S482),ITEM,0),2)),"")="Y","SPECIAL",LEFT(IFERROR(TRIM(INDEX(ITEM,MATCH(TRIM(S482),ITEM,0))),""),3)))</f>
        <v>606</v>
      </c>
      <c r="T484" s="77" t="str">
        <f t="shared" si="38"/>
        <v>606</v>
      </c>
      <c r="U484" s="77" t="str">
        <f t="shared" si="38"/>
        <v>606</v>
      </c>
      <c r="V484" s="77" t="str">
        <f t="shared" si="38"/>
        <v>606</v>
      </c>
      <c r="W484" s="77">
        <v>606</v>
      </c>
      <c r="X484" s="77" t="str">
        <f t="shared" ref="X484:AB484" si="39">IF(OR(TRIM(X482)=0,TRIM(X482)=""),"",IF(IFERROR(TRIM(INDEX(QryItemNamed,MATCH(TRIM(X482),ITEM,0),2)),"")="Y","SPECIAL",LEFT(IFERROR(TRIM(INDEX(ITEM,MATCH(TRIM(X482),ITEM,0))),""),3)))</f>
        <v>606</v>
      </c>
      <c r="Y484" s="77" t="str">
        <f t="shared" si="39"/>
        <v>606</v>
      </c>
      <c r="Z484" s="77" t="str">
        <f t="shared" si="39"/>
        <v>SPECIAL</v>
      </c>
      <c r="AA484" s="77" t="str">
        <f t="shared" si="39"/>
        <v>606</v>
      </c>
      <c r="AB484" s="78" t="str">
        <f t="shared" si="39"/>
        <v>626</v>
      </c>
      <c r="AC484" s="276" t="s">
        <v>47</v>
      </c>
      <c r="AD484" s="277"/>
    </row>
    <row r="485" spans="2:30" ht="12.75" customHeight="1" x14ac:dyDescent="0.2">
      <c r="B485" s="242"/>
      <c r="C485" s="245"/>
      <c r="D485" s="256"/>
      <c r="E485" s="256"/>
      <c r="F485" s="261"/>
      <c r="G485" s="262"/>
      <c r="H485" s="263"/>
      <c r="I485" s="268"/>
      <c r="J485" s="278" t="str">
        <f t="shared" ref="J485:Q485" si="40">IF(OR(TRIM(J482)=0,TRIM(J482)=""),IF(J483="","",J483),IF(IFERROR(TRIM(INDEX(QryItemNamed,MATCH(TRIM(J482),ITEM,0),2)),"")="Y",RIGHT(IFERROR(TRIM(INDEX(QryItemNamed,MATCH(TRIM(J482),ITEM,0),4)),"123456789012"),LEN(IFERROR(TRIM(INDEX(QryItemNamed,MATCH(TRIM(J482),ITEM,0),4)),"123456789012"))-10)&amp;J483,IFERROR(TRIM(INDEX(QryItemNamed,MATCH(TRIM(J482),ITEM,0),4))&amp;J483,"ITEM CODE DOES NOT EXIST IN ITEM MASTER")))</f>
        <v>GUARDRAIL REMOVED</v>
      </c>
      <c r="K485" s="279" t="str">
        <f t="shared" si="40"/>
        <v>GUARDRAIL REMOVED, AS PER PLAN</v>
      </c>
      <c r="L485" s="279" t="str">
        <f t="shared" si="40"/>
        <v>BRIDGE RAILING REMOVED</v>
      </c>
      <c r="M485" s="279" t="str">
        <f t="shared" si="40"/>
        <v>ANCHOR ASSEMBLY REMOVED, TYPE A</v>
      </c>
      <c r="N485" s="279" t="str">
        <f t="shared" si="40"/>
        <v>ANCHOR ASSEMBLY REMOVED, TYPE E</v>
      </c>
      <c r="O485" s="270" t="str">
        <f t="shared" si="40"/>
        <v>ANCHOR ASSEMBLY REMOVED, TYPE T</v>
      </c>
      <c r="P485" s="270" t="str">
        <f t="shared" si="40"/>
        <v>ANCHOR ASSEMBLY REMOVED, TYPE B</v>
      </c>
      <c r="Q485" s="270" t="str">
        <f t="shared" si="40"/>
        <v>BRIDGE TERMINAL ASSEMBLY REMOVED</v>
      </c>
      <c r="R485" s="279" t="s">
        <v>42</v>
      </c>
      <c r="S485" s="270" t="str">
        <f t="shared" ref="S485:AB485" si="41">IF(OR(TRIM(S482)=0,TRIM(S482)=""),IF(S483="","",S483),IF(IFERROR(TRIM(INDEX(QryItemNamed,MATCH(TRIM(S482),ITEM,0),2)),"")="Y",RIGHT(IFERROR(TRIM(INDEX(QryItemNamed,MATCH(TRIM(S482),ITEM,0),4)),"123456789012"),LEN(IFERROR(TRIM(INDEX(QryItemNamed,MATCH(TRIM(S482),ITEM,0),4)),"123456789012"))-10)&amp;S483,IFERROR(TRIM(INDEX(QryItemNamed,MATCH(TRIM(S482),ITEM,0),4))&amp;S483,"ITEM CODE DOES NOT EXIST IN ITEM MASTER")))</f>
        <v>GUARDRAIL, TYPE MGS, LONG-SPAN</v>
      </c>
      <c r="T485" s="270" t="str">
        <f t="shared" si="41"/>
        <v>ANCHOR ASSEMBLY, MGS TYPE A</v>
      </c>
      <c r="U485" s="270" t="str">
        <f t="shared" si="41"/>
        <v>ANCHOR ASSEMBLY, MGS TYPE E  (MASH 2016)</v>
      </c>
      <c r="V485" s="270" t="str">
        <f t="shared" si="41"/>
        <v>ANCHOR ASSEMBLY, MGS TYPE T</v>
      </c>
      <c r="W485" s="270" t="str">
        <f t="shared" si="41"/>
        <v>MGS BRIDGE TERMINAL ASSEMBLY, TYPE TST-2</v>
      </c>
      <c r="X485" s="270" t="str">
        <f t="shared" si="41"/>
        <v>MGS BRIDGE TERMINAL ASSEMBLY, TYPE 1</v>
      </c>
      <c r="Y485" s="270" t="str">
        <f t="shared" si="41"/>
        <v>BRIDGE TERMINAL ASSEMBLY, TYPE 4</v>
      </c>
      <c r="Z485" s="270" t="str">
        <f t="shared" si="41"/>
        <v>RESHAPING BERM</v>
      </c>
      <c r="AA485" s="280" t="str">
        <f t="shared" si="41"/>
        <v>GUARDRAIL, MISC.:  SHOULDER SUPPORT BENCHING</v>
      </c>
      <c r="AB485" s="283" t="str">
        <f t="shared" si="41"/>
        <v>BARRIER REFLECTOR, TYPE 2  BI-DIRECTIONAL</v>
      </c>
      <c r="AC485" s="284" t="s">
        <v>83</v>
      </c>
      <c r="AD485" s="65" t="str">
        <f t="shared" ref="AD485" si="42">IF(OR(TRIM(AD482)=0,TRIM(AD482)=""),IF(AD483="","",AD483),IF(IFERROR(TRIM(INDEX(QryItemNamed,MATCH(TRIM(AD482),ITEM,0),2)),"")="Y",RIGHT(IFERROR(TRIM(INDEX(QryItemNamed,MATCH(TRIM(AD482),ITEM,0),4)),"123456789012"),LEN(IFERROR(TRIM(INDEX(QryItemNamed,MATCH(TRIM(AD482),ITEM,0),4)),"123456789012"))-10)&amp;AD483,IFERROR(TRIM(INDEX(QryItemNamed,MATCH(TRIM(AD482),ITEM,0),4))&amp;AD483,"ITEM CODE DOES NOT EXIST IN ITEM MASTER")))</f>
        <v/>
      </c>
    </row>
    <row r="486" spans="2:30" ht="12.75" customHeight="1" x14ac:dyDescent="0.2">
      <c r="B486" s="242"/>
      <c r="C486" s="245"/>
      <c r="D486" s="256"/>
      <c r="E486" s="256"/>
      <c r="F486" s="261"/>
      <c r="G486" s="262"/>
      <c r="H486" s="263"/>
      <c r="I486" s="268"/>
      <c r="J486" s="278"/>
      <c r="K486" s="279"/>
      <c r="L486" s="279"/>
      <c r="M486" s="279"/>
      <c r="N486" s="279"/>
      <c r="O486" s="270"/>
      <c r="P486" s="270"/>
      <c r="Q486" s="270"/>
      <c r="R486" s="279"/>
      <c r="S486" s="270"/>
      <c r="T486" s="270"/>
      <c r="U486" s="270"/>
      <c r="V486" s="270"/>
      <c r="W486" s="270"/>
      <c r="X486" s="270"/>
      <c r="Y486" s="270"/>
      <c r="Z486" s="270"/>
      <c r="AA486" s="281"/>
      <c r="AB486" s="283"/>
      <c r="AC486" s="245"/>
      <c r="AD486" s="66" t="s">
        <v>48</v>
      </c>
    </row>
    <row r="487" spans="2:30" ht="12.75" customHeight="1" x14ac:dyDescent="0.2">
      <c r="B487" s="242"/>
      <c r="C487" s="245"/>
      <c r="D487" s="256"/>
      <c r="E487" s="256"/>
      <c r="F487" s="261"/>
      <c r="G487" s="262"/>
      <c r="H487" s="263"/>
      <c r="I487" s="268"/>
      <c r="J487" s="278"/>
      <c r="K487" s="279"/>
      <c r="L487" s="279"/>
      <c r="M487" s="279"/>
      <c r="N487" s="279"/>
      <c r="O487" s="270"/>
      <c r="P487" s="270"/>
      <c r="Q487" s="270"/>
      <c r="R487" s="279"/>
      <c r="S487" s="270"/>
      <c r="T487" s="270"/>
      <c r="U487" s="270"/>
      <c r="V487" s="270"/>
      <c r="W487" s="270"/>
      <c r="X487" s="270"/>
      <c r="Y487" s="270"/>
      <c r="Z487" s="270"/>
      <c r="AA487" s="281"/>
      <c r="AB487" s="283"/>
      <c r="AC487" s="245"/>
      <c r="AD487" s="67" t="s">
        <v>49</v>
      </c>
    </row>
    <row r="488" spans="2:30" ht="12.75" customHeight="1" x14ac:dyDescent="0.2">
      <c r="B488" s="242"/>
      <c r="C488" s="245"/>
      <c r="D488" s="256"/>
      <c r="E488" s="256"/>
      <c r="F488" s="261"/>
      <c r="G488" s="262"/>
      <c r="H488" s="263"/>
      <c r="I488" s="268"/>
      <c r="J488" s="278"/>
      <c r="K488" s="279"/>
      <c r="L488" s="279"/>
      <c r="M488" s="279"/>
      <c r="N488" s="279"/>
      <c r="O488" s="270"/>
      <c r="P488" s="270"/>
      <c r="Q488" s="270"/>
      <c r="R488" s="279"/>
      <c r="S488" s="270"/>
      <c r="T488" s="270"/>
      <c r="U488" s="270"/>
      <c r="V488" s="270"/>
      <c r="W488" s="270"/>
      <c r="X488" s="270"/>
      <c r="Y488" s="270"/>
      <c r="Z488" s="270"/>
      <c r="AA488" s="281"/>
      <c r="AB488" s="283"/>
      <c r="AC488" s="245"/>
      <c r="AD488" s="67" t="s">
        <v>50</v>
      </c>
    </row>
    <row r="489" spans="2:30" ht="12.75" customHeight="1" x14ac:dyDescent="0.2">
      <c r="B489" s="242"/>
      <c r="C489" s="245"/>
      <c r="D489" s="256"/>
      <c r="E489" s="256"/>
      <c r="F489" s="261"/>
      <c r="G489" s="262"/>
      <c r="H489" s="263"/>
      <c r="I489" s="268"/>
      <c r="J489" s="278"/>
      <c r="K489" s="279"/>
      <c r="L489" s="279"/>
      <c r="M489" s="279"/>
      <c r="N489" s="279"/>
      <c r="O489" s="270"/>
      <c r="P489" s="270"/>
      <c r="Q489" s="270"/>
      <c r="R489" s="279"/>
      <c r="S489" s="270"/>
      <c r="T489" s="270"/>
      <c r="U489" s="270"/>
      <c r="V489" s="270"/>
      <c r="W489" s="270"/>
      <c r="X489" s="270"/>
      <c r="Y489" s="270"/>
      <c r="Z489" s="270"/>
      <c r="AA489" s="281"/>
      <c r="AB489" s="283"/>
      <c r="AC489" s="245"/>
      <c r="AD489" s="68" t="s">
        <v>51</v>
      </c>
    </row>
    <row r="490" spans="2:30" ht="12.75" customHeight="1" x14ac:dyDescent="0.2">
      <c r="B490" s="242"/>
      <c r="C490" s="245"/>
      <c r="D490" s="256"/>
      <c r="E490" s="256"/>
      <c r="F490" s="261"/>
      <c r="G490" s="262"/>
      <c r="H490" s="263"/>
      <c r="I490" s="268"/>
      <c r="J490" s="278"/>
      <c r="K490" s="279"/>
      <c r="L490" s="279"/>
      <c r="M490" s="279"/>
      <c r="N490" s="279"/>
      <c r="O490" s="270"/>
      <c r="P490" s="270"/>
      <c r="Q490" s="270"/>
      <c r="R490" s="279"/>
      <c r="S490" s="270"/>
      <c r="T490" s="270"/>
      <c r="U490" s="270"/>
      <c r="V490" s="270"/>
      <c r="W490" s="270"/>
      <c r="X490" s="270"/>
      <c r="Y490" s="270"/>
      <c r="Z490" s="270"/>
      <c r="AA490" s="281"/>
      <c r="AB490" s="283"/>
      <c r="AC490" s="245"/>
      <c r="AD490" s="69"/>
    </row>
    <row r="491" spans="2:30" ht="12.75" customHeight="1" x14ac:dyDescent="0.2">
      <c r="B491" s="242"/>
      <c r="C491" s="245"/>
      <c r="D491" s="256"/>
      <c r="E491" s="256"/>
      <c r="F491" s="261"/>
      <c r="G491" s="262"/>
      <c r="H491" s="263"/>
      <c r="I491" s="268"/>
      <c r="J491" s="278"/>
      <c r="K491" s="279"/>
      <c r="L491" s="279"/>
      <c r="M491" s="279"/>
      <c r="N491" s="279"/>
      <c r="O491" s="270"/>
      <c r="P491" s="270"/>
      <c r="Q491" s="270"/>
      <c r="R491" s="279"/>
      <c r="S491" s="270"/>
      <c r="T491" s="270"/>
      <c r="U491" s="270"/>
      <c r="V491" s="270"/>
      <c r="W491" s="270"/>
      <c r="X491" s="270"/>
      <c r="Y491" s="270"/>
      <c r="Z491" s="270"/>
      <c r="AA491" s="281"/>
      <c r="AB491" s="283"/>
      <c r="AC491" s="285" t="s">
        <v>67</v>
      </c>
      <c r="AD491" s="66" t="s">
        <v>52</v>
      </c>
    </row>
    <row r="492" spans="2:30" ht="12.75" customHeight="1" x14ac:dyDescent="0.2">
      <c r="B492" s="242"/>
      <c r="C492" s="245"/>
      <c r="D492" s="256"/>
      <c r="E492" s="256"/>
      <c r="F492" s="261"/>
      <c r="G492" s="262"/>
      <c r="H492" s="263"/>
      <c r="I492" s="268"/>
      <c r="J492" s="278"/>
      <c r="K492" s="279"/>
      <c r="L492" s="279"/>
      <c r="M492" s="279"/>
      <c r="N492" s="279"/>
      <c r="O492" s="270"/>
      <c r="P492" s="270"/>
      <c r="Q492" s="270"/>
      <c r="R492" s="279"/>
      <c r="S492" s="270"/>
      <c r="T492" s="270"/>
      <c r="U492" s="270"/>
      <c r="V492" s="270"/>
      <c r="W492" s="270"/>
      <c r="X492" s="270"/>
      <c r="Y492" s="270"/>
      <c r="Z492" s="270"/>
      <c r="AA492" s="281"/>
      <c r="AB492" s="283"/>
      <c r="AC492" s="285"/>
      <c r="AD492" s="66" t="s">
        <v>86</v>
      </c>
    </row>
    <row r="493" spans="2:30" ht="12.75" customHeight="1" x14ac:dyDescent="0.2">
      <c r="B493" s="242"/>
      <c r="C493" s="245"/>
      <c r="D493" s="256"/>
      <c r="E493" s="256"/>
      <c r="F493" s="261"/>
      <c r="G493" s="262"/>
      <c r="H493" s="263"/>
      <c r="I493" s="268"/>
      <c r="J493" s="278"/>
      <c r="K493" s="279"/>
      <c r="L493" s="279"/>
      <c r="M493" s="279"/>
      <c r="N493" s="279"/>
      <c r="O493" s="270"/>
      <c r="P493" s="270"/>
      <c r="Q493" s="270"/>
      <c r="R493" s="279"/>
      <c r="S493" s="270"/>
      <c r="T493" s="270"/>
      <c r="U493" s="270"/>
      <c r="V493" s="270"/>
      <c r="W493" s="270"/>
      <c r="X493" s="270"/>
      <c r="Y493" s="270"/>
      <c r="Z493" s="270"/>
      <c r="AA493" s="281"/>
      <c r="AB493" s="283"/>
      <c r="AC493" s="285"/>
      <c r="AD493" s="70"/>
    </row>
    <row r="494" spans="2:30" ht="12.75" customHeight="1" x14ac:dyDescent="0.2">
      <c r="B494" s="242"/>
      <c r="C494" s="245"/>
      <c r="D494" s="256"/>
      <c r="E494" s="256"/>
      <c r="F494" s="261"/>
      <c r="G494" s="262"/>
      <c r="H494" s="263"/>
      <c r="I494" s="268"/>
      <c r="J494" s="278"/>
      <c r="K494" s="279"/>
      <c r="L494" s="279"/>
      <c r="M494" s="279"/>
      <c r="N494" s="279"/>
      <c r="O494" s="270"/>
      <c r="P494" s="270"/>
      <c r="Q494" s="270"/>
      <c r="R494" s="279"/>
      <c r="S494" s="270"/>
      <c r="T494" s="270"/>
      <c r="U494" s="270"/>
      <c r="V494" s="270"/>
      <c r="W494" s="270"/>
      <c r="X494" s="270"/>
      <c r="Y494" s="270"/>
      <c r="Z494" s="270"/>
      <c r="AA494" s="281"/>
      <c r="AB494" s="283"/>
      <c r="AC494" s="71"/>
      <c r="AD494" s="72"/>
    </row>
    <row r="495" spans="2:30" ht="12.75" customHeight="1" x14ac:dyDescent="0.2">
      <c r="B495" s="242"/>
      <c r="C495" s="245"/>
      <c r="D495" s="256"/>
      <c r="E495" s="256"/>
      <c r="F495" s="261"/>
      <c r="G495" s="262"/>
      <c r="H495" s="263"/>
      <c r="I495" s="268"/>
      <c r="J495" s="278"/>
      <c r="K495" s="279"/>
      <c r="L495" s="279"/>
      <c r="M495" s="279"/>
      <c r="N495" s="279"/>
      <c r="O495" s="270"/>
      <c r="P495" s="270"/>
      <c r="Q495" s="270"/>
      <c r="R495" s="279"/>
      <c r="S495" s="270"/>
      <c r="T495" s="270"/>
      <c r="U495" s="270"/>
      <c r="V495" s="270"/>
      <c r="W495" s="270"/>
      <c r="X495" s="270"/>
      <c r="Y495" s="270"/>
      <c r="Z495" s="270"/>
      <c r="AA495" s="281"/>
      <c r="AB495" s="283"/>
      <c r="AC495" s="285" t="s">
        <v>68</v>
      </c>
      <c r="AD495" s="73" t="s">
        <v>53</v>
      </c>
    </row>
    <row r="496" spans="2:30" ht="12.75" customHeight="1" x14ac:dyDescent="0.2">
      <c r="B496" s="242"/>
      <c r="C496" s="245"/>
      <c r="D496" s="256"/>
      <c r="E496" s="256"/>
      <c r="F496" s="261"/>
      <c r="G496" s="262"/>
      <c r="H496" s="263"/>
      <c r="I496" s="268"/>
      <c r="J496" s="278"/>
      <c r="K496" s="279"/>
      <c r="L496" s="279"/>
      <c r="M496" s="279"/>
      <c r="N496" s="279"/>
      <c r="O496" s="270"/>
      <c r="P496" s="270"/>
      <c r="Q496" s="270"/>
      <c r="R496" s="279"/>
      <c r="S496" s="270"/>
      <c r="T496" s="270"/>
      <c r="U496" s="270"/>
      <c r="V496" s="270"/>
      <c r="W496" s="270"/>
      <c r="X496" s="270"/>
      <c r="Y496" s="270"/>
      <c r="Z496" s="270"/>
      <c r="AA496" s="282"/>
      <c r="AB496" s="283"/>
      <c r="AC496" s="285"/>
      <c r="AD496" s="74" t="s">
        <v>54</v>
      </c>
    </row>
    <row r="497" spans="2:30" ht="12.75" customHeight="1" thickBot="1" x14ac:dyDescent="0.25">
      <c r="B497" s="243"/>
      <c r="C497" s="246"/>
      <c r="D497" s="257"/>
      <c r="E497" s="257"/>
      <c r="F497" s="264"/>
      <c r="G497" s="265"/>
      <c r="H497" s="266"/>
      <c r="I497" s="269"/>
      <c r="J497" s="33" t="str">
        <f t="shared" ref="J497:V497" si="43">IF(OR(TRIM(J482)=0,TRIM(J482)=""),"",IFERROR(TRIM(INDEX(QryItemNamed,MATCH(TRIM(J482),ITEM,0),3)),""))</f>
        <v>FT</v>
      </c>
      <c r="K497" s="18" t="str">
        <f t="shared" si="43"/>
        <v>FT</v>
      </c>
      <c r="L497" s="18" t="str">
        <f t="shared" si="43"/>
        <v>FT</v>
      </c>
      <c r="M497" s="18" t="str">
        <f t="shared" si="43"/>
        <v>EACH</v>
      </c>
      <c r="N497" s="18" t="str">
        <f t="shared" si="43"/>
        <v>EACH</v>
      </c>
      <c r="O497" s="18" t="str">
        <f t="shared" si="43"/>
        <v>EACH</v>
      </c>
      <c r="P497" s="18" t="str">
        <f t="shared" si="43"/>
        <v>EACH</v>
      </c>
      <c r="Q497" s="18" t="str">
        <f t="shared" si="43"/>
        <v>EACH</v>
      </c>
      <c r="R497" s="18" t="str">
        <f t="shared" si="43"/>
        <v>FT</v>
      </c>
      <c r="S497" s="18" t="str">
        <f t="shared" si="43"/>
        <v>FT</v>
      </c>
      <c r="T497" s="18" t="str">
        <f t="shared" si="43"/>
        <v>EACH</v>
      </c>
      <c r="U497" s="18" t="str">
        <f t="shared" si="43"/>
        <v>EACH</v>
      </c>
      <c r="V497" s="18" t="str">
        <f t="shared" si="43"/>
        <v>EACH</v>
      </c>
      <c r="W497" s="18" t="s">
        <v>40</v>
      </c>
      <c r="X497" s="18" t="str">
        <f t="shared" ref="X497:AB497" si="44">IF(OR(TRIM(X482)=0,TRIM(X482)=""),"",IFERROR(TRIM(INDEX(QryItemNamed,MATCH(TRIM(X482),ITEM,0),3)),""))</f>
        <v>EACH</v>
      </c>
      <c r="Y497" s="18" t="str">
        <f t="shared" si="44"/>
        <v>EACH</v>
      </c>
      <c r="Z497" s="18" t="str">
        <f t="shared" si="44"/>
        <v>FT</v>
      </c>
      <c r="AA497" s="18" t="str">
        <f t="shared" si="44"/>
        <v>FT</v>
      </c>
      <c r="AB497" s="79" t="str">
        <f t="shared" si="44"/>
        <v>EACH</v>
      </c>
      <c r="AC497" s="286"/>
      <c r="AD497" s="75"/>
    </row>
    <row r="498" spans="2:30" ht="12.75" customHeight="1" x14ac:dyDescent="0.2">
      <c r="B498" s="201" t="s">
        <v>655</v>
      </c>
      <c r="C498" s="204" t="s">
        <v>217</v>
      </c>
      <c r="D498" s="195" t="s">
        <v>185</v>
      </c>
      <c r="E498" s="195">
        <v>83</v>
      </c>
      <c r="F498" s="195">
        <v>24.692</v>
      </c>
      <c r="G498" s="195" t="s">
        <v>0</v>
      </c>
      <c r="H498" s="195">
        <v>24.652999999999999</v>
      </c>
      <c r="I498" s="336" t="s">
        <v>46</v>
      </c>
      <c r="J498" s="210">
        <v>50</v>
      </c>
      <c r="K498" s="195"/>
      <c r="L498" s="195"/>
      <c r="M498" s="195">
        <v>2</v>
      </c>
      <c r="N498" s="195"/>
      <c r="O498" s="195"/>
      <c r="P498" s="195"/>
      <c r="Q498" s="195"/>
      <c r="R498" s="207">
        <v>62.5</v>
      </c>
      <c r="S498" s="195"/>
      <c r="T498" s="195"/>
      <c r="U498" s="195">
        <v>1</v>
      </c>
      <c r="V498" s="195">
        <v>1</v>
      </c>
      <c r="W498" s="195"/>
      <c r="X498" s="195"/>
      <c r="Y498" s="195"/>
      <c r="Z498" s="195">
        <v>63</v>
      </c>
      <c r="AA498" s="207"/>
      <c r="AB498" s="213">
        <v>4</v>
      </c>
      <c r="AC498" s="216" t="s">
        <v>235</v>
      </c>
      <c r="AD498" s="19" t="s">
        <v>412</v>
      </c>
    </row>
    <row r="499" spans="2:30" ht="12.75" customHeight="1" x14ac:dyDescent="0.2">
      <c r="B499" s="202"/>
      <c r="C499" s="205"/>
      <c r="D499" s="196"/>
      <c r="E499" s="196"/>
      <c r="F499" s="196"/>
      <c r="G499" s="196"/>
      <c r="H499" s="196"/>
      <c r="I499" s="337"/>
      <c r="J499" s="211"/>
      <c r="K499" s="196"/>
      <c r="L499" s="196"/>
      <c r="M499" s="196"/>
      <c r="N499" s="196"/>
      <c r="O499" s="196"/>
      <c r="P499" s="196"/>
      <c r="Q499" s="196"/>
      <c r="R499" s="208"/>
      <c r="S499" s="196"/>
      <c r="T499" s="196"/>
      <c r="U499" s="196"/>
      <c r="V499" s="196"/>
      <c r="W499" s="196"/>
      <c r="X499" s="196"/>
      <c r="Y499" s="196"/>
      <c r="Z499" s="196"/>
      <c r="AA499" s="208"/>
      <c r="AB499" s="214"/>
      <c r="AC499" s="217"/>
      <c r="AD499" s="52" t="s">
        <v>334</v>
      </c>
    </row>
    <row r="500" spans="2:30" ht="12.75" customHeight="1" x14ac:dyDescent="0.2">
      <c r="B500" s="202"/>
      <c r="C500" s="205"/>
      <c r="D500" s="196"/>
      <c r="E500" s="196"/>
      <c r="F500" s="196"/>
      <c r="G500" s="196"/>
      <c r="H500" s="196"/>
      <c r="I500" s="337"/>
      <c r="J500" s="211"/>
      <c r="K500" s="196"/>
      <c r="L500" s="196"/>
      <c r="M500" s="196"/>
      <c r="N500" s="196"/>
      <c r="O500" s="196"/>
      <c r="P500" s="196"/>
      <c r="Q500" s="196"/>
      <c r="R500" s="208"/>
      <c r="S500" s="196"/>
      <c r="T500" s="196"/>
      <c r="U500" s="196"/>
      <c r="V500" s="196"/>
      <c r="W500" s="196"/>
      <c r="X500" s="196"/>
      <c r="Y500" s="196"/>
      <c r="Z500" s="196"/>
      <c r="AA500" s="208"/>
      <c r="AB500" s="214"/>
      <c r="AC500" s="217"/>
      <c r="AD500" s="19" t="s">
        <v>58</v>
      </c>
    </row>
    <row r="501" spans="2:30" ht="12.75" customHeight="1" x14ac:dyDescent="0.2">
      <c r="B501" s="203"/>
      <c r="C501" s="206"/>
      <c r="D501" s="197"/>
      <c r="E501" s="197"/>
      <c r="F501" s="197"/>
      <c r="G501" s="197"/>
      <c r="H501" s="197"/>
      <c r="I501" s="338"/>
      <c r="J501" s="212"/>
      <c r="K501" s="197"/>
      <c r="L501" s="197"/>
      <c r="M501" s="197"/>
      <c r="N501" s="197"/>
      <c r="O501" s="197"/>
      <c r="P501" s="197"/>
      <c r="Q501" s="197"/>
      <c r="R501" s="209"/>
      <c r="S501" s="197"/>
      <c r="T501" s="197"/>
      <c r="U501" s="197"/>
      <c r="V501" s="197"/>
      <c r="W501" s="197"/>
      <c r="X501" s="197"/>
      <c r="Y501" s="197"/>
      <c r="Z501" s="197"/>
      <c r="AA501" s="209"/>
      <c r="AB501" s="215"/>
      <c r="AC501" s="218"/>
      <c r="AD501" s="24" t="s">
        <v>413</v>
      </c>
    </row>
    <row r="502" spans="2:30" ht="12.75" customHeight="1" x14ac:dyDescent="0.2">
      <c r="B502" s="201" t="s">
        <v>655</v>
      </c>
      <c r="C502" s="204" t="s">
        <v>220</v>
      </c>
      <c r="D502" s="195" t="s">
        <v>185</v>
      </c>
      <c r="E502" s="195">
        <v>83</v>
      </c>
      <c r="F502" s="195">
        <v>24.635000000000002</v>
      </c>
      <c r="G502" s="195" t="s">
        <v>0</v>
      </c>
      <c r="H502" s="195">
        <v>24.693999999999999</v>
      </c>
      <c r="I502" s="213" t="s">
        <v>55</v>
      </c>
      <c r="J502" s="210">
        <v>287.5</v>
      </c>
      <c r="K502" s="195"/>
      <c r="L502" s="195"/>
      <c r="M502" s="195">
        <v>2</v>
      </c>
      <c r="N502" s="195"/>
      <c r="O502" s="195"/>
      <c r="P502" s="195"/>
      <c r="Q502" s="195"/>
      <c r="R502" s="207">
        <v>300</v>
      </c>
      <c r="S502" s="195"/>
      <c r="T502" s="195"/>
      <c r="U502" s="195">
        <v>1</v>
      </c>
      <c r="V502" s="195">
        <v>1</v>
      </c>
      <c r="W502" s="195"/>
      <c r="X502" s="195"/>
      <c r="Y502" s="195"/>
      <c r="Z502" s="195">
        <v>300</v>
      </c>
      <c r="AA502" s="207"/>
      <c r="AB502" s="213">
        <v>8</v>
      </c>
      <c r="AC502" s="222" t="s">
        <v>89</v>
      </c>
      <c r="AD502" s="19" t="s">
        <v>414</v>
      </c>
    </row>
    <row r="503" spans="2:30" ht="12.75" customHeight="1" x14ac:dyDescent="0.2">
      <c r="B503" s="202"/>
      <c r="C503" s="205"/>
      <c r="D503" s="196"/>
      <c r="E503" s="196"/>
      <c r="F503" s="196"/>
      <c r="G503" s="196"/>
      <c r="H503" s="196"/>
      <c r="I503" s="214"/>
      <c r="J503" s="211"/>
      <c r="K503" s="196"/>
      <c r="L503" s="196"/>
      <c r="M503" s="196"/>
      <c r="N503" s="196"/>
      <c r="O503" s="196"/>
      <c r="P503" s="196"/>
      <c r="Q503" s="196"/>
      <c r="R503" s="208"/>
      <c r="S503" s="196"/>
      <c r="T503" s="196"/>
      <c r="U503" s="196"/>
      <c r="V503" s="196"/>
      <c r="W503" s="196"/>
      <c r="X503" s="196"/>
      <c r="Y503" s="196"/>
      <c r="Z503" s="196"/>
      <c r="AA503" s="208"/>
      <c r="AB503" s="214"/>
      <c r="AC503" s="223"/>
      <c r="AD503" s="52" t="s">
        <v>193</v>
      </c>
    </row>
    <row r="504" spans="2:30" ht="12.75" customHeight="1" x14ac:dyDescent="0.2">
      <c r="B504" s="202"/>
      <c r="C504" s="205"/>
      <c r="D504" s="196"/>
      <c r="E504" s="196"/>
      <c r="F504" s="196"/>
      <c r="G504" s="196"/>
      <c r="H504" s="196"/>
      <c r="I504" s="214"/>
      <c r="J504" s="211"/>
      <c r="K504" s="196"/>
      <c r="L504" s="196"/>
      <c r="M504" s="196"/>
      <c r="N504" s="196"/>
      <c r="O504" s="196"/>
      <c r="P504" s="196"/>
      <c r="Q504" s="196"/>
      <c r="R504" s="208"/>
      <c r="S504" s="196"/>
      <c r="T504" s="196"/>
      <c r="U504" s="196"/>
      <c r="V504" s="196"/>
      <c r="W504" s="196"/>
      <c r="X504" s="196"/>
      <c r="Y504" s="196"/>
      <c r="Z504" s="196"/>
      <c r="AA504" s="208"/>
      <c r="AB504" s="214"/>
      <c r="AC504" s="223"/>
      <c r="AD504" s="19" t="s">
        <v>58</v>
      </c>
    </row>
    <row r="505" spans="2:30" ht="12.75" customHeight="1" x14ac:dyDescent="0.2">
      <c r="B505" s="203"/>
      <c r="C505" s="206"/>
      <c r="D505" s="197"/>
      <c r="E505" s="197"/>
      <c r="F505" s="197"/>
      <c r="G505" s="197"/>
      <c r="H505" s="197"/>
      <c r="I505" s="215"/>
      <c r="J505" s="212"/>
      <c r="K505" s="197"/>
      <c r="L505" s="197"/>
      <c r="M505" s="197"/>
      <c r="N505" s="197"/>
      <c r="O505" s="197"/>
      <c r="P505" s="197"/>
      <c r="Q505" s="197"/>
      <c r="R505" s="209"/>
      <c r="S505" s="197"/>
      <c r="T505" s="197"/>
      <c r="U505" s="197"/>
      <c r="V505" s="197"/>
      <c r="W505" s="197"/>
      <c r="X505" s="197"/>
      <c r="Y505" s="197"/>
      <c r="Z505" s="197"/>
      <c r="AA505" s="209"/>
      <c r="AB505" s="215"/>
      <c r="AC505" s="224"/>
      <c r="AD505" s="24" t="s">
        <v>654</v>
      </c>
    </row>
    <row r="506" spans="2:30" ht="12.75" customHeight="1" x14ac:dyDescent="0.2">
      <c r="B506" s="202" t="s">
        <v>655</v>
      </c>
      <c r="C506" s="204" t="s">
        <v>224</v>
      </c>
      <c r="D506" s="195" t="s">
        <v>185</v>
      </c>
      <c r="E506" s="195">
        <v>83</v>
      </c>
      <c r="F506" s="195">
        <v>25.225999999999999</v>
      </c>
      <c r="G506" s="195" t="s">
        <v>0</v>
      </c>
      <c r="H506" s="195">
        <v>25.099</v>
      </c>
      <c r="I506" s="213" t="s">
        <v>46</v>
      </c>
      <c r="J506" s="210"/>
      <c r="K506" s="195">
        <v>387.5</v>
      </c>
      <c r="L506" s="195"/>
      <c r="M506" s="195">
        <v>2</v>
      </c>
      <c r="N506" s="195"/>
      <c r="O506" s="195"/>
      <c r="P506" s="195"/>
      <c r="Q506" s="195"/>
      <c r="R506" s="207">
        <v>575</v>
      </c>
      <c r="S506" s="195"/>
      <c r="T506" s="195"/>
      <c r="U506" s="195">
        <v>1</v>
      </c>
      <c r="V506" s="195"/>
      <c r="W506" s="195"/>
      <c r="X506" s="195"/>
      <c r="Y506" s="195"/>
      <c r="Z506" s="195">
        <v>575</v>
      </c>
      <c r="AA506" s="207">
        <v>387.5</v>
      </c>
      <c r="AB506" s="213">
        <v>7</v>
      </c>
      <c r="AC506" s="222"/>
      <c r="AD506" s="19" t="s">
        <v>710</v>
      </c>
    </row>
    <row r="507" spans="2:30" ht="12.75" customHeight="1" x14ac:dyDescent="0.2">
      <c r="B507" s="202"/>
      <c r="C507" s="205"/>
      <c r="D507" s="196"/>
      <c r="E507" s="196"/>
      <c r="F507" s="196"/>
      <c r="G507" s="196"/>
      <c r="H507" s="196"/>
      <c r="I507" s="214"/>
      <c r="J507" s="211"/>
      <c r="K507" s="196"/>
      <c r="L507" s="196"/>
      <c r="M507" s="196"/>
      <c r="N507" s="196"/>
      <c r="O507" s="196"/>
      <c r="P507" s="196"/>
      <c r="Q507" s="196"/>
      <c r="R507" s="208"/>
      <c r="S507" s="196"/>
      <c r="T507" s="196"/>
      <c r="U507" s="196"/>
      <c r="V507" s="196"/>
      <c r="W507" s="196"/>
      <c r="X507" s="196"/>
      <c r="Y507" s="196"/>
      <c r="Z507" s="196"/>
      <c r="AA507" s="208"/>
      <c r="AB507" s="214"/>
      <c r="AC507" s="223"/>
      <c r="AD507" s="19" t="s">
        <v>58</v>
      </c>
    </row>
    <row r="508" spans="2:30" ht="12.75" customHeight="1" x14ac:dyDescent="0.2">
      <c r="B508" s="203"/>
      <c r="C508" s="206"/>
      <c r="D508" s="197"/>
      <c r="E508" s="197"/>
      <c r="F508" s="197"/>
      <c r="G508" s="197"/>
      <c r="H508" s="197"/>
      <c r="I508" s="215"/>
      <c r="J508" s="212"/>
      <c r="K508" s="197"/>
      <c r="L508" s="197"/>
      <c r="M508" s="197"/>
      <c r="N508" s="197"/>
      <c r="O508" s="197"/>
      <c r="P508" s="197"/>
      <c r="Q508" s="197"/>
      <c r="R508" s="209"/>
      <c r="S508" s="197"/>
      <c r="T508" s="197"/>
      <c r="U508" s="197"/>
      <c r="V508" s="197"/>
      <c r="W508" s="197"/>
      <c r="X508" s="197"/>
      <c r="Y508" s="197"/>
      <c r="Z508" s="197"/>
      <c r="AA508" s="209"/>
      <c r="AB508" s="215"/>
      <c r="AC508" s="224"/>
      <c r="AD508" s="24" t="s">
        <v>415</v>
      </c>
    </row>
    <row r="509" spans="2:30" ht="12.75" customHeight="1" x14ac:dyDescent="0.2">
      <c r="B509" s="201" t="s">
        <v>655</v>
      </c>
      <c r="C509" s="204" t="s">
        <v>229</v>
      </c>
      <c r="D509" s="195" t="s">
        <v>185</v>
      </c>
      <c r="E509" s="195">
        <v>83</v>
      </c>
      <c r="F509" s="195">
        <v>25.317</v>
      </c>
      <c r="G509" s="195" t="s">
        <v>0</v>
      </c>
      <c r="H509" s="195">
        <v>25.225999999999999</v>
      </c>
      <c r="I509" s="213" t="s">
        <v>46</v>
      </c>
      <c r="J509" s="210"/>
      <c r="K509" s="207">
        <v>437.5</v>
      </c>
      <c r="L509" s="198"/>
      <c r="M509" s="198">
        <v>2</v>
      </c>
      <c r="N509" s="198"/>
      <c r="O509" s="198"/>
      <c r="P509" s="198"/>
      <c r="Q509" s="198"/>
      <c r="R509" s="207">
        <v>462.5</v>
      </c>
      <c r="S509" s="219"/>
      <c r="T509" s="198"/>
      <c r="U509" s="198">
        <v>1</v>
      </c>
      <c r="V509" s="198"/>
      <c r="W509" s="198"/>
      <c r="X509" s="198"/>
      <c r="Y509" s="198"/>
      <c r="Z509" s="198">
        <v>463</v>
      </c>
      <c r="AA509" s="207">
        <v>437.5</v>
      </c>
      <c r="AB509" s="333">
        <v>6</v>
      </c>
      <c r="AC509" s="222"/>
      <c r="AD509" s="19" t="s">
        <v>60</v>
      </c>
    </row>
    <row r="510" spans="2:30" ht="12.75" customHeight="1" x14ac:dyDescent="0.2">
      <c r="B510" s="202"/>
      <c r="C510" s="205"/>
      <c r="D510" s="196"/>
      <c r="E510" s="196"/>
      <c r="F510" s="196"/>
      <c r="G510" s="196"/>
      <c r="H510" s="196"/>
      <c r="I510" s="214"/>
      <c r="J510" s="211"/>
      <c r="K510" s="208"/>
      <c r="L510" s="199"/>
      <c r="M510" s="199"/>
      <c r="N510" s="199"/>
      <c r="O510" s="199"/>
      <c r="P510" s="199"/>
      <c r="Q510" s="199"/>
      <c r="R510" s="208"/>
      <c r="S510" s="220"/>
      <c r="T510" s="199"/>
      <c r="U510" s="199"/>
      <c r="V510" s="199"/>
      <c r="W510" s="199"/>
      <c r="X510" s="199"/>
      <c r="Y510" s="199"/>
      <c r="Z510" s="199"/>
      <c r="AA510" s="208"/>
      <c r="AB510" s="334"/>
      <c r="AC510" s="223"/>
      <c r="AD510" s="19" t="s">
        <v>416</v>
      </c>
    </row>
    <row r="511" spans="2:30" ht="12.75" customHeight="1" x14ac:dyDescent="0.2">
      <c r="B511" s="203"/>
      <c r="C511" s="206"/>
      <c r="D511" s="197"/>
      <c r="E511" s="197"/>
      <c r="F511" s="197"/>
      <c r="G511" s="197"/>
      <c r="H511" s="197"/>
      <c r="I511" s="215"/>
      <c r="J511" s="212"/>
      <c r="K511" s="209"/>
      <c r="L511" s="200"/>
      <c r="M511" s="200"/>
      <c r="N511" s="200"/>
      <c r="O511" s="200"/>
      <c r="P511" s="200"/>
      <c r="Q511" s="200"/>
      <c r="R511" s="209"/>
      <c r="S511" s="221"/>
      <c r="T511" s="200"/>
      <c r="U511" s="200"/>
      <c r="V511" s="200"/>
      <c r="W511" s="200"/>
      <c r="X511" s="200"/>
      <c r="Y511" s="200"/>
      <c r="Z511" s="200"/>
      <c r="AA511" s="209"/>
      <c r="AB511" s="335"/>
      <c r="AC511" s="224"/>
      <c r="AD511" s="24" t="s">
        <v>711</v>
      </c>
    </row>
    <row r="512" spans="2:30" ht="12.75" customHeight="1" x14ac:dyDescent="0.2">
      <c r="B512" s="229" t="s">
        <v>655</v>
      </c>
      <c r="C512" s="205" t="s">
        <v>233</v>
      </c>
      <c r="D512" s="196" t="s">
        <v>185</v>
      </c>
      <c r="E512" s="199">
        <v>83</v>
      </c>
      <c r="F512" s="193">
        <v>25.315000000000001</v>
      </c>
      <c r="G512" s="196" t="s">
        <v>0</v>
      </c>
      <c r="H512" s="193">
        <v>25.614000000000001</v>
      </c>
      <c r="I512" s="214" t="s">
        <v>55</v>
      </c>
      <c r="J512" s="211">
        <v>1025</v>
      </c>
      <c r="K512" s="208"/>
      <c r="L512" s="196"/>
      <c r="M512" s="196">
        <v>2</v>
      </c>
      <c r="N512" s="196"/>
      <c r="O512" s="196"/>
      <c r="P512" s="196"/>
      <c r="Q512" s="196"/>
      <c r="R512" s="208">
        <v>1562.5</v>
      </c>
      <c r="S512" s="196"/>
      <c r="T512" s="196"/>
      <c r="U512" s="196"/>
      <c r="V512" s="196">
        <v>1</v>
      </c>
      <c r="W512" s="196"/>
      <c r="X512" s="196"/>
      <c r="Y512" s="196"/>
      <c r="Z512" s="196">
        <v>1563</v>
      </c>
      <c r="AA512" s="208"/>
      <c r="AB512" s="214">
        <v>33</v>
      </c>
      <c r="AC512" s="217" t="s">
        <v>89</v>
      </c>
      <c r="AD512" s="19" t="s">
        <v>417</v>
      </c>
    </row>
    <row r="513" spans="2:30" ht="12.75" customHeight="1" x14ac:dyDescent="0.2">
      <c r="B513" s="229"/>
      <c r="C513" s="205"/>
      <c r="D513" s="196"/>
      <c r="E513" s="199"/>
      <c r="F513" s="193"/>
      <c r="G513" s="196"/>
      <c r="H513" s="193"/>
      <c r="I513" s="214"/>
      <c r="J513" s="211"/>
      <c r="K513" s="208"/>
      <c r="L513" s="196"/>
      <c r="M513" s="196"/>
      <c r="N513" s="196"/>
      <c r="O513" s="196"/>
      <c r="P513" s="196"/>
      <c r="Q513" s="196"/>
      <c r="R513" s="208"/>
      <c r="S513" s="196"/>
      <c r="T513" s="196"/>
      <c r="U513" s="196"/>
      <c r="V513" s="196"/>
      <c r="W513" s="196"/>
      <c r="X513" s="196"/>
      <c r="Y513" s="196"/>
      <c r="Z513" s="196"/>
      <c r="AA513" s="208"/>
      <c r="AB513" s="214"/>
      <c r="AC513" s="217"/>
      <c r="AD513" s="19" t="s">
        <v>418</v>
      </c>
    </row>
    <row r="514" spans="2:30" ht="12.75" customHeight="1" x14ac:dyDescent="0.2">
      <c r="B514" s="230"/>
      <c r="C514" s="206"/>
      <c r="D514" s="197"/>
      <c r="E514" s="200"/>
      <c r="F514" s="194"/>
      <c r="G514" s="197"/>
      <c r="H514" s="194"/>
      <c r="I514" s="215"/>
      <c r="J514" s="212"/>
      <c r="K514" s="209"/>
      <c r="L514" s="197"/>
      <c r="M514" s="197"/>
      <c r="N514" s="197"/>
      <c r="O514" s="197"/>
      <c r="P514" s="197"/>
      <c r="Q514" s="197"/>
      <c r="R514" s="209"/>
      <c r="S514" s="197"/>
      <c r="T514" s="197"/>
      <c r="U514" s="197"/>
      <c r="V514" s="197"/>
      <c r="W514" s="197"/>
      <c r="X514" s="197"/>
      <c r="Y514" s="197"/>
      <c r="Z514" s="197"/>
      <c r="AA514" s="209"/>
      <c r="AB514" s="215"/>
      <c r="AC514" s="218"/>
      <c r="AD514" s="24" t="s">
        <v>712</v>
      </c>
    </row>
    <row r="515" spans="2:30" ht="12.75" customHeight="1" x14ac:dyDescent="0.2">
      <c r="B515" s="228" t="s">
        <v>655</v>
      </c>
      <c r="C515" s="204" t="s">
        <v>238</v>
      </c>
      <c r="D515" s="195" t="s">
        <v>185</v>
      </c>
      <c r="E515" s="198">
        <v>83</v>
      </c>
      <c r="F515" s="192">
        <v>25.614000000000001</v>
      </c>
      <c r="G515" s="195" t="s">
        <v>0</v>
      </c>
      <c r="H515" s="192">
        <v>25.672999999999998</v>
      </c>
      <c r="I515" s="213" t="s">
        <v>55</v>
      </c>
      <c r="J515" s="210">
        <v>200</v>
      </c>
      <c r="K515" s="207"/>
      <c r="L515" s="195"/>
      <c r="M515" s="195">
        <v>2</v>
      </c>
      <c r="N515" s="195"/>
      <c r="O515" s="195"/>
      <c r="P515" s="195"/>
      <c r="Q515" s="195"/>
      <c r="R515" s="207">
        <v>300</v>
      </c>
      <c r="S515" s="195"/>
      <c r="T515" s="195"/>
      <c r="U515" s="195"/>
      <c r="V515" s="195">
        <v>1</v>
      </c>
      <c r="W515" s="195"/>
      <c r="X515" s="195"/>
      <c r="Y515" s="195"/>
      <c r="Z515" s="195">
        <v>300</v>
      </c>
      <c r="AA515" s="207"/>
      <c r="AB515" s="213">
        <v>7</v>
      </c>
      <c r="AC515" s="216" t="s">
        <v>273</v>
      </c>
      <c r="AD515" s="19" t="s">
        <v>713</v>
      </c>
    </row>
    <row r="516" spans="2:30" ht="12.75" customHeight="1" x14ac:dyDescent="0.2">
      <c r="B516" s="229"/>
      <c r="C516" s="205"/>
      <c r="D516" s="196"/>
      <c r="E516" s="199"/>
      <c r="F516" s="193"/>
      <c r="G516" s="196"/>
      <c r="H516" s="193"/>
      <c r="I516" s="214"/>
      <c r="J516" s="211"/>
      <c r="K516" s="208"/>
      <c r="L516" s="196"/>
      <c r="M516" s="196"/>
      <c r="N516" s="196"/>
      <c r="O516" s="196"/>
      <c r="P516" s="196"/>
      <c r="Q516" s="196"/>
      <c r="R516" s="208"/>
      <c r="S516" s="196"/>
      <c r="T516" s="196"/>
      <c r="U516" s="196"/>
      <c r="V516" s="196"/>
      <c r="W516" s="196"/>
      <c r="X516" s="196"/>
      <c r="Y516" s="196"/>
      <c r="Z516" s="196"/>
      <c r="AA516" s="208"/>
      <c r="AB516" s="214"/>
      <c r="AC516" s="217"/>
      <c r="AD516" s="19" t="s">
        <v>76</v>
      </c>
    </row>
    <row r="517" spans="2:30" ht="12.75" customHeight="1" x14ac:dyDescent="0.2">
      <c r="B517" s="230"/>
      <c r="C517" s="206"/>
      <c r="D517" s="197"/>
      <c r="E517" s="200"/>
      <c r="F517" s="194"/>
      <c r="G517" s="197"/>
      <c r="H517" s="194"/>
      <c r="I517" s="215"/>
      <c r="J517" s="212"/>
      <c r="K517" s="209"/>
      <c r="L517" s="197"/>
      <c r="M517" s="197"/>
      <c r="N517" s="197"/>
      <c r="O517" s="197"/>
      <c r="P517" s="197"/>
      <c r="Q517" s="197"/>
      <c r="R517" s="209"/>
      <c r="S517" s="197"/>
      <c r="T517" s="197"/>
      <c r="U517" s="197"/>
      <c r="V517" s="197"/>
      <c r="W517" s="197"/>
      <c r="X517" s="197"/>
      <c r="Y517" s="197"/>
      <c r="Z517" s="197"/>
      <c r="AA517" s="209"/>
      <c r="AB517" s="215"/>
      <c r="AC517" s="218"/>
      <c r="AD517" s="24" t="s">
        <v>419</v>
      </c>
    </row>
    <row r="518" spans="2:30" ht="12.75" customHeight="1" x14ac:dyDescent="0.2">
      <c r="B518" s="228" t="s">
        <v>655</v>
      </c>
      <c r="C518" s="204" t="s">
        <v>242</v>
      </c>
      <c r="D518" s="195" t="s">
        <v>185</v>
      </c>
      <c r="E518" s="198">
        <v>83</v>
      </c>
      <c r="F518" s="192">
        <v>25.751999999999999</v>
      </c>
      <c r="G518" s="195" t="s">
        <v>0</v>
      </c>
      <c r="H518" s="192">
        <v>25.673999999999999</v>
      </c>
      <c r="I518" s="213" t="s">
        <v>46</v>
      </c>
      <c r="J518" s="210"/>
      <c r="K518" s="207">
        <v>225</v>
      </c>
      <c r="L518" s="195"/>
      <c r="M518" s="195">
        <v>2</v>
      </c>
      <c r="N518" s="195"/>
      <c r="O518" s="195"/>
      <c r="P518" s="195"/>
      <c r="Q518" s="195"/>
      <c r="R518" s="207">
        <v>350</v>
      </c>
      <c r="S518" s="195"/>
      <c r="T518" s="195"/>
      <c r="U518" s="195">
        <v>1</v>
      </c>
      <c r="V518" s="195">
        <v>1</v>
      </c>
      <c r="W518" s="195"/>
      <c r="X518" s="195"/>
      <c r="Y518" s="195"/>
      <c r="Z518" s="195">
        <v>350</v>
      </c>
      <c r="AA518" s="207">
        <v>225</v>
      </c>
      <c r="AB518" s="213">
        <v>6</v>
      </c>
      <c r="AC518" s="216" t="s">
        <v>59</v>
      </c>
      <c r="AD518" s="19" t="s">
        <v>78</v>
      </c>
    </row>
    <row r="519" spans="2:30" ht="12.75" customHeight="1" x14ac:dyDescent="0.2">
      <c r="B519" s="229"/>
      <c r="C519" s="205"/>
      <c r="D519" s="196"/>
      <c r="E519" s="199"/>
      <c r="F519" s="193"/>
      <c r="G519" s="196"/>
      <c r="H519" s="193"/>
      <c r="I519" s="214"/>
      <c r="J519" s="211"/>
      <c r="K519" s="208"/>
      <c r="L519" s="196"/>
      <c r="M519" s="196"/>
      <c r="N519" s="196"/>
      <c r="O519" s="196"/>
      <c r="P519" s="196"/>
      <c r="Q519" s="196"/>
      <c r="R519" s="208"/>
      <c r="S519" s="196"/>
      <c r="T519" s="196"/>
      <c r="U519" s="196"/>
      <c r="V519" s="196"/>
      <c r="W519" s="196"/>
      <c r="X519" s="196"/>
      <c r="Y519" s="196"/>
      <c r="Z519" s="196"/>
      <c r="AA519" s="208"/>
      <c r="AB519" s="214"/>
      <c r="AC519" s="217"/>
      <c r="AD519" s="19" t="s">
        <v>420</v>
      </c>
    </row>
    <row r="520" spans="2:30" ht="12.75" customHeight="1" x14ac:dyDescent="0.2">
      <c r="B520" s="229"/>
      <c r="C520" s="205"/>
      <c r="D520" s="196"/>
      <c r="E520" s="199"/>
      <c r="F520" s="193"/>
      <c r="G520" s="196"/>
      <c r="H520" s="193"/>
      <c r="I520" s="214"/>
      <c r="J520" s="211"/>
      <c r="K520" s="208"/>
      <c r="L520" s="196"/>
      <c r="M520" s="196"/>
      <c r="N520" s="196"/>
      <c r="O520" s="196"/>
      <c r="P520" s="196"/>
      <c r="Q520" s="196"/>
      <c r="R520" s="208"/>
      <c r="S520" s="196"/>
      <c r="T520" s="196"/>
      <c r="U520" s="196"/>
      <c r="V520" s="196"/>
      <c r="W520" s="196"/>
      <c r="X520" s="196"/>
      <c r="Y520" s="196"/>
      <c r="Z520" s="196"/>
      <c r="AA520" s="208"/>
      <c r="AB520" s="214"/>
      <c r="AC520" s="217"/>
      <c r="AD520" s="52" t="s">
        <v>421</v>
      </c>
    </row>
    <row r="521" spans="2:30" ht="12.75" customHeight="1" x14ac:dyDescent="0.2">
      <c r="B521" s="229"/>
      <c r="C521" s="205"/>
      <c r="D521" s="196"/>
      <c r="E521" s="199"/>
      <c r="F521" s="193"/>
      <c r="G521" s="196"/>
      <c r="H521" s="193"/>
      <c r="I521" s="214"/>
      <c r="J521" s="211"/>
      <c r="K521" s="208"/>
      <c r="L521" s="196"/>
      <c r="M521" s="196"/>
      <c r="N521" s="196"/>
      <c r="O521" s="196"/>
      <c r="P521" s="196"/>
      <c r="Q521" s="196"/>
      <c r="R521" s="208"/>
      <c r="S521" s="196"/>
      <c r="T521" s="196"/>
      <c r="U521" s="196"/>
      <c r="V521" s="196"/>
      <c r="W521" s="196"/>
      <c r="X521" s="196"/>
      <c r="Y521" s="196"/>
      <c r="Z521" s="196"/>
      <c r="AA521" s="208"/>
      <c r="AB521" s="214"/>
      <c r="AC521" s="217"/>
      <c r="AD521" s="19" t="s">
        <v>76</v>
      </c>
    </row>
    <row r="522" spans="2:30" ht="12.75" customHeight="1" x14ac:dyDescent="0.2">
      <c r="B522" s="230"/>
      <c r="C522" s="206"/>
      <c r="D522" s="197"/>
      <c r="E522" s="200"/>
      <c r="F522" s="194"/>
      <c r="G522" s="197"/>
      <c r="H522" s="194"/>
      <c r="I522" s="215"/>
      <c r="J522" s="212"/>
      <c r="K522" s="209"/>
      <c r="L522" s="197"/>
      <c r="M522" s="197"/>
      <c r="N522" s="197"/>
      <c r="O522" s="197"/>
      <c r="P522" s="197"/>
      <c r="Q522" s="197"/>
      <c r="R522" s="209"/>
      <c r="S522" s="197"/>
      <c r="T522" s="197"/>
      <c r="U522" s="197"/>
      <c r="V522" s="197"/>
      <c r="W522" s="197"/>
      <c r="X522" s="197"/>
      <c r="Y522" s="197"/>
      <c r="Z522" s="197"/>
      <c r="AA522" s="209"/>
      <c r="AB522" s="215"/>
      <c r="AC522" s="218"/>
      <c r="AD522" s="24" t="s">
        <v>422</v>
      </c>
    </row>
    <row r="523" spans="2:30" ht="12.75" customHeight="1" x14ac:dyDescent="0.2">
      <c r="B523" s="228" t="s">
        <v>655</v>
      </c>
      <c r="C523" s="204" t="s">
        <v>245</v>
      </c>
      <c r="D523" s="195" t="s">
        <v>185</v>
      </c>
      <c r="E523" s="198">
        <v>83</v>
      </c>
      <c r="F523" s="192">
        <v>26.004999999999999</v>
      </c>
      <c r="G523" s="195" t="s">
        <v>0</v>
      </c>
      <c r="H523" s="192">
        <v>26.096</v>
      </c>
      <c r="I523" s="213" t="s">
        <v>55</v>
      </c>
      <c r="J523" s="210"/>
      <c r="K523" s="207">
        <v>162.5</v>
      </c>
      <c r="L523" s="195"/>
      <c r="M523" s="195">
        <v>2</v>
      </c>
      <c r="N523" s="195"/>
      <c r="O523" s="195"/>
      <c r="P523" s="195"/>
      <c r="Q523" s="195"/>
      <c r="R523" s="207">
        <v>412.5</v>
      </c>
      <c r="S523" s="195"/>
      <c r="T523" s="195"/>
      <c r="U523" s="195">
        <v>1</v>
      </c>
      <c r="V523" s="195">
        <v>1</v>
      </c>
      <c r="W523" s="195"/>
      <c r="X523" s="195"/>
      <c r="Y523" s="195"/>
      <c r="Z523" s="195">
        <v>413</v>
      </c>
      <c r="AA523" s="207">
        <v>162.5</v>
      </c>
      <c r="AB523" s="213">
        <v>11</v>
      </c>
      <c r="AC523" s="216" t="s">
        <v>314</v>
      </c>
      <c r="AD523" s="185" t="s">
        <v>90</v>
      </c>
    </row>
    <row r="524" spans="2:30" ht="12.75" customHeight="1" x14ac:dyDescent="0.2">
      <c r="B524" s="229"/>
      <c r="C524" s="205"/>
      <c r="D524" s="196"/>
      <c r="E524" s="199"/>
      <c r="F524" s="193"/>
      <c r="G524" s="196"/>
      <c r="H524" s="193"/>
      <c r="I524" s="214"/>
      <c r="J524" s="211"/>
      <c r="K524" s="208"/>
      <c r="L524" s="196"/>
      <c r="M524" s="196"/>
      <c r="N524" s="196"/>
      <c r="O524" s="196"/>
      <c r="P524" s="196"/>
      <c r="Q524" s="196"/>
      <c r="R524" s="208"/>
      <c r="S524" s="196"/>
      <c r="T524" s="196"/>
      <c r="U524" s="196"/>
      <c r="V524" s="196"/>
      <c r="W524" s="196"/>
      <c r="X524" s="196"/>
      <c r="Y524" s="196"/>
      <c r="Z524" s="196"/>
      <c r="AA524" s="208"/>
      <c r="AB524" s="214"/>
      <c r="AC524" s="217"/>
      <c r="AD524" s="19" t="s">
        <v>423</v>
      </c>
    </row>
    <row r="525" spans="2:30" ht="12.75" customHeight="1" x14ac:dyDescent="0.2">
      <c r="B525" s="229"/>
      <c r="C525" s="205"/>
      <c r="D525" s="196"/>
      <c r="E525" s="199"/>
      <c r="F525" s="193"/>
      <c r="G525" s="196"/>
      <c r="H525" s="193"/>
      <c r="I525" s="214"/>
      <c r="J525" s="211"/>
      <c r="K525" s="208"/>
      <c r="L525" s="196"/>
      <c r="M525" s="196"/>
      <c r="N525" s="196"/>
      <c r="O525" s="196"/>
      <c r="P525" s="196"/>
      <c r="Q525" s="196"/>
      <c r="R525" s="208"/>
      <c r="S525" s="196"/>
      <c r="T525" s="196"/>
      <c r="U525" s="196"/>
      <c r="V525" s="196"/>
      <c r="W525" s="196"/>
      <c r="X525" s="196"/>
      <c r="Y525" s="196"/>
      <c r="Z525" s="196"/>
      <c r="AA525" s="208"/>
      <c r="AB525" s="214"/>
      <c r="AC525" s="217"/>
      <c r="AD525" s="19" t="s">
        <v>424</v>
      </c>
    </row>
    <row r="526" spans="2:30" ht="12.75" customHeight="1" x14ac:dyDescent="0.2">
      <c r="B526" s="229"/>
      <c r="C526" s="205"/>
      <c r="D526" s="196"/>
      <c r="E526" s="199"/>
      <c r="F526" s="193"/>
      <c r="G526" s="196"/>
      <c r="H526" s="193"/>
      <c r="I526" s="214"/>
      <c r="J526" s="211"/>
      <c r="K526" s="208"/>
      <c r="L526" s="196"/>
      <c r="M526" s="196"/>
      <c r="N526" s="196"/>
      <c r="O526" s="196"/>
      <c r="P526" s="196"/>
      <c r="Q526" s="196"/>
      <c r="R526" s="208"/>
      <c r="S526" s="196"/>
      <c r="T526" s="196"/>
      <c r="U526" s="196"/>
      <c r="V526" s="196"/>
      <c r="W526" s="196"/>
      <c r="X526" s="196"/>
      <c r="Y526" s="196"/>
      <c r="Z526" s="196"/>
      <c r="AA526" s="208"/>
      <c r="AB526" s="214"/>
      <c r="AC526" s="217"/>
      <c r="AD526" s="52" t="s">
        <v>236</v>
      </c>
    </row>
    <row r="527" spans="2:30" ht="12.75" customHeight="1" x14ac:dyDescent="0.2">
      <c r="B527" s="230"/>
      <c r="C527" s="206"/>
      <c r="D527" s="197"/>
      <c r="E527" s="200"/>
      <c r="F527" s="194"/>
      <c r="G527" s="197"/>
      <c r="H527" s="194"/>
      <c r="I527" s="215"/>
      <c r="J527" s="212"/>
      <c r="K527" s="209"/>
      <c r="L527" s="197"/>
      <c r="M527" s="197"/>
      <c r="N527" s="197"/>
      <c r="O527" s="197"/>
      <c r="P527" s="197"/>
      <c r="Q527" s="197"/>
      <c r="R527" s="209"/>
      <c r="S527" s="197"/>
      <c r="T527" s="197"/>
      <c r="U527" s="197"/>
      <c r="V527" s="197"/>
      <c r="W527" s="197"/>
      <c r="X527" s="197"/>
      <c r="Y527" s="197"/>
      <c r="Z527" s="197"/>
      <c r="AA527" s="209"/>
      <c r="AB527" s="215"/>
      <c r="AC527" s="218"/>
      <c r="AD527" s="24" t="s">
        <v>425</v>
      </c>
    </row>
    <row r="528" spans="2:30" ht="12.75" customHeight="1" x14ac:dyDescent="0.2">
      <c r="B528" s="201" t="s">
        <v>655</v>
      </c>
      <c r="C528" s="204" t="s">
        <v>248</v>
      </c>
      <c r="D528" s="195" t="s">
        <v>185</v>
      </c>
      <c r="E528" s="198">
        <v>83</v>
      </c>
      <c r="F528" s="192">
        <v>26.11</v>
      </c>
      <c r="G528" s="195" t="s">
        <v>0</v>
      </c>
      <c r="H528" s="192">
        <v>26.233000000000001</v>
      </c>
      <c r="I528" s="213" t="s">
        <v>55</v>
      </c>
      <c r="J528" s="210"/>
      <c r="K528" s="207">
        <v>525</v>
      </c>
      <c r="L528" s="195"/>
      <c r="M528" s="195">
        <v>2</v>
      </c>
      <c r="N528" s="195"/>
      <c r="O528" s="195"/>
      <c r="P528" s="195"/>
      <c r="Q528" s="195"/>
      <c r="R528" s="207">
        <v>662.5</v>
      </c>
      <c r="S528" s="195"/>
      <c r="T528" s="195"/>
      <c r="U528" s="195"/>
      <c r="V528" s="195">
        <v>1</v>
      </c>
      <c r="W528" s="195"/>
      <c r="X528" s="195"/>
      <c r="Y528" s="195"/>
      <c r="Z528" s="195">
        <v>663</v>
      </c>
      <c r="AA528" s="207">
        <v>525</v>
      </c>
      <c r="AB528" s="213">
        <v>15</v>
      </c>
      <c r="AC528" s="216" t="s">
        <v>56</v>
      </c>
      <c r="AD528" s="19" t="s">
        <v>426</v>
      </c>
    </row>
    <row r="529" spans="2:30" ht="12.75" customHeight="1" x14ac:dyDescent="0.2">
      <c r="B529" s="203"/>
      <c r="C529" s="206"/>
      <c r="D529" s="197"/>
      <c r="E529" s="200"/>
      <c r="F529" s="194"/>
      <c r="G529" s="197"/>
      <c r="H529" s="194"/>
      <c r="I529" s="215"/>
      <c r="J529" s="212"/>
      <c r="K529" s="209"/>
      <c r="L529" s="197"/>
      <c r="M529" s="197"/>
      <c r="N529" s="197"/>
      <c r="O529" s="197"/>
      <c r="P529" s="197"/>
      <c r="Q529" s="197"/>
      <c r="R529" s="209"/>
      <c r="S529" s="197"/>
      <c r="T529" s="197"/>
      <c r="U529" s="197"/>
      <c r="V529" s="197"/>
      <c r="W529" s="197"/>
      <c r="X529" s="197"/>
      <c r="Y529" s="197"/>
      <c r="Z529" s="197"/>
      <c r="AA529" s="209"/>
      <c r="AB529" s="215"/>
      <c r="AC529" s="218"/>
      <c r="AD529" s="24" t="s">
        <v>714</v>
      </c>
    </row>
    <row r="530" spans="2:30" ht="12.75" customHeight="1" x14ac:dyDescent="0.2">
      <c r="B530" s="201" t="s">
        <v>655</v>
      </c>
      <c r="C530" s="204" t="s">
        <v>252</v>
      </c>
      <c r="D530" s="195" t="s">
        <v>185</v>
      </c>
      <c r="E530" s="198">
        <v>83</v>
      </c>
      <c r="F530" s="192">
        <v>26.233000000000001</v>
      </c>
      <c r="G530" s="195" t="s">
        <v>0</v>
      </c>
      <c r="H530" s="192">
        <v>26.300999999999998</v>
      </c>
      <c r="I530" s="213" t="s">
        <v>55</v>
      </c>
      <c r="J530" s="210"/>
      <c r="K530" s="207">
        <v>150</v>
      </c>
      <c r="L530" s="195"/>
      <c r="M530" s="195">
        <v>2</v>
      </c>
      <c r="N530" s="195"/>
      <c r="O530" s="195"/>
      <c r="P530" s="195"/>
      <c r="Q530" s="195"/>
      <c r="R530" s="207">
        <v>312.5</v>
      </c>
      <c r="S530" s="195"/>
      <c r="T530" s="195"/>
      <c r="U530" s="195">
        <v>1</v>
      </c>
      <c r="V530" s="195"/>
      <c r="W530" s="195"/>
      <c r="X530" s="195"/>
      <c r="Y530" s="195"/>
      <c r="Z530" s="195">
        <v>313</v>
      </c>
      <c r="AA530" s="207">
        <v>150</v>
      </c>
      <c r="AB530" s="213">
        <v>8</v>
      </c>
      <c r="AC530" s="222"/>
      <c r="AD530" s="19" t="s">
        <v>715</v>
      </c>
    </row>
    <row r="531" spans="2:30" ht="12.75" customHeight="1" x14ac:dyDescent="0.2">
      <c r="B531" s="202"/>
      <c r="C531" s="205"/>
      <c r="D531" s="196"/>
      <c r="E531" s="199"/>
      <c r="F531" s="193"/>
      <c r="G531" s="196"/>
      <c r="H531" s="193"/>
      <c r="I531" s="214"/>
      <c r="J531" s="211"/>
      <c r="K531" s="208"/>
      <c r="L531" s="196"/>
      <c r="M531" s="196"/>
      <c r="N531" s="196"/>
      <c r="O531" s="196"/>
      <c r="P531" s="196"/>
      <c r="Q531" s="196"/>
      <c r="R531" s="208"/>
      <c r="S531" s="196"/>
      <c r="T531" s="196"/>
      <c r="U531" s="196"/>
      <c r="V531" s="196"/>
      <c r="W531" s="196"/>
      <c r="X531" s="196"/>
      <c r="Y531" s="196"/>
      <c r="Z531" s="196"/>
      <c r="AA531" s="208"/>
      <c r="AB531" s="214"/>
      <c r="AC531" s="223"/>
      <c r="AD531" s="19" t="s">
        <v>427</v>
      </c>
    </row>
    <row r="532" spans="2:30" ht="12.75" customHeight="1" x14ac:dyDescent="0.2">
      <c r="B532" s="203"/>
      <c r="C532" s="206"/>
      <c r="D532" s="197"/>
      <c r="E532" s="200"/>
      <c r="F532" s="194"/>
      <c r="G532" s="197"/>
      <c r="H532" s="194"/>
      <c r="I532" s="215"/>
      <c r="J532" s="212"/>
      <c r="K532" s="209"/>
      <c r="L532" s="197"/>
      <c r="M532" s="197"/>
      <c r="N532" s="197"/>
      <c r="O532" s="197"/>
      <c r="P532" s="197"/>
      <c r="Q532" s="197"/>
      <c r="R532" s="209"/>
      <c r="S532" s="197"/>
      <c r="T532" s="197"/>
      <c r="U532" s="197"/>
      <c r="V532" s="197"/>
      <c r="W532" s="197"/>
      <c r="X532" s="197"/>
      <c r="Y532" s="197"/>
      <c r="Z532" s="197"/>
      <c r="AA532" s="209"/>
      <c r="AB532" s="215"/>
      <c r="AC532" s="224"/>
      <c r="AD532" s="24" t="s">
        <v>428</v>
      </c>
    </row>
    <row r="533" spans="2:30" ht="12.75" customHeight="1" x14ac:dyDescent="0.2">
      <c r="B533" s="201" t="s">
        <v>655</v>
      </c>
      <c r="C533" s="204" t="s">
        <v>256</v>
      </c>
      <c r="D533" s="195" t="s">
        <v>185</v>
      </c>
      <c r="E533" s="198">
        <v>83</v>
      </c>
      <c r="F533" s="192">
        <v>26.606000000000002</v>
      </c>
      <c r="G533" s="195" t="s">
        <v>0</v>
      </c>
      <c r="H533" s="192">
        <v>26.562000000000001</v>
      </c>
      <c r="I533" s="213" t="s">
        <v>46</v>
      </c>
      <c r="J533" s="210">
        <v>62.5</v>
      </c>
      <c r="K533" s="207"/>
      <c r="L533" s="195"/>
      <c r="M533" s="195">
        <v>2</v>
      </c>
      <c r="N533" s="195"/>
      <c r="O533" s="195"/>
      <c r="P533" s="195"/>
      <c r="Q533" s="195"/>
      <c r="R533" s="207">
        <v>162.5</v>
      </c>
      <c r="S533" s="195"/>
      <c r="T533" s="195"/>
      <c r="U533" s="195">
        <v>1</v>
      </c>
      <c r="V533" s="195">
        <v>1</v>
      </c>
      <c r="W533" s="195"/>
      <c r="X533" s="195"/>
      <c r="Y533" s="195"/>
      <c r="Z533" s="195">
        <v>163</v>
      </c>
      <c r="AA533" s="207"/>
      <c r="AB533" s="213">
        <v>6</v>
      </c>
      <c r="AC533" s="216" t="s">
        <v>56</v>
      </c>
      <c r="AD533" s="25" t="s">
        <v>101</v>
      </c>
    </row>
    <row r="534" spans="2:30" ht="12.75" customHeight="1" x14ac:dyDescent="0.2">
      <c r="B534" s="202"/>
      <c r="C534" s="205"/>
      <c r="D534" s="196"/>
      <c r="E534" s="199"/>
      <c r="F534" s="193"/>
      <c r="G534" s="196"/>
      <c r="H534" s="193"/>
      <c r="I534" s="214"/>
      <c r="J534" s="211"/>
      <c r="K534" s="208"/>
      <c r="L534" s="196"/>
      <c r="M534" s="196"/>
      <c r="N534" s="196"/>
      <c r="O534" s="196"/>
      <c r="P534" s="196"/>
      <c r="Q534" s="196"/>
      <c r="R534" s="208"/>
      <c r="S534" s="196"/>
      <c r="T534" s="196"/>
      <c r="U534" s="196"/>
      <c r="V534" s="196"/>
      <c r="W534" s="196"/>
      <c r="X534" s="196"/>
      <c r="Y534" s="196"/>
      <c r="Z534" s="196"/>
      <c r="AA534" s="208"/>
      <c r="AB534" s="214"/>
      <c r="AC534" s="217"/>
      <c r="AD534" s="19" t="s">
        <v>429</v>
      </c>
    </row>
    <row r="535" spans="2:30" ht="12.75" customHeight="1" x14ac:dyDescent="0.2">
      <c r="B535" s="202"/>
      <c r="C535" s="205"/>
      <c r="D535" s="196"/>
      <c r="E535" s="199"/>
      <c r="F535" s="193"/>
      <c r="G535" s="196"/>
      <c r="H535" s="193"/>
      <c r="I535" s="214"/>
      <c r="J535" s="211"/>
      <c r="K535" s="208"/>
      <c r="L535" s="196"/>
      <c r="M535" s="196"/>
      <c r="N535" s="196"/>
      <c r="O535" s="196"/>
      <c r="P535" s="196"/>
      <c r="Q535" s="196"/>
      <c r="R535" s="208"/>
      <c r="S535" s="196"/>
      <c r="T535" s="196"/>
      <c r="U535" s="196"/>
      <c r="V535" s="196"/>
      <c r="W535" s="196"/>
      <c r="X535" s="196"/>
      <c r="Y535" s="196"/>
      <c r="Z535" s="196"/>
      <c r="AA535" s="208"/>
      <c r="AB535" s="214"/>
      <c r="AC535" s="217"/>
      <c r="AD535" s="52" t="s">
        <v>216</v>
      </c>
    </row>
    <row r="536" spans="2:30" ht="12.75" customHeight="1" x14ac:dyDescent="0.2">
      <c r="B536" s="202"/>
      <c r="C536" s="205"/>
      <c r="D536" s="196"/>
      <c r="E536" s="199"/>
      <c r="F536" s="193"/>
      <c r="G536" s="196"/>
      <c r="H536" s="193"/>
      <c r="I536" s="214"/>
      <c r="J536" s="211"/>
      <c r="K536" s="208"/>
      <c r="L536" s="196"/>
      <c r="M536" s="196"/>
      <c r="N536" s="196"/>
      <c r="O536" s="196"/>
      <c r="P536" s="196"/>
      <c r="Q536" s="196"/>
      <c r="R536" s="208"/>
      <c r="S536" s="196"/>
      <c r="T536" s="196"/>
      <c r="U536" s="196"/>
      <c r="V536" s="196"/>
      <c r="W536" s="196"/>
      <c r="X536" s="196"/>
      <c r="Y536" s="196"/>
      <c r="Z536" s="196"/>
      <c r="AA536" s="208"/>
      <c r="AB536" s="214"/>
      <c r="AC536" s="217"/>
      <c r="AD536" s="19" t="s">
        <v>61</v>
      </c>
    </row>
    <row r="537" spans="2:30" ht="12.75" customHeight="1" x14ac:dyDescent="0.2">
      <c r="B537" s="203"/>
      <c r="C537" s="206"/>
      <c r="D537" s="197"/>
      <c r="E537" s="200"/>
      <c r="F537" s="194"/>
      <c r="G537" s="197"/>
      <c r="H537" s="194"/>
      <c r="I537" s="215"/>
      <c r="J537" s="212"/>
      <c r="K537" s="209"/>
      <c r="L537" s="197"/>
      <c r="M537" s="197"/>
      <c r="N537" s="197"/>
      <c r="O537" s="197"/>
      <c r="P537" s="197"/>
      <c r="Q537" s="197"/>
      <c r="R537" s="209"/>
      <c r="S537" s="197"/>
      <c r="T537" s="197"/>
      <c r="U537" s="197"/>
      <c r="V537" s="197"/>
      <c r="W537" s="197"/>
      <c r="X537" s="197"/>
      <c r="Y537" s="197"/>
      <c r="Z537" s="197"/>
      <c r="AA537" s="209"/>
      <c r="AB537" s="215"/>
      <c r="AC537" s="218"/>
      <c r="AD537" s="24" t="s">
        <v>430</v>
      </c>
    </row>
    <row r="538" spans="2:30" ht="12.75" customHeight="1" thickBot="1" x14ac:dyDescent="0.25">
      <c r="B538" s="167"/>
      <c r="C538" s="157"/>
      <c r="D538" s="35"/>
      <c r="E538" s="27"/>
      <c r="F538" s="28"/>
      <c r="G538" s="35"/>
      <c r="H538" s="28"/>
      <c r="I538" s="178"/>
      <c r="J538" s="181"/>
      <c r="K538" s="177"/>
      <c r="L538" s="47"/>
      <c r="M538" s="47"/>
      <c r="N538" s="47"/>
      <c r="O538" s="47"/>
      <c r="P538" s="47"/>
      <c r="Q538" s="47"/>
      <c r="R538" s="177"/>
      <c r="S538" s="47"/>
      <c r="T538" s="47"/>
      <c r="U538" s="47"/>
      <c r="V538" s="47"/>
      <c r="W538" s="47"/>
      <c r="X538" s="47"/>
      <c r="Y538" s="47"/>
      <c r="Z538" s="47"/>
      <c r="AA538" s="177"/>
      <c r="AB538" s="179"/>
      <c r="AC538" s="182"/>
      <c r="AD538" s="45"/>
    </row>
    <row r="539" spans="2:30" ht="12.75" customHeight="1" x14ac:dyDescent="0.2">
      <c r="B539" s="120"/>
      <c r="C539" s="297" t="s">
        <v>94</v>
      </c>
      <c r="D539" s="298"/>
      <c r="E539" s="298"/>
      <c r="F539" s="298"/>
      <c r="G539" s="298"/>
      <c r="H539" s="298"/>
      <c r="I539" s="299"/>
      <c r="J539" s="145">
        <f>IF(SUM(J498:J537)&gt;0,SUM(J498:J537),"")</f>
        <v>1625</v>
      </c>
      <c r="K539" s="32">
        <f t="shared" ref="K539:AB539" si="45">IF(SUM(K498:K537)&gt;0,SUM(K498:K537),"")</f>
        <v>1887.5</v>
      </c>
      <c r="L539" s="32" t="str">
        <f>IF(SUM(L498:L537)&gt;0,SUM(L498:L537),"")</f>
        <v/>
      </c>
      <c r="M539" s="31">
        <f>IF(SUM(M498:M537)&gt;0,SUM(M498:M537),"")</f>
        <v>22</v>
      </c>
      <c r="N539" s="32" t="str">
        <f t="shared" si="45"/>
        <v/>
      </c>
      <c r="O539" s="32" t="str">
        <f t="shared" si="45"/>
        <v/>
      </c>
      <c r="P539" s="32" t="str">
        <f t="shared" si="45"/>
        <v/>
      </c>
      <c r="Q539" s="32" t="str">
        <f t="shared" si="45"/>
        <v/>
      </c>
      <c r="R539" s="32">
        <f t="shared" si="45"/>
        <v>5162.5</v>
      </c>
      <c r="S539" s="32" t="str">
        <f t="shared" si="45"/>
        <v/>
      </c>
      <c r="T539" s="31" t="str">
        <f t="shared" si="45"/>
        <v/>
      </c>
      <c r="U539" s="31">
        <f t="shared" si="45"/>
        <v>8</v>
      </c>
      <c r="V539" s="31">
        <f t="shared" si="45"/>
        <v>8</v>
      </c>
      <c r="W539" s="31" t="str">
        <f t="shared" si="45"/>
        <v/>
      </c>
      <c r="X539" s="31" t="str">
        <f t="shared" si="45"/>
        <v/>
      </c>
      <c r="Y539" s="31" t="str">
        <f t="shared" si="45"/>
        <v/>
      </c>
      <c r="Z539" s="31">
        <f t="shared" si="45"/>
        <v>5166</v>
      </c>
      <c r="AA539" s="32">
        <f>IF(SUM(AA498:AA537)&gt;0,SUM(AA498:AA537),"")</f>
        <v>1887.5</v>
      </c>
      <c r="AB539" s="146">
        <f t="shared" si="45"/>
        <v>111</v>
      </c>
      <c r="AC539" s="122"/>
      <c r="AD539" s="24"/>
    </row>
    <row r="540" spans="2:30" ht="12.75" customHeight="1" x14ac:dyDescent="0.2">
      <c r="B540" s="61"/>
      <c r="C540" s="300"/>
      <c r="D540" s="301"/>
      <c r="E540" s="301"/>
      <c r="F540" s="301"/>
      <c r="G540" s="301"/>
      <c r="H540" s="301"/>
      <c r="I540" s="302"/>
      <c r="J540" s="101"/>
      <c r="K540" s="100"/>
      <c r="L540" s="20"/>
      <c r="M540" s="48"/>
      <c r="N540" s="48"/>
      <c r="O540" s="48"/>
      <c r="P540" s="48"/>
      <c r="Q540" s="48"/>
      <c r="R540" s="100"/>
      <c r="S540" s="48"/>
      <c r="T540" s="48"/>
      <c r="U540" s="48"/>
      <c r="V540" s="48"/>
      <c r="W540" s="48"/>
      <c r="X540" s="48"/>
      <c r="Y540" s="48"/>
      <c r="Z540" s="48"/>
      <c r="AA540" s="48"/>
      <c r="AB540" s="49"/>
      <c r="AC540" s="138"/>
      <c r="AD540" s="46"/>
    </row>
    <row r="541" spans="2:30" ht="12.75" customHeight="1" x14ac:dyDescent="0.2">
      <c r="B541" s="61"/>
      <c r="C541" s="300"/>
      <c r="D541" s="301"/>
      <c r="E541" s="301"/>
      <c r="F541" s="301"/>
      <c r="G541" s="301"/>
      <c r="H541" s="301"/>
      <c r="I541" s="302"/>
      <c r="J541" s="139"/>
      <c r="K541" s="109"/>
      <c r="L541" s="26"/>
      <c r="M541" s="53"/>
      <c r="N541" s="53"/>
      <c r="O541" s="53"/>
      <c r="P541" s="53"/>
      <c r="Q541" s="53"/>
      <c r="R541" s="109"/>
      <c r="S541" s="53"/>
      <c r="T541" s="53"/>
      <c r="U541" s="53"/>
      <c r="V541" s="53"/>
      <c r="W541" s="53"/>
      <c r="X541" s="53"/>
      <c r="Y541" s="53"/>
      <c r="Z541" s="53"/>
      <c r="AA541" s="53"/>
      <c r="AB541" s="56"/>
      <c r="AC541" s="138"/>
      <c r="AD541" s="46"/>
    </row>
    <row r="542" spans="2:30" ht="12.75" customHeight="1" x14ac:dyDescent="0.2">
      <c r="B542" s="168"/>
      <c r="C542" s="131"/>
      <c r="D542" s="132"/>
      <c r="E542" s="132"/>
      <c r="F542" s="132"/>
      <c r="G542" s="132"/>
      <c r="H542" s="132"/>
      <c r="I542" s="133"/>
      <c r="J542" s="134"/>
      <c r="K542" s="134"/>
      <c r="L542" s="135"/>
      <c r="M542" s="135"/>
      <c r="N542" s="135"/>
      <c r="O542" s="135"/>
      <c r="P542" s="135"/>
      <c r="Q542" s="135"/>
      <c r="R542" s="134"/>
      <c r="S542" s="136"/>
      <c r="T542" s="135"/>
      <c r="U542" s="135"/>
      <c r="V542" s="135"/>
      <c r="W542" s="135"/>
      <c r="X542" s="135"/>
      <c r="Y542" s="135"/>
      <c r="Z542" s="135"/>
      <c r="AA542" s="135"/>
      <c r="AB542" s="137"/>
      <c r="AC542" s="86"/>
      <c r="AD542" s="24"/>
    </row>
    <row r="543" spans="2:30" ht="12.75" customHeight="1" x14ac:dyDescent="0.2">
      <c r="B543" s="168"/>
      <c r="C543" s="310"/>
      <c r="D543" s="301"/>
      <c r="E543" s="301"/>
      <c r="F543" s="301"/>
      <c r="G543" s="301"/>
      <c r="H543" s="301"/>
      <c r="I543" s="302"/>
      <c r="J543" s="44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34"/>
      <c r="AC543" s="85"/>
      <c r="AD543" s="46"/>
    </row>
    <row r="544" spans="2:30" ht="12.75" customHeight="1" x14ac:dyDescent="0.2">
      <c r="B544" s="168"/>
      <c r="C544" s="310"/>
      <c r="D544" s="301"/>
      <c r="E544" s="301"/>
      <c r="F544" s="301"/>
      <c r="G544" s="301"/>
      <c r="H544" s="301"/>
      <c r="I544" s="302"/>
      <c r="J544" s="44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34"/>
      <c r="AC544" s="85"/>
      <c r="AD544" s="46"/>
    </row>
    <row r="545" spans="2:30" ht="12.75" customHeight="1" x14ac:dyDescent="0.2">
      <c r="B545" s="168"/>
      <c r="C545" s="310"/>
      <c r="D545" s="301"/>
      <c r="E545" s="301"/>
      <c r="F545" s="301"/>
      <c r="G545" s="301"/>
      <c r="H545" s="301"/>
      <c r="I545" s="302"/>
      <c r="J545" s="44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34"/>
      <c r="AC545" s="85"/>
      <c r="AD545" s="46"/>
    </row>
    <row r="546" spans="2:30" ht="12.75" customHeight="1" x14ac:dyDescent="0.2">
      <c r="B546" s="168"/>
      <c r="C546" s="310"/>
      <c r="D546" s="301"/>
      <c r="E546" s="301"/>
      <c r="F546" s="301"/>
      <c r="G546" s="301"/>
      <c r="H546" s="301"/>
      <c r="I546" s="302"/>
      <c r="J546" s="44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34"/>
      <c r="AC546" s="85"/>
      <c r="AD546" s="46"/>
    </row>
    <row r="547" spans="2:30" ht="12.75" customHeight="1" x14ac:dyDescent="0.2">
      <c r="B547" s="168"/>
      <c r="C547" s="310"/>
      <c r="D547" s="301"/>
      <c r="E547" s="301"/>
      <c r="F547" s="301"/>
      <c r="G547" s="301"/>
      <c r="H547" s="301"/>
      <c r="I547" s="302"/>
      <c r="J547" s="44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34"/>
      <c r="AC547" s="85"/>
      <c r="AD547" s="46"/>
    </row>
    <row r="548" spans="2:30" ht="12.75" customHeight="1" x14ac:dyDescent="0.2">
      <c r="B548" s="168"/>
      <c r="C548" s="310"/>
      <c r="D548" s="301"/>
      <c r="E548" s="301"/>
      <c r="F548" s="301"/>
      <c r="G548" s="301"/>
      <c r="H548" s="301"/>
      <c r="I548" s="302"/>
      <c r="J548" s="44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34"/>
      <c r="AC548" s="85"/>
      <c r="AD548" s="46"/>
    </row>
    <row r="549" spans="2:30" ht="12.75" customHeight="1" x14ac:dyDescent="0.2">
      <c r="B549" s="168"/>
      <c r="C549" s="310"/>
      <c r="D549" s="301"/>
      <c r="E549" s="301"/>
      <c r="F549" s="301"/>
      <c r="G549" s="301"/>
      <c r="H549" s="301"/>
      <c r="I549" s="302"/>
      <c r="J549" s="44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34"/>
      <c r="AC549" s="85"/>
      <c r="AD549" s="46"/>
    </row>
    <row r="550" spans="2:30" ht="12.75" customHeight="1" x14ac:dyDescent="0.2">
      <c r="B550" s="168"/>
      <c r="C550" s="310"/>
      <c r="D550" s="301"/>
      <c r="E550" s="301"/>
      <c r="F550" s="301"/>
      <c r="G550" s="301"/>
      <c r="H550" s="301"/>
      <c r="I550" s="302"/>
      <c r="J550" s="44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34"/>
      <c r="AC550" s="85"/>
      <c r="AD550" s="46"/>
    </row>
    <row r="551" spans="2:30" ht="12.75" customHeight="1" x14ac:dyDescent="0.2">
      <c r="B551" s="168"/>
      <c r="C551" s="311" t="s">
        <v>790</v>
      </c>
      <c r="D551" s="311"/>
      <c r="E551" s="311"/>
      <c r="F551" s="311"/>
      <c r="G551" s="311"/>
      <c r="H551" s="311"/>
      <c r="I551" s="312"/>
      <c r="J551" s="163">
        <f t="shared" ref="J551:AB551" si="46">J84</f>
        <v>3418.75</v>
      </c>
      <c r="K551" s="103">
        <f t="shared" si="46"/>
        <v>3400</v>
      </c>
      <c r="L551" s="106">
        <f t="shared" si="46"/>
        <v>18.75</v>
      </c>
      <c r="M551" s="39">
        <f t="shared" si="46"/>
        <v>11</v>
      </c>
      <c r="N551" s="39">
        <f t="shared" si="46"/>
        <v>4</v>
      </c>
      <c r="O551" s="39">
        <f t="shared" si="46"/>
        <v>9</v>
      </c>
      <c r="P551" s="103" t="str">
        <f t="shared" si="46"/>
        <v/>
      </c>
      <c r="Q551" s="39">
        <f t="shared" si="46"/>
        <v>2</v>
      </c>
      <c r="R551" s="103">
        <f t="shared" si="46"/>
        <v>8437.5</v>
      </c>
      <c r="S551" s="106">
        <f t="shared" si="46"/>
        <v>43.75</v>
      </c>
      <c r="T551" s="39" t="str">
        <f t="shared" si="46"/>
        <v/>
      </c>
      <c r="U551" s="39">
        <f t="shared" si="46"/>
        <v>11</v>
      </c>
      <c r="V551" s="39">
        <f t="shared" si="46"/>
        <v>11</v>
      </c>
      <c r="W551" s="39" t="str">
        <f t="shared" si="46"/>
        <v/>
      </c>
      <c r="X551" s="39" t="str">
        <f t="shared" si="46"/>
        <v/>
      </c>
      <c r="Y551" s="39">
        <f t="shared" si="46"/>
        <v>2</v>
      </c>
      <c r="Z551" s="39">
        <f t="shared" si="46"/>
        <v>8484</v>
      </c>
      <c r="AA551" s="103">
        <f t="shared" si="46"/>
        <v>3400</v>
      </c>
      <c r="AB551" s="96">
        <f t="shared" si="46"/>
        <v>161</v>
      </c>
      <c r="AC551" s="85"/>
      <c r="AD551" s="46"/>
    </row>
    <row r="552" spans="2:30" ht="12.75" customHeight="1" x14ac:dyDescent="0.2">
      <c r="B552" s="168"/>
      <c r="C552" s="311" t="s">
        <v>791</v>
      </c>
      <c r="D552" s="311"/>
      <c r="E552" s="311"/>
      <c r="F552" s="311"/>
      <c r="G552" s="311"/>
      <c r="H552" s="311"/>
      <c r="I552" s="312"/>
      <c r="J552" s="37">
        <f t="shared" ref="J552:AB552" si="47">J163</f>
        <v>1762.5</v>
      </c>
      <c r="K552" s="37">
        <f t="shared" si="47"/>
        <v>975</v>
      </c>
      <c r="L552" s="37">
        <f t="shared" si="47"/>
        <v>25</v>
      </c>
      <c r="M552" s="36">
        <f t="shared" si="47"/>
        <v>16</v>
      </c>
      <c r="N552" s="36">
        <f t="shared" si="47"/>
        <v>1</v>
      </c>
      <c r="O552" s="36">
        <f t="shared" si="47"/>
        <v>1</v>
      </c>
      <c r="P552" s="36">
        <f t="shared" si="47"/>
        <v>2</v>
      </c>
      <c r="Q552" s="36">
        <f t="shared" si="47"/>
        <v>4</v>
      </c>
      <c r="R552" s="37">
        <f t="shared" si="47"/>
        <v>3287.5</v>
      </c>
      <c r="S552" s="107">
        <f t="shared" si="47"/>
        <v>75</v>
      </c>
      <c r="T552" s="36">
        <f t="shared" si="47"/>
        <v>1</v>
      </c>
      <c r="U552" s="36">
        <f t="shared" si="47"/>
        <v>11</v>
      </c>
      <c r="V552" s="36">
        <f t="shared" si="47"/>
        <v>8</v>
      </c>
      <c r="W552" s="36">
        <f t="shared" si="47"/>
        <v>4</v>
      </c>
      <c r="X552" s="36" t="str">
        <f t="shared" si="47"/>
        <v/>
      </c>
      <c r="Y552" s="36" t="str">
        <f t="shared" si="47"/>
        <v/>
      </c>
      <c r="Z552" s="36">
        <f t="shared" si="47"/>
        <v>3366</v>
      </c>
      <c r="AA552" s="37">
        <f t="shared" si="47"/>
        <v>975</v>
      </c>
      <c r="AB552" s="96">
        <f t="shared" si="47"/>
        <v>62</v>
      </c>
      <c r="AC552" s="85"/>
      <c r="AD552" s="46"/>
    </row>
    <row r="553" spans="2:30" ht="12.75" customHeight="1" x14ac:dyDescent="0.2">
      <c r="B553" s="168"/>
      <c r="C553" s="311" t="s">
        <v>792</v>
      </c>
      <c r="D553" s="311"/>
      <c r="E553" s="311"/>
      <c r="F553" s="311"/>
      <c r="G553" s="311"/>
      <c r="H553" s="311"/>
      <c r="I553" s="312"/>
      <c r="J553" s="37">
        <f t="shared" ref="J553:AB553" si="48">J242</f>
        <v>2025</v>
      </c>
      <c r="K553" s="37">
        <f t="shared" si="48"/>
        <v>787.5</v>
      </c>
      <c r="L553" s="37" t="str">
        <f t="shared" si="48"/>
        <v/>
      </c>
      <c r="M553" s="36">
        <f t="shared" si="48"/>
        <v>21</v>
      </c>
      <c r="N553" s="36" t="str">
        <f t="shared" si="48"/>
        <v/>
      </c>
      <c r="O553" s="36">
        <f t="shared" si="48"/>
        <v>3</v>
      </c>
      <c r="P553" s="37" t="str">
        <f t="shared" si="48"/>
        <v/>
      </c>
      <c r="Q553" s="36">
        <f t="shared" si="48"/>
        <v>4</v>
      </c>
      <c r="R553" s="37">
        <f t="shared" si="48"/>
        <v>5450</v>
      </c>
      <c r="S553" s="107" t="str">
        <f t="shared" si="48"/>
        <v/>
      </c>
      <c r="T553" s="36">
        <f t="shared" si="48"/>
        <v>1</v>
      </c>
      <c r="U553" s="36">
        <f t="shared" si="48"/>
        <v>12</v>
      </c>
      <c r="V553" s="36">
        <f t="shared" si="48"/>
        <v>7</v>
      </c>
      <c r="W553" s="36">
        <f t="shared" si="48"/>
        <v>4</v>
      </c>
      <c r="X553" s="36" t="str">
        <f t="shared" si="48"/>
        <v/>
      </c>
      <c r="Y553" s="36" t="str">
        <f t="shared" si="48"/>
        <v/>
      </c>
      <c r="Z553" s="36">
        <f t="shared" si="48"/>
        <v>5453</v>
      </c>
      <c r="AA553" s="37">
        <f t="shared" si="48"/>
        <v>787.5</v>
      </c>
      <c r="AB553" s="96">
        <f t="shared" si="48"/>
        <v>83</v>
      </c>
      <c r="AC553" s="85"/>
      <c r="AD553" s="46"/>
    </row>
    <row r="554" spans="2:30" ht="12.75" customHeight="1" x14ac:dyDescent="0.2">
      <c r="B554" s="168"/>
      <c r="C554" s="311" t="s">
        <v>662</v>
      </c>
      <c r="D554" s="311"/>
      <c r="E554" s="311"/>
      <c r="F554" s="311"/>
      <c r="G554" s="311"/>
      <c r="H554" s="311"/>
      <c r="I554" s="312"/>
      <c r="J554" s="37">
        <f t="shared" ref="J554:AB554" si="49">J321</f>
        <v>1300</v>
      </c>
      <c r="K554" s="37">
        <f t="shared" si="49"/>
        <v>887.5</v>
      </c>
      <c r="L554" s="37" t="str">
        <f t="shared" si="49"/>
        <v/>
      </c>
      <c r="M554" s="36">
        <f t="shared" si="49"/>
        <v>15</v>
      </c>
      <c r="N554" s="36" t="str">
        <f t="shared" si="49"/>
        <v/>
      </c>
      <c r="O554" s="36">
        <f t="shared" si="49"/>
        <v>2</v>
      </c>
      <c r="P554" s="36" t="str">
        <f t="shared" si="49"/>
        <v/>
      </c>
      <c r="Q554" s="36">
        <f t="shared" si="49"/>
        <v>7</v>
      </c>
      <c r="R554" s="37">
        <f t="shared" si="49"/>
        <v>2587.5</v>
      </c>
      <c r="S554" s="107" t="str">
        <f t="shared" si="49"/>
        <v/>
      </c>
      <c r="T554" s="36">
        <f t="shared" si="49"/>
        <v>1</v>
      </c>
      <c r="U554" s="36">
        <f t="shared" si="49"/>
        <v>11</v>
      </c>
      <c r="V554" s="36">
        <f t="shared" si="49"/>
        <v>6</v>
      </c>
      <c r="W554" s="36" t="str">
        <f t="shared" si="49"/>
        <v/>
      </c>
      <c r="X554" s="36" t="str">
        <f t="shared" si="49"/>
        <v/>
      </c>
      <c r="Y554" s="36">
        <f t="shared" si="49"/>
        <v>7</v>
      </c>
      <c r="Z554" s="36">
        <f t="shared" si="49"/>
        <v>2590</v>
      </c>
      <c r="AA554" s="37">
        <f t="shared" si="49"/>
        <v>887.5</v>
      </c>
      <c r="AB554" s="96">
        <f t="shared" si="49"/>
        <v>63</v>
      </c>
      <c r="AC554" s="85"/>
      <c r="AD554" s="46"/>
    </row>
    <row r="555" spans="2:30" ht="12.75" customHeight="1" x14ac:dyDescent="0.2">
      <c r="B555" s="168"/>
      <c r="C555" s="311" t="s">
        <v>663</v>
      </c>
      <c r="D555" s="311"/>
      <c r="E555" s="311"/>
      <c r="F555" s="311"/>
      <c r="G555" s="311"/>
      <c r="H555" s="311"/>
      <c r="I555" s="312"/>
      <c r="J555" s="37">
        <f t="shared" ref="J555:AB555" si="50">J400</f>
        <v>1462.5</v>
      </c>
      <c r="K555" s="37">
        <f t="shared" si="50"/>
        <v>1887.5</v>
      </c>
      <c r="L555" s="37" t="str">
        <f t="shared" si="50"/>
        <v/>
      </c>
      <c r="M555" s="36">
        <f t="shared" si="50"/>
        <v>18</v>
      </c>
      <c r="N555" s="36" t="str">
        <f t="shared" si="50"/>
        <v/>
      </c>
      <c r="O555" s="36">
        <f t="shared" si="50"/>
        <v>5</v>
      </c>
      <c r="P555" s="36" t="str">
        <f t="shared" si="50"/>
        <v/>
      </c>
      <c r="Q555" s="36">
        <f t="shared" si="50"/>
        <v>1</v>
      </c>
      <c r="R555" s="37">
        <f t="shared" si="50"/>
        <v>4487.5</v>
      </c>
      <c r="S555" s="107" t="str">
        <f t="shared" si="50"/>
        <v/>
      </c>
      <c r="T555" s="36">
        <f t="shared" si="50"/>
        <v>1</v>
      </c>
      <c r="U555" s="36">
        <f t="shared" si="50"/>
        <v>10</v>
      </c>
      <c r="V555" s="36">
        <f t="shared" si="50"/>
        <v>11</v>
      </c>
      <c r="W555" s="36" t="str">
        <f t="shared" si="50"/>
        <v/>
      </c>
      <c r="X555" s="36" t="str">
        <f t="shared" si="50"/>
        <v/>
      </c>
      <c r="Y555" s="36">
        <f t="shared" si="50"/>
        <v>1</v>
      </c>
      <c r="Z555" s="36">
        <f t="shared" si="50"/>
        <v>4490</v>
      </c>
      <c r="AA555" s="37">
        <f t="shared" si="50"/>
        <v>1887.5</v>
      </c>
      <c r="AB555" s="96">
        <f t="shared" si="50"/>
        <v>84</v>
      </c>
      <c r="AC555" s="85"/>
      <c r="AD555" s="46"/>
    </row>
    <row r="556" spans="2:30" ht="12.75" customHeight="1" x14ac:dyDescent="0.2">
      <c r="B556" s="168"/>
      <c r="C556" s="311" t="s">
        <v>664</v>
      </c>
      <c r="D556" s="311"/>
      <c r="E556" s="311"/>
      <c r="F556" s="311"/>
      <c r="G556" s="311"/>
      <c r="H556" s="311"/>
      <c r="I556" s="312"/>
      <c r="J556" s="37">
        <f t="shared" ref="J556:AB556" si="51">J479</f>
        <v>1975</v>
      </c>
      <c r="K556" s="37">
        <f t="shared" si="51"/>
        <v>1812.5</v>
      </c>
      <c r="L556" s="37" t="str">
        <f t="shared" si="51"/>
        <v/>
      </c>
      <c r="M556" s="36">
        <f t="shared" si="51"/>
        <v>28</v>
      </c>
      <c r="N556" s="36" t="str">
        <f t="shared" si="51"/>
        <v/>
      </c>
      <c r="O556" s="36" t="str">
        <f t="shared" si="51"/>
        <v/>
      </c>
      <c r="P556" s="37" t="str">
        <f t="shared" si="51"/>
        <v/>
      </c>
      <c r="Q556" s="36" t="str">
        <f t="shared" si="51"/>
        <v/>
      </c>
      <c r="R556" s="37">
        <f t="shared" si="51"/>
        <v>5175</v>
      </c>
      <c r="S556" s="107" t="str">
        <f t="shared" si="51"/>
        <v/>
      </c>
      <c r="T556" s="36" t="str">
        <f t="shared" si="51"/>
        <v/>
      </c>
      <c r="U556" s="36">
        <f t="shared" si="51"/>
        <v>17</v>
      </c>
      <c r="V556" s="36">
        <f t="shared" si="51"/>
        <v>5</v>
      </c>
      <c r="W556" s="36" t="str">
        <f t="shared" si="51"/>
        <v/>
      </c>
      <c r="X556" s="36" t="str">
        <f t="shared" si="51"/>
        <v/>
      </c>
      <c r="Y556" s="36" t="str">
        <f t="shared" si="51"/>
        <v/>
      </c>
      <c r="Z556" s="36">
        <f t="shared" si="51"/>
        <v>5180</v>
      </c>
      <c r="AA556" s="37">
        <f t="shared" si="51"/>
        <v>1812.5</v>
      </c>
      <c r="AB556" s="96">
        <f t="shared" si="51"/>
        <v>98</v>
      </c>
      <c r="AC556" s="42"/>
      <c r="AD556" s="30"/>
    </row>
    <row r="557" spans="2:30" ht="12.75" customHeight="1" thickBot="1" x14ac:dyDescent="0.25">
      <c r="B557" s="171"/>
      <c r="C557" s="313" t="s">
        <v>795</v>
      </c>
      <c r="D557" s="314"/>
      <c r="E557" s="314"/>
      <c r="F557" s="314"/>
      <c r="G557" s="314"/>
      <c r="H557" s="314"/>
      <c r="I557" s="315"/>
      <c r="J557" s="37">
        <f t="shared" ref="J557:AB557" si="52">J539</f>
        <v>1625</v>
      </c>
      <c r="K557" s="37">
        <f t="shared" si="52"/>
        <v>1887.5</v>
      </c>
      <c r="L557" s="37" t="str">
        <f t="shared" si="52"/>
        <v/>
      </c>
      <c r="M557" s="36">
        <f t="shared" si="52"/>
        <v>22</v>
      </c>
      <c r="N557" s="36" t="str">
        <f t="shared" si="52"/>
        <v/>
      </c>
      <c r="O557" s="36" t="str">
        <f t="shared" si="52"/>
        <v/>
      </c>
      <c r="P557" s="37" t="str">
        <f t="shared" si="52"/>
        <v/>
      </c>
      <c r="Q557" s="36" t="str">
        <f t="shared" si="52"/>
        <v/>
      </c>
      <c r="R557" s="37">
        <f t="shared" si="52"/>
        <v>5162.5</v>
      </c>
      <c r="S557" s="107" t="str">
        <f t="shared" si="52"/>
        <v/>
      </c>
      <c r="T557" s="36" t="str">
        <f t="shared" si="52"/>
        <v/>
      </c>
      <c r="U557" s="36">
        <f t="shared" si="52"/>
        <v>8</v>
      </c>
      <c r="V557" s="36">
        <f t="shared" si="52"/>
        <v>8</v>
      </c>
      <c r="W557" s="36" t="str">
        <f t="shared" si="52"/>
        <v/>
      </c>
      <c r="X557" s="36" t="str">
        <f t="shared" si="52"/>
        <v/>
      </c>
      <c r="Y557" s="36" t="str">
        <f t="shared" si="52"/>
        <v/>
      </c>
      <c r="Z557" s="36">
        <f t="shared" si="52"/>
        <v>5166</v>
      </c>
      <c r="AA557" s="37">
        <f t="shared" si="52"/>
        <v>1887.5</v>
      </c>
      <c r="AB557" s="140">
        <f t="shared" si="52"/>
        <v>111</v>
      </c>
      <c r="AC557" s="42"/>
      <c r="AD557" s="30"/>
    </row>
    <row r="558" spans="2:30" ht="12.75" customHeight="1" thickBot="1" x14ac:dyDescent="0.25">
      <c r="C558" s="271" t="s">
        <v>1</v>
      </c>
      <c r="D558" s="272"/>
      <c r="E558" s="272"/>
      <c r="F558" s="272"/>
      <c r="G558" s="272"/>
      <c r="H558" s="272"/>
      <c r="I558" s="273"/>
      <c r="J558" s="147">
        <f>IF(SUM(J551:J557)&gt;0,SUM(J551:J557),"")</f>
        <v>13568.75</v>
      </c>
      <c r="K558" s="89">
        <f t="shared" ref="K558:AB558" si="53">IF(SUM(K551:K557)&gt;0,SUM(K551:K557),"")</f>
        <v>11637.5</v>
      </c>
      <c r="L558" s="90">
        <f t="shared" si="53"/>
        <v>43.75</v>
      </c>
      <c r="M558" s="88">
        <f t="shared" si="53"/>
        <v>131</v>
      </c>
      <c r="N558" s="88">
        <f t="shared" si="53"/>
        <v>5</v>
      </c>
      <c r="O558" s="88">
        <f t="shared" si="53"/>
        <v>20</v>
      </c>
      <c r="P558" s="88">
        <f t="shared" si="53"/>
        <v>2</v>
      </c>
      <c r="Q558" s="88">
        <f t="shared" si="53"/>
        <v>18</v>
      </c>
      <c r="R558" s="89">
        <f t="shared" si="53"/>
        <v>34587.5</v>
      </c>
      <c r="S558" s="90">
        <f t="shared" si="53"/>
        <v>118.75</v>
      </c>
      <c r="T558" s="88">
        <f t="shared" si="53"/>
        <v>4</v>
      </c>
      <c r="U558" s="88">
        <f t="shared" si="53"/>
        <v>80</v>
      </c>
      <c r="V558" s="88">
        <f t="shared" si="53"/>
        <v>56</v>
      </c>
      <c r="W558" s="88">
        <f t="shared" si="53"/>
        <v>8</v>
      </c>
      <c r="X558" s="88" t="str">
        <f t="shared" si="53"/>
        <v/>
      </c>
      <c r="Y558" s="88">
        <f t="shared" si="53"/>
        <v>10</v>
      </c>
      <c r="Z558" s="89">
        <f t="shared" si="53"/>
        <v>34729</v>
      </c>
      <c r="AA558" s="89">
        <f t="shared" si="53"/>
        <v>11637.5</v>
      </c>
      <c r="AB558" s="148">
        <f t="shared" si="53"/>
        <v>662</v>
      </c>
      <c r="AC558" s="92" t="str">
        <f>IF(AC482="","",IF(OR(AC497="", AC497="LS", AC497="LUMP"),IF(SUM(COUNTIF(AC526:AC557,"LS")+COUNTIF(AC526:AC557,"LUMP"))&gt;0,"LS",""),IF(SUM(AC526:AC557)&gt;0,ROUNDUP(SUM(AC526:AC557),0),"")))</f>
        <v/>
      </c>
      <c r="AD558" s="93" t="str">
        <f>IF(AD482="","",IF(OR(AD497="", AD497="LS", AD497="LUMP"),IF(SUM(COUNTIF(AD526:AD557,"LS")+COUNTIF(AD526:AD557,"LUMP"))&gt;0,"LS",""),IF(SUM(AD526:AD557)&gt;0,ROUNDUP(SUM(AD526:AD557),0),"")))</f>
        <v/>
      </c>
    </row>
    <row r="563" spans="8:28" ht="12.75" customHeight="1" x14ac:dyDescent="0.2">
      <c r="H563" s="308" t="s">
        <v>108</v>
      </c>
      <c r="I563" s="308"/>
    </row>
    <row r="564" spans="8:28" ht="12.75" customHeight="1" x14ac:dyDescent="0.2">
      <c r="H564" s="306" t="s">
        <v>657</v>
      </c>
      <c r="I564" s="307"/>
      <c r="J564" s="176">
        <f t="shared" ref="J564:AB564" si="54">SUM(J24:J56)</f>
        <v>2318.75</v>
      </c>
      <c r="K564" s="173">
        <f t="shared" si="54"/>
        <v>575</v>
      </c>
      <c r="L564" s="176">
        <f t="shared" si="54"/>
        <v>18.75</v>
      </c>
      <c r="M564" s="173">
        <f t="shared" si="54"/>
        <v>1</v>
      </c>
      <c r="N564" s="173">
        <f t="shared" si="54"/>
        <v>3</v>
      </c>
      <c r="O564" s="173">
        <f t="shared" si="54"/>
        <v>8</v>
      </c>
      <c r="P564" s="173">
        <f t="shared" si="54"/>
        <v>0</v>
      </c>
      <c r="Q564" s="173">
        <f t="shared" si="54"/>
        <v>2</v>
      </c>
      <c r="R564" s="173">
        <f t="shared" si="54"/>
        <v>3250</v>
      </c>
      <c r="S564" s="176">
        <f t="shared" si="54"/>
        <v>43.75</v>
      </c>
      <c r="T564" s="173">
        <f t="shared" si="54"/>
        <v>0</v>
      </c>
      <c r="U564" s="173">
        <f t="shared" si="54"/>
        <v>5</v>
      </c>
      <c r="V564" s="173">
        <f t="shared" si="54"/>
        <v>7</v>
      </c>
      <c r="W564" s="173">
        <f t="shared" si="54"/>
        <v>0</v>
      </c>
      <c r="X564" s="173">
        <f t="shared" si="54"/>
        <v>0</v>
      </c>
      <c r="Y564" s="173">
        <f t="shared" si="54"/>
        <v>2</v>
      </c>
      <c r="Z564" s="173">
        <f t="shared" si="54"/>
        <v>3295</v>
      </c>
      <c r="AA564" s="173">
        <f t="shared" si="54"/>
        <v>575</v>
      </c>
      <c r="AB564" s="173">
        <f t="shared" si="54"/>
        <v>64</v>
      </c>
    </row>
    <row r="565" spans="8:28" ht="12.75" customHeight="1" x14ac:dyDescent="0.2">
      <c r="H565" s="309" t="s">
        <v>655</v>
      </c>
      <c r="I565" s="309"/>
      <c r="J565" s="173">
        <f>J558-J564</f>
        <v>11250</v>
      </c>
      <c r="K565" s="173">
        <f t="shared" ref="K565:AB565" si="55">K558-K564</f>
        <v>11062.5</v>
      </c>
      <c r="L565" s="173">
        <f t="shared" si="55"/>
        <v>25</v>
      </c>
      <c r="M565" s="173">
        <f t="shared" si="55"/>
        <v>130</v>
      </c>
      <c r="N565" s="173">
        <f t="shared" si="55"/>
        <v>2</v>
      </c>
      <c r="O565" s="173">
        <f t="shared" si="55"/>
        <v>12</v>
      </c>
      <c r="P565" s="173">
        <f t="shared" si="55"/>
        <v>2</v>
      </c>
      <c r="Q565" s="173">
        <f t="shared" si="55"/>
        <v>16</v>
      </c>
      <c r="R565" s="173">
        <f t="shared" si="55"/>
        <v>31337.5</v>
      </c>
      <c r="S565" s="173">
        <f t="shared" si="55"/>
        <v>75</v>
      </c>
      <c r="T565" s="173">
        <f t="shared" si="55"/>
        <v>4</v>
      </c>
      <c r="U565" s="173">
        <f t="shared" si="55"/>
        <v>75</v>
      </c>
      <c r="V565" s="173">
        <f t="shared" si="55"/>
        <v>49</v>
      </c>
      <c r="W565" s="173">
        <f t="shared" si="55"/>
        <v>8</v>
      </c>
      <c r="X565" s="174">
        <v>0</v>
      </c>
      <c r="Y565" s="173">
        <f t="shared" si="55"/>
        <v>8</v>
      </c>
      <c r="Z565" s="173">
        <f>Z558-Z564</f>
        <v>31434</v>
      </c>
      <c r="AA565" s="173">
        <f t="shared" si="55"/>
        <v>11062.5</v>
      </c>
      <c r="AB565" s="173">
        <f t="shared" si="55"/>
        <v>598</v>
      </c>
    </row>
  </sheetData>
  <mergeCells count="2750">
    <mergeCell ref="C475:C478"/>
    <mergeCell ref="B475:B478"/>
    <mergeCell ref="K468:K471"/>
    <mergeCell ref="J468:J471"/>
    <mergeCell ref="I468:I471"/>
    <mergeCell ref="H468:H471"/>
    <mergeCell ref="G468:G471"/>
    <mergeCell ref="F468:F471"/>
    <mergeCell ref="E468:E471"/>
    <mergeCell ref="D468:D471"/>
    <mergeCell ref="C468:C471"/>
    <mergeCell ref="B468:B471"/>
    <mergeCell ref="AC475:AC478"/>
    <mergeCell ref="AB475:AB478"/>
    <mergeCell ref="AA475:AA478"/>
    <mergeCell ref="Z475:Z478"/>
    <mergeCell ref="Y475:Y478"/>
    <mergeCell ref="X475:X478"/>
    <mergeCell ref="W475:W478"/>
    <mergeCell ref="V475:V478"/>
    <mergeCell ref="U475:U478"/>
    <mergeCell ref="T475:T478"/>
    <mergeCell ref="S475:S478"/>
    <mergeCell ref="R475:R478"/>
    <mergeCell ref="Q475:Q478"/>
    <mergeCell ref="P475:P478"/>
    <mergeCell ref="O475:O478"/>
    <mergeCell ref="N475:N478"/>
    <mergeCell ref="M475:M478"/>
    <mergeCell ref="L475:L478"/>
    <mergeCell ref="K475:K478"/>
    <mergeCell ref="I475:I478"/>
    <mergeCell ref="H475:H478"/>
    <mergeCell ref="C70:C73"/>
    <mergeCell ref="B70:B73"/>
    <mergeCell ref="AC70:AC73"/>
    <mergeCell ref="AB70:AB73"/>
    <mergeCell ref="AA70:AA73"/>
    <mergeCell ref="Z70:Z73"/>
    <mergeCell ref="Y70:Y73"/>
    <mergeCell ref="X70:X73"/>
    <mergeCell ref="W70:W73"/>
    <mergeCell ref="V70:V73"/>
    <mergeCell ref="U70:U73"/>
    <mergeCell ref="T70:T73"/>
    <mergeCell ref="S70:S73"/>
    <mergeCell ref="R70:R73"/>
    <mergeCell ref="Q70:Q73"/>
    <mergeCell ref="P70:P73"/>
    <mergeCell ref="O70:O73"/>
    <mergeCell ref="N70:N73"/>
    <mergeCell ref="M70:M73"/>
    <mergeCell ref="T468:T471"/>
    <mergeCell ref="S468:S471"/>
    <mergeCell ref="R468:R471"/>
    <mergeCell ref="Q468:Q471"/>
    <mergeCell ref="AC463:AC467"/>
    <mergeCell ref="AB463:AB467"/>
    <mergeCell ref="AA463:AA467"/>
    <mergeCell ref="X463:X467"/>
    <mergeCell ref="W463:W467"/>
    <mergeCell ref="V463:V467"/>
    <mergeCell ref="D475:D478"/>
    <mergeCell ref="H564:I564"/>
    <mergeCell ref="H565:I565"/>
    <mergeCell ref="AC530:AC532"/>
    <mergeCell ref="AB530:AB532"/>
    <mergeCell ref="AA530:AA532"/>
    <mergeCell ref="Z530:Z532"/>
    <mergeCell ref="Y530:Y532"/>
    <mergeCell ref="X530:X532"/>
    <mergeCell ref="W530:W532"/>
    <mergeCell ref="V530:V532"/>
    <mergeCell ref="U530:U532"/>
    <mergeCell ref="T530:T532"/>
    <mergeCell ref="S530:S532"/>
    <mergeCell ref="R530:R532"/>
    <mergeCell ref="Q530:Q532"/>
    <mergeCell ref="P530:P532"/>
    <mergeCell ref="O530:O532"/>
    <mergeCell ref="N530:N532"/>
    <mergeCell ref="M530:M532"/>
    <mergeCell ref="M533:M537"/>
    <mergeCell ref="L533:L537"/>
    <mergeCell ref="K533:K537"/>
    <mergeCell ref="J533:J537"/>
    <mergeCell ref="I533:I537"/>
    <mergeCell ref="H533:H537"/>
    <mergeCell ref="C539:I539"/>
    <mergeCell ref="C540:I540"/>
    <mergeCell ref="C550:I550"/>
    <mergeCell ref="C551:I551"/>
    <mergeCell ref="C552:I552"/>
    <mergeCell ref="C553:I553"/>
    <mergeCell ref="K530:K532"/>
    <mergeCell ref="D518:D522"/>
    <mergeCell ref="C518:C522"/>
    <mergeCell ref="B518:B522"/>
    <mergeCell ref="H530:H532"/>
    <mergeCell ref="L528:L529"/>
    <mergeCell ref="K528:K529"/>
    <mergeCell ref="J528:J529"/>
    <mergeCell ref="G528:G529"/>
    <mergeCell ref="F528:F529"/>
    <mergeCell ref="E528:E529"/>
    <mergeCell ref="D528:D529"/>
    <mergeCell ref="C528:C529"/>
    <mergeCell ref="I528:I529"/>
    <mergeCell ref="H528:H529"/>
    <mergeCell ref="B528:B529"/>
    <mergeCell ref="G530:G532"/>
    <mergeCell ref="H563:I563"/>
    <mergeCell ref="C554:I554"/>
    <mergeCell ref="C555:I555"/>
    <mergeCell ref="C556:I556"/>
    <mergeCell ref="C557:I557"/>
    <mergeCell ref="C558:I558"/>
    <mergeCell ref="C541:I541"/>
    <mergeCell ref="G533:G537"/>
    <mergeCell ref="F533:F537"/>
    <mergeCell ref="E533:E537"/>
    <mergeCell ref="D533:D537"/>
    <mergeCell ref="C533:C537"/>
    <mergeCell ref="D523:D527"/>
    <mergeCell ref="C523:C527"/>
    <mergeCell ref="B523:B527"/>
    <mergeCell ref="L530:L532"/>
    <mergeCell ref="Q528:Q529"/>
    <mergeCell ref="P528:P529"/>
    <mergeCell ref="O528:O529"/>
    <mergeCell ref="N528:N529"/>
    <mergeCell ref="Z515:Z517"/>
    <mergeCell ref="Y515:Y517"/>
    <mergeCell ref="X515:X517"/>
    <mergeCell ref="W515:W517"/>
    <mergeCell ref="V515:V517"/>
    <mergeCell ref="U515:U517"/>
    <mergeCell ref="T515:T517"/>
    <mergeCell ref="S515:S517"/>
    <mergeCell ref="R515:R517"/>
    <mergeCell ref="Q515:Q517"/>
    <mergeCell ref="P515:P517"/>
    <mergeCell ref="O515:O517"/>
    <mergeCell ref="N515:N517"/>
    <mergeCell ref="R523:R527"/>
    <mergeCell ref="Q523:Q527"/>
    <mergeCell ref="P523:P527"/>
    <mergeCell ref="O523:O527"/>
    <mergeCell ref="N523:N527"/>
    <mergeCell ref="U523:U527"/>
    <mergeCell ref="T523:T527"/>
    <mergeCell ref="S523:S527"/>
    <mergeCell ref="O518:O522"/>
    <mergeCell ref="N518:N522"/>
    <mergeCell ref="AC528:AC529"/>
    <mergeCell ref="AB528:AB529"/>
    <mergeCell ref="AA528:AA529"/>
    <mergeCell ref="Z528:Z529"/>
    <mergeCell ref="Y528:Y529"/>
    <mergeCell ref="X528:X529"/>
    <mergeCell ref="W528:W529"/>
    <mergeCell ref="V528:V529"/>
    <mergeCell ref="U528:U529"/>
    <mergeCell ref="T528:T529"/>
    <mergeCell ref="S528:S529"/>
    <mergeCell ref="AB515:AB517"/>
    <mergeCell ref="AA515:AA517"/>
    <mergeCell ref="O512:O514"/>
    <mergeCell ref="N512:N514"/>
    <mergeCell ref="M512:M514"/>
    <mergeCell ref="M528:M529"/>
    <mergeCell ref="AC518:AC522"/>
    <mergeCell ref="AB518:AB522"/>
    <mergeCell ref="AA518:AA522"/>
    <mergeCell ref="Z518:Z522"/>
    <mergeCell ref="Y518:Y522"/>
    <mergeCell ref="X518:X522"/>
    <mergeCell ref="W518:W522"/>
    <mergeCell ref="V518:V522"/>
    <mergeCell ref="U518:U522"/>
    <mergeCell ref="T518:T522"/>
    <mergeCell ref="S518:S522"/>
    <mergeCell ref="R518:R522"/>
    <mergeCell ref="Q518:Q522"/>
    <mergeCell ref="P518:P522"/>
    <mergeCell ref="R528:R529"/>
    <mergeCell ref="M518:M522"/>
    <mergeCell ref="AC523:AC527"/>
    <mergeCell ref="AB523:AB527"/>
    <mergeCell ref="AA523:AA527"/>
    <mergeCell ref="Z523:Z527"/>
    <mergeCell ref="Y523:Y527"/>
    <mergeCell ref="X523:X527"/>
    <mergeCell ref="W523:W527"/>
    <mergeCell ref="V523:V527"/>
    <mergeCell ref="P509:P511"/>
    <mergeCell ref="Q509:Q511"/>
    <mergeCell ref="R509:R511"/>
    <mergeCell ref="AC512:AC514"/>
    <mergeCell ref="AB512:AB514"/>
    <mergeCell ref="AA512:AA514"/>
    <mergeCell ref="Z512:Z514"/>
    <mergeCell ref="Y512:Y514"/>
    <mergeCell ref="X512:X514"/>
    <mergeCell ref="W512:W514"/>
    <mergeCell ref="V512:V514"/>
    <mergeCell ref="U512:U514"/>
    <mergeCell ref="T512:T514"/>
    <mergeCell ref="S512:S514"/>
    <mergeCell ref="R512:R514"/>
    <mergeCell ref="Q512:Q514"/>
    <mergeCell ref="P512:P514"/>
    <mergeCell ref="M515:M517"/>
    <mergeCell ref="N509:N511"/>
    <mergeCell ref="O509:O511"/>
    <mergeCell ref="M523:M527"/>
    <mergeCell ref="AC515:AC517"/>
    <mergeCell ref="S509:S511"/>
    <mergeCell ref="D515:D517"/>
    <mergeCell ref="C515:C517"/>
    <mergeCell ref="B515:B517"/>
    <mergeCell ref="K512:K514"/>
    <mergeCell ref="J512:J514"/>
    <mergeCell ref="I512:I514"/>
    <mergeCell ref="D484:D497"/>
    <mergeCell ref="E484:E497"/>
    <mergeCell ref="F484:H497"/>
    <mergeCell ref="I484:I497"/>
    <mergeCell ref="B509:B511"/>
    <mergeCell ref="C509:C511"/>
    <mergeCell ref="D509:D511"/>
    <mergeCell ref="L512:L514"/>
    <mergeCell ref="H512:H514"/>
    <mergeCell ref="G512:G514"/>
    <mergeCell ref="F512:F514"/>
    <mergeCell ref="E512:E514"/>
    <mergeCell ref="D512:D514"/>
    <mergeCell ref="C512:C514"/>
    <mergeCell ref="B512:B514"/>
    <mergeCell ref="E509:E511"/>
    <mergeCell ref="F509:F511"/>
    <mergeCell ref="G509:G511"/>
    <mergeCell ref="H509:H511"/>
    <mergeCell ref="I509:I511"/>
    <mergeCell ref="J509:J511"/>
    <mergeCell ref="K509:K511"/>
    <mergeCell ref="L509:L511"/>
    <mergeCell ref="L515:L517"/>
    <mergeCell ref="K515:K517"/>
    <mergeCell ref="J515:J517"/>
    <mergeCell ref="C481:AD481"/>
    <mergeCell ref="C482:I482"/>
    <mergeCell ref="C483:I483"/>
    <mergeCell ref="B484:B497"/>
    <mergeCell ref="C484:C497"/>
    <mergeCell ref="O506:O508"/>
    <mergeCell ref="P506:P508"/>
    <mergeCell ref="Q506:Q508"/>
    <mergeCell ref="R506:R508"/>
    <mergeCell ref="S506:S508"/>
    <mergeCell ref="T506:T508"/>
    <mergeCell ref="AC484:AD484"/>
    <mergeCell ref="M485:M496"/>
    <mergeCell ref="AC506:AC508"/>
    <mergeCell ref="M506:M508"/>
    <mergeCell ref="L463:L467"/>
    <mergeCell ref="K463:K467"/>
    <mergeCell ref="J463:J467"/>
    <mergeCell ref="I463:I467"/>
    <mergeCell ref="H463:H467"/>
    <mergeCell ref="G463:G467"/>
    <mergeCell ref="F463:F467"/>
    <mergeCell ref="E463:E467"/>
    <mergeCell ref="D463:D467"/>
    <mergeCell ref="C463:C467"/>
    <mergeCell ref="B463:B467"/>
    <mergeCell ref="M472:M474"/>
    <mergeCell ref="X468:X471"/>
    <mergeCell ref="W468:W471"/>
    <mergeCell ref="V468:V471"/>
    <mergeCell ref="U468:U471"/>
    <mergeCell ref="J475:J478"/>
    <mergeCell ref="L472:L474"/>
    <mergeCell ref="K472:K474"/>
    <mergeCell ref="J472:J474"/>
    <mergeCell ref="I472:I474"/>
    <mergeCell ref="H472:H474"/>
    <mergeCell ref="G472:G474"/>
    <mergeCell ref="F472:F474"/>
    <mergeCell ref="E472:E474"/>
    <mergeCell ref="L506:L508"/>
    <mergeCell ref="M468:M471"/>
    <mergeCell ref="AC472:AC474"/>
    <mergeCell ref="AB472:AB474"/>
    <mergeCell ref="AA472:AA474"/>
    <mergeCell ref="Z472:Z474"/>
    <mergeCell ref="Y472:Y474"/>
    <mergeCell ref="X472:X474"/>
    <mergeCell ref="W472:W474"/>
    <mergeCell ref="V472:V474"/>
    <mergeCell ref="U472:U474"/>
    <mergeCell ref="T472:T474"/>
    <mergeCell ref="S472:S474"/>
    <mergeCell ref="R472:R474"/>
    <mergeCell ref="Q472:Q474"/>
    <mergeCell ref="P472:P474"/>
    <mergeCell ref="O472:O474"/>
    <mergeCell ref="N472:N474"/>
    <mergeCell ref="AC468:AC471"/>
    <mergeCell ref="AB468:AB471"/>
    <mergeCell ref="AA468:AA471"/>
    <mergeCell ref="Z468:Z471"/>
    <mergeCell ref="Y468:Y471"/>
    <mergeCell ref="N506:N508"/>
    <mergeCell ref="U463:U467"/>
    <mergeCell ref="T463:T467"/>
    <mergeCell ref="N463:N467"/>
    <mergeCell ref="M463:M467"/>
    <mergeCell ref="AC459:AC462"/>
    <mergeCell ref="AB459:AB462"/>
    <mergeCell ref="AA459:AA462"/>
    <mergeCell ref="Z459:Z462"/>
    <mergeCell ref="Y459:Y462"/>
    <mergeCell ref="X459:X462"/>
    <mergeCell ref="W459:W462"/>
    <mergeCell ref="V459:V462"/>
    <mergeCell ref="U459:U462"/>
    <mergeCell ref="T459:T462"/>
    <mergeCell ref="S459:S462"/>
    <mergeCell ref="R459:R462"/>
    <mergeCell ref="Q459:Q462"/>
    <mergeCell ref="P459:P462"/>
    <mergeCell ref="O459:O462"/>
    <mergeCell ref="N459:N462"/>
    <mergeCell ref="M459:M462"/>
    <mergeCell ref="J530:J532"/>
    <mergeCell ref="I530:I532"/>
    <mergeCell ref="C543:I543"/>
    <mergeCell ref="C544:I544"/>
    <mergeCell ref="C545:I545"/>
    <mergeCell ref="C546:I546"/>
    <mergeCell ref="C547:I547"/>
    <mergeCell ref="C548:I548"/>
    <mergeCell ref="C549:I549"/>
    <mergeCell ref="B533:B537"/>
    <mergeCell ref="F530:F532"/>
    <mergeCell ref="E530:E532"/>
    <mergeCell ref="D530:D532"/>
    <mergeCell ref="C530:C532"/>
    <mergeCell ref="B530:B532"/>
    <mergeCell ref="AC533:AC537"/>
    <mergeCell ref="AB533:AB537"/>
    <mergeCell ref="AA533:AA537"/>
    <mergeCell ref="Z533:Z537"/>
    <mergeCell ref="Y533:Y537"/>
    <mergeCell ref="X533:X537"/>
    <mergeCell ref="W533:W537"/>
    <mergeCell ref="V533:V537"/>
    <mergeCell ref="U533:U537"/>
    <mergeCell ref="T533:T537"/>
    <mergeCell ref="S533:S537"/>
    <mergeCell ref="R533:R537"/>
    <mergeCell ref="Q533:Q537"/>
    <mergeCell ref="P533:P537"/>
    <mergeCell ref="O533:O537"/>
    <mergeCell ref="N533:N537"/>
    <mergeCell ref="AC485:AC490"/>
    <mergeCell ref="AC491:AC493"/>
    <mergeCell ref="AC495:AC497"/>
    <mergeCell ref="X485:X496"/>
    <mergeCell ref="Y485:Y496"/>
    <mergeCell ref="Z485:Z496"/>
    <mergeCell ref="AA485:AA496"/>
    <mergeCell ref="AB485:AB496"/>
    <mergeCell ref="U506:U508"/>
    <mergeCell ref="V506:V508"/>
    <mergeCell ref="W506:W508"/>
    <mergeCell ref="X506:X508"/>
    <mergeCell ref="Y506:Y508"/>
    <mergeCell ref="Z506:Z508"/>
    <mergeCell ref="AA506:AA508"/>
    <mergeCell ref="AB506:AB508"/>
    <mergeCell ref="I515:I517"/>
    <mergeCell ref="AC502:AC505"/>
    <mergeCell ref="AB502:AB505"/>
    <mergeCell ref="AA502:AA505"/>
    <mergeCell ref="Z502:Z505"/>
    <mergeCell ref="Y502:Y505"/>
    <mergeCell ref="X502:X505"/>
    <mergeCell ref="W502:W505"/>
    <mergeCell ref="V502:V505"/>
    <mergeCell ref="U502:U505"/>
    <mergeCell ref="T502:T505"/>
    <mergeCell ref="M509:M511"/>
    <mergeCell ref="H515:H517"/>
    <mergeCell ref="G515:G517"/>
    <mergeCell ref="F515:F517"/>
    <mergeCell ref="E515:E517"/>
    <mergeCell ref="L523:L527"/>
    <mergeCell ref="K523:K527"/>
    <mergeCell ref="J523:J527"/>
    <mergeCell ref="I523:I527"/>
    <mergeCell ref="H523:H527"/>
    <mergeCell ref="G523:G527"/>
    <mergeCell ref="F523:F527"/>
    <mergeCell ref="E523:E527"/>
    <mergeCell ref="F454:F458"/>
    <mergeCell ref="E454:E458"/>
    <mergeCell ref="J454:J458"/>
    <mergeCell ref="I454:I458"/>
    <mergeCell ref="H454:H458"/>
    <mergeCell ref="G454:G458"/>
    <mergeCell ref="J485:J496"/>
    <mergeCell ref="K485:K496"/>
    <mergeCell ref="L518:L522"/>
    <mergeCell ref="K518:K522"/>
    <mergeCell ref="J518:J522"/>
    <mergeCell ref="I518:I522"/>
    <mergeCell ref="H518:H522"/>
    <mergeCell ref="G518:G522"/>
    <mergeCell ref="F518:F522"/>
    <mergeCell ref="E518:E522"/>
    <mergeCell ref="G475:G478"/>
    <mergeCell ref="F475:F478"/>
    <mergeCell ref="E475:E478"/>
    <mergeCell ref="L468:L471"/>
    <mergeCell ref="D454:D458"/>
    <mergeCell ref="C454:C458"/>
    <mergeCell ref="B454:B458"/>
    <mergeCell ref="AB451:AB453"/>
    <mergeCell ref="AA451:AA453"/>
    <mergeCell ref="Z451:Z453"/>
    <mergeCell ref="Y451:Y453"/>
    <mergeCell ref="X451:X453"/>
    <mergeCell ref="W451:W453"/>
    <mergeCell ref="N485:N496"/>
    <mergeCell ref="O485:O496"/>
    <mergeCell ref="P485:P496"/>
    <mergeCell ref="Q485:Q496"/>
    <mergeCell ref="R485:R496"/>
    <mergeCell ref="S485:S496"/>
    <mergeCell ref="T485:T496"/>
    <mergeCell ref="U485:U496"/>
    <mergeCell ref="V485:V496"/>
    <mergeCell ref="W485:W496"/>
    <mergeCell ref="L459:L462"/>
    <mergeCell ref="K459:K462"/>
    <mergeCell ref="J459:J462"/>
    <mergeCell ref="I459:I462"/>
    <mergeCell ref="H459:H462"/>
    <mergeCell ref="G459:G462"/>
    <mergeCell ref="D459:D462"/>
    <mergeCell ref="C459:C462"/>
    <mergeCell ref="B459:B462"/>
    <mergeCell ref="L454:L458"/>
    <mergeCell ref="K454:K458"/>
    <mergeCell ref="Z463:Z467"/>
    <mergeCell ref="Y463:Y467"/>
    <mergeCell ref="AC454:AC458"/>
    <mergeCell ref="AB454:AB458"/>
    <mergeCell ref="AA454:AA458"/>
    <mergeCell ref="Z454:Z458"/>
    <mergeCell ref="Y454:Y458"/>
    <mergeCell ref="X454:X458"/>
    <mergeCell ref="W454:W458"/>
    <mergeCell ref="V454:V458"/>
    <mergeCell ref="U454:U458"/>
    <mergeCell ref="T454:T458"/>
    <mergeCell ref="S454:S458"/>
    <mergeCell ref="R454:R458"/>
    <mergeCell ref="Q454:Q458"/>
    <mergeCell ref="P454:P458"/>
    <mergeCell ref="O454:O458"/>
    <mergeCell ref="N454:N458"/>
    <mergeCell ref="M454:M458"/>
    <mergeCell ref="C443:C447"/>
    <mergeCell ref="D438:D442"/>
    <mergeCell ref="I448:I450"/>
    <mergeCell ref="D448:D450"/>
    <mergeCell ref="C448:C450"/>
    <mergeCell ref="B448:B450"/>
    <mergeCell ref="L448:L450"/>
    <mergeCell ref="K448:K450"/>
    <mergeCell ref="J448:J450"/>
    <mergeCell ref="H448:H450"/>
    <mergeCell ref="G448:G450"/>
    <mergeCell ref="F448:F450"/>
    <mergeCell ref="E448:E450"/>
    <mergeCell ref="V451:V453"/>
    <mergeCell ref="U451:U453"/>
    <mergeCell ref="T451:T453"/>
    <mergeCell ref="S451:S453"/>
    <mergeCell ref="R451:R453"/>
    <mergeCell ref="Q451:Q453"/>
    <mergeCell ref="P451:P453"/>
    <mergeCell ref="O451:O453"/>
    <mergeCell ref="N451:N453"/>
    <mergeCell ref="M451:M453"/>
    <mergeCell ref="L451:L453"/>
    <mergeCell ref="K451:K453"/>
    <mergeCell ref="J451:J453"/>
    <mergeCell ref="I451:I453"/>
    <mergeCell ref="D451:D453"/>
    <mergeCell ref="C451:C453"/>
    <mergeCell ref="B451:B453"/>
    <mergeCell ref="J438:J442"/>
    <mergeCell ref="I438:I442"/>
    <mergeCell ref="H438:H442"/>
    <mergeCell ref="C438:C442"/>
    <mergeCell ref="B438:B442"/>
    <mergeCell ref="AC443:AC447"/>
    <mergeCell ref="AB443:AB447"/>
    <mergeCell ref="AA443:AA447"/>
    <mergeCell ref="Z443:Z447"/>
    <mergeCell ref="Y443:Y447"/>
    <mergeCell ref="X443:X447"/>
    <mergeCell ref="W443:W447"/>
    <mergeCell ref="V443:V447"/>
    <mergeCell ref="U443:U447"/>
    <mergeCell ref="T443:T447"/>
    <mergeCell ref="S443:S447"/>
    <mergeCell ref="R443:R447"/>
    <mergeCell ref="Q443:Q447"/>
    <mergeCell ref="P443:P447"/>
    <mergeCell ref="O443:O447"/>
    <mergeCell ref="N443:N447"/>
    <mergeCell ref="M443:M447"/>
    <mergeCell ref="L443:L447"/>
    <mergeCell ref="K443:K447"/>
    <mergeCell ref="J443:J447"/>
    <mergeCell ref="I443:I447"/>
    <mergeCell ref="H443:H447"/>
    <mergeCell ref="G443:G447"/>
    <mergeCell ref="F443:F447"/>
    <mergeCell ref="E443:E447"/>
    <mergeCell ref="D443:D447"/>
    <mergeCell ref="B443:B447"/>
    <mergeCell ref="AC438:AC442"/>
    <mergeCell ref="AB438:AB442"/>
    <mergeCell ref="T438:T442"/>
    <mergeCell ref="S438:S442"/>
    <mergeCell ref="R438:R442"/>
    <mergeCell ref="Q438:Q442"/>
    <mergeCell ref="P438:P442"/>
    <mergeCell ref="O438:O442"/>
    <mergeCell ref="N438:N442"/>
    <mergeCell ref="M438:M442"/>
    <mergeCell ref="Q385:Q389"/>
    <mergeCell ref="P385:P389"/>
    <mergeCell ref="O385:O389"/>
    <mergeCell ref="N385:N389"/>
    <mergeCell ref="M385:M389"/>
    <mergeCell ref="M406:M417"/>
    <mergeCell ref="N406:N417"/>
    <mergeCell ref="O406:O417"/>
    <mergeCell ref="P406:P417"/>
    <mergeCell ref="Q406:Q417"/>
    <mergeCell ref="R406:R417"/>
    <mergeCell ref="T390:T395"/>
    <mergeCell ref="S390:S395"/>
    <mergeCell ref="R390:R395"/>
    <mergeCell ref="Q390:Q395"/>
    <mergeCell ref="P390:P395"/>
    <mergeCell ref="O390:O395"/>
    <mergeCell ref="N390:N395"/>
    <mergeCell ref="M390:M395"/>
    <mergeCell ref="S385:S389"/>
    <mergeCell ref="R385:R389"/>
    <mergeCell ref="M433:M437"/>
    <mergeCell ref="T433:T437"/>
    <mergeCell ref="S433:S437"/>
    <mergeCell ref="G433:G437"/>
    <mergeCell ref="F433:F437"/>
    <mergeCell ref="E433:E437"/>
    <mergeCell ref="D433:D437"/>
    <mergeCell ref="C433:C437"/>
    <mergeCell ref="B433:B437"/>
    <mergeCell ref="C400:I400"/>
    <mergeCell ref="C402:AD402"/>
    <mergeCell ref="AC406:AC411"/>
    <mergeCell ref="AC412:AC414"/>
    <mergeCell ref="AC416:AC418"/>
    <mergeCell ref="S406:S417"/>
    <mergeCell ref="T406:T417"/>
    <mergeCell ref="U406:U417"/>
    <mergeCell ref="V406:V417"/>
    <mergeCell ref="W406:W417"/>
    <mergeCell ref="X406:X417"/>
    <mergeCell ref="AC405:AD405"/>
    <mergeCell ref="J406:J417"/>
    <mergeCell ref="K406:K417"/>
    <mergeCell ref="L406:L417"/>
    <mergeCell ref="I377:I379"/>
    <mergeCell ref="H377:H379"/>
    <mergeCell ref="G377:G379"/>
    <mergeCell ref="F377:F379"/>
    <mergeCell ref="E377:E379"/>
    <mergeCell ref="D377:D379"/>
    <mergeCell ref="C377:C379"/>
    <mergeCell ref="B377:B379"/>
    <mergeCell ref="I380:I384"/>
    <mergeCell ref="H380:H384"/>
    <mergeCell ref="G380:G384"/>
    <mergeCell ref="F380:F384"/>
    <mergeCell ref="E380:E384"/>
    <mergeCell ref="D380:D384"/>
    <mergeCell ref="C380:C384"/>
    <mergeCell ref="B380:B384"/>
    <mergeCell ref="L385:L389"/>
    <mergeCell ref="K385:K389"/>
    <mergeCell ref="J385:J389"/>
    <mergeCell ref="I385:I389"/>
    <mergeCell ref="H385:H389"/>
    <mergeCell ref="G385:G389"/>
    <mergeCell ref="F385:F389"/>
    <mergeCell ref="E385:E389"/>
    <mergeCell ref="D385:D389"/>
    <mergeCell ref="C385:C389"/>
    <mergeCell ref="B385:B389"/>
    <mergeCell ref="B365:B368"/>
    <mergeCell ref="M369:M374"/>
    <mergeCell ref="AC375:AC376"/>
    <mergeCell ref="AB375:AB376"/>
    <mergeCell ref="AA375:AA376"/>
    <mergeCell ref="Z375:Z376"/>
    <mergeCell ref="Y375:Y376"/>
    <mergeCell ref="X375:X376"/>
    <mergeCell ref="W375:W376"/>
    <mergeCell ref="V375:V376"/>
    <mergeCell ref="U375:U376"/>
    <mergeCell ref="T375:T376"/>
    <mergeCell ref="S375:S376"/>
    <mergeCell ref="R375:R376"/>
    <mergeCell ref="Q375:Q376"/>
    <mergeCell ref="P375:P376"/>
    <mergeCell ref="O375:O376"/>
    <mergeCell ref="N375:N376"/>
    <mergeCell ref="M375:M376"/>
    <mergeCell ref="L375:L376"/>
    <mergeCell ref="K375:K376"/>
    <mergeCell ref="J375:J376"/>
    <mergeCell ref="I375:I376"/>
    <mergeCell ref="H375:H376"/>
    <mergeCell ref="G375:G376"/>
    <mergeCell ref="F375:F376"/>
    <mergeCell ref="E375:E376"/>
    <mergeCell ref="D375:D376"/>
    <mergeCell ref="C375:C376"/>
    <mergeCell ref="B375:B376"/>
    <mergeCell ref="I365:I368"/>
    <mergeCell ref="H365:H368"/>
    <mergeCell ref="G365:G368"/>
    <mergeCell ref="F365:F368"/>
    <mergeCell ref="E365:E368"/>
    <mergeCell ref="C242:I242"/>
    <mergeCell ref="C244:AD244"/>
    <mergeCell ref="C245:I245"/>
    <mergeCell ref="F236:F239"/>
    <mergeCell ref="E236:E239"/>
    <mergeCell ref="D236:D239"/>
    <mergeCell ref="C236:C239"/>
    <mergeCell ref="AC272:AC276"/>
    <mergeCell ref="AC247:AD247"/>
    <mergeCell ref="J248:J259"/>
    <mergeCell ref="K248:K259"/>
    <mergeCell ref="L248:L259"/>
    <mergeCell ref="M248:M259"/>
    <mergeCell ref="N248:N259"/>
    <mergeCell ref="O248:O259"/>
    <mergeCell ref="D365:D368"/>
    <mergeCell ref="C365:C368"/>
    <mergeCell ref="K223:K226"/>
    <mergeCell ref="J223:J226"/>
    <mergeCell ref="I223:I226"/>
    <mergeCell ref="H223:H226"/>
    <mergeCell ref="G223:G226"/>
    <mergeCell ref="F223:F226"/>
    <mergeCell ref="E223:E226"/>
    <mergeCell ref="D223:D226"/>
    <mergeCell ref="C223:C226"/>
    <mergeCell ref="B223:B226"/>
    <mergeCell ref="X223:X226"/>
    <mergeCell ref="W223:W226"/>
    <mergeCell ref="V223:V226"/>
    <mergeCell ref="U223:U226"/>
    <mergeCell ref="T223:T226"/>
    <mergeCell ref="S223:S226"/>
    <mergeCell ref="R223:R226"/>
    <mergeCell ref="Q223:Q226"/>
    <mergeCell ref="P223:P226"/>
    <mergeCell ref="O223:O226"/>
    <mergeCell ref="N223:N226"/>
    <mergeCell ref="M223:M226"/>
    <mergeCell ref="Z220:Z222"/>
    <mergeCell ref="Y220:Y222"/>
    <mergeCell ref="X220:X222"/>
    <mergeCell ref="W220:W222"/>
    <mergeCell ref="V220:V222"/>
    <mergeCell ref="U220:U222"/>
    <mergeCell ref="T220:T222"/>
    <mergeCell ref="S220:S222"/>
    <mergeCell ref="R220:R222"/>
    <mergeCell ref="Q220:Q222"/>
    <mergeCell ref="P220:P222"/>
    <mergeCell ref="O220:O222"/>
    <mergeCell ref="N220:N222"/>
    <mergeCell ref="M220:M222"/>
    <mergeCell ref="S218:S219"/>
    <mergeCell ref="R218:R219"/>
    <mergeCell ref="K220:K222"/>
    <mergeCell ref="K198:K201"/>
    <mergeCell ref="J198:J201"/>
    <mergeCell ref="I198:I201"/>
    <mergeCell ref="H198:H201"/>
    <mergeCell ref="G198:G201"/>
    <mergeCell ref="F198:F201"/>
    <mergeCell ref="E198:E201"/>
    <mergeCell ref="D198:D201"/>
    <mergeCell ref="C198:C201"/>
    <mergeCell ref="B198:B201"/>
    <mergeCell ref="L202:L205"/>
    <mergeCell ref="D202:D205"/>
    <mergeCell ref="C202:C205"/>
    <mergeCell ref="B202:B205"/>
    <mergeCell ref="Q218:Q219"/>
    <mergeCell ref="P218:P219"/>
    <mergeCell ref="O218:O219"/>
    <mergeCell ref="N218:N219"/>
    <mergeCell ref="M218:M219"/>
    <mergeCell ref="R193:R197"/>
    <mergeCell ref="Q193:Q197"/>
    <mergeCell ref="P193:P197"/>
    <mergeCell ref="O193:O197"/>
    <mergeCell ref="N193:N197"/>
    <mergeCell ref="M193:M197"/>
    <mergeCell ref="L193:L197"/>
    <mergeCell ref="K193:K197"/>
    <mergeCell ref="J193:J197"/>
    <mergeCell ref="I193:I197"/>
    <mergeCell ref="H193:H197"/>
    <mergeCell ref="G193:G197"/>
    <mergeCell ref="F193:F197"/>
    <mergeCell ref="E193:E197"/>
    <mergeCell ref="D193:D197"/>
    <mergeCell ref="C193:C197"/>
    <mergeCell ref="B193:B197"/>
    <mergeCell ref="Q190:Q192"/>
    <mergeCell ref="P190:P192"/>
    <mergeCell ref="O190:O192"/>
    <mergeCell ref="N190:N192"/>
    <mergeCell ref="M190:M192"/>
    <mergeCell ref="L190:L192"/>
    <mergeCell ref="K190:K192"/>
    <mergeCell ref="J190:J192"/>
    <mergeCell ref="I190:I192"/>
    <mergeCell ref="H190:H192"/>
    <mergeCell ref="G190:G192"/>
    <mergeCell ref="F190:F192"/>
    <mergeCell ref="E190:E192"/>
    <mergeCell ref="D190:D192"/>
    <mergeCell ref="C190:C192"/>
    <mergeCell ref="B190:B192"/>
    <mergeCell ref="L187:L189"/>
    <mergeCell ref="K187:K189"/>
    <mergeCell ref="J187:J189"/>
    <mergeCell ref="V156:V160"/>
    <mergeCell ref="U156:U160"/>
    <mergeCell ref="T156:T160"/>
    <mergeCell ref="S156:S160"/>
    <mergeCell ref="R156:R160"/>
    <mergeCell ref="Q156:Q160"/>
    <mergeCell ref="P156:P160"/>
    <mergeCell ref="O156:O160"/>
    <mergeCell ref="N156:N160"/>
    <mergeCell ref="B156:B160"/>
    <mergeCell ref="AC149:AC155"/>
    <mergeCell ref="AC187:AC189"/>
    <mergeCell ref="AB187:AB189"/>
    <mergeCell ref="AA187:AA189"/>
    <mergeCell ref="Z187:Z189"/>
    <mergeCell ref="Y187:Y189"/>
    <mergeCell ref="X187:X189"/>
    <mergeCell ref="W187:W189"/>
    <mergeCell ref="V187:V189"/>
    <mergeCell ref="U187:U189"/>
    <mergeCell ref="T187:T189"/>
    <mergeCell ref="S187:S189"/>
    <mergeCell ref="R187:R189"/>
    <mergeCell ref="Q187:Q189"/>
    <mergeCell ref="P187:P189"/>
    <mergeCell ref="O187:O189"/>
    <mergeCell ref="N187:N189"/>
    <mergeCell ref="M187:M189"/>
    <mergeCell ref="H187:H189"/>
    <mergeCell ref="G187:G189"/>
    <mergeCell ref="F187:F189"/>
    <mergeCell ref="E187:E189"/>
    <mergeCell ref="K142:K148"/>
    <mergeCell ref="J142:J148"/>
    <mergeCell ref="I142:I148"/>
    <mergeCell ref="H142:H148"/>
    <mergeCell ref="G142:G148"/>
    <mergeCell ref="F142:F148"/>
    <mergeCell ref="E142:E148"/>
    <mergeCell ref="D142:D148"/>
    <mergeCell ref="C142:C148"/>
    <mergeCell ref="B142:B148"/>
    <mergeCell ref="L149:L155"/>
    <mergeCell ref="K149:K155"/>
    <mergeCell ref="J149:J155"/>
    <mergeCell ref="I149:I155"/>
    <mergeCell ref="H149:H155"/>
    <mergeCell ref="G149:G155"/>
    <mergeCell ref="F149:F155"/>
    <mergeCell ref="E149:E155"/>
    <mergeCell ref="D149:D155"/>
    <mergeCell ref="C149:C155"/>
    <mergeCell ref="B149:B155"/>
    <mergeCell ref="AB149:AB155"/>
    <mergeCell ref="AA149:AA155"/>
    <mergeCell ref="Z149:Z155"/>
    <mergeCell ref="Y149:Y155"/>
    <mergeCell ref="X149:X155"/>
    <mergeCell ref="W149:W155"/>
    <mergeCell ref="V149:V155"/>
    <mergeCell ref="U149:U155"/>
    <mergeCell ref="T149:T155"/>
    <mergeCell ref="S149:S155"/>
    <mergeCell ref="R149:R155"/>
    <mergeCell ref="Q149:Q155"/>
    <mergeCell ref="P149:P155"/>
    <mergeCell ref="O149:O155"/>
    <mergeCell ref="N149:N155"/>
    <mergeCell ref="M149:M155"/>
    <mergeCell ref="B136:B138"/>
    <mergeCell ref="L139:L141"/>
    <mergeCell ref="K139:K141"/>
    <mergeCell ref="J139:J141"/>
    <mergeCell ref="I139:I141"/>
    <mergeCell ref="H139:H141"/>
    <mergeCell ref="G139:G141"/>
    <mergeCell ref="F139:F141"/>
    <mergeCell ref="E139:E141"/>
    <mergeCell ref="D139:D141"/>
    <mergeCell ref="C139:C141"/>
    <mergeCell ref="B139:B141"/>
    <mergeCell ref="O142:O148"/>
    <mergeCell ref="N142:N148"/>
    <mergeCell ref="M142:M148"/>
    <mergeCell ref="L142:L148"/>
    <mergeCell ref="AC139:AC141"/>
    <mergeCell ref="AB139:AB141"/>
    <mergeCell ref="AA139:AA141"/>
    <mergeCell ref="Z139:Z141"/>
    <mergeCell ref="Y139:Y141"/>
    <mergeCell ref="X139:X141"/>
    <mergeCell ref="W139:W141"/>
    <mergeCell ref="V139:V141"/>
    <mergeCell ref="U139:U141"/>
    <mergeCell ref="T139:T141"/>
    <mergeCell ref="S139:S141"/>
    <mergeCell ref="R139:R141"/>
    <mergeCell ref="Q139:Q141"/>
    <mergeCell ref="P139:P141"/>
    <mergeCell ref="O139:O141"/>
    <mergeCell ref="N139:N141"/>
    <mergeCell ref="M139:M141"/>
    <mergeCell ref="F131:F135"/>
    <mergeCell ref="E131:E135"/>
    <mergeCell ref="D131:D135"/>
    <mergeCell ref="C131:C135"/>
    <mergeCell ref="B131:B135"/>
    <mergeCell ref="AC136:AC138"/>
    <mergeCell ref="AB136:AB138"/>
    <mergeCell ref="AA136:AA138"/>
    <mergeCell ref="Z136:Z138"/>
    <mergeCell ref="Y136:Y138"/>
    <mergeCell ref="X136:X138"/>
    <mergeCell ref="W136:W138"/>
    <mergeCell ref="V136:V138"/>
    <mergeCell ref="U136:U138"/>
    <mergeCell ref="T136:T138"/>
    <mergeCell ref="S136:S138"/>
    <mergeCell ref="R136:R138"/>
    <mergeCell ref="Q136:Q138"/>
    <mergeCell ref="P136:P138"/>
    <mergeCell ref="O136:O138"/>
    <mergeCell ref="N136:N138"/>
    <mergeCell ref="M136:M138"/>
    <mergeCell ref="L136:L138"/>
    <mergeCell ref="K136:K138"/>
    <mergeCell ref="J136:J138"/>
    <mergeCell ref="I136:I138"/>
    <mergeCell ref="H136:H138"/>
    <mergeCell ref="G136:G138"/>
    <mergeCell ref="F136:F138"/>
    <mergeCell ref="E136:E138"/>
    <mergeCell ref="D136:D138"/>
    <mergeCell ref="C136:C138"/>
    <mergeCell ref="X131:X135"/>
    <mergeCell ref="W131:W135"/>
    <mergeCell ref="V131:V135"/>
    <mergeCell ref="U131:U135"/>
    <mergeCell ref="T131:T135"/>
    <mergeCell ref="S131:S135"/>
    <mergeCell ref="R131:R135"/>
    <mergeCell ref="Q131:Q135"/>
    <mergeCell ref="P131:P135"/>
    <mergeCell ref="O131:O135"/>
    <mergeCell ref="N131:N135"/>
    <mergeCell ref="M131:M135"/>
    <mergeCell ref="L131:L135"/>
    <mergeCell ref="K131:K135"/>
    <mergeCell ref="J131:J135"/>
    <mergeCell ref="I131:I135"/>
    <mergeCell ref="H131:H135"/>
    <mergeCell ref="AC116:AC117"/>
    <mergeCell ref="L108:L112"/>
    <mergeCell ref="K108:K112"/>
    <mergeCell ref="J108:J112"/>
    <mergeCell ref="I108:I112"/>
    <mergeCell ref="H108:H112"/>
    <mergeCell ref="G108:G112"/>
    <mergeCell ref="F108:F112"/>
    <mergeCell ref="E108:E112"/>
    <mergeCell ref="D108:D112"/>
    <mergeCell ref="C108:C112"/>
    <mergeCell ref="B108:B112"/>
    <mergeCell ref="AB113:AB117"/>
    <mergeCell ref="AA113:AA117"/>
    <mergeCell ref="Z113:Z117"/>
    <mergeCell ref="Y113:Y117"/>
    <mergeCell ref="X113:X117"/>
    <mergeCell ref="W113:W117"/>
    <mergeCell ref="V113:V117"/>
    <mergeCell ref="U113:U117"/>
    <mergeCell ref="T113:T117"/>
    <mergeCell ref="S113:S117"/>
    <mergeCell ref="R113:R117"/>
    <mergeCell ref="Q113:Q117"/>
    <mergeCell ref="P113:P117"/>
    <mergeCell ref="O113:O117"/>
    <mergeCell ref="N113:N117"/>
    <mergeCell ref="M113:M117"/>
    <mergeCell ref="L113:L117"/>
    <mergeCell ref="K113:K117"/>
    <mergeCell ref="AB108:AB112"/>
    <mergeCell ref="AA108:AA112"/>
    <mergeCell ref="P108:P112"/>
    <mergeCell ref="O108:O112"/>
    <mergeCell ref="N108:N112"/>
    <mergeCell ref="M108:M112"/>
    <mergeCell ref="AC113:AC114"/>
    <mergeCell ref="B29:B34"/>
    <mergeCell ref="S29:S34"/>
    <mergeCell ref="R29:R34"/>
    <mergeCell ref="Q29:Q34"/>
    <mergeCell ref="P29:P34"/>
    <mergeCell ref="O29:O34"/>
    <mergeCell ref="N29:N34"/>
    <mergeCell ref="M29:M34"/>
    <mergeCell ref="L29:L34"/>
    <mergeCell ref="K29:K34"/>
    <mergeCell ref="J29:J34"/>
    <mergeCell ref="I29:I34"/>
    <mergeCell ref="H29:H34"/>
    <mergeCell ref="G29:G34"/>
    <mergeCell ref="F29:F34"/>
    <mergeCell ref="E29:E34"/>
    <mergeCell ref="D29:D34"/>
    <mergeCell ref="C29:C34"/>
    <mergeCell ref="J90:J101"/>
    <mergeCell ref="E57:E59"/>
    <mergeCell ref="D57:D59"/>
    <mergeCell ref="C57:C59"/>
    <mergeCell ref="F43:F45"/>
    <mergeCell ref="E43:E45"/>
    <mergeCell ref="D43:D45"/>
    <mergeCell ref="C43:C45"/>
    <mergeCell ref="L57:L59"/>
    <mergeCell ref="C7:AD7"/>
    <mergeCell ref="B10:B23"/>
    <mergeCell ref="C10:C23"/>
    <mergeCell ref="D10:D23"/>
    <mergeCell ref="E10:E23"/>
    <mergeCell ref="F10:H23"/>
    <mergeCell ref="I10:I23"/>
    <mergeCell ref="AC10:AD10"/>
    <mergeCell ref="J11:J22"/>
    <mergeCell ref="K11:K22"/>
    <mergeCell ref="B24:B28"/>
    <mergeCell ref="C24:C28"/>
    <mergeCell ref="D24:D28"/>
    <mergeCell ref="E24:E28"/>
    <mergeCell ref="F24:F28"/>
    <mergeCell ref="G24:G28"/>
    <mergeCell ref="H24:H28"/>
    <mergeCell ref="I24:I28"/>
    <mergeCell ref="J24:J28"/>
    <mergeCell ref="K24:K28"/>
    <mergeCell ref="L24:L28"/>
    <mergeCell ref="M24:M28"/>
    <mergeCell ref="N24:N28"/>
    <mergeCell ref="O24:O28"/>
    <mergeCell ref="P24:P28"/>
    <mergeCell ref="Q24:Q28"/>
    <mergeCell ref="R24:R28"/>
    <mergeCell ref="S24:S28"/>
    <mergeCell ref="T24:T28"/>
    <mergeCell ref="U24:U28"/>
    <mergeCell ref="V24:V28"/>
    <mergeCell ref="X11:X22"/>
    <mergeCell ref="Y11:Y22"/>
    <mergeCell ref="Z11:Z22"/>
    <mergeCell ref="AA11:AA22"/>
    <mergeCell ref="AB11:AB22"/>
    <mergeCell ref="AC11:AC16"/>
    <mergeCell ref="AC17:AC19"/>
    <mergeCell ref="AC21:AC23"/>
    <mergeCell ref="R11:R22"/>
    <mergeCell ref="S11:S22"/>
    <mergeCell ref="T11:T22"/>
    <mergeCell ref="U11:U22"/>
    <mergeCell ref="V11:V22"/>
    <mergeCell ref="W11:W22"/>
    <mergeCell ref="L11:L22"/>
    <mergeCell ref="M11:M22"/>
    <mergeCell ref="N11:N22"/>
    <mergeCell ref="O11:O22"/>
    <mergeCell ref="P11:P22"/>
    <mergeCell ref="Q11:Q22"/>
    <mergeCell ref="X24:X28"/>
    <mergeCell ref="Y24:Y28"/>
    <mergeCell ref="Z24:Z28"/>
    <mergeCell ref="AA24:AA28"/>
    <mergeCell ref="AB24:AB28"/>
    <mergeCell ref="AB29:AB34"/>
    <mergeCell ref="AA29:AA34"/>
    <mergeCell ref="Z29:Z34"/>
    <mergeCell ref="Y29:Y34"/>
    <mergeCell ref="X29:X34"/>
    <mergeCell ref="W29:W34"/>
    <mergeCell ref="V29:V34"/>
    <mergeCell ref="U29:U34"/>
    <mergeCell ref="T29:T34"/>
    <mergeCell ref="Q35:Q39"/>
    <mergeCell ref="P35:P39"/>
    <mergeCell ref="W24:W28"/>
    <mergeCell ref="AC57:AC59"/>
    <mergeCell ref="O90:O101"/>
    <mergeCell ref="P90:P101"/>
    <mergeCell ref="Q90:Q101"/>
    <mergeCell ref="R90:R101"/>
    <mergeCell ref="J43:J45"/>
    <mergeCell ref="I43:I45"/>
    <mergeCell ref="H43:H45"/>
    <mergeCell ref="G43:G45"/>
    <mergeCell ref="J79:J83"/>
    <mergeCell ref="AC74:AC78"/>
    <mergeCell ref="AB74:AB78"/>
    <mergeCell ref="AA74:AA78"/>
    <mergeCell ref="Z74:Z78"/>
    <mergeCell ref="Y74:Y78"/>
    <mergeCell ref="X74:X78"/>
    <mergeCell ref="W74:W78"/>
    <mergeCell ref="V74:V78"/>
    <mergeCell ref="U74:U78"/>
    <mergeCell ref="T74:T78"/>
    <mergeCell ref="S74:S78"/>
    <mergeCell ref="I65:I69"/>
    <mergeCell ref="H65:H69"/>
    <mergeCell ref="G65:G69"/>
    <mergeCell ref="AC79:AC83"/>
    <mergeCell ref="AB79:AB83"/>
    <mergeCell ref="AA79:AA83"/>
    <mergeCell ref="Z79:Z83"/>
    <mergeCell ref="Y79:Y83"/>
    <mergeCell ref="X79:X83"/>
    <mergeCell ref="W79:W83"/>
    <mergeCell ref="V79:V83"/>
    <mergeCell ref="G113:G117"/>
    <mergeCell ref="F113:F117"/>
    <mergeCell ref="E113:E117"/>
    <mergeCell ref="D113:D117"/>
    <mergeCell ref="C113:C117"/>
    <mergeCell ref="B113:B117"/>
    <mergeCell ref="D118:D121"/>
    <mergeCell ref="E118:E121"/>
    <mergeCell ref="F118:F121"/>
    <mergeCell ref="G118:G121"/>
    <mergeCell ref="H118:H121"/>
    <mergeCell ref="C84:I84"/>
    <mergeCell ref="C86:AD86"/>
    <mergeCell ref="C87:I87"/>
    <mergeCell ref="C88:I88"/>
    <mergeCell ref="B89:B102"/>
    <mergeCell ref="C89:C102"/>
    <mergeCell ref="D89:D102"/>
    <mergeCell ref="E89:E102"/>
    <mergeCell ref="F89:H102"/>
    <mergeCell ref="I89:I102"/>
    <mergeCell ref="Y90:Y101"/>
    <mergeCell ref="Z90:Z101"/>
    <mergeCell ref="AA90:AA101"/>
    <mergeCell ref="AB90:AB101"/>
    <mergeCell ref="AC90:AC95"/>
    <mergeCell ref="AC96:AC98"/>
    <mergeCell ref="AC100:AC102"/>
    <mergeCell ref="S90:S101"/>
    <mergeCell ref="T90:T101"/>
    <mergeCell ref="U90:U101"/>
    <mergeCell ref="V90:V101"/>
    <mergeCell ref="B122:B126"/>
    <mergeCell ref="C122:C126"/>
    <mergeCell ref="J113:J117"/>
    <mergeCell ref="I113:I117"/>
    <mergeCell ref="H113:H117"/>
    <mergeCell ref="G131:G135"/>
    <mergeCell ref="AC131:AC135"/>
    <mergeCell ref="AB131:AB135"/>
    <mergeCell ref="AA131:AA135"/>
    <mergeCell ref="Z131:Z135"/>
    <mergeCell ref="Y131:Y135"/>
    <mergeCell ref="AC142:AC148"/>
    <mergeCell ref="AB142:AB148"/>
    <mergeCell ref="AA142:AA148"/>
    <mergeCell ref="Z142:Z148"/>
    <mergeCell ref="Y142:Y148"/>
    <mergeCell ref="X142:X148"/>
    <mergeCell ref="W142:W148"/>
    <mergeCell ref="V142:V148"/>
    <mergeCell ref="U142:U148"/>
    <mergeCell ref="T142:T148"/>
    <mergeCell ref="S142:S148"/>
    <mergeCell ref="R142:R148"/>
    <mergeCell ref="Q142:Q148"/>
    <mergeCell ref="P142:P148"/>
    <mergeCell ref="B118:B121"/>
    <mergeCell ref="C118:C121"/>
    <mergeCell ref="E127:E130"/>
    <mergeCell ref="D127:D130"/>
    <mergeCell ref="C127:C130"/>
    <mergeCell ref="B127:B130"/>
    <mergeCell ref="D122:D126"/>
    <mergeCell ref="C163:I163"/>
    <mergeCell ref="C165:AD165"/>
    <mergeCell ref="C166:I166"/>
    <mergeCell ref="C167:I167"/>
    <mergeCell ref="F156:F160"/>
    <mergeCell ref="E156:E160"/>
    <mergeCell ref="D156:D160"/>
    <mergeCell ref="C156:C160"/>
    <mergeCell ref="AC168:AD168"/>
    <mergeCell ref="J169:J180"/>
    <mergeCell ref="K169:K180"/>
    <mergeCell ref="L169:L180"/>
    <mergeCell ref="M169:M180"/>
    <mergeCell ref="N169:N180"/>
    <mergeCell ref="O169:O180"/>
    <mergeCell ref="P169:P180"/>
    <mergeCell ref="Q169:Q180"/>
    <mergeCell ref="R169:R180"/>
    <mergeCell ref="M156:M160"/>
    <mergeCell ref="L156:L160"/>
    <mergeCell ref="K156:K160"/>
    <mergeCell ref="J156:J160"/>
    <mergeCell ref="I156:I160"/>
    <mergeCell ref="H156:H160"/>
    <mergeCell ref="G156:G160"/>
    <mergeCell ref="AC156:AC160"/>
    <mergeCell ref="AB156:AB160"/>
    <mergeCell ref="AA156:AA160"/>
    <mergeCell ref="Z156:Z160"/>
    <mergeCell ref="Y156:Y160"/>
    <mergeCell ref="X156:X160"/>
    <mergeCell ref="W156:W160"/>
    <mergeCell ref="B168:B181"/>
    <mergeCell ref="C168:C181"/>
    <mergeCell ref="D168:D181"/>
    <mergeCell ref="E168:E181"/>
    <mergeCell ref="F168:H181"/>
    <mergeCell ref="I168:I181"/>
    <mergeCell ref="Y169:Y180"/>
    <mergeCell ref="Z169:Z180"/>
    <mergeCell ref="AA169:AA180"/>
    <mergeCell ref="AB169:AB180"/>
    <mergeCell ref="AC169:AC174"/>
    <mergeCell ref="AC175:AC177"/>
    <mergeCell ref="AC179:AC181"/>
    <mergeCell ref="S169:S180"/>
    <mergeCell ref="T169:T180"/>
    <mergeCell ref="U169:U180"/>
    <mergeCell ref="V169:V180"/>
    <mergeCell ref="W169:W180"/>
    <mergeCell ref="X169:X180"/>
    <mergeCell ref="L236:L239"/>
    <mergeCell ref="K236:K239"/>
    <mergeCell ref="J236:J239"/>
    <mergeCell ref="J215:J217"/>
    <mergeCell ref="K215:K217"/>
    <mergeCell ref="M215:M217"/>
    <mergeCell ref="N215:N217"/>
    <mergeCell ref="O215:O217"/>
    <mergeCell ref="P215:P217"/>
    <mergeCell ref="B215:B217"/>
    <mergeCell ref="C215:C217"/>
    <mergeCell ref="D215:D217"/>
    <mergeCell ref="E215:E217"/>
    <mergeCell ref="L215:L217"/>
    <mergeCell ref="I187:I189"/>
    <mergeCell ref="F215:F217"/>
    <mergeCell ref="G215:G217"/>
    <mergeCell ref="H215:H217"/>
    <mergeCell ref="I215:I217"/>
    <mergeCell ref="D187:D189"/>
    <mergeCell ref="C187:C189"/>
    <mergeCell ref="B187:B189"/>
    <mergeCell ref="O198:O201"/>
    <mergeCell ref="N198:N201"/>
    <mergeCell ref="G206:G209"/>
    <mergeCell ref="F206:F209"/>
    <mergeCell ref="E206:E209"/>
    <mergeCell ref="D206:D209"/>
    <mergeCell ref="C206:C209"/>
    <mergeCell ref="B206:B209"/>
    <mergeCell ref="M198:M201"/>
    <mergeCell ref="L198:L201"/>
    <mergeCell ref="K227:K230"/>
    <mergeCell ref="J227:J230"/>
    <mergeCell ref="I227:I230"/>
    <mergeCell ref="H227:H230"/>
    <mergeCell ref="G227:G230"/>
    <mergeCell ref="F227:F230"/>
    <mergeCell ref="E227:E230"/>
    <mergeCell ref="D227:D230"/>
    <mergeCell ref="C227:C230"/>
    <mergeCell ref="B227:B230"/>
    <mergeCell ref="L231:L235"/>
    <mergeCell ref="K231:K235"/>
    <mergeCell ref="L218:L219"/>
    <mergeCell ref="K218:K219"/>
    <mergeCell ref="E218:E219"/>
    <mergeCell ref="D218:D219"/>
    <mergeCell ref="C218:C219"/>
    <mergeCell ref="B218:B219"/>
    <mergeCell ref="E231:E235"/>
    <mergeCell ref="D231:D235"/>
    <mergeCell ref="C231:C235"/>
    <mergeCell ref="B231:B235"/>
    <mergeCell ref="J220:J222"/>
    <mergeCell ref="I220:I222"/>
    <mergeCell ref="H220:H222"/>
    <mergeCell ref="G220:G222"/>
    <mergeCell ref="F220:F222"/>
    <mergeCell ref="E220:E222"/>
    <mergeCell ref="D220:D222"/>
    <mergeCell ref="C220:C222"/>
    <mergeCell ref="B220:B222"/>
    <mergeCell ref="L223:L226"/>
    <mergeCell ref="P248:P259"/>
    <mergeCell ref="Q248:Q259"/>
    <mergeCell ref="R248:R259"/>
    <mergeCell ref="AA272:AA276"/>
    <mergeCell ref="AB272:AB276"/>
    <mergeCell ref="C246:I246"/>
    <mergeCell ref="B247:B260"/>
    <mergeCell ref="C247:C260"/>
    <mergeCell ref="D247:D260"/>
    <mergeCell ref="E247:E260"/>
    <mergeCell ref="F247:H260"/>
    <mergeCell ref="I247:I260"/>
    <mergeCell ref="B272:B276"/>
    <mergeCell ref="C272:C276"/>
    <mergeCell ref="D272:D276"/>
    <mergeCell ref="E272:E276"/>
    <mergeCell ref="F272:F276"/>
    <mergeCell ref="G272:G276"/>
    <mergeCell ref="Y248:Y259"/>
    <mergeCell ref="Z248:Z259"/>
    <mergeCell ref="AA248:AA259"/>
    <mergeCell ref="AB248:AB259"/>
    <mergeCell ref="M272:M276"/>
    <mergeCell ref="N272:N276"/>
    <mergeCell ref="B267:B271"/>
    <mergeCell ref="C267:C271"/>
    <mergeCell ref="D267:D271"/>
    <mergeCell ref="E267:E271"/>
    <mergeCell ref="H267:H271"/>
    <mergeCell ref="I267:I271"/>
    <mergeCell ref="J267:J271"/>
    <mergeCell ref="K267:K271"/>
    <mergeCell ref="AC248:AC253"/>
    <mergeCell ref="L272:L276"/>
    <mergeCell ref="G292:G296"/>
    <mergeCell ref="AC287:AC291"/>
    <mergeCell ref="AB287:AB291"/>
    <mergeCell ref="K287:K291"/>
    <mergeCell ref="G277:G281"/>
    <mergeCell ref="F277:F281"/>
    <mergeCell ref="AC254:AC256"/>
    <mergeCell ref="AC258:AC260"/>
    <mergeCell ref="S248:S259"/>
    <mergeCell ref="T248:T259"/>
    <mergeCell ref="U248:U259"/>
    <mergeCell ref="V248:V259"/>
    <mergeCell ref="W248:W259"/>
    <mergeCell ref="X248:X259"/>
    <mergeCell ref="U272:U276"/>
    <mergeCell ref="V272:V276"/>
    <mergeCell ref="W272:W276"/>
    <mergeCell ref="X272:X276"/>
    <mergeCell ref="Y272:Y276"/>
    <mergeCell ref="Z272:Z276"/>
    <mergeCell ref="O272:O276"/>
    <mergeCell ref="P272:P276"/>
    <mergeCell ref="Q272:Q276"/>
    <mergeCell ref="R272:R276"/>
    <mergeCell ref="S272:S276"/>
    <mergeCell ref="T272:T276"/>
    <mergeCell ref="H272:H276"/>
    <mergeCell ref="I272:I276"/>
    <mergeCell ref="J272:J276"/>
    <mergeCell ref="K272:K276"/>
    <mergeCell ref="AA287:AA291"/>
    <mergeCell ref="Z287:Z291"/>
    <mergeCell ref="Y287:Y291"/>
    <mergeCell ref="X287:X291"/>
    <mergeCell ref="W287:W291"/>
    <mergeCell ref="V287:V291"/>
    <mergeCell ref="U287:U291"/>
    <mergeCell ref="T287:T291"/>
    <mergeCell ref="S287:S291"/>
    <mergeCell ref="R287:R291"/>
    <mergeCell ref="Q287:Q291"/>
    <mergeCell ref="P287:P291"/>
    <mergeCell ref="O287:O291"/>
    <mergeCell ref="N287:N291"/>
    <mergeCell ref="M287:M291"/>
    <mergeCell ref="L287:L291"/>
    <mergeCell ref="K292:K296"/>
    <mergeCell ref="Y302:Y305"/>
    <mergeCell ref="Z302:Z305"/>
    <mergeCell ref="AA302:AA305"/>
    <mergeCell ref="AB302:AB305"/>
    <mergeCell ref="R302:R305"/>
    <mergeCell ref="S302:S305"/>
    <mergeCell ref="T302:T305"/>
    <mergeCell ref="U302:U305"/>
    <mergeCell ref="V302:V305"/>
    <mergeCell ref="W302:W305"/>
    <mergeCell ref="K302:K305"/>
    <mergeCell ref="M302:M305"/>
    <mergeCell ref="N302:N305"/>
    <mergeCell ref="O302:O305"/>
    <mergeCell ref="P302:P305"/>
    <mergeCell ref="Q302:Q305"/>
    <mergeCell ref="E302:E305"/>
    <mergeCell ref="F302:F305"/>
    <mergeCell ref="G302:G305"/>
    <mergeCell ref="H302:H305"/>
    <mergeCell ref="I302:I305"/>
    <mergeCell ref="J302:J305"/>
    <mergeCell ref="K316:K320"/>
    <mergeCell ref="J316:J320"/>
    <mergeCell ref="I316:I320"/>
    <mergeCell ref="H316:H320"/>
    <mergeCell ref="N316:N320"/>
    <mergeCell ref="M316:M320"/>
    <mergeCell ref="G316:G320"/>
    <mergeCell ref="F316:F320"/>
    <mergeCell ref="E316:E320"/>
    <mergeCell ref="P327:P338"/>
    <mergeCell ref="Q327:Q338"/>
    <mergeCell ref="R327:R338"/>
    <mergeCell ref="Y327:Y338"/>
    <mergeCell ref="Z327:Z338"/>
    <mergeCell ref="AA327:AA338"/>
    <mergeCell ref="AB327:AB338"/>
    <mergeCell ref="AC327:AC332"/>
    <mergeCell ref="AC333:AC335"/>
    <mergeCell ref="AC316:AC320"/>
    <mergeCell ref="AB316:AB320"/>
    <mergeCell ref="AC337:AC339"/>
    <mergeCell ref="S327:S338"/>
    <mergeCell ref="V327:V338"/>
    <mergeCell ref="W327:W338"/>
    <mergeCell ref="S349:S354"/>
    <mergeCell ref="R349:R354"/>
    <mergeCell ref="Q349:Q354"/>
    <mergeCell ref="D349:D354"/>
    <mergeCell ref="C349:C354"/>
    <mergeCell ref="I349:I354"/>
    <mergeCell ref="H349:H354"/>
    <mergeCell ref="G349:G354"/>
    <mergeCell ref="F349:F354"/>
    <mergeCell ref="E349:E354"/>
    <mergeCell ref="R355:R360"/>
    <mergeCell ref="Q355:Q360"/>
    <mergeCell ref="AC326:AD326"/>
    <mergeCell ref="J327:J338"/>
    <mergeCell ref="K327:K338"/>
    <mergeCell ref="L327:L338"/>
    <mergeCell ref="M327:M338"/>
    <mergeCell ref="N327:N338"/>
    <mergeCell ref="O327:O338"/>
    <mergeCell ref="R365:R368"/>
    <mergeCell ref="Q365:Q368"/>
    <mergeCell ref="P365:P368"/>
    <mergeCell ref="O365:O368"/>
    <mergeCell ref="M365:M368"/>
    <mergeCell ref="L365:L368"/>
    <mergeCell ref="K365:K368"/>
    <mergeCell ref="J365:J368"/>
    <mergeCell ref="AC380:AC384"/>
    <mergeCell ref="AC377:AC379"/>
    <mergeCell ref="AB380:AB384"/>
    <mergeCell ref="AA380:AA384"/>
    <mergeCell ref="Q369:Q374"/>
    <mergeCell ref="AB377:AB379"/>
    <mergeCell ref="AA377:AA379"/>
    <mergeCell ref="Z377:Z379"/>
    <mergeCell ref="Y377:Y379"/>
    <mergeCell ref="X377:X379"/>
    <mergeCell ref="W377:W379"/>
    <mergeCell ref="V377:V379"/>
    <mergeCell ref="U377:U379"/>
    <mergeCell ref="T377:T379"/>
    <mergeCell ref="S377:S379"/>
    <mergeCell ref="R377:R379"/>
    <mergeCell ref="M377:M379"/>
    <mergeCell ref="L377:L379"/>
    <mergeCell ref="K377:K379"/>
    <mergeCell ref="J377:J379"/>
    <mergeCell ref="R369:R374"/>
    <mergeCell ref="AB406:AB417"/>
    <mergeCell ref="Q377:Q379"/>
    <mergeCell ref="X327:X338"/>
    <mergeCell ref="R380:R384"/>
    <mergeCell ref="Q380:Q384"/>
    <mergeCell ref="P380:P384"/>
    <mergeCell ref="O380:O384"/>
    <mergeCell ref="N380:N384"/>
    <mergeCell ref="M380:M384"/>
    <mergeCell ref="L380:L384"/>
    <mergeCell ref="K380:K384"/>
    <mergeCell ref="J380:J384"/>
    <mergeCell ref="AC349:AC351"/>
    <mergeCell ref="J361:J364"/>
    <mergeCell ref="AC355:AC360"/>
    <mergeCell ref="AB355:AB360"/>
    <mergeCell ref="K349:K354"/>
    <mergeCell ref="J349:J354"/>
    <mergeCell ref="L361:L364"/>
    <mergeCell ref="K361:K364"/>
    <mergeCell ref="AC352:AC354"/>
    <mergeCell ref="U345:U348"/>
    <mergeCell ref="T365:T368"/>
    <mergeCell ref="S365:S368"/>
    <mergeCell ref="O355:O360"/>
    <mergeCell ref="N355:N360"/>
    <mergeCell ref="M355:M360"/>
    <mergeCell ref="AB349:AB354"/>
    <mergeCell ref="P349:P354"/>
    <mergeCell ref="O349:O354"/>
    <mergeCell ref="N349:N354"/>
    <mergeCell ref="Y406:Y417"/>
    <mergeCell ref="Z406:Z417"/>
    <mergeCell ref="AA406:AA417"/>
    <mergeCell ref="S424:S428"/>
    <mergeCell ref="T424:T428"/>
    <mergeCell ref="U424:U428"/>
    <mergeCell ref="V424:V428"/>
    <mergeCell ref="W424:W428"/>
    <mergeCell ref="X424:X428"/>
    <mergeCell ref="V365:V368"/>
    <mergeCell ref="U365:U368"/>
    <mergeCell ref="U390:U395"/>
    <mergeCell ref="AB369:AB374"/>
    <mergeCell ref="AA369:AA374"/>
    <mergeCell ref="Z369:Z374"/>
    <mergeCell ref="Y369:Y374"/>
    <mergeCell ref="X369:X374"/>
    <mergeCell ref="W369:W374"/>
    <mergeCell ref="V369:V374"/>
    <mergeCell ref="U369:U374"/>
    <mergeCell ref="S369:S374"/>
    <mergeCell ref="AB365:AB368"/>
    <mergeCell ref="AA365:AA368"/>
    <mergeCell ref="Z365:Z368"/>
    <mergeCell ref="Y365:Y368"/>
    <mergeCell ref="X365:X368"/>
    <mergeCell ref="W365:W368"/>
    <mergeCell ref="Q40:Q42"/>
    <mergeCell ref="P40:P42"/>
    <mergeCell ref="O40:O42"/>
    <mergeCell ref="K429:K432"/>
    <mergeCell ref="L429:L432"/>
    <mergeCell ref="M429:M432"/>
    <mergeCell ref="N429:N432"/>
    <mergeCell ref="AB429:AB432"/>
    <mergeCell ref="AB419:AB423"/>
    <mergeCell ref="AA419:AA423"/>
    <mergeCell ref="I419:I423"/>
    <mergeCell ref="H419:H423"/>
    <mergeCell ref="G419:G423"/>
    <mergeCell ref="F419:F423"/>
    <mergeCell ref="E419:E423"/>
    <mergeCell ref="D419:D423"/>
    <mergeCell ref="Z419:Z423"/>
    <mergeCell ref="Y419:Y423"/>
    <mergeCell ref="X419:X423"/>
    <mergeCell ref="W419:W423"/>
    <mergeCell ref="V419:V423"/>
    <mergeCell ref="U419:U423"/>
    <mergeCell ref="Y424:Y428"/>
    <mergeCell ref="Z424:Z428"/>
    <mergeCell ref="AA424:AA428"/>
    <mergeCell ref="AB424:AB428"/>
    <mergeCell ref="N424:N428"/>
    <mergeCell ref="O424:O428"/>
    <mergeCell ref="P424:P428"/>
    <mergeCell ref="Q424:Q428"/>
    <mergeCell ref="R424:R428"/>
    <mergeCell ref="T369:T374"/>
    <mergeCell ref="AD37:AD38"/>
    <mergeCell ref="AC35:AC36"/>
    <mergeCell ref="AC38:AC39"/>
    <mergeCell ref="AB35:AB39"/>
    <mergeCell ref="AA35:AA39"/>
    <mergeCell ref="Z35:Z39"/>
    <mergeCell ref="Y35:Y39"/>
    <mergeCell ref="X35:X39"/>
    <mergeCell ref="W35:W39"/>
    <mergeCell ref="V35:V39"/>
    <mergeCell ref="U35:U39"/>
    <mergeCell ref="T35:T39"/>
    <mergeCell ref="S35:S39"/>
    <mergeCell ref="R35:R39"/>
    <mergeCell ref="AC40:AC42"/>
    <mergeCell ref="AB40:AB42"/>
    <mergeCell ref="AA40:AA42"/>
    <mergeCell ref="Z40:Z42"/>
    <mergeCell ref="Y40:Y42"/>
    <mergeCell ref="X40:X42"/>
    <mergeCell ref="W40:W42"/>
    <mergeCell ref="V40:V42"/>
    <mergeCell ref="U40:U42"/>
    <mergeCell ref="T40:T42"/>
    <mergeCell ref="S40:S42"/>
    <mergeCell ref="R40:R42"/>
    <mergeCell ref="C479:I479"/>
    <mergeCell ref="N40:N42"/>
    <mergeCell ref="L433:L437"/>
    <mergeCell ref="K433:K437"/>
    <mergeCell ref="J433:J437"/>
    <mergeCell ref="I433:I437"/>
    <mergeCell ref="H433:H437"/>
    <mergeCell ref="H451:H453"/>
    <mergeCell ref="G451:G453"/>
    <mergeCell ref="F451:F453"/>
    <mergeCell ref="E451:E453"/>
    <mergeCell ref="F459:F462"/>
    <mergeCell ref="E459:E462"/>
    <mergeCell ref="C403:I403"/>
    <mergeCell ref="C404:I404"/>
    <mergeCell ref="B405:B418"/>
    <mergeCell ref="O35:O39"/>
    <mergeCell ref="N365:N368"/>
    <mergeCell ref="C405:C418"/>
    <mergeCell ref="D405:D418"/>
    <mergeCell ref="E405:E418"/>
    <mergeCell ref="F405:H418"/>
    <mergeCell ref="I405:I418"/>
    <mergeCell ref="M349:M354"/>
    <mergeCell ref="L349:L354"/>
    <mergeCell ref="I361:I364"/>
    <mergeCell ref="H361:H364"/>
    <mergeCell ref="G361:G364"/>
    <mergeCell ref="F361:F364"/>
    <mergeCell ref="E361:E364"/>
    <mergeCell ref="D361:D364"/>
    <mergeCell ref="C361:C364"/>
    <mergeCell ref="M43:M45"/>
    <mergeCell ref="M40:M42"/>
    <mergeCell ref="N35:N39"/>
    <mergeCell ref="M35:M39"/>
    <mergeCell ref="L35:L39"/>
    <mergeCell ref="K35:K39"/>
    <mergeCell ref="J35:J39"/>
    <mergeCell ref="I35:I39"/>
    <mergeCell ref="H35:H39"/>
    <mergeCell ref="G35:G39"/>
    <mergeCell ref="F35:F39"/>
    <mergeCell ref="E35:E39"/>
    <mergeCell ref="D35:D39"/>
    <mergeCell ref="C35:C39"/>
    <mergeCell ref="B35:B39"/>
    <mergeCell ref="L40:L42"/>
    <mergeCell ref="K40:K42"/>
    <mergeCell ref="B43:B45"/>
    <mergeCell ref="J57:J59"/>
    <mergeCell ref="I57:I59"/>
    <mergeCell ref="H57:H59"/>
    <mergeCell ref="G57:G59"/>
    <mergeCell ref="F57:F59"/>
    <mergeCell ref="J40:J42"/>
    <mergeCell ref="I40:I42"/>
    <mergeCell ref="H40:H42"/>
    <mergeCell ref="G40:G42"/>
    <mergeCell ref="F40:F42"/>
    <mergeCell ref="E40:E42"/>
    <mergeCell ref="D40:D42"/>
    <mergeCell ref="C40:C42"/>
    <mergeCell ref="B40:B42"/>
    <mergeCell ref="L43:L45"/>
    <mergeCell ref="K43:K45"/>
    <mergeCell ref="AC43:AC45"/>
    <mergeCell ref="AB43:AB45"/>
    <mergeCell ref="AA43:AA45"/>
    <mergeCell ref="Z43:Z45"/>
    <mergeCell ref="Y43:Y45"/>
    <mergeCell ref="X43:X45"/>
    <mergeCell ref="W43:W45"/>
    <mergeCell ref="V43:V45"/>
    <mergeCell ref="U43:U45"/>
    <mergeCell ref="T43:T45"/>
    <mergeCell ref="S43:S45"/>
    <mergeCell ref="R43:R45"/>
    <mergeCell ref="Q43:Q45"/>
    <mergeCell ref="P43:P45"/>
    <mergeCell ref="O43:O45"/>
    <mergeCell ref="N43:N45"/>
    <mergeCell ref="G74:G78"/>
    <mergeCell ref="L70:L73"/>
    <mergeCell ref="K70:K73"/>
    <mergeCell ref="J70:J73"/>
    <mergeCell ref="E74:E78"/>
    <mergeCell ref="D74:D78"/>
    <mergeCell ref="C74:C78"/>
    <mergeCell ref="B74:B78"/>
    <mergeCell ref="I70:I73"/>
    <mergeCell ref="H70:H73"/>
    <mergeCell ref="G70:G73"/>
    <mergeCell ref="F70:F73"/>
    <mergeCell ref="E70:E73"/>
    <mergeCell ref="D70:D73"/>
    <mergeCell ref="B57:B59"/>
    <mergeCell ref="AB57:AB59"/>
    <mergeCell ref="AA57:AA59"/>
    <mergeCell ref="Z57:Z59"/>
    <mergeCell ref="Y57:Y59"/>
    <mergeCell ref="X57:X59"/>
    <mergeCell ref="W57:W59"/>
    <mergeCell ref="V57:V59"/>
    <mergeCell ref="U57:U59"/>
    <mergeCell ref="T57:T59"/>
    <mergeCell ref="S57:S59"/>
    <mergeCell ref="R57:R59"/>
    <mergeCell ref="Q57:Q59"/>
    <mergeCell ref="P57:P59"/>
    <mergeCell ref="O57:O59"/>
    <mergeCell ref="N57:N59"/>
    <mergeCell ref="M57:M59"/>
    <mergeCell ref="K57:K59"/>
    <mergeCell ref="I118:I121"/>
    <mergeCell ref="J122:J126"/>
    <mergeCell ref="K122:K126"/>
    <mergeCell ref="L122:L126"/>
    <mergeCell ref="AA122:AA126"/>
    <mergeCell ref="F74:F78"/>
    <mergeCell ref="AC108:AC109"/>
    <mergeCell ref="AC111:AC112"/>
    <mergeCell ref="AC118:AC121"/>
    <mergeCell ref="U79:U83"/>
    <mergeCell ref="T79:T83"/>
    <mergeCell ref="S79:S83"/>
    <mergeCell ref="R79:R83"/>
    <mergeCell ref="Q79:Q83"/>
    <mergeCell ref="P79:P83"/>
    <mergeCell ref="O79:O83"/>
    <mergeCell ref="N79:N83"/>
    <mergeCell ref="M79:M83"/>
    <mergeCell ref="L79:L83"/>
    <mergeCell ref="K79:K83"/>
    <mergeCell ref="H79:H83"/>
    <mergeCell ref="G79:G83"/>
    <mergeCell ref="F79:F83"/>
    <mergeCell ref="M74:M78"/>
    <mergeCell ref="L74:L78"/>
    <mergeCell ref="K74:K78"/>
    <mergeCell ref="R74:R78"/>
    <mergeCell ref="Q74:Q78"/>
    <mergeCell ref="P74:P78"/>
    <mergeCell ref="O74:O78"/>
    <mergeCell ref="N74:N78"/>
    <mergeCell ref="J74:J78"/>
    <mergeCell ref="Q118:Q121"/>
    <mergeCell ref="R118:R121"/>
    <mergeCell ref="S118:S121"/>
    <mergeCell ref="T118:T121"/>
    <mergeCell ref="U118:U121"/>
    <mergeCell ref="V118:V121"/>
    <mergeCell ref="W118:W121"/>
    <mergeCell ref="X118:X121"/>
    <mergeCell ref="Y118:Y121"/>
    <mergeCell ref="Z118:Z121"/>
    <mergeCell ref="L90:L101"/>
    <mergeCell ref="M90:M101"/>
    <mergeCell ref="N90:N101"/>
    <mergeCell ref="R46:R51"/>
    <mergeCell ref="C79:C83"/>
    <mergeCell ref="B79:B83"/>
    <mergeCell ref="AC122:AC126"/>
    <mergeCell ref="M122:M126"/>
    <mergeCell ref="N122:N126"/>
    <mergeCell ref="O122:O126"/>
    <mergeCell ref="P122:P126"/>
    <mergeCell ref="Q122:Q126"/>
    <mergeCell ref="R122:R126"/>
    <mergeCell ref="S122:S126"/>
    <mergeCell ref="T122:T126"/>
    <mergeCell ref="U122:U126"/>
    <mergeCell ref="V122:V126"/>
    <mergeCell ref="W122:W126"/>
    <mergeCell ref="X122:X126"/>
    <mergeCell ref="Y122:Y126"/>
    <mergeCell ref="Z122:Z126"/>
    <mergeCell ref="I79:I83"/>
    <mergeCell ref="AA118:AA121"/>
    <mergeCell ref="AB118:AB121"/>
    <mergeCell ref="Z108:Z112"/>
    <mergeCell ref="Y108:Y112"/>
    <mergeCell ref="X108:X112"/>
    <mergeCell ref="W108:W112"/>
    <mergeCell ref="V108:V112"/>
    <mergeCell ref="U108:U112"/>
    <mergeCell ref="T108:T112"/>
    <mergeCell ref="S108:S112"/>
    <mergeCell ref="R108:R112"/>
    <mergeCell ref="Q108:Q112"/>
    <mergeCell ref="M227:M230"/>
    <mergeCell ref="E122:E126"/>
    <mergeCell ref="F122:F126"/>
    <mergeCell ref="G122:G126"/>
    <mergeCell ref="H122:H126"/>
    <mergeCell ref="I122:I126"/>
    <mergeCell ref="L127:L130"/>
    <mergeCell ref="K127:K130"/>
    <mergeCell ref="J127:J130"/>
    <mergeCell ref="I127:I130"/>
    <mergeCell ref="H127:H130"/>
    <mergeCell ref="G127:G130"/>
    <mergeCell ref="F127:F130"/>
    <mergeCell ref="AB122:AB126"/>
    <mergeCell ref="L220:L222"/>
    <mergeCell ref="S210:S214"/>
    <mergeCell ref="R210:R214"/>
    <mergeCell ref="Q210:Q214"/>
    <mergeCell ref="P210:P214"/>
    <mergeCell ref="H202:H205"/>
    <mergeCell ref="R231:R235"/>
    <mergeCell ref="Q231:Q235"/>
    <mergeCell ref="P231:P235"/>
    <mergeCell ref="O231:O235"/>
    <mergeCell ref="N231:N235"/>
    <mergeCell ref="M231:M235"/>
    <mergeCell ref="AB215:AB217"/>
    <mergeCell ref="Q215:Q217"/>
    <mergeCell ref="R215:R217"/>
    <mergeCell ref="S215:S217"/>
    <mergeCell ref="AC127:AC130"/>
    <mergeCell ref="AB127:AB130"/>
    <mergeCell ref="AA127:AA130"/>
    <mergeCell ref="Z127:Z130"/>
    <mergeCell ref="Y127:Y130"/>
    <mergeCell ref="X127:X130"/>
    <mergeCell ref="W127:W130"/>
    <mergeCell ref="V127:V130"/>
    <mergeCell ref="U127:U130"/>
    <mergeCell ref="T127:T130"/>
    <mergeCell ref="S127:S130"/>
    <mergeCell ref="R127:R130"/>
    <mergeCell ref="Q127:Q130"/>
    <mergeCell ref="P127:P130"/>
    <mergeCell ref="O127:O130"/>
    <mergeCell ref="N127:N130"/>
    <mergeCell ref="M127:M130"/>
    <mergeCell ref="AC215:AC217"/>
    <mergeCell ref="W215:W217"/>
    <mergeCell ref="X215:X217"/>
    <mergeCell ref="Y215:Y217"/>
    <mergeCell ref="Z215:Z217"/>
    <mergeCell ref="W182:W186"/>
    <mergeCell ref="X182:X186"/>
    <mergeCell ref="Y182:Y186"/>
    <mergeCell ref="Z182:Z186"/>
    <mergeCell ref="AA182:AA186"/>
    <mergeCell ref="AB182:AB186"/>
    <mergeCell ref="AC182:AC186"/>
    <mergeCell ref="AB231:AB235"/>
    <mergeCell ref="AA231:AA235"/>
    <mergeCell ref="Z231:Z235"/>
    <mergeCell ref="Y231:Y235"/>
    <mergeCell ref="X231:X235"/>
    <mergeCell ref="W231:W235"/>
    <mergeCell ref="V231:V235"/>
    <mergeCell ref="U231:U235"/>
    <mergeCell ref="T231:T235"/>
    <mergeCell ref="S231:S235"/>
    <mergeCell ref="AA215:AA217"/>
    <mergeCell ref="AC190:AC192"/>
    <mergeCell ref="AB190:AB192"/>
    <mergeCell ref="AA190:AA192"/>
    <mergeCell ref="Z190:Z192"/>
    <mergeCell ref="Y190:Y192"/>
    <mergeCell ref="X190:X192"/>
    <mergeCell ref="W190:W192"/>
    <mergeCell ref="V193:V197"/>
    <mergeCell ref="U193:U197"/>
    <mergeCell ref="T193:T197"/>
    <mergeCell ref="S193:S197"/>
    <mergeCell ref="AC220:AC222"/>
    <mergeCell ref="AB220:AB222"/>
    <mergeCell ref="AA220:AA222"/>
    <mergeCell ref="R182:R186"/>
    <mergeCell ref="S182:S186"/>
    <mergeCell ref="T182:T186"/>
    <mergeCell ref="U182:U186"/>
    <mergeCell ref="V182:V186"/>
    <mergeCell ref="AC227:AC230"/>
    <mergeCell ref="AB227:AB230"/>
    <mergeCell ref="AA227:AA230"/>
    <mergeCell ref="Z227:Z230"/>
    <mergeCell ref="Y227:Y230"/>
    <mergeCell ref="X227:X230"/>
    <mergeCell ref="W227:W230"/>
    <mergeCell ref="V227:V230"/>
    <mergeCell ref="U227:U230"/>
    <mergeCell ref="T227:T230"/>
    <mergeCell ref="S227:S230"/>
    <mergeCell ref="R227:R230"/>
    <mergeCell ref="T215:T217"/>
    <mergeCell ref="U215:U217"/>
    <mergeCell ref="V215:V217"/>
    <mergeCell ref="V190:V192"/>
    <mergeCell ref="U190:U192"/>
    <mergeCell ref="T190:T192"/>
    <mergeCell ref="S190:S192"/>
    <mergeCell ref="R190:R192"/>
    <mergeCell ref="AC193:AC197"/>
    <mergeCell ref="AB193:AB197"/>
    <mergeCell ref="AA193:AA197"/>
    <mergeCell ref="Z193:Z197"/>
    <mergeCell ref="Y193:Y197"/>
    <mergeCell ref="X193:X197"/>
    <mergeCell ref="W193:W197"/>
    <mergeCell ref="X277:X281"/>
    <mergeCell ref="W277:W281"/>
    <mergeCell ref="V277:V281"/>
    <mergeCell ref="U277:U281"/>
    <mergeCell ref="T277:T281"/>
    <mergeCell ref="S277:S281"/>
    <mergeCell ref="R277:R281"/>
    <mergeCell ref="Q277:Q281"/>
    <mergeCell ref="P277:P281"/>
    <mergeCell ref="O277:O281"/>
    <mergeCell ref="N277:N281"/>
    <mergeCell ref="M277:M281"/>
    <mergeCell ref="L277:L281"/>
    <mergeCell ref="K277:K281"/>
    <mergeCell ref="J277:J281"/>
    <mergeCell ref="I277:I281"/>
    <mergeCell ref="H277:H281"/>
    <mergeCell ref="E277:E281"/>
    <mergeCell ref="D277:D281"/>
    <mergeCell ref="C277:C281"/>
    <mergeCell ref="B277:B281"/>
    <mergeCell ref="AC282:AC286"/>
    <mergeCell ref="AB282:AB286"/>
    <mergeCell ref="AA282:AA286"/>
    <mergeCell ref="Z282:Z286"/>
    <mergeCell ref="Y282:Y286"/>
    <mergeCell ref="X282:X286"/>
    <mergeCell ref="W282:W286"/>
    <mergeCell ref="V282:V286"/>
    <mergeCell ref="U282:U286"/>
    <mergeCell ref="T282:T286"/>
    <mergeCell ref="S282:S286"/>
    <mergeCell ref="R282:R286"/>
    <mergeCell ref="Q282:Q286"/>
    <mergeCell ref="P282:P286"/>
    <mergeCell ref="O282:O286"/>
    <mergeCell ref="N282:N286"/>
    <mergeCell ref="M282:M286"/>
    <mergeCell ref="L282:L286"/>
    <mergeCell ref="K282:K286"/>
    <mergeCell ref="J282:J286"/>
    <mergeCell ref="I282:I286"/>
    <mergeCell ref="H282:H286"/>
    <mergeCell ref="G282:G286"/>
    <mergeCell ref="AC277:AC281"/>
    <mergeCell ref="AB277:AB281"/>
    <mergeCell ref="AA277:AA281"/>
    <mergeCell ref="Z277:Z281"/>
    <mergeCell ref="Y277:Y281"/>
    <mergeCell ref="AC292:AC296"/>
    <mergeCell ref="AB292:AB296"/>
    <mergeCell ref="AA292:AA296"/>
    <mergeCell ref="Z292:Z296"/>
    <mergeCell ref="Y292:Y296"/>
    <mergeCell ref="X292:X296"/>
    <mergeCell ref="W292:W296"/>
    <mergeCell ref="V292:V296"/>
    <mergeCell ref="U292:U296"/>
    <mergeCell ref="T292:T296"/>
    <mergeCell ref="S292:S296"/>
    <mergeCell ref="R292:R296"/>
    <mergeCell ref="Q292:Q296"/>
    <mergeCell ref="P292:P296"/>
    <mergeCell ref="O292:O296"/>
    <mergeCell ref="N292:N296"/>
    <mergeCell ref="M292:M296"/>
    <mergeCell ref="M297:M301"/>
    <mergeCell ref="L297:L301"/>
    <mergeCell ref="K297:K301"/>
    <mergeCell ref="J297:J301"/>
    <mergeCell ref="I297:I301"/>
    <mergeCell ref="H297:H301"/>
    <mergeCell ref="G297:G301"/>
    <mergeCell ref="F297:F301"/>
    <mergeCell ref="E297:E301"/>
    <mergeCell ref="D297:D301"/>
    <mergeCell ref="C297:C301"/>
    <mergeCell ref="B297:B301"/>
    <mergeCell ref="F292:F296"/>
    <mergeCell ref="F282:F286"/>
    <mergeCell ref="E282:E286"/>
    <mergeCell ref="D282:D286"/>
    <mergeCell ref="C282:C286"/>
    <mergeCell ref="B282:B286"/>
    <mergeCell ref="J287:J291"/>
    <mergeCell ref="I287:I291"/>
    <mergeCell ref="H287:H291"/>
    <mergeCell ref="G287:G291"/>
    <mergeCell ref="F287:F291"/>
    <mergeCell ref="E287:E291"/>
    <mergeCell ref="D287:D291"/>
    <mergeCell ref="C287:C291"/>
    <mergeCell ref="B287:B291"/>
    <mergeCell ref="L292:L296"/>
    <mergeCell ref="E292:E296"/>
    <mergeCell ref="J292:J296"/>
    <mergeCell ref="I292:I296"/>
    <mergeCell ref="H292:H296"/>
    <mergeCell ref="M306:M310"/>
    <mergeCell ref="L306:L310"/>
    <mergeCell ref="K306:K310"/>
    <mergeCell ref="J306:J310"/>
    <mergeCell ref="B302:B305"/>
    <mergeCell ref="C302:C305"/>
    <mergeCell ref="D302:D305"/>
    <mergeCell ref="I306:I310"/>
    <mergeCell ref="H306:H310"/>
    <mergeCell ref="G306:G310"/>
    <mergeCell ref="F306:F310"/>
    <mergeCell ref="E306:E310"/>
    <mergeCell ref="X302:X305"/>
    <mergeCell ref="D292:D296"/>
    <mergeCell ref="C292:C296"/>
    <mergeCell ref="B292:B296"/>
    <mergeCell ref="AC297:AC301"/>
    <mergeCell ref="AB297:AB301"/>
    <mergeCell ref="AA297:AA301"/>
    <mergeCell ref="Z297:Z301"/>
    <mergeCell ref="Y297:Y301"/>
    <mergeCell ref="X297:X301"/>
    <mergeCell ref="W297:W301"/>
    <mergeCell ref="V297:V301"/>
    <mergeCell ref="U297:U301"/>
    <mergeCell ref="T297:T301"/>
    <mergeCell ref="S297:S301"/>
    <mergeCell ref="R297:R301"/>
    <mergeCell ref="Q297:Q301"/>
    <mergeCell ref="P297:P301"/>
    <mergeCell ref="O297:O301"/>
    <mergeCell ref="N297:N301"/>
    <mergeCell ref="K311:K315"/>
    <mergeCell ref="J311:J315"/>
    <mergeCell ref="I311:I315"/>
    <mergeCell ref="H311:H315"/>
    <mergeCell ref="G311:G315"/>
    <mergeCell ref="F311:F315"/>
    <mergeCell ref="E311:E315"/>
    <mergeCell ref="D311:D315"/>
    <mergeCell ref="C311:C315"/>
    <mergeCell ref="C323:AD323"/>
    <mergeCell ref="C324:I324"/>
    <mergeCell ref="T327:T338"/>
    <mergeCell ref="U327:U338"/>
    <mergeCell ref="B311:B315"/>
    <mergeCell ref="AC302:AC305"/>
    <mergeCell ref="L302:L305"/>
    <mergeCell ref="AC306:AC310"/>
    <mergeCell ref="AB306:AB310"/>
    <mergeCell ref="AA306:AA310"/>
    <mergeCell ref="Z306:Z310"/>
    <mergeCell ref="Y306:Y310"/>
    <mergeCell ref="X306:X310"/>
    <mergeCell ref="W306:W310"/>
    <mergeCell ref="V306:V310"/>
    <mergeCell ref="U306:U310"/>
    <mergeCell ref="T306:T310"/>
    <mergeCell ref="S306:S310"/>
    <mergeCell ref="R306:R310"/>
    <mergeCell ref="Q306:Q310"/>
    <mergeCell ref="P306:P310"/>
    <mergeCell ref="O306:O310"/>
    <mergeCell ref="N306:N310"/>
    <mergeCell ref="AC311:AC315"/>
    <mergeCell ref="AB311:AB315"/>
    <mergeCell ref="AA311:AA315"/>
    <mergeCell ref="Z311:Z315"/>
    <mergeCell ref="Y311:Y315"/>
    <mergeCell ref="X311:X315"/>
    <mergeCell ref="W311:W315"/>
    <mergeCell ref="V311:V315"/>
    <mergeCell ref="U311:U315"/>
    <mergeCell ref="T311:T315"/>
    <mergeCell ref="S311:S315"/>
    <mergeCell ref="R311:R315"/>
    <mergeCell ref="Q311:Q315"/>
    <mergeCell ref="P311:P315"/>
    <mergeCell ref="O311:O315"/>
    <mergeCell ref="N311:N315"/>
    <mergeCell ref="M311:M315"/>
    <mergeCell ref="C325:I325"/>
    <mergeCell ref="B326:B339"/>
    <mergeCell ref="D326:D339"/>
    <mergeCell ref="E326:E339"/>
    <mergeCell ref="F326:H339"/>
    <mergeCell ref="I326:I339"/>
    <mergeCell ref="P340:P344"/>
    <mergeCell ref="D316:D320"/>
    <mergeCell ref="C316:C320"/>
    <mergeCell ref="B316:B320"/>
    <mergeCell ref="AA316:AA320"/>
    <mergeCell ref="Z316:Z320"/>
    <mergeCell ref="Y316:Y320"/>
    <mergeCell ref="X316:X320"/>
    <mergeCell ref="W316:W320"/>
    <mergeCell ref="V316:V320"/>
    <mergeCell ref="U316:U320"/>
    <mergeCell ref="T316:T320"/>
    <mergeCell ref="S316:S320"/>
    <mergeCell ref="R316:R320"/>
    <mergeCell ref="Q316:Q320"/>
    <mergeCell ref="P316:P320"/>
    <mergeCell ref="O316:O320"/>
    <mergeCell ref="C326:C339"/>
    <mergeCell ref="C321:I321"/>
    <mergeCell ref="AA340:AA344"/>
    <mergeCell ref="Q340:Q344"/>
    <mergeCell ref="R340:R344"/>
    <mergeCell ref="M340:M344"/>
    <mergeCell ref="N340:N344"/>
    <mergeCell ref="O340:O344"/>
    <mergeCell ref="L316:L320"/>
    <mergeCell ref="R103:R107"/>
    <mergeCell ref="B361:B364"/>
    <mergeCell ref="L355:L360"/>
    <mergeCell ref="K355:K360"/>
    <mergeCell ref="J355:J360"/>
    <mergeCell ref="I355:I360"/>
    <mergeCell ref="H355:H360"/>
    <mergeCell ref="G355:G360"/>
    <mergeCell ref="F355:F360"/>
    <mergeCell ref="E355:E360"/>
    <mergeCell ref="D355:D360"/>
    <mergeCell ref="C355:C360"/>
    <mergeCell ref="B355:B360"/>
    <mergeCell ref="AC361:AC362"/>
    <mergeCell ref="AC363:AC364"/>
    <mergeCell ref="AB361:AB364"/>
    <mergeCell ref="AA361:AA364"/>
    <mergeCell ref="Z361:Z364"/>
    <mergeCell ref="Y361:Y364"/>
    <mergeCell ref="X361:X364"/>
    <mergeCell ref="W361:W364"/>
    <mergeCell ref="V361:V364"/>
    <mergeCell ref="U361:U364"/>
    <mergeCell ref="T361:T364"/>
    <mergeCell ref="S361:S364"/>
    <mergeCell ref="R361:R364"/>
    <mergeCell ref="Q361:Q364"/>
    <mergeCell ref="P361:P364"/>
    <mergeCell ref="O361:O364"/>
    <mergeCell ref="N361:N364"/>
    <mergeCell ref="M361:M364"/>
    <mergeCell ref="P355:P360"/>
    <mergeCell ref="S103:S107"/>
    <mergeCell ref="T103:T107"/>
    <mergeCell ref="U103:U107"/>
    <mergeCell ref="V103:V107"/>
    <mergeCell ref="W103:W107"/>
    <mergeCell ref="X103:X107"/>
    <mergeCell ref="Y103:Y107"/>
    <mergeCell ref="Z103:Z107"/>
    <mergeCell ref="AA103:AA107"/>
    <mergeCell ref="AB103:AB107"/>
    <mergeCell ref="AC103:AC107"/>
    <mergeCell ref="AC49:AC51"/>
    <mergeCell ref="AC46:AC48"/>
    <mergeCell ref="AB46:AB51"/>
    <mergeCell ref="AA46:AA51"/>
    <mergeCell ref="Z46:Z51"/>
    <mergeCell ref="Y46:Y51"/>
    <mergeCell ref="X46:X51"/>
    <mergeCell ref="W46:W51"/>
    <mergeCell ref="V46:V51"/>
    <mergeCell ref="U46:U51"/>
    <mergeCell ref="T46:T51"/>
    <mergeCell ref="S46:S51"/>
    <mergeCell ref="AC54:AC56"/>
    <mergeCell ref="W90:W101"/>
    <mergeCell ref="X90:X101"/>
    <mergeCell ref="AC89:AD89"/>
    <mergeCell ref="AC60:AC64"/>
    <mergeCell ref="AB60:AB64"/>
    <mergeCell ref="AA60:AA64"/>
    <mergeCell ref="Z60:Z64"/>
    <mergeCell ref="Y60:Y64"/>
    <mergeCell ref="Q46:Q51"/>
    <mergeCell ref="P46:P51"/>
    <mergeCell ref="O46:O51"/>
    <mergeCell ref="N46:N51"/>
    <mergeCell ref="M46:M51"/>
    <mergeCell ref="L46:L51"/>
    <mergeCell ref="K46:K51"/>
    <mergeCell ref="J46:J51"/>
    <mergeCell ref="I46:I51"/>
    <mergeCell ref="H46:H51"/>
    <mergeCell ref="G46:G51"/>
    <mergeCell ref="F46:F51"/>
    <mergeCell ref="E46:E51"/>
    <mergeCell ref="D46:D51"/>
    <mergeCell ref="C46:C51"/>
    <mergeCell ref="B46:B51"/>
    <mergeCell ref="AC52:AC53"/>
    <mergeCell ref="AB52:AB56"/>
    <mergeCell ref="AA52:AA56"/>
    <mergeCell ref="Z52:Z56"/>
    <mergeCell ref="Y52:Y56"/>
    <mergeCell ref="X52:X56"/>
    <mergeCell ref="W52:W56"/>
    <mergeCell ref="V52:V56"/>
    <mergeCell ref="U52:U56"/>
    <mergeCell ref="T52:T56"/>
    <mergeCell ref="S52:S56"/>
    <mergeCell ref="R52:R56"/>
    <mergeCell ref="Q52:Q56"/>
    <mergeCell ref="P52:P56"/>
    <mergeCell ref="O52:O56"/>
    <mergeCell ref="N52:N56"/>
    <mergeCell ref="AC65:AC69"/>
    <mergeCell ref="AB65:AB69"/>
    <mergeCell ref="AA65:AA69"/>
    <mergeCell ref="Z65:Z69"/>
    <mergeCell ref="Y65:Y69"/>
    <mergeCell ref="X65:X69"/>
    <mergeCell ref="W65:W69"/>
    <mergeCell ref="V65:V69"/>
    <mergeCell ref="U65:U69"/>
    <mergeCell ref="T65:T69"/>
    <mergeCell ref="S65:S69"/>
    <mergeCell ref="R65:R69"/>
    <mergeCell ref="Q65:Q69"/>
    <mergeCell ref="P65:P69"/>
    <mergeCell ref="O65:O69"/>
    <mergeCell ref="N65:N69"/>
    <mergeCell ref="M65:M69"/>
    <mergeCell ref="Q103:Q107"/>
    <mergeCell ref="M52:M56"/>
    <mergeCell ref="L52:L56"/>
    <mergeCell ref="K52:K56"/>
    <mergeCell ref="J52:J56"/>
    <mergeCell ref="I52:I56"/>
    <mergeCell ref="H52:H56"/>
    <mergeCell ref="G52:G56"/>
    <mergeCell ref="F52:F56"/>
    <mergeCell ref="E52:E56"/>
    <mergeCell ref="D52:D56"/>
    <mergeCell ref="C52:C56"/>
    <mergeCell ref="B52:B56"/>
    <mergeCell ref="L65:L69"/>
    <mergeCell ref="K65:K69"/>
    <mergeCell ref="J65:J69"/>
    <mergeCell ref="K90:K101"/>
    <mergeCell ref="E79:E83"/>
    <mergeCell ref="D79:D83"/>
    <mergeCell ref="F65:F69"/>
    <mergeCell ref="E65:E69"/>
    <mergeCell ref="D65:D69"/>
    <mergeCell ref="C65:C69"/>
    <mergeCell ref="B65:B69"/>
    <mergeCell ref="G60:G64"/>
    <mergeCell ref="F60:F64"/>
    <mergeCell ref="E60:E64"/>
    <mergeCell ref="D60:D64"/>
    <mergeCell ref="C60:C64"/>
    <mergeCell ref="B60:B64"/>
    <mergeCell ref="I74:I78"/>
    <mergeCell ref="H74:H78"/>
    <mergeCell ref="F267:F271"/>
    <mergeCell ref="G267:G271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K103:K107"/>
    <mergeCell ref="L103:L107"/>
    <mergeCell ref="M103:M107"/>
    <mergeCell ref="N103:N107"/>
    <mergeCell ref="O103:O107"/>
    <mergeCell ref="P103:P107"/>
    <mergeCell ref="P236:P239"/>
    <mergeCell ref="O236:O239"/>
    <mergeCell ref="N236:N239"/>
    <mergeCell ref="M236:M239"/>
    <mergeCell ref="P227:P230"/>
    <mergeCell ref="O227:O230"/>
    <mergeCell ref="N227:N230"/>
    <mergeCell ref="J231:J235"/>
    <mergeCell ref="J118:J121"/>
    <mergeCell ref="K118:K121"/>
    <mergeCell ref="L118:L121"/>
    <mergeCell ref="M118:M121"/>
    <mergeCell ref="N118:N121"/>
    <mergeCell ref="O118:O121"/>
    <mergeCell ref="P118:P121"/>
    <mergeCell ref="B182:B186"/>
    <mergeCell ref="C182:C186"/>
    <mergeCell ref="D182:D186"/>
    <mergeCell ref="E182:E186"/>
    <mergeCell ref="F182:F186"/>
    <mergeCell ref="G182:G186"/>
    <mergeCell ref="H182:H186"/>
    <mergeCell ref="I182:I186"/>
    <mergeCell ref="J182:J186"/>
    <mergeCell ref="K182:K186"/>
    <mergeCell ref="L182:L186"/>
    <mergeCell ref="M182:M186"/>
    <mergeCell ref="N182:N186"/>
    <mergeCell ref="O182:O186"/>
    <mergeCell ref="P182:P186"/>
    <mergeCell ref="Q182:Q186"/>
    <mergeCell ref="I236:I239"/>
    <mergeCell ref="H236:H239"/>
    <mergeCell ref="G236:G239"/>
    <mergeCell ref="H231:H235"/>
    <mergeCell ref="G231:G235"/>
    <mergeCell ref="F231:F235"/>
    <mergeCell ref="I231:I235"/>
    <mergeCell ref="Q236:Q239"/>
    <mergeCell ref="Q227:Q230"/>
    <mergeCell ref="B236:B239"/>
    <mergeCell ref="J218:J219"/>
    <mergeCell ref="I218:I219"/>
    <mergeCell ref="H218:H219"/>
    <mergeCell ref="G218:G219"/>
    <mergeCell ref="F218:F219"/>
    <mergeCell ref="L227:L230"/>
    <mergeCell ref="M261:M266"/>
    <mergeCell ref="N261:N266"/>
    <mergeCell ref="O261:O266"/>
    <mergeCell ref="P261:P266"/>
    <mergeCell ref="Q261:Q266"/>
    <mergeCell ref="R261:R266"/>
    <mergeCell ref="L267:L271"/>
    <mergeCell ref="M267:M271"/>
    <mergeCell ref="N267:N271"/>
    <mergeCell ref="O267:O271"/>
    <mergeCell ref="P267:P271"/>
    <mergeCell ref="Q267:Q271"/>
    <mergeCell ref="R267:R271"/>
    <mergeCell ref="S267:S271"/>
    <mergeCell ref="T267:T271"/>
    <mergeCell ref="U267:U271"/>
    <mergeCell ref="W267:W271"/>
    <mergeCell ref="S261:S266"/>
    <mergeCell ref="T261:T266"/>
    <mergeCell ref="U261:U266"/>
    <mergeCell ref="V261:V266"/>
    <mergeCell ref="W261:W266"/>
    <mergeCell ref="V267:V271"/>
    <mergeCell ref="AC210:AC214"/>
    <mergeCell ref="AB210:AB214"/>
    <mergeCell ref="AA210:AA214"/>
    <mergeCell ref="Z210:Z214"/>
    <mergeCell ref="Y210:Y214"/>
    <mergeCell ref="X210:X214"/>
    <mergeCell ref="W210:W214"/>
    <mergeCell ref="V210:V214"/>
    <mergeCell ref="U210:U214"/>
    <mergeCell ref="T210:T214"/>
    <mergeCell ref="AC218:AC219"/>
    <mergeCell ref="AB218:AB219"/>
    <mergeCell ref="AA218:AA219"/>
    <mergeCell ref="Z218:Z219"/>
    <mergeCell ref="Y218:Y219"/>
    <mergeCell ref="X218:X219"/>
    <mergeCell ref="W218:W219"/>
    <mergeCell ref="V218:V219"/>
    <mergeCell ref="U218:U219"/>
    <mergeCell ref="T218:T219"/>
    <mergeCell ref="AC223:AC226"/>
    <mergeCell ref="AB223:AB226"/>
    <mergeCell ref="AA223:AA226"/>
    <mergeCell ref="Z223:Z226"/>
    <mergeCell ref="Y223:Y226"/>
    <mergeCell ref="X267:X271"/>
    <mergeCell ref="Y267:Y271"/>
    <mergeCell ref="Z267:Z271"/>
    <mergeCell ref="AA267:AA271"/>
    <mergeCell ref="AB267:AB271"/>
    <mergeCell ref="AC267:AC271"/>
    <mergeCell ref="AC206:AC207"/>
    <mergeCell ref="AC208:AC209"/>
    <mergeCell ref="AB206:AB209"/>
    <mergeCell ref="AA206:AA209"/>
    <mergeCell ref="Z206:Z209"/>
    <mergeCell ref="Y206:Y209"/>
    <mergeCell ref="X206:X209"/>
    <mergeCell ref="W206:W209"/>
    <mergeCell ref="V206:V209"/>
    <mergeCell ref="U206:U209"/>
    <mergeCell ref="T206:T209"/>
    <mergeCell ref="S206:S209"/>
    <mergeCell ref="R206:R209"/>
    <mergeCell ref="X261:X266"/>
    <mergeCell ref="Y261:Y266"/>
    <mergeCell ref="Z261:Z266"/>
    <mergeCell ref="AA261:AA266"/>
    <mergeCell ref="AB261:AB266"/>
    <mergeCell ref="AC261:AC266"/>
    <mergeCell ref="AC231:AC235"/>
    <mergeCell ref="AC236:AC239"/>
    <mergeCell ref="AB236:AB239"/>
    <mergeCell ref="AA236:AA239"/>
    <mergeCell ref="Z236:Z239"/>
    <mergeCell ref="Y236:Y239"/>
    <mergeCell ref="X236:X239"/>
    <mergeCell ref="W236:W239"/>
    <mergeCell ref="V236:V239"/>
    <mergeCell ref="U236:U239"/>
    <mergeCell ref="T236:T239"/>
    <mergeCell ref="S236:S239"/>
    <mergeCell ref="R236:R239"/>
    <mergeCell ref="Q198:Q201"/>
    <mergeCell ref="P198:P201"/>
    <mergeCell ref="G202:G205"/>
    <mergeCell ref="F202:F205"/>
    <mergeCell ref="E202:E205"/>
    <mergeCell ref="AC202:AC205"/>
    <mergeCell ref="AB202:AB205"/>
    <mergeCell ref="AA202:AA205"/>
    <mergeCell ref="Z202:Z205"/>
    <mergeCell ref="V202:V205"/>
    <mergeCell ref="U202:U205"/>
    <mergeCell ref="T202:T205"/>
    <mergeCell ref="S202:S205"/>
    <mergeCell ref="R202:R205"/>
    <mergeCell ref="Q202:Q205"/>
    <mergeCell ref="P202:P205"/>
    <mergeCell ref="O202:O205"/>
    <mergeCell ref="N202:N205"/>
    <mergeCell ref="M202:M205"/>
    <mergeCell ref="K202:K205"/>
    <mergeCell ref="AC198:AC201"/>
    <mergeCell ref="AB198:AB201"/>
    <mergeCell ref="AA198:AA201"/>
    <mergeCell ref="Z198:Z201"/>
    <mergeCell ref="Y198:Y201"/>
    <mergeCell ref="X198:X201"/>
    <mergeCell ref="W198:W201"/>
    <mergeCell ref="V198:V201"/>
    <mergeCell ref="U198:U201"/>
    <mergeCell ref="T198:T201"/>
    <mergeCell ref="S198:S201"/>
    <mergeCell ref="R198:R201"/>
    <mergeCell ref="Q206:Q209"/>
    <mergeCell ref="P206:P209"/>
    <mergeCell ref="O206:O209"/>
    <mergeCell ref="N206:N209"/>
    <mergeCell ref="M206:M209"/>
    <mergeCell ref="L206:L209"/>
    <mergeCell ref="K206:K209"/>
    <mergeCell ref="J206:J209"/>
    <mergeCell ref="I206:I209"/>
    <mergeCell ref="H206:H209"/>
    <mergeCell ref="Y202:Y205"/>
    <mergeCell ref="X202:X205"/>
    <mergeCell ref="W202:W205"/>
    <mergeCell ref="J202:J205"/>
    <mergeCell ref="I202:I205"/>
    <mergeCell ref="O210:O214"/>
    <mergeCell ref="N210:N214"/>
    <mergeCell ref="M210:M214"/>
    <mergeCell ref="L210:L214"/>
    <mergeCell ref="K210:K214"/>
    <mergeCell ref="J210:J214"/>
    <mergeCell ref="I210:I214"/>
    <mergeCell ref="H210:H214"/>
    <mergeCell ref="G210:G214"/>
    <mergeCell ref="F210:F214"/>
    <mergeCell ref="E210:E214"/>
    <mergeCell ref="D210:D214"/>
    <mergeCell ref="C210:C214"/>
    <mergeCell ref="B210:B214"/>
    <mergeCell ref="B340:B344"/>
    <mergeCell ref="C340:C344"/>
    <mergeCell ref="D340:D344"/>
    <mergeCell ref="E340:E344"/>
    <mergeCell ref="F340:F344"/>
    <mergeCell ref="G340:G344"/>
    <mergeCell ref="H340:H344"/>
    <mergeCell ref="I340:I344"/>
    <mergeCell ref="J340:J344"/>
    <mergeCell ref="K340:K344"/>
    <mergeCell ref="L340:L344"/>
    <mergeCell ref="D306:D310"/>
    <mergeCell ref="C306:C310"/>
    <mergeCell ref="B306:B310"/>
    <mergeCell ref="L311:L315"/>
    <mergeCell ref="B261:B266"/>
    <mergeCell ref="C261:C266"/>
    <mergeCell ref="D261:D266"/>
    <mergeCell ref="E261:E266"/>
    <mergeCell ref="F261:F266"/>
    <mergeCell ref="G261:G266"/>
    <mergeCell ref="H261:H266"/>
    <mergeCell ref="I261:I266"/>
    <mergeCell ref="J261:J266"/>
    <mergeCell ref="K261:K266"/>
    <mergeCell ref="L261:L266"/>
    <mergeCell ref="S345:S348"/>
    <mergeCell ref="S340:S344"/>
    <mergeCell ref="T340:T344"/>
    <mergeCell ref="U340:U344"/>
    <mergeCell ref="V340:V344"/>
    <mergeCell ref="W340:W344"/>
    <mergeCell ref="X340:X344"/>
    <mergeCell ref="Y340:Y344"/>
    <mergeCell ref="Z340:Z344"/>
    <mergeCell ref="T345:T348"/>
    <mergeCell ref="T355:T360"/>
    <mergeCell ref="S355:S360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K345:K348"/>
    <mergeCell ref="L345:L348"/>
    <mergeCell ref="M345:M348"/>
    <mergeCell ref="N345:N348"/>
    <mergeCell ref="O345:O348"/>
    <mergeCell ref="P345:P348"/>
    <mergeCell ref="Q345:Q348"/>
    <mergeCell ref="R345:R348"/>
    <mergeCell ref="B349:B354"/>
    <mergeCell ref="Z349:Z354"/>
    <mergeCell ref="Y349:Y354"/>
    <mergeCell ref="T385:T389"/>
    <mergeCell ref="AC345:AC348"/>
    <mergeCell ref="V345:V348"/>
    <mergeCell ref="W345:W348"/>
    <mergeCell ref="X345:X348"/>
    <mergeCell ref="Y345:Y348"/>
    <mergeCell ref="Z345:Z348"/>
    <mergeCell ref="AA345:AA348"/>
    <mergeCell ref="AB345:AB348"/>
    <mergeCell ref="Z355:Z360"/>
    <mergeCell ref="Y355:Y360"/>
    <mergeCell ref="X355:X360"/>
    <mergeCell ref="W355:W360"/>
    <mergeCell ref="V355:V360"/>
    <mergeCell ref="U355:U360"/>
    <mergeCell ref="AB340:AB344"/>
    <mergeCell ref="AC340:AC344"/>
    <mergeCell ref="AC369:AC374"/>
    <mergeCell ref="AA355:AA360"/>
    <mergeCell ref="AC365:AC366"/>
    <mergeCell ref="AC367:AC368"/>
    <mergeCell ref="AA349:AA354"/>
    <mergeCell ref="X349:X354"/>
    <mergeCell ref="W349:W354"/>
    <mergeCell ref="V349:V354"/>
    <mergeCell ref="U349:U354"/>
    <mergeCell ref="T349:T354"/>
    <mergeCell ref="B424:B428"/>
    <mergeCell ref="AB385:AB389"/>
    <mergeCell ref="AA385:AA389"/>
    <mergeCell ref="P369:P374"/>
    <mergeCell ref="O369:O374"/>
    <mergeCell ref="N369:N374"/>
    <mergeCell ref="AC390:AC395"/>
    <mergeCell ref="AB390:AB395"/>
    <mergeCell ref="AA390:AA395"/>
    <mergeCell ref="Z390:Z395"/>
    <mergeCell ref="Y390:Y395"/>
    <mergeCell ref="X390:X395"/>
    <mergeCell ref="W390:W395"/>
    <mergeCell ref="V390:V395"/>
    <mergeCell ref="Z380:Z384"/>
    <mergeCell ref="Y380:Y384"/>
    <mergeCell ref="X380:X384"/>
    <mergeCell ref="W380:W384"/>
    <mergeCell ref="V380:V384"/>
    <mergeCell ref="U380:U384"/>
    <mergeCell ref="T380:T384"/>
    <mergeCell ref="S380:S384"/>
    <mergeCell ref="P377:P379"/>
    <mergeCell ref="O377:O379"/>
    <mergeCell ref="N377:N379"/>
    <mergeCell ref="AC385:AC389"/>
    <mergeCell ref="Z385:Z389"/>
    <mergeCell ref="Y385:Y389"/>
    <mergeCell ref="X385:X389"/>
    <mergeCell ref="W385:W389"/>
    <mergeCell ref="V385:V389"/>
    <mergeCell ref="U385:U389"/>
    <mergeCell ref="B429:B432"/>
    <mergeCell ref="L369:L374"/>
    <mergeCell ref="L390:L395"/>
    <mergeCell ref="K369:K374"/>
    <mergeCell ref="J369:J374"/>
    <mergeCell ref="I369:I374"/>
    <mergeCell ref="H369:H374"/>
    <mergeCell ref="G369:G374"/>
    <mergeCell ref="F369:F374"/>
    <mergeCell ref="E369:E374"/>
    <mergeCell ref="D369:D374"/>
    <mergeCell ref="C369:C374"/>
    <mergeCell ref="B369:B374"/>
    <mergeCell ref="B506:B508"/>
    <mergeCell ref="C506:C508"/>
    <mergeCell ref="D506:D508"/>
    <mergeCell ref="E506:E508"/>
    <mergeCell ref="F506:F508"/>
    <mergeCell ref="G506:G508"/>
    <mergeCell ref="H506:H508"/>
    <mergeCell ref="I506:I508"/>
    <mergeCell ref="J506:J508"/>
    <mergeCell ref="K506:K508"/>
    <mergeCell ref="K390:K395"/>
    <mergeCell ref="J390:J395"/>
    <mergeCell ref="I390:I395"/>
    <mergeCell ref="H390:H395"/>
    <mergeCell ref="G390:G395"/>
    <mergeCell ref="F390:F395"/>
    <mergeCell ref="E390:E395"/>
    <mergeCell ref="D390:D395"/>
    <mergeCell ref="C390:C395"/>
    <mergeCell ref="M424:M428"/>
    <mergeCell ref="C424:C428"/>
    <mergeCell ref="D424:D428"/>
    <mergeCell ref="T509:T511"/>
    <mergeCell ref="U509:U511"/>
    <mergeCell ref="V509:V511"/>
    <mergeCell ref="W509:W511"/>
    <mergeCell ref="X509:X511"/>
    <mergeCell ref="Y509:Y511"/>
    <mergeCell ref="Z509:Z511"/>
    <mergeCell ref="AA509:AA511"/>
    <mergeCell ref="AB509:AB511"/>
    <mergeCell ref="AC509:AC511"/>
    <mergeCell ref="B390:B395"/>
    <mergeCell ref="B498:B501"/>
    <mergeCell ref="C498:C501"/>
    <mergeCell ref="D498:D501"/>
    <mergeCell ref="E498:E501"/>
    <mergeCell ref="F498:F501"/>
    <mergeCell ref="G498:G501"/>
    <mergeCell ref="H498:H501"/>
    <mergeCell ref="I498:I501"/>
    <mergeCell ref="J498:J501"/>
    <mergeCell ref="K498:K501"/>
    <mergeCell ref="L498:L501"/>
    <mergeCell ref="M498:M501"/>
    <mergeCell ref="N498:N501"/>
    <mergeCell ref="O498:O501"/>
    <mergeCell ref="P498:P501"/>
    <mergeCell ref="Q498:Q501"/>
    <mergeCell ref="C419:C423"/>
    <mergeCell ref="B419:B423"/>
    <mergeCell ref="X438:X442"/>
    <mergeCell ref="C429:C432"/>
    <mergeCell ref="D429:D432"/>
    <mergeCell ref="E424:E428"/>
    <mergeCell ref="F424:F428"/>
    <mergeCell ref="G424:G428"/>
    <mergeCell ref="H424:H428"/>
    <mergeCell ref="I424:I428"/>
    <mergeCell ref="J424:J428"/>
    <mergeCell ref="K424:K428"/>
    <mergeCell ref="AC498:AC501"/>
    <mergeCell ref="AA498:AA501"/>
    <mergeCell ref="AB498:AB501"/>
    <mergeCell ref="Z498:Z501"/>
    <mergeCell ref="E429:E432"/>
    <mergeCell ref="F429:F432"/>
    <mergeCell ref="G429:G432"/>
    <mergeCell ref="H429:H432"/>
    <mergeCell ref="I429:I432"/>
    <mergeCell ref="J429:J432"/>
    <mergeCell ref="V498:V501"/>
    <mergeCell ref="W498:W501"/>
    <mergeCell ref="X498:X501"/>
    <mergeCell ref="Y498:Y501"/>
    <mergeCell ref="Q433:Q437"/>
    <mergeCell ref="P433:P437"/>
    <mergeCell ref="O433:O437"/>
    <mergeCell ref="N433:N437"/>
    <mergeCell ref="G438:G442"/>
    <mergeCell ref="F438:F442"/>
    <mergeCell ref="R463:R467"/>
    <mergeCell ref="L424:L428"/>
    <mergeCell ref="O448:O450"/>
    <mergeCell ref="R433:R437"/>
    <mergeCell ref="R498:R501"/>
    <mergeCell ref="S498:S501"/>
    <mergeCell ref="T498:T501"/>
    <mergeCell ref="Y448:Y450"/>
    <mergeCell ref="X448:X450"/>
    <mergeCell ref="U498:U501"/>
    <mergeCell ref="AB448:AB450"/>
    <mergeCell ref="AC429:AC432"/>
    <mergeCell ref="U429:U432"/>
    <mergeCell ref="AA438:AA442"/>
    <mergeCell ref="AC424:AC428"/>
    <mergeCell ref="V429:V432"/>
    <mergeCell ref="W429:W432"/>
    <mergeCell ref="X429:X432"/>
    <mergeCell ref="Y429:Y432"/>
    <mergeCell ref="Z429:Z432"/>
    <mergeCell ref="AA429:AA432"/>
    <mergeCell ref="AB433:AB437"/>
    <mergeCell ref="Z433:Z437"/>
    <mergeCell ref="Y433:Y437"/>
    <mergeCell ref="X433:X437"/>
    <mergeCell ref="W433:W437"/>
    <mergeCell ref="V433:V437"/>
    <mergeCell ref="U433:U437"/>
    <mergeCell ref="AC451:AC453"/>
    <mergeCell ref="AC433:AC437"/>
    <mergeCell ref="AA433:AA437"/>
    <mergeCell ref="AC448:AC450"/>
    <mergeCell ref="Z438:Z442"/>
    <mergeCell ref="Y438:Y442"/>
    <mergeCell ref="D472:D474"/>
    <mergeCell ref="C472:C474"/>
    <mergeCell ref="B472:B474"/>
    <mergeCell ref="L485:L496"/>
    <mergeCell ref="Q463:Q467"/>
    <mergeCell ref="P463:P467"/>
    <mergeCell ref="P468:P471"/>
    <mergeCell ref="O468:O471"/>
    <mergeCell ref="N468:N471"/>
    <mergeCell ref="W438:W442"/>
    <mergeCell ref="V438:V442"/>
    <mergeCell ref="U438:U442"/>
    <mergeCell ref="AC419:AC423"/>
    <mergeCell ref="AA448:AA450"/>
    <mergeCell ref="Z448:Z450"/>
    <mergeCell ref="T419:T423"/>
    <mergeCell ref="S419:S423"/>
    <mergeCell ref="R419:R423"/>
    <mergeCell ref="Q419:Q423"/>
    <mergeCell ref="P419:P423"/>
    <mergeCell ref="O419:O423"/>
    <mergeCell ref="N419:N423"/>
    <mergeCell ref="M419:M423"/>
    <mergeCell ref="L419:L423"/>
    <mergeCell ref="K419:K423"/>
    <mergeCell ref="J419:J423"/>
    <mergeCell ref="O429:O432"/>
    <mergeCell ref="P429:P432"/>
    <mergeCell ref="Q429:Q432"/>
    <mergeCell ref="R429:R432"/>
    <mergeCell ref="S429:S432"/>
    <mergeCell ref="T429:T432"/>
    <mergeCell ref="B502:B505"/>
    <mergeCell ref="S502:S505"/>
    <mergeCell ref="R502:R505"/>
    <mergeCell ref="Q502:Q505"/>
    <mergeCell ref="P502:P505"/>
    <mergeCell ref="O502:O505"/>
    <mergeCell ref="N502:N505"/>
    <mergeCell ref="M502:M505"/>
    <mergeCell ref="L502:L505"/>
    <mergeCell ref="K502:K505"/>
    <mergeCell ref="J502:J505"/>
    <mergeCell ref="I502:I505"/>
    <mergeCell ref="H502:H505"/>
    <mergeCell ref="G502:G505"/>
    <mergeCell ref="F502:F505"/>
    <mergeCell ref="E502:E505"/>
    <mergeCell ref="D502:D505"/>
    <mergeCell ref="C502:C505"/>
    <mergeCell ref="E438:E442"/>
    <mergeCell ref="S463:S467"/>
    <mergeCell ref="X60:X64"/>
    <mergeCell ref="W60:W64"/>
    <mergeCell ref="V60:V64"/>
    <mergeCell ref="U60:U64"/>
    <mergeCell ref="T60:T64"/>
    <mergeCell ref="S60:S64"/>
    <mergeCell ref="R60:R64"/>
    <mergeCell ref="Q60:Q64"/>
    <mergeCell ref="P60:P64"/>
    <mergeCell ref="O60:O64"/>
    <mergeCell ref="N60:N64"/>
    <mergeCell ref="M60:M64"/>
    <mergeCell ref="L60:L64"/>
    <mergeCell ref="K60:K64"/>
    <mergeCell ref="J60:J64"/>
    <mergeCell ref="I60:I64"/>
    <mergeCell ref="H60:H64"/>
    <mergeCell ref="N448:N450"/>
    <mergeCell ref="M448:M450"/>
    <mergeCell ref="L438:L442"/>
    <mergeCell ref="K438:K442"/>
    <mergeCell ref="O463:O467"/>
    <mergeCell ref="W448:W450"/>
    <mergeCell ref="V448:V450"/>
    <mergeCell ref="U448:U450"/>
    <mergeCell ref="T448:T450"/>
    <mergeCell ref="S448:S450"/>
    <mergeCell ref="R448:R450"/>
    <mergeCell ref="Q448:Q450"/>
    <mergeCell ref="P448:P450"/>
  </mergeCells>
  <printOptions horizontalCentered="1" verticalCentered="1"/>
  <pageMargins left="0.7" right="0.7" top="0.75" bottom="0.75" header="0.3" footer="0.3"/>
  <pageSetup scale="3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LIC-62_SUBSUMMARIES</vt:lpstr>
      <vt:lpstr>KNO-95_SUBSUMMARIES</vt:lpstr>
      <vt:lpstr>COS-83_SUBSUMMARIES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Motschenbacher, Gaven</cp:lastModifiedBy>
  <cp:lastPrinted>2024-08-20T12:35:42Z</cp:lastPrinted>
  <dcterms:created xsi:type="dcterms:W3CDTF">2005-09-27T11:52:28Z</dcterms:created>
  <dcterms:modified xsi:type="dcterms:W3CDTF">2025-08-14T13:18:26Z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