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410433\"/>
    </mc:Choice>
  </mc:AlternateContent>
  <xr:revisionPtr revIDLastSave="0" documentId="13_ncr:1_{CA0B4390-D9E5-478E-B01A-226AA46EB73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FN 1601059" sheetId="12" r:id="rId1"/>
    <sheet name="SFN 1601091" sheetId="13" r:id="rId2"/>
    <sheet name="SFN 1601148" sheetId="14" r:id="rId3"/>
    <sheet name="SFN 1602071" sheetId="15" r:id="rId4"/>
    <sheet name="SFN 1602102" sheetId="16" r:id="rId5"/>
    <sheet name="SFN 1602527" sheetId="17" r:id="rId6"/>
    <sheet name="SFN 3001474" sheetId="18" r:id="rId7"/>
    <sheet name="SFN 3001504" sheetId="19" r:id="rId8"/>
    <sheet name="SFN 3002047" sheetId="22" r:id="rId9"/>
    <sheet name="SFN 3004481" sheetId="23" r:id="rId10"/>
    <sheet name="SFN 3005887" sheetId="24" r:id="rId11"/>
    <sheet name="SFN 3006328" sheetId="25" r:id="rId12"/>
    <sheet name="SFN 3006344" sheetId="26" r:id="rId13"/>
    <sheet name="SFN 3006395" sheetId="27" r:id="rId14"/>
    <sheet name="SFN 4202082" sheetId="28" r:id="rId15"/>
  </sheets>
  <definedNames>
    <definedName name="_xlnm.Print_Area" localSheetId="0">'SFN 1601059'!$B$6:$AJ$41</definedName>
    <definedName name="_xlnm.Print_Area" localSheetId="1">'SFN 1601091'!$B$6:$AJ$54</definedName>
    <definedName name="_xlnm.Print_Area" localSheetId="2">'SFN 1601148'!$B$6:$AJ$48</definedName>
    <definedName name="_xlnm.Print_Area" localSheetId="3">'SFN 1602071'!$B$6:$AJ$47</definedName>
    <definedName name="_xlnm.Print_Area" localSheetId="4">'SFN 1602102'!$B$6:$AJ$41</definedName>
    <definedName name="_xlnm.Print_Area" localSheetId="5">'SFN 1602527'!$B$6:$AJ$47</definedName>
    <definedName name="_xlnm.Print_Area" localSheetId="6">'SFN 3001474'!$B$6:$AJ$17</definedName>
    <definedName name="_xlnm.Print_Area" localSheetId="7">'SFN 3001504'!$B$6:$AJ$17</definedName>
    <definedName name="_xlnm.Print_Area" localSheetId="8">'SFN 3002047'!$B$6:$AJ$33</definedName>
    <definedName name="_xlnm.Print_Area" localSheetId="9">'SFN 3004481'!$B$6:$AJ$53</definedName>
    <definedName name="_xlnm.Print_Area" localSheetId="10">'SFN 3005887'!$B$6:$AJ$47</definedName>
    <definedName name="_xlnm.Print_Area" localSheetId="11">'SFN 3006328'!$B$6:$AJ$53</definedName>
    <definedName name="_xlnm.Print_Area" localSheetId="12">'SFN 3006344'!$B$6:$AJ$53</definedName>
    <definedName name="_xlnm.Print_Area" localSheetId="13">'SFN 3006395'!$B$6:$AJ$40</definedName>
    <definedName name="_xlnm.Print_Area" localSheetId="14">'SFN 4202082'!$B$6:$AJ$61</definedName>
    <definedName name="_xlnm.Print_Titles" localSheetId="0">'SFN 1601059'!$1:$5</definedName>
    <definedName name="_xlnm.Print_Titles" localSheetId="1">'SFN 1601091'!$1:$5</definedName>
    <definedName name="_xlnm.Print_Titles" localSheetId="2">'SFN 1601148'!$1:$5</definedName>
    <definedName name="_xlnm.Print_Titles" localSheetId="3">'SFN 1602071'!$1:$5</definedName>
    <definedName name="_xlnm.Print_Titles" localSheetId="4">'SFN 1602102'!$1:$5</definedName>
    <definedName name="_xlnm.Print_Titles" localSheetId="5">'SFN 1602527'!$1:$5</definedName>
    <definedName name="_xlnm.Print_Titles" localSheetId="6">'SFN 3001474'!$1:$5</definedName>
    <definedName name="_xlnm.Print_Titles" localSheetId="7">'SFN 3001504'!$1:$5</definedName>
    <definedName name="_xlnm.Print_Titles" localSheetId="8">'SFN 3002047'!$1:$5</definedName>
    <definedName name="_xlnm.Print_Titles" localSheetId="9">'SFN 3004481'!$1:$5</definedName>
    <definedName name="_xlnm.Print_Titles" localSheetId="10">'SFN 3005887'!$1:$5</definedName>
    <definedName name="_xlnm.Print_Titles" localSheetId="11">'SFN 3006328'!$1:$5</definedName>
    <definedName name="_xlnm.Print_Titles" localSheetId="12">'SFN 3006344'!$1:$5</definedName>
    <definedName name="_xlnm.Print_Titles" localSheetId="13">'SFN 3006395'!$1:$5</definedName>
    <definedName name="_xlnm.Print_Titles" localSheetId="14">'SFN 4202082'!$1:$5</definedName>
    <definedName name="print1" localSheetId="0">'SFN 1601059'!#REF!</definedName>
    <definedName name="print1" localSheetId="1">'SFN 1601091'!#REF!</definedName>
    <definedName name="print1" localSheetId="2">'SFN 1601148'!#REF!</definedName>
    <definedName name="print1" localSheetId="3">'SFN 1602071'!#REF!</definedName>
    <definedName name="print1" localSheetId="4">'SFN 1602102'!#REF!</definedName>
    <definedName name="print1" localSheetId="5">'SFN 1602527'!#REF!</definedName>
    <definedName name="print1" localSheetId="6">'SFN 3001474'!#REF!</definedName>
    <definedName name="print1" localSheetId="7">'SFN 3001504'!#REF!</definedName>
    <definedName name="print1" localSheetId="8">'SFN 3002047'!#REF!</definedName>
    <definedName name="print1" localSheetId="9">'SFN 3004481'!#REF!</definedName>
    <definedName name="print1" localSheetId="10">'SFN 3005887'!#REF!</definedName>
    <definedName name="print1" localSheetId="11">'SFN 3006328'!#REF!</definedName>
    <definedName name="print1" localSheetId="12">'SFN 3006344'!#REF!</definedName>
    <definedName name="print1" localSheetId="13">'SFN 3006395'!#REF!</definedName>
    <definedName name="print1" localSheetId="14">'SFN 4202082'!#REF!</definedName>
    <definedName name="print1">#REF!</definedName>
    <definedName name="print2" localSheetId="0">#REF!</definedName>
    <definedName name="print2" localSheetId="1">#REF!</definedName>
    <definedName name="print2" localSheetId="2">#REF!</definedName>
    <definedName name="print2" localSheetId="3">#REF!</definedName>
    <definedName name="print2" localSheetId="4">#REF!</definedName>
    <definedName name="print2" localSheetId="5">#REF!</definedName>
    <definedName name="print2" localSheetId="6">#REF!</definedName>
    <definedName name="print2" localSheetId="7">#REF!</definedName>
    <definedName name="print2" localSheetId="8">#REF!</definedName>
    <definedName name="print2" localSheetId="9">#REF!</definedName>
    <definedName name="print2" localSheetId="10">#REF!</definedName>
    <definedName name="print2" localSheetId="11">#REF!</definedName>
    <definedName name="print2" localSheetId="12">#REF!</definedName>
    <definedName name="print2" localSheetId="13">#REF!</definedName>
    <definedName name="print2" localSheetId="14">#REF!</definedName>
    <definedName name="print2">#REF!</definedName>
    <definedName name="print3" localSheetId="0">#REF!</definedName>
    <definedName name="print3" localSheetId="1">#REF!</definedName>
    <definedName name="print3" localSheetId="2">#REF!</definedName>
    <definedName name="print3" localSheetId="3">#REF!</definedName>
    <definedName name="print3" localSheetId="4">#REF!</definedName>
    <definedName name="print3" localSheetId="5">#REF!</definedName>
    <definedName name="print3" localSheetId="6">#REF!</definedName>
    <definedName name="print3" localSheetId="7">#REF!</definedName>
    <definedName name="print3" localSheetId="8">#REF!</definedName>
    <definedName name="print3" localSheetId="9">#REF!</definedName>
    <definedName name="print3" localSheetId="10">#REF!</definedName>
    <definedName name="print3" localSheetId="11">#REF!</definedName>
    <definedName name="print3" localSheetId="12">#REF!</definedName>
    <definedName name="print3" localSheetId="13">#REF!</definedName>
    <definedName name="print3" localSheetId="14">#REF!</definedName>
    <definedName name="print3">#REF!</definedName>
    <definedName name="print4" localSheetId="0">#REF!</definedName>
    <definedName name="print4" localSheetId="1">#REF!</definedName>
    <definedName name="print4" localSheetId="2">#REF!</definedName>
    <definedName name="print4" localSheetId="3">#REF!</definedName>
    <definedName name="print4" localSheetId="4">#REF!</definedName>
    <definedName name="print4" localSheetId="5">#REF!</definedName>
    <definedName name="print4" localSheetId="6">#REF!</definedName>
    <definedName name="print4" localSheetId="7">#REF!</definedName>
    <definedName name="print4" localSheetId="8">#REF!</definedName>
    <definedName name="print4" localSheetId="9">#REF!</definedName>
    <definedName name="print4" localSheetId="10">#REF!</definedName>
    <definedName name="print4" localSheetId="11">#REF!</definedName>
    <definedName name="print4" localSheetId="12">#REF!</definedName>
    <definedName name="print4" localSheetId="13">#REF!</definedName>
    <definedName name="print4" localSheetId="1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59" i="28" l="1"/>
  <c r="AG59" i="28"/>
  <c r="AL58" i="28"/>
  <c r="AG58" i="28"/>
  <c r="AG57" i="28"/>
  <c r="AG52" i="28"/>
  <c r="AL51" i="28"/>
  <c r="AL52" i="28" s="1"/>
  <c r="AG50" i="28"/>
  <c r="AG45" i="28"/>
  <c r="AL44" i="28"/>
  <c r="AL45" i="28" s="1"/>
  <c r="AG44" i="28"/>
  <c r="AG43" i="28"/>
  <c r="AG38" i="28"/>
  <c r="AL37" i="28"/>
  <c r="AL38" i="28" s="1"/>
  <c r="AG37" i="28"/>
  <c r="AG36" i="28"/>
  <c r="AG39" i="28" s="1"/>
  <c r="AG31" i="28"/>
  <c r="AL30" i="28"/>
  <c r="AL31" i="28" s="1"/>
  <c r="AG30" i="28"/>
  <c r="AG29" i="28"/>
  <c r="AL24" i="28"/>
  <c r="AG24" i="28"/>
  <c r="AL23" i="28"/>
  <c r="AG23" i="28"/>
  <c r="AG22" i="28"/>
  <c r="AG25" i="28" s="1"/>
  <c r="AG17" i="28"/>
  <c r="AL16" i="28"/>
  <c r="AL17" i="28" s="1"/>
  <c r="AG16" i="28"/>
  <c r="AG15" i="28"/>
  <c r="AG14" i="28"/>
  <c r="AG10" i="28"/>
  <c r="AL9" i="28"/>
  <c r="AL10" i="28" s="1"/>
  <c r="AG9" i="28"/>
  <c r="AG8" i="28"/>
  <c r="AG7" i="28"/>
  <c r="W1" i="28"/>
  <c r="AG37" i="27"/>
  <c r="AG30" i="27"/>
  <c r="AG23" i="27"/>
  <c r="AG16" i="27"/>
  <c r="AG50" i="26"/>
  <c r="AG43" i="26"/>
  <c r="AG36" i="26"/>
  <c r="AG29" i="26"/>
  <c r="AG50" i="25"/>
  <c r="AG43" i="25"/>
  <c r="AG36" i="25"/>
  <c r="AG29" i="25"/>
  <c r="AG44" i="24"/>
  <c r="AG37" i="24"/>
  <c r="AG30" i="24"/>
  <c r="AG23" i="24"/>
  <c r="AG50" i="23"/>
  <c r="AG43" i="23"/>
  <c r="AG36" i="23"/>
  <c r="AG31" i="23"/>
  <c r="AG29" i="23"/>
  <c r="AG30" i="22"/>
  <c r="AG23" i="22"/>
  <c r="AG60" i="28" l="1"/>
  <c r="AG32" i="28"/>
  <c r="AG51" i="28"/>
  <c r="AG53" i="28" s="1"/>
  <c r="AG46" i="28"/>
  <c r="AG18" i="28"/>
  <c r="AG11" i="28"/>
  <c r="AG38" i="27" l="1"/>
  <c r="AL37" i="27"/>
  <c r="AL38" i="27" s="1"/>
  <c r="AG36" i="27"/>
  <c r="AL31" i="27"/>
  <c r="AG31" i="27"/>
  <c r="AL30" i="27"/>
  <c r="AG29" i="27"/>
  <c r="AG32" i="27" s="1"/>
  <c r="AG24" i="27"/>
  <c r="AL23" i="27"/>
  <c r="AL24" i="27" s="1"/>
  <c r="AG22" i="27"/>
  <c r="AG25" i="27" s="1"/>
  <c r="AG17" i="27"/>
  <c r="AL16" i="27"/>
  <c r="AL17" i="27" s="1"/>
  <c r="AG15" i="27"/>
  <c r="AG18" i="27" s="1"/>
  <c r="AG10" i="27"/>
  <c r="AL9" i="27"/>
  <c r="AL10" i="27" s="1"/>
  <c r="AG9" i="27"/>
  <c r="AG8" i="27"/>
  <c r="AG7" i="27"/>
  <c r="W1" i="27"/>
  <c r="AL51" i="26"/>
  <c r="AG51" i="26"/>
  <c r="AL50" i="26"/>
  <c r="AG49" i="26"/>
  <c r="AG44" i="26"/>
  <c r="AL43" i="26"/>
  <c r="AL44" i="26" s="1"/>
  <c r="AG42" i="26"/>
  <c r="AG37" i="26"/>
  <c r="AL36" i="26"/>
  <c r="AL37" i="26" s="1"/>
  <c r="AG35" i="26"/>
  <c r="AL30" i="26"/>
  <c r="AG30" i="26"/>
  <c r="AL29" i="26"/>
  <c r="AG28" i="26"/>
  <c r="AG31" i="26" s="1"/>
  <c r="AG23" i="26"/>
  <c r="AL22" i="26"/>
  <c r="AL23" i="26" s="1"/>
  <c r="AG22" i="26"/>
  <c r="AG21" i="26"/>
  <c r="AG20" i="26"/>
  <c r="AL16" i="26"/>
  <c r="AG16" i="26"/>
  <c r="AG15" i="26"/>
  <c r="AG17" i="26" s="1"/>
  <c r="AG14" i="26"/>
  <c r="AG10" i="26"/>
  <c r="AL9" i="26"/>
  <c r="AL10" i="26" s="1"/>
  <c r="AG9" i="26"/>
  <c r="AG8" i="26"/>
  <c r="AG11" i="26" s="1"/>
  <c r="AG7" i="26"/>
  <c r="W1" i="26"/>
  <c r="AL51" i="25"/>
  <c r="AG51" i="25"/>
  <c r="AL50" i="25"/>
  <c r="AG49" i="25"/>
  <c r="AL44" i="25"/>
  <c r="AG44" i="25"/>
  <c r="AL43" i="25"/>
  <c r="AG42" i="25"/>
  <c r="AG37" i="25"/>
  <c r="AL36" i="25"/>
  <c r="AL37" i="25" s="1"/>
  <c r="AG35" i="25"/>
  <c r="AL30" i="25"/>
  <c r="AG30" i="25"/>
  <c r="AL29" i="25"/>
  <c r="AG28" i="25"/>
  <c r="AG31" i="25" s="1"/>
  <c r="AG23" i="25"/>
  <c r="AL22" i="25"/>
  <c r="AL23" i="25" s="1"/>
  <c r="AG22" i="25"/>
  <c r="AG21" i="25"/>
  <c r="AG20" i="25"/>
  <c r="AL16" i="25"/>
  <c r="AG16" i="25"/>
  <c r="AG15" i="25"/>
  <c r="AG17" i="25" s="1"/>
  <c r="AG14" i="25"/>
  <c r="AG10" i="25"/>
  <c r="AL9" i="25"/>
  <c r="AL10" i="25" s="1"/>
  <c r="AG9" i="25"/>
  <c r="AG8" i="25"/>
  <c r="AG11" i="25" s="1"/>
  <c r="AG7" i="25"/>
  <c r="W1" i="25"/>
  <c r="AG45" i="24"/>
  <c r="AL44" i="24"/>
  <c r="AL45" i="24" s="1"/>
  <c r="AG43" i="24"/>
  <c r="AG46" i="24" s="1"/>
  <c r="AL38" i="24"/>
  <c r="AG38" i="24"/>
  <c r="AL37" i="24"/>
  <c r="AG36" i="24"/>
  <c r="AG31" i="24"/>
  <c r="AL30" i="24"/>
  <c r="AL31" i="24" s="1"/>
  <c r="AG29" i="24"/>
  <c r="AG24" i="24"/>
  <c r="AL23" i="24"/>
  <c r="AL24" i="24" s="1"/>
  <c r="AG22" i="24"/>
  <c r="AG25" i="24" s="1"/>
  <c r="AG17" i="24"/>
  <c r="AL16" i="24"/>
  <c r="AL17" i="24" s="1"/>
  <c r="AG16" i="24"/>
  <c r="AG15" i="24"/>
  <c r="AG14" i="24"/>
  <c r="AG10" i="24"/>
  <c r="AL9" i="24"/>
  <c r="AL10" i="24" s="1"/>
  <c r="AG9" i="24"/>
  <c r="AG8" i="24"/>
  <c r="AG7" i="24"/>
  <c r="W1" i="24"/>
  <c r="AL16" i="23"/>
  <c r="AG15" i="23"/>
  <c r="AG14" i="23"/>
  <c r="AG51" i="23"/>
  <c r="AG44" i="23"/>
  <c r="AG37" i="23"/>
  <c r="AG30" i="23"/>
  <c r="AG23" i="23"/>
  <c r="AG10" i="23"/>
  <c r="AL50" i="23"/>
  <c r="AL51" i="23" s="1"/>
  <c r="AG49" i="23"/>
  <c r="AL43" i="23"/>
  <c r="AL44" i="23" s="1"/>
  <c r="AG42" i="23"/>
  <c r="AL36" i="23"/>
  <c r="AL37" i="23" s="1"/>
  <c r="AG35" i="23"/>
  <c r="AL29" i="23"/>
  <c r="AL30" i="23" s="1"/>
  <c r="AG28" i="23"/>
  <c r="AL22" i="23"/>
  <c r="AL23" i="23" s="1"/>
  <c r="AG22" i="23"/>
  <c r="AG21" i="23"/>
  <c r="AG20" i="23"/>
  <c r="AL9" i="23"/>
  <c r="AL10" i="23" s="1"/>
  <c r="AG9" i="23"/>
  <c r="AG8" i="23"/>
  <c r="AG7" i="23"/>
  <c r="W1" i="23"/>
  <c r="AG31" i="22"/>
  <c r="AG24" i="22"/>
  <c r="AG17" i="22"/>
  <c r="AG10" i="22"/>
  <c r="AL30" i="22"/>
  <c r="AL31" i="22" s="1"/>
  <c r="AG29" i="22"/>
  <c r="AL23" i="22"/>
  <c r="AL24" i="22" s="1"/>
  <c r="AG22" i="22"/>
  <c r="AL16" i="22"/>
  <c r="AL17" i="22" s="1"/>
  <c r="AG16" i="22"/>
  <c r="AG15" i="22"/>
  <c r="AG14" i="22"/>
  <c r="AL9" i="22"/>
  <c r="AL10" i="22" s="1"/>
  <c r="AG9" i="22"/>
  <c r="AG8" i="22"/>
  <c r="AG7" i="22"/>
  <c r="W1" i="22"/>
  <c r="AL9" i="19"/>
  <c r="AG9" i="19"/>
  <c r="AL15" i="19"/>
  <c r="AG15" i="19"/>
  <c r="W1" i="19"/>
  <c r="AG9" i="18"/>
  <c r="AL9" i="18"/>
  <c r="AL15" i="18"/>
  <c r="AG15" i="18"/>
  <c r="AG14" i="18"/>
  <c r="AG16" i="18" s="1"/>
  <c r="W1" i="18"/>
  <c r="AG11" i="27" l="1"/>
  <c r="AG39" i="27"/>
  <c r="AG52" i="26"/>
  <c r="AG38" i="26"/>
  <c r="AG24" i="26"/>
  <c r="AG45" i="26"/>
  <c r="AG45" i="25"/>
  <c r="AG38" i="25"/>
  <c r="AG24" i="25"/>
  <c r="AG52" i="25"/>
  <c r="AG39" i="24"/>
  <c r="AG32" i="24"/>
  <c r="AG11" i="24"/>
  <c r="AG18" i="24"/>
  <c r="AG16" i="23"/>
  <c r="AG17" i="23" s="1"/>
  <c r="AG45" i="23"/>
  <c r="AG11" i="23"/>
  <c r="AG52" i="23"/>
  <c r="AG24" i="23"/>
  <c r="AG38" i="23"/>
  <c r="AG25" i="22"/>
  <c r="AG18" i="22"/>
  <c r="AG11" i="22"/>
  <c r="AG32" i="22"/>
  <c r="AG14" i="17" l="1"/>
  <c r="AG16" i="17" s="1"/>
  <c r="AG15" i="17"/>
  <c r="AL15" i="17"/>
  <c r="AL45" i="17"/>
  <c r="AG45" i="17"/>
  <c r="AG44" i="17"/>
  <c r="AG46" i="17" s="1"/>
  <c r="AL39" i="17"/>
  <c r="AG39" i="17"/>
  <c r="AG38" i="17"/>
  <c r="AG40" i="17" s="1"/>
  <c r="AL33" i="17"/>
  <c r="AG33" i="17"/>
  <c r="AG32" i="17"/>
  <c r="AL27" i="17"/>
  <c r="AG27" i="17"/>
  <c r="AG26" i="17"/>
  <c r="AG28" i="17" s="1"/>
  <c r="AL21" i="17"/>
  <c r="AG21" i="17"/>
  <c r="AG20" i="17"/>
  <c r="AG22" i="17" s="1"/>
  <c r="AG19" i="17"/>
  <c r="AL9" i="17"/>
  <c r="AG9" i="17"/>
  <c r="AG8" i="17"/>
  <c r="AG10" i="17" s="1"/>
  <c r="AG7" i="17"/>
  <c r="W1" i="17"/>
  <c r="AL39" i="16"/>
  <c r="AG39" i="16"/>
  <c r="AG38" i="16"/>
  <c r="AL33" i="16"/>
  <c r="AG33" i="16"/>
  <c r="AG32" i="16"/>
  <c r="AG34" i="16" s="1"/>
  <c r="AL27" i="16"/>
  <c r="AG27" i="16"/>
  <c r="AG26" i="16"/>
  <c r="AL21" i="16"/>
  <c r="AG21" i="16"/>
  <c r="AG20" i="16"/>
  <c r="AL15" i="16"/>
  <c r="AG15" i="16"/>
  <c r="AG14" i="16"/>
  <c r="AG16" i="16" s="1"/>
  <c r="AG13" i="16"/>
  <c r="AL9" i="16"/>
  <c r="AG9" i="16"/>
  <c r="AG8" i="16"/>
  <c r="AG10" i="16" s="1"/>
  <c r="AG7" i="16"/>
  <c r="W1" i="16"/>
  <c r="AL45" i="15"/>
  <c r="AG45" i="15"/>
  <c r="AG44" i="15"/>
  <c r="AL39" i="15"/>
  <c r="AG39" i="15"/>
  <c r="AG38" i="15"/>
  <c r="AL33" i="15"/>
  <c r="AG33" i="15"/>
  <c r="AG32" i="15"/>
  <c r="AG34" i="15" s="1"/>
  <c r="AL27" i="15"/>
  <c r="AG27" i="15"/>
  <c r="AG26" i="15"/>
  <c r="AG28" i="15" s="1"/>
  <c r="AL21" i="15"/>
  <c r="AG21" i="15"/>
  <c r="AG20" i="15"/>
  <c r="AG22" i="15" s="1"/>
  <c r="AG19" i="15"/>
  <c r="AG15" i="15"/>
  <c r="AG14" i="15"/>
  <c r="AL9" i="15"/>
  <c r="AG9" i="15"/>
  <c r="AG8" i="15"/>
  <c r="AG7" i="15"/>
  <c r="W1" i="15"/>
  <c r="AL16" i="14"/>
  <c r="AG16" i="14"/>
  <c r="AL46" i="14"/>
  <c r="AG46" i="14"/>
  <c r="AG45" i="14"/>
  <c r="AL40" i="14"/>
  <c r="AG40" i="14"/>
  <c r="AG39" i="14"/>
  <c r="AL34" i="14"/>
  <c r="AG34" i="14"/>
  <c r="AG33" i="14"/>
  <c r="AG35" i="14" s="1"/>
  <c r="AL28" i="14"/>
  <c r="AG28" i="14"/>
  <c r="AG27" i="14"/>
  <c r="AL22" i="14"/>
  <c r="AG22" i="14"/>
  <c r="AG21" i="14"/>
  <c r="AG20" i="14"/>
  <c r="AL15" i="14"/>
  <c r="AG15" i="14"/>
  <c r="AG14" i="14"/>
  <c r="AL9" i="14"/>
  <c r="AG9" i="14"/>
  <c r="AG8" i="14"/>
  <c r="AG7" i="14"/>
  <c r="W1" i="14"/>
  <c r="AG22" i="13"/>
  <c r="AL15" i="13"/>
  <c r="AG15" i="13"/>
  <c r="AG14" i="13"/>
  <c r="AG16" i="13" s="1"/>
  <c r="AL21" i="13"/>
  <c r="AG21" i="13"/>
  <c r="AG20" i="13"/>
  <c r="AG34" i="17" l="1"/>
  <c r="AG28" i="16"/>
  <c r="AG40" i="16"/>
  <c r="AG22" i="16"/>
  <c r="AG46" i="15"/>
  <c r="AG10" i="15"/>
  <c r="AG40" i="15"/>
  <c r="AG16" i="15"/>
  <c r="AG23" i="14"/>
  <c r="AG17" i="14"/>
  <c r="AG29" i="14"/>
  <c r="AG47" i="14"/>
  <c r="AG10" i="14"/>
  <c r="AG41" i="14"/>
  <c r="AG23" i="13"/>
  <c r="AL52" i="13" l="1"/>
  <c r="AG52" i="13"/>
  <c r="AG51" i="13"/>
  <c r="AL46" i="13"/>
  <c r="AG46" i="13"/>
  <c r="AG45" i="13"/>
  <c r="AL40" i="13"/>
  <c r="AG40" i="13"/>
  <c r="AG39" i="13"/>
  <c r="AL34" i="13"/>
  <c r="AG34" i="13"/>
  <c r="AG33" i="13"/>
  <c r="AL28" i="13"/>
  <c r="AG28" i="13"/>
  <c r="AG27" i="13"/>
  <c r="AG26" i="13"/>
  <c r="AL9" i="13"/>
  <c r="AG9" i="13"/>
  <c r="AG8" i="13"/>
  <c r="AG10" i="13" s="1"/>
  <c r="AG7" i="13"/>
  <c r="W1" i="13"/>
  <c r="AG26" i="12"/>
  <c r="AG32" i="12"/>
  <c r="AL39" i="12"/>
  <c r="AG39" i="12"/>
  <c r="AG38" i="12"/>
  <c r="AG40" i="12" s="1"/>
  <c r="AL33" i="12"/>
  <c r="AG33" i="12"/>
  <c r="AG34" i="12"/>
  <c r="AG20" i="12"/>
  <c r="W1" i="12"/>
  <c r="AG35" i="13" l="1"/>
  <c r="AG29" i="13"/>
  <c r="AG47" i="13"/>
  <c r="AG41" i="13"/>
  <c r="AG53" i="13"/>
  <c r="AG27" i="12"/>
  <c r="AG21" i="12"/>
  <c r="AG15" i="12"/>
  <c r="AG14" i="12"/>
  <c r="AG9" i="12"/>
  <c r="AG8" i="12"/>
  <c r="AL27" i="12" l="1"/>
  <c r="AL21" i="12"/>
  <c r="AL15" i="12"/>
  <c r="AG13" i="12"/>
  <c r="AL9" i="12"/>
  <c r="AG7" i="12"/>
  <c r="AG16" i="12" l="1"/>
  <c r="AG22" i="12"/>
  <c r="AG10" i="12"/>
  <c r="AG28" i="12"/>
</calcChain>
</file>

<file path=xl/sharedStrings.xml><?xml version="1.0" encoding="utf-8"?>
<sst xmlns="http://schemas.openxmlformats.org/spreadsheetml/2006/main" count="2044" uniqueCount="56">
  <si>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</si>
  <si>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</si>
  <si>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</si>
  <si>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</si>
  <si>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</si>
  <si>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</si>
  <si>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</si>
  <si>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</si>
  <si>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</si>
  <si>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</si>
  <si>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</si>
  <si>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</si>
  <si>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</si>
  <si>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T</t>
  </si>
  <si>
    <t>C.F.</t>
  </si>
  <si>
    <t>x</t>
  </si>
  <si>
    <t>÷</t>
  </si>
  <si>
    <t>=</t>
  </si>
  <si>
    <t>TOTAL CARRIED TO GENERAL SUMMARY =</t>
  </si>
  <si>
    <t>ITEM 512 - SEALING CONCRETE BRIDGE DECK WITH HMWM, AS PER PLAN</t>
  </si>
  <si>
    <t>BRIDGE DECK</t>
  </si>
  <si>
    <t>ITEM 519 - PATCHING CONCRETE BRIDGE DECK - TYPE B</t>
  </si>
  <si>
    <t>%</t>
  </si>
  <si>
    <t>ITEM 614 - WORK ZONE EDGE LINE, CLASS III, 642 PAINT</t>
  </si>
  <si>
    <t>ITEM 642 - CENTER LINE, TYPE 1</t>
  </si>
  <si>
    <t>ITEM 642 - EDGE LINE, 6", TYPE 1</t>
  </si>
  <si>
    <t>ITEM 614 - WORK ZONE CENTER LINE, CLASS III, 6", 642 PAINT</t>
  </si>
  <si>
    <t>ITEM 519 - PATCHING CONCRETE STRUCTURE, AS PER PLAN (DECK EDGES)</t>
  </si>
  <si>
    <t>ITEM 519 - PATCHING CONCRETE STRUCTURE, AS PER PLAN (PIERS)</t>
  </si>
  <si>
    <t>SQ FT</t>
  </si>
  <si>
    <t>LEFT DECK EDGE</t>
  </si>
  <si>
    <t>H</t>
  </si>
  <si>
    <t>PIER SEAT LEFT SIDE CORNERS</t>
  </si>
  <si>
    <t>PIER 2 LEFT SIDE STEM</t>
  </si>
  <si>
    <t>DETAIL A</t>
  </si>
  <si>
    <t>DETAIL B</t>
  </si>
  <si>
    <t>PIER 1 UNDERSIDE OF CAP</t>
  </si>
  <si>
    <t>ITEM 519 - PATCHING CONCRETE STRUCTURE, AS PER PLAN (ABUTMENTS)</t>
  </si>
  <si>
    <t>DIAPHRAGM FACES AT DECK EDGE</t>
  </si>
  <si>
    <t>ITEM 516 - JACKING AND TEMPORARY SUPPORT OF SUPERSTRUCTURE, AS PER PLAN</t>
  </si>
  <si>
    <t>BEAM 5 AT PIER 1</t>
  </si>
  <si>
    <t>LS</t>
  </si>
  <si>
    <t>FORWARD SIDE OF PIER 1 AT BEAM 5</t>
  </si>
  <si>
    <t>ITEM 516 - BEARING DEVICE MISC: REPAIR OF ROCKER BEARING BY WELDING</t>
  </si>
  <si>
    <t>BEARING 3 AT PIER 1</t>
  </si>
  <si>
    <t>BEAM 3 AT PIER 1</t>
  </si>
  <si>
    <t>APPROACH SLABS</t>
  </si>
  <si>
    <t>APPROACH SLAB</t>
  </si>
  <si>
    <t>ITEM 516 - 2" DEEP JOINT SEALER, AS PER PLAN</t>
  </si>
  <si>
    <t>AT APPROACH SLABS</t>
  </si>
  <si>
    <t>ITEM 202 - REMOVAL MISC: POLYMER MODIFIED ASPHALT EXPANSION JOINT SYSTEM</t>
  </si>
  <si>
    <t>REAR APPROACH</t>
  </si>
  <si>
    <t>FORWARD APPROACH</t>
  </si>
  <si>
    <t>ITEM 846 - POLYMER MODIFIED ASPHALT EXPANSION JOINT SYSTEM</t>
  </si>
  <si>
    <t>CU FT</t>
  </si>
  <si>
    <t>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</si>
</sst>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5" formatCode="&quot;$&quot;#,##0_);\(&quot;$&quot;#,##0\)"/>
    <numFmt numFmtId="164" formatCode="0.0"/>
  </numFmts>
  <fonts count="1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6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0" fillId="0" borderId="45" xfId="0" applyBorder="1"/>
    <xf numFmtId="0" fontId="0" fillId="0" borderId="47" xfId="0" applyBorder="1"/>
    <xf numFmtId="0" fontId="8" fillId="0" borderId="49" xfId="0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/>
    </xf>
    <xf numFmtId="15" fontId="8" fillId="0" borderId="17" xfId="3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 shrinkToFit="1"/>
      <protection locked="0"/>
    </xf>
    <xf numFmtId="164" fontId="5" fillId="0" borderId="37" xfId="0" applyNumberFormat="1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4" fillId="0" borderId="20" xfId="0" applyFont="1" applyBorder="1" applyAlignment="1">
      <alignment horizontal="right" vertical="center"/>
    </xf>
    <xf numFmtId="0" fontId="8" fillId="0" borderId="4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/>
    </xf>
    <xf numFmtId="9" fontId="8" fillId="0" borderId="16" xfId="0" applyNumberFormat="1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8" fillId="0" borderId="4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9" fontId="8" fillId="0" borderId="14" xfId="0" applyNumberFormat="1" applyFont="1" applyBorder="1" applyAlignment="1">
      <alignment horizontal="center" vertical="center" shrinkToFit="1"/>
    </xf>
    <xf numFmtId="2" fontId="5" fillId="0" borderId="38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1" fontId="8" fillId="0" borderId="14" xfId="0" applyNumberFormat="1" applyFont="1" applyBorder="1" applyAlignment="1">
      <alignment horizontal="center" vertical="center" shrinkToFit="1"/>
    </xf>
    <xf numFmtId="1" fontId="8" fillId="0" borderId="16" xfId="0" applyNumberFormat="1" applyFont="1" applyBorder="1" applyAlignment="1">
      <alignment horizontal="center" vertical="center" shrinkToFit="1"/>
    </xf>
    <xf numFmtId="1" fontId="8" fillId="0" borderId="15" xfId="0" applyNumberFormat="1" applyFont="1" applyBorder="1" applyAlignment="1">
      <alignment horizontal="center" vertical="center" shrinkToFit="1"/>
    </xf>
    <xf numFmtId="164" fontId="5" fillId="0" borderId="55" xfId="0" applyNumberFormat="1" applyFont="1" applyBorder="1" applyAlignment="1">
      <alignment horizontal="center" vertical="center"/>
    </xf>
    <xf numFmtId="164" fontId="5" fillId="0" borderId="48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 shrinkToFit="1"/>
    </xf>
    <xf numFmtId="0" fontId="8" fillId="0" borderId="52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 shrinkToFit="1"/>
    </xf>
    <xf numFmtId="164" fontId="5" fillId="0" borderId="49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1" fontId="8" fillId="0" borderId="62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63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57" xfId="0" applyFont="1" applyBorder="1" applyAlignment="1">
      <alignment horizontal="center" vertical="center" shrinkToFit="1"/>
    </xf>
    <xf numFmtId="0" fontId="8" fillId="0" borderId="5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1" xfId="0" applyNumberFormat="1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 shrinkToFit="1"/>
    </xf>
    <xf numFmtId="0" fontId="8" fillId="0" borderId="53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57" xfId="0" applyFont="1" applyBorder="1" applyAlignment="1">
      <alignment horizontal="center" vertical="center" shrinkToFit="1"/>
    </xf>
    <xf numFmtId="0" fontId="4" fillId="0" borderId="39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 shrinkToFit="1"/>
    </xf>
    <xf numFmtId="9" fontId="8" fillId="0" borderId="15" xfId="0" applyNumberFormat="1" applyFont="1" applyBorder="1" applyAlignment="1">
      <alignment horizontal="center" vertical="center" shrinkToFit="1"/>
    </xf>
    <xf numFmtId="2" fontId="5" fillId="0" borderId="66" xfId="0" applyNumberFormat="1" applyFont="1" applyBorder="1" applyAlignment="1">
      <alignment horizontal="center" vertical="center"/>
    </xf>
    <xf numFmtId="2" fontId="5" fillId="0" borderId="67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68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1" defaultTableStyle="TableStyleMedium9" defaultPivotStyle="PivotStyleLight16">
    <tableStyle name="Invisible" pivot="0" table="0" count="0" xr9:uid="{F222D0F9-B6CC-4760-A9F6-E8758F65EA3A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5F54CE-C0B1-401D-ADBA-2B55D954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75E5C4-6AA3-4A22-8EAF-44B7BF38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C59119-2694-4238-A6B2-10561D98F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7A52BF-3B28-440E-8C90-07B48156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9C9B36-76A8-4B7E-AE9E-5259885D4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009107-A8FE-4410-BED6-1AFD80E3D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B32259-C1FE-4D9B-9894-2B68264E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F6E9CD-969D-4DE5-990D-DC10301F7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84F4A1-93E3-4226-9719-6D49B069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FE83D0-4396-42FE-BA9B-A51AE5E93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E6878C-73A1-45CD-8A9F-B62D9DBC1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120848-FF3B-46DD-B224-089C1E7ED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53307-E9F0-4ED2-A1B1-8572AAC4D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6AA6E1-CB04-42F4-8C45-17E7AC233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68580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088"/>
  <sheetViews>
    <sheetView showGridLines="0" view="pageBreakPreview" zoomScaleNormal="85" zoomScaleSheetLayoutView="100" workbookViewId="0">
      <selection activeCell="AO32" sqref="AO32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259.43</v>
      </c>
      <c r="P8" s="39"/>
      <c r="Q8" s="39"/>
      <c r="R8" s="40"/>
      <c r="S8" s="20" t="s">
        <v>15</v>
      </c>
      <c r="T8" s="41">
        <v>36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1037.7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1037.7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49" t="s">
        <v>22</v>
      </c>
      <c r="L13" s="50"/>
      <c r="M13" s="50"/>
      <c r="N13" s="22"/>
      <c r="O13" s="50" t="s">
        <v>9</v>
      </c>
      <c r="P13" s="50"/>
      <c r="Q13" s="50"/>
      <c r="R13" s="50"/>
      <c r="S13" s="22"/>
      <c r="T13" s="50" t="s">
        <v>10</v>
      </c>
      <c r="U13" s="50"/>
      <c r="V13" s="50"/>
      <c r="W13" s="50"/>
      <c r="X13" s="22"/>
      <c r="Y13" s="49"/>
      <c r="Z13" s="50"/>
      <c r="AA13" s="50"/>
      <c r="AB13" s="50"/>
      <c r="AC13" s="23"/>
      <c r="AD13" s="51" t="s">
        <v>14</v>
      </c>
      <c r="AE13" s="52"/>
      <c r="AF13" s="23"/>
      <c r="AG13" s="50" t="str">
        <f>IF(AND(0&lt;ABS($O14),0&lt;ABS($T14),0&lt;ABS($Y14)),"CU YD",IF(AND(0&lt;ABS($O14),0&lt;ABS($T14)),"SQ YD",IF(AND(0&lt;ABS($O14)),"FT","EACH")))</f>
        <v>SQ YD</v>
      </c>
      <c r="AH13" s="50"/>
      <c r="AI13" s="50"/>
      <c r="AJ13" s="53"/>
    </row>
    <row r="14" spans="1:38" ht="20.100000000000001" customHeight="1" x14ac:dyDescent="0.2">
      <c r="A14" s="27"/>
      <c r="B14" s="80" t="s">
        <v>20</v>
      </c>
      <c r="C14" s="80"/>
      <c r="D14" s="80"/>
      <c r="E14" s="80"/>
      <c r="F14" s="80"/>
      <c r="G14" s="80"/>
      <c r="H14" s="80"/>
      <c r="I14" s="80"/>
      <c r="J14" s="81"/>
      <c r="K14" s="84">
        <v>0.02</v>
      </c>
      <c r="L14" s="84"/>
      <c r="M14" s="84"/>
      <c r="N14" s="20" t="s">
        <v>15</v>
      </c>
      <c r="O14" s="76">
        <v>259.43</v>
      </c>
      <c r="P14" s="77"/>
      <c r="Q14" s="39"/>
      <c r="R14" s="40"/>
      <c r="S14" s="18" t="s">
        <v>15</v>
      </c>
      <c r="T14" s="76">
        <v>36</v>
      </c>
      <c r="U14" s="77"/>
      <c r="V14" s="39"/>
      <c r="W14" s="40"/>
      <c r="X14" s="18" t="s">
        <v>15</v>
      </c>
      <c r="Y14" s="76"/>
      <c r="Z14" s="77"/>
      <c r="AA14" s="39"/>
      <c r="AB14" s="40"/>
      <c r="AC14" s="24" t="s">
        <v>16</v>
      </c>
      <c r="AD14" s="42">
        <v>9</v>
      </c>
      <c r="AE14" s="43"/>
      <c r="AF14" s="16" t="s">
        <v>17</v>
      </c>
      <c r="AG14" s="44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20.8</v>
      </c>
      <c r="AH14" s="45"/>
      <c r="AI14" s="45"/>
      <c r="AJ14" s="45"/>
      <c r="AK14" s="26"/>
      <c r="AL14" s="9">
        <v>1</v>
      </c>
    </row>
    <row r="15" spans="1:38" ht="20.100000000000001" customHeight="1" thickBot="1" x14ac:dyDescent="0.25">
      <c r="A15" s="27"/>
      <c r="B15" s="82"/>
      <c r="C15" s="82"/>
      <c r="D15" s="82"/>
      <c r="E15" s="82"/>
      <c r="F15" s="82"/>
      <c r="G15" s="82"/>
      <c r="H15" s="82"/>
      <c r="I15" s="82"/>
      <c r="J15" s="83"/>
      <c r="K15" s="73"/>
      <c r="L15" s="73"/>
      <c r="M15" s="73"/>
      <c r="N15" s="21" t="s">
        <v>15</v>
      </c>
      <c r="O15" s="74"/>
      <c r="P15" s="75"/>
      <c r="Q15" s="56"/>
      <c r="R15" s="57"/>
      <c r="S15" s="19" t="s">
        <v>15</v>
      </c>
      <c r="T15" s="74"/>
      <c r="U15" s="75"/>
      <c r="V15" s="56"/>
      <c r="W15" s="57"/>
      <c r="X15" s="19" t="s">
        <v>15</v>
      </c>
      <c r="Y15" s="74"/>
      <c r="Z15" s="75"/>
      <c r="AA15" s="56"/>
      <c r="AB15" s="57"/>
      <c r="AC15" s="25" t="s">
        <v>16</v>
      </c>
      <c r="AD15" s="70"/>
      <c r="AE15" s="67"/>
      <c r="AF15" s="17" t="s">
        <v>17</v>
      </c>
      <c r="AG15" s="37" t="str">
        <f t="shared" si="1"/>
        <v xml:space="preserve"> </v>
      </c>
      <c r="AH15" s="38"/>
      <c r="AI15" s="38"/>
      <c r="AJ15" s="38"/>
      <c r="AK15" s="26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71">
        <f>SUM(AG14:AG15)</f>
        <v>20.8</v>
      </c>
      <c r="AH16" s="71"/>
      <c r="AI16" s="71"/>
      <c r="AJ16" s="7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6" t="s">
        <v>26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8" ht="20.100000000000001" customHeight="1" thickBot="1" x14ac:dyDescent="0.25">
      <c r="B19" s="59" t="s">
        <v>12</v>
      </c>
      <c r="C19" s="60"/>
      <c r="D19" s="60"/>
      <c r="E19" s="60"/>
      <c r="F19" s="60"/>
      <c r="G19" s="60"/>
      <c r="H19" s="60"/>
      <c r="I19" s="60"/>
      <c r="J19" s="61"/>
      <c r="K19" s="49" t="s">
        <v>11</v>
      </c>
      <c r="L19" s="50"/>
      <c r="M19" s="50"/>
      <c r="N19" s="22"/>
      <c r="O19" s="50" t="s">
        <v>9</v>
      </c>
      <c r="P19" s="50"/>
      <c r="Q19" s="50"/>
      <c r="R19" s="50"/>
      <c r="S19" s="22"/>
      <c r="T19" s="50"/>
      <c r="U19" s="50"/>
      <c r="V19" s="50"/>
      <c r="W19" s="50"/>
      <c r="X19" s="22"/>
      <c r="Y19" s="49"/>
      <c r="Z19" s="50"/>
      <c r="AA19" s="50"/>
      <c r="AB19" s="50"/>
      <c r="AC19" s="23"/>
      <c r="AD19" s="51" t="s">
        <v>14</v>
      </c>
      <c r="AE19" s="52"/>
      <c r="AF19" s="23"/>
      <c r="AG19" s="49" t="s">
        <v>55</v>
      </c>
      <c r="AH19" s="50"/>
      <c r="AI19" s="50"/>
      <c r="AJ19" s="53"/>
    </row>
    <row r="20" spans="1:38" ht="20.100000000000001" customHeight="1" x14ac:dyDescent="0.2">
      <c r="A20" s="27"/>
      <c r="B20" s="80" t="s">
        <v>20</v>
      </c>
      <c r="C20" s="80"/>
      <c r="D20" s="80"/>
      <c r="E20" s="80"/>
      <c r="F20" s="80"/>
      <c r="G20" s="80"/>
      <c r="H20" s="80"/>
      <c r="I20" s="80"/>
      <c r="J20" s="81"/>
      <c r="K20" s="58">
        <v>1</v>
      </c>
      <c r="L20" s="58"/>
      <c r="M20" s="58"/>
      <c r="N20" s="20" t="s">
        <v>15</v>
      </c>
      <c r="O20" s="76">
        <v>259.43</v>
      </c>
      <c r="P20" s="77"/>
      <c r="Q20" s="39"/>
      <c r="R20" s="40"/>
      <c r="S20" s="20" t="s">
        <v>15</v>
      </c>
      <c r="T20" s="76"/>
      <c r="U20" s="77"/>
      <c r="V20" s="39"/>
      <c r="W20" s="40"/>
      <c r="X20" s="20" t="s">
        <v>15</v>
      </c>
      <c r="Y20" s="76"/>
      <c r="Z20" s="77"/>
      <c r="AA20" s="39"/>
      <c r="AB20" s="40"/>
      <c r="AC20" s="24" t="s">
        <v>16</v>
      </c>
      <c r="AD20" s="42">
        <v>5280</v>
      </c>
      <c r="AE20" s="43"/>
      <c r="AF20" s="14" t="s">
        <v>17</v>
      </c>
      <c r="AG20" s="85">
        <f>O20/AD20</f>
        <v>4.9134469696969697E-2</v>
      </c>
      <c r="AH20" s="86"/>
      <c r="AI20" s="86"/>
      <c r="AJ20" s="86"/>
      <c r="AK20" s="26"/>
      <c r="AL20" s="9">
        <v>1</v>
      </c>
    </row>
    <row r="21" spans="1:38" ht="20.100000000000001" customHeight="1" thickBot="1" x14ac:dyDescent="0.25">
      <c r="A21" s="27"/>
      <c r="B21" s="78"/>
      <c r="C21" s="78"/>
      <c r="D21" s="78"/>
      <c r="E21" s="78"/>
      <c r="F21" s="78"/>
      <c r="G21" s="78"/>
      <c r="H21" s="78"/>
      <c r="I21" s="78"/>
      <c r="J21" s="79"/>
      <c r="K21" s="54"/>
      <c r="L21" s="54"/>
      <c r="M21" s="54"/>
      <c r="N21" s="21" t="s">
        <v>15</v>
      </c>
      <c r="O21" s="74"/>
      <c r="P21" s="75"/>
      <c r="Q21" s="56"/>
      <c r="R21" s="57"/>
      <c r="S21" s="21" t="s">
        <v>15</v>
      </c>
      <c r="T21" s="74"/>
      <c r="U21" s="75"/>
      <c r="V21" s="56"/>
      <c r="W21" s="57"/>
      <c r="X21" s="21" t="s">
        <v>15</v>
      </c>
      <c r="Y21" s="74"/>
      <c r="Z21" s="75"/>
      <c r="AA21" s="56"/>
      <c r="AB21" s="57"/>
      <c r="AC21" s="25" t="s">
        <v>16</v>
      </c>
      <c r="AD21" s="70"/>
      <c r="AE21" s="67"/>
      <c r="AF21" s="15" t="s">
        <v>17</v>
      </c>
      <c r="AG21" s="37" t="str">
        <f t="shared" ref="AG21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 xml:space="preserve"> </v>
      </c>
      <c r="AH21" s="38"/>
      <c r="AI21" s="38"/>
      <c r="AJ21" s="38"/>
      <c r="AK21" s="26"/>
      <c r="AL21" s="8">
        <f>AL20</f>
        <v>1</v>
      </c>
    </row>
    <row r="22" spans="1:38" ht="20.100000000000001" customHeight="1" thickTop="1" thickBot="1" x14ac:dyDescent="0.25">
      <c r="B22" s="62" t="s">
        <v>18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4"/>
      <c r="AG22" s="87">
        <f>SUM(AG20:AG21)</f>
        <v>4.9134469696969697E-2</v>
      </c>
      <c r="AH22" s="87"/>
      <c r="AI22" s="87"/>
      <c r="AJ22" s="88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6" t="s">
        <v>23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8"/>
    </row>
    <row r="25" spans="1:38" ht="20.100000000000001" customHeight="1" thickBot="1" x14ac:dyDescent="0.25">
      <c r="B25" s="59" t="s">
        <v>12</v>
      </c>
      <c r="C25" s="60"/>
      <c r="D25" s="60"/>
      <c r="E25" s="60"/>
      <c r="F25" s="60"/>
      <c r="G25" s="60"/>
      <c r="H25" s="60"/>
      <c r="I25" s="60"/>
      <c r="J25" s="61"/>
      <c r="K25" s="49" t="s">
        <v>11</v>
      </c>
      <c r="L25" s="50"/>
      <c r="M25" s="50"/>
      <c r="N25" s="22"/>
      <c r="O25" s="50" t="s">
        <v>9</v>
      </c>
      <c r="P25" s="50"/>
      <c r="Q25" s="50"/>
      <c r="R25" s="50"/>
      <c r="S25" s="22"/>
      <c r="T25" s="50" t="s">
        <v>10</v>
      </c>
      <c r="U25" s="50"/>
      <c r="V25" s="50"/>
      <c r="W25" s="50"/>
      <c r="X25" s="22"/>
      <c r="Y25" s="49" t="s">
        <v>13</v>
      </c>
      <c r="Z25" s="50"/>
      <c r="AA25" s="50"/>
      <c r="AB25" s="50"/>
      <c r="AC25" s="23"/>
      <c r="AD25" s="51" t="s">
        <v>14</v>
      </c>
      <c r="AE25" s="52"/>
      <c r="AF25" s="23"/>
      <c r="AG25" s="49" t="s">
        <v>55</v>
      </c>
      <c r="AH25" s="50"/>
      <c r="AI25" s="50"/>
      <c r="AJ25" s="53"/>
    </row>
    <row r="26" spans="1:38" ht="20.100000000000001" customHeight="1" x14ac:dyDescent="0.2">
      <c r="A26" s="27"/>
      <c r="B26" s="80" t="s">
        <v>20</v>
      </c>
      <c r="C26" s="80"/>
      <c r="D26" s="80"/>
      <c r="E26" s="80"/>
      <c r="F26" s="80"/>
      <c r="G26" s="80"/>
      <c r="H26" s="80"/>
      <c r="I26" s="80"/>
      <c r="J26" s="81"/>
      <c r="K26" s="58">
        <v>2</v>
      </c>
      <c r="L26" s="58"/>
      <c r="M26" s="58"/>
      <c r="N26" s="20" t="s">
        <v>15</v>
      </c>
      <c r="O26" s="76">
        <v>259.43</v>
      </c>
      <c r="P26" s="77"/>
      <c r="Q26" s="39"/>
      <c r="R26" s="40"/>
      <c r="S26" s="20" t="s">
        <v>15</v>
      </c>
      <c r="T26" s="76"/>
      <c r="U26" s="77"/>
      <c r="V26" s="39"/>
      <c r="W26" s="40"/>
      <c r="X26" s="20" t="s">
        <v>15</v>
      </c>
      <c r="Y26" s="76"/>
      <c r="Z26" s="77"/>
      <c r="AA26" s="39"/>
      <c r="AB26" s="40"/>
      <c r="AC26" s="24" t="s">
        <v>16</v>
      </c>
      <c r="AD26" s="42">
        <v>5280</v>
      </c>
      <c r="AE26" s="43"/>
      <c r="AF26" s="14" t="s">
        <v>17</v>
      </c>
      <c r="AG26" s="85">
        <f>(K26*O26)/AD26</f>
        <v>9.8268939393939395E-2</v>
      </c>
      <c r="AH26" s="86"/>
      <c r="AI26" s="86"/>
      <c r="AJ26" s="86"/>
      <c r="AK26" s="26"/>
      <c r="AL26" s="9">
        <v>1</v>
      </c>
    </row>
    <row r="27" spans="1:38" ht="20.100000000000001" customHeight="1" thickBot="1" x14ac:dyDescent="0.25">
      <c r="A27" s="27"/>
      <c r="B27" s="78"/>
      <c r="C27" s="78"/>
      <c r="D27" s="78"/>
      <c r="E27" s="78"/>
      <c r="F27" s="78"/>
      <c r="G27" s="78"/>
      <c r="H27" s="78"/>
      <c r="I27" s="78"/>
      <c r="J27" s="79"/>
      <c r="K27" s="54"/>
      <c r="L27" s="54"/>
      <c r="M27" s="54"/>
      <c r="N27" s="21" t="s">
        <v>15</v>
      </c>
      <c r="O27" s="74"/>
      <c r="P27" s="75"/>
      <c r="Q27" s="56"/>
      <c r="R27" s="57"/>
      <c r="S27" s="21" t="s">
        <v>15</v>
      </c>
      <c r="T27" s="74"/>
      <c r="U27" s="75"/>
      <c r="V27" s="56"/>
      <c r="W27" s="57"/>
      <c r="X27" s="21" t="s">
        <v>15</v>
      </c>
      <c r="Y27" s="74"/>
      <c r="Z27" s="75"/>
      <c r="AA27" s="56"/>
      <c r="AB27" s="57"/>
      <c r="AC27" s="25" t="s">
        <v>16</v>
      </c>
      <c r="AD27" s="70"/>
      <c r="AE27" s="67"/>
      <c r="AF27" s="15" t="s">
        <v>17</v>
      </c>
      <c r="AG27" s="37" t="str">
        <f t="shared" ref="AG27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38"/>
      <c r="AI27" s="38"/>
      <c r="AJ27" s="38"/>
      <c r="AK27" s="26"/>
      <c r="AL27" s="8">
        <f>AL26</f>
        <v>1</v>
      </c>
    </row>
    <row r="28" spans="1:38" ht="20.100000000000001" customHeight="1" thickTop="1" thickBot="1" x14ac:dyDescent="0.25">
      <c r="B28" s="62" t="s">
        <v>18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4"/>
      <c r="AG28" s="87">
        <f>SUM(AG26:AJ27)</f>
        <v>9.8268939393939395E-2</v>
      </c>
      <c r="AH28" s="87"/>
      <c r="AI28" s="87"/>
      <c r="AJ28" s="88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6" t="s">
        <v>25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8"/>
    </row>
    <row r="31" spans="1:38" ht="20.100000000000001" customHeight="1" thickBot="1" x14ac:dyDescent="0.25">
      <c r="B31" s="59" t="s">
        <v>12</v>
      </c>
      <c r="C31" s="60"/>
      <c r="D31" s="60"/>
      <c r="E31" s="60"/>
      <c r="F31" s="60"/>
      <c r="G31" s="60"/>
      <c r="H31" s="60"/>
      <c r="I31" s="60"/>
      <c r="J31" s="61"/>
      <c r="K31" s="49" t="s">
        <v>11</v>
      </c>
      <c r="L31" s="50"/>
      <c r="M31" s="50"/>
      <c r="N31" s="22"/>
      <c r="O31" s="50" t="s">
        <v>9</v>
      </c>
      <c r="P31" s="50"/>
      <c r="Q31" s="50"/>
      <c r="R31" s="50"/>
      <c r="S31" s="22"/>
      <c r="T31" s="50"/>
      <c r="U31" s="50"/>
      <c r="V31" s="50"/>
      <c r="W31" s="50"/>
      <c r="X31" s="22"/>
      <c r="Y31" s="49"/>
      <c r="Z31" s="50"/>
      <c r="AA31" s="50"/>
      <c r="AB31" s="50"/>
      <c r="AC31" s="23"/>
      <c r="AD31" s="51" t="s">
        <v>14</v>
      </c>
      <c r="AE31" s="52"/>
      <c r="AF31" s="23"/>
      <c r="AG31" s="49" t="s">
        <v>55</v>
      </c>
      <c r="AH31" s="50"/>
      <c r="AI31" s="50"/>
      <c r="AJ31" s="53"/>
    </row>
    <row r="32" spans="1:38" ht="20.100000000000001" customHeight="1" x14ac:dyDescent="0.2">
      <c r="A32" s="27"/>
      <c r="B32" s="80" t="s">
        <v>20</v>
      </c>
      <c r="C32" s="80"/>
      <c r="D32" s="80"/>
      <c r="E32" s="80"/>
      <c r="F32" s="80"/>
      <c r="G32" s="80"/>
      <c r="H32" s="80"/>
      <c r="I32" s="80"/>
      <c r="J32" s="81"/>
      <c r="K32" s="58">
        <v>2</v>
      </c>
      <c r="L32" s="58"/>
      <c r="M32" s="58"/>
      <c r="N32" s="20" t="s">
        <v>15</v>
      </c>
      <c r="O32" s="76">
        <v>259.43</v>
      </c>
      <c r="P32" s="77"/>
      <c r="Q32" s="39"/>
      <c r="R32" s="40"/>
      <c r="S32" s="20" t="s">
        <v>15</v>
      </c>
      <c r="T32" s="76"/>
      <c r="U32" s="77"/>
      <c r="V32" s="39"/>
      <c r="W32" s="40"/>
      <c r="X32" s="20" t="s">
        <v>15</v>
      </c>
      <c r="Y32" s="76"/>
      <c r="Z32" s="77"/>
      <c r="AA32" s="39"/>
      <c r="AB32" s="40"/>
      <c r="AC32" s="24" t="s">
        <v>16</v>
      </c>
      <c r="AD32" s="42">
        <v>5280</v>
      </c>
      <c r="AE32" s="43"/>
      <c r="AF32" s="14" t="s">
        <v>17</v>
      </c>
      <c r="AG32" s="85">
        <f>(K32*O32)/AD32</f>
        <v>9.8268939393939395E-2</v>
      </c>
      <c r="AH32" s="86"/>
      <c r="AI32" s="86"/>
      <c r="AJ32" s="86"/>
      <c r="AK32" s="26"/>
      <c r="AL32" s="9">
        <v>1</v>
      </c>
    </row>
    <row r="33" spans="1:38" ht="20.100000000000001" customHeight="1" thickBot="1" x14ac:dyDescent="0.25">
      <c r="A33" s="27"/>
      <c r="B33" s="78"/>
      <c r="C33" s="78"/>
      <c r="D33" s="78"/>
      <c r="E33" s="78"/>
      <c r="F33" s="78"/>
      <c r="G33" s="78"/>
      <c r="H33" s="78"/>
      <c r="I33" s="78"/>
      <c r="J33" s="79"/>
      <c r="K33" s="54"/>
      <c r="L33" s="54"/>
      <c r="M33" s="54"/>
      <c r="N33" s="21" t="s">
        <v>15</v>
      </c>
      <c r="O33" s="74"/>
      <c r="P33" s="75"/>
      <c r="Q33" s="56"/>
      <c r="R33" s="57"/>
      <c r="S33" s="21" t="s">
        <v>15</v>
      </c>
      <c r="T33" s="74"/>
      <c r="U33" s="75"/>
      <c r="V33" s="56"/>
      <c r="W33" s="57"/>
      <c r="X33" s="21" t="s">
        <v>15</v>
      </c>
      <c r="Y33" s="74"/>
      <c r="Z33" s="75"/>
      <c r="AA33" s="56"/>
      <c r="AB33" s="57"/>
      <c r="AC33" s="25" t="s">
        <v>16</v>
      </c>
      <c r="AD33" s="70"/>
      <c r="AE33" s="67"/>
      <c r="AF33" s="15" t="s">
        <v>17</v>
      </c>
      <c r="AG33" s="37" t="str">
        <f t="shared" ref="AG33" si="4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38"/>
      <c r="AI33" s="38"/>
      <c r="AJ33" s="38"/>
      <c r="AK33" s="26"/>
      <c r="AL33" s="8">
        <f>AL32</f>
        <v>1</v>
      </c>
    </row>
    <row r="34" spans="1:38" ht="20.100000000000001" customHeight="1" thickTop="1" thickBot="1" x14ac:dyDescent="0.25">
      <c r="B34" s="62" t="s">
        <v>18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4"/>
      <c r="AG34" s="87">
        <f>SUM(AG32:AG33)</f>
        <v>9.8268939393939395E-2</v>
      </c>
      <c r="AH34" s="87"/>
      <c r="AI34" s="87"/>
      <c r="AJ34" s="88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6" t="s">
        <v>24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8"/>
    </row>
    <row r="37" spans="1:38" ht="20.100000000000001" customHeight="1" thickBot="1" x14ac:dyDescent="0.25">
      <c r="B37" s="59" t="s">
        <v>12</v>
      </c>
      <c r="C37" s="60"/>
      <c r="D37" s="60"/>
      <c r="E37" s="60"/>
      <c r="F37" s="60"/>
      <c r="G37" s="60"/>
      <c r="H37" s="60"/>
      <c r="I37" s="60"/>
      <c r="J37" s="61"/>
      <c r="K37" s="49" t="s">
        <v>11</v>
      </c>
      <c r="L37" s="50"/>
      <c r="M37" s="50"/>
      <c r="N37" s="22"/>
      <c r="O37" s="50" t="s">
        <v>9</v>
      </c>
      <c r="P37" s="50"/>
      <c r="Q37" s="50"/>
      <c r="R37" s="50"/>
      <c r="S37" s="22"/>
      <c r="T37" s="50" t="s">
        <v>10</v>
      </c>
      <c r="U37" s="50"/>
      <c r="V37" s="50"/>
      <c r="W37" s="50"/>
      <c r="X37" s="22"/>
      <c r="Y37" s="49" t="s">
        <v>13</v>
      </c>
      <c r="Z37" s="50"/>
      <c r="AA37" s="50"/>
      <c r="AB37" s="50"/>
      <c r="AC37" s="23"/>
      <c r="AD37" s="51" t="s">
        <v>14</v>
      </c>
      <c r="AE37" s="52"/>
      <c r="AF37" s="23"/>
      <c r="AG37" s="49" t="s">
        <v>55</v>
      </c>
      <c r="AH37" s="50"/>
      <c r="AI37" s="50"/>
      <c r="AJ37" s="53"/>
    </row>
    <row r="38" spans="1:38" ht="20.100000000000001" customHeight="1" x14ac:dyDescent="0.2">
      <c r="A38" s="27"/>
      <c r="B38" s="80" t="s">
        <v>20</v>
      </c>
      <c r="C38" s="80"/>
      <c r="D38" s="80"/>
      <c r="E38" s="80"/>
      <c r="F38" s="80"/>
      <c r="G38" s="80"/>
      <c r="H38" s="80"/>
      <c r="I38" s="80"/>
      <c r="J38" s="81"/>
      <c r="K38" s="58">
        <v>1</v>
      </c>
      <c r="L38" s="58"/>
      <c r="M38" s="58"/>
      <c r="N38" s="20" t="s">
        <v>15</v>
      </c>
      <c r="O38" s="76">
        <v>259.43</v>
      </c>
      <c r="P38" s="77"/>
      <c r="Q38" s="39"/>
      <c r="R38" s="40"/>
      <c r="S38" s="20" t="s">
        <v>15</v>
      </c>
      <c r="T38" s="76"/>
      <c r="U38" s="77"/>
      <c r="V38" s="39"/>
      <c r="W38" s="40"/>
      <c r="X38" s="20" t="s">
        <v>15</v>
      </c>
      <c r="Y38" s="76"/>
      <c r="Z38" s="77"/>
      <c r="AA38" s="39"/>
      <c r="AB38" s="40"/>
      <c r="AC38" s="24" t="s">
        <v>16</v>
      </c>
      <c r="AD38" s="42">
        <v>5280</v>
      </c>
      <c r="AE38" s="43"/>
      <c r="AF38" s="14" t="s">
        <v>17</v>
      </c>
      <c r="AG38" s="85">
        <f>O38/AD38</f>
        <v>4.9134469696969697E-2</v>
      </c>
      <c r="AH38" s="86"/>
      <c r="AI38" s="86"/>
      <c r="AJ38" s="86"/>
      <c r="AK38" s="26"/>
      <c r="AL38" s="9">
        <v>1</v>
      </c>
    </row>
    <row r="39" spans="1:38" ht="20.100000000000001" customHeight="1" thickBot="1" x14ac:dyDescent="0.25">
      <c r="A39" s="27"/>
      <c r="B39" s="78"/>
      <c r="C39" s="78"/>
      <c r="D39" s="78"/>
      <c r="E39" s="78"/>
      <c r="F39" s="78"/>
      <c r="G39" s="78"/>
      <c r="H39" s="78"/>
      <c r="I39" s="78"/>
      <c r="J39" s="79"/>
      <c r="K39" s="54"/>
      <c r="L39" s="54"/>
      <c r="M39" s="54"/>
      <c r="N39" s="21" t="s">
        <v>15</v>
      </c>
      <c r="O39" s="74"/>
      <c r="P39" s="75"/>
      <c r="Q39" s="56"/>
      <c r="R39" s="57"/>
      <c r="S39" s="21" t="s">
        <v>15</v>
      </c>
      <c r="T39" s="74"/>
      <c r="U39" s="75"/>
      <c r="V39" s="56"/>
      <c r="W39" s="57"/>
      <c r="X39" s="21" t="s">
        <v>15</v>
      </c>
      <c r="Y39" s="74"/>
      <c r="Z39" s="75"/>
      <c r="AA39" s="56"/>
      <c r="AB39" s="57"/>
      <c r="AC39" s="25" t="s">
        <v>16</v>
      </c>
      <c r="AD39" s="70"/>
      <c r="AE39" s="67"/>
      <c r="AF39" s="15" t="s">
        <v>17</v>
      </c>
      <c r="AG39" s="37" t="str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38"/>
      <c r="AI39" s="38"/>
      <c r="AJ39" s="38"/>
      <c r="AK39" s="26"/>
      <c r="AL39" s="8">
        <f>AL38</f>
        <v>1</v>
      </c>
    </row>
    <row r="40" spans="1:38" ht="20.100000000000001" customHeight="1" thickTop="1" thickBot="1" x14ac:dyDescent="0.25">
      <c r="B40" s="62" t="s">
        <v>18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4"/>
      <c r="AG40" s="87">
        <f>SUM(AG38:AJ39)</f>
        <v>4.9134469696969697E-2</v>
      </c>
      <c r="AH40" s="87"/>
      <c r="AI40" s="87"/>
      <c r="AJ40" s="88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</sheetData>
  <mergeCells count="186">
    <mergeCell ref="B27:J27"/>
    <mergeCell ref="B39:J39"/>
    <mergeCell ref="B33:J33"/>
    <mergeCell ref="B32:J32"/>
    <mergeCell ref="B25:J25"/>
    <mergeCell ref="B19:J19"/>
    <mergeCell ref="B38:J38"/>
    <mergeCell ref="B31:J31"/>
    <mergeCell ref="B22:AF22"/>
    <mergeCell ref="AD19:AE19"/>
    <mergeCell ref="Y21:Z21"/>
    <mergeCell ref="AA21:AB21"/>
    <mergeCell ref="AD21:AE21"/>
    <mergeCell ref="B30:AJ30"/>
    <mergeCell ref="T31:W31"/>
    <mergeCell ref="Y31:AB31"/>
    <mergeCell ref="AD31:AE31"/>
    <mergeCell ref="T32:U32"/>
    <mergeCell ref="V32:W32"/>
    <mergeCell ref="Y32:Z32"/>
    <mergeCell ref="AA32:AB32"/>
    <mergeCell ref="AD32:AE32"/>
    <mergeCell ref="AG32:AJ32"/>
    <mergeCell ref="O32:P32"/>
    <mergeCell ref="Q32:R32"/>
    <mergeCell ref="Q39:R39"/>
    <mergeCell ref="T39:U39"/>
    <mergeCell ref="AG40:AJ40"/>
    <mergeCell ref="V39:W39"/>
    <mergeCell ref="Y39:Z39"/>
    <mergeCell ref="AA39:AB39"/>
    <mergeCell ref="AD39:AE39"/>
    <mergeCell ref="AG39:AJ39"/>
    <mergeCell ref="Q38:R38"/>
    <mergeCell ref="T37:W37"/>
    <mergeCell ref="Y37:AB37"/>
    <mergeCell ref="AD37:AE37"/>
    <mergeCell ref="AG37:AJ37"/>
    <mergeCell ref="O39:P39"/>
    <mergeCell ref="B40:AF40"/>
    <mergeCell ref="K33:M33"/>
    <mergeCell ref="K38:M38"/>
    <mergeCell ref="AD38:AE38"/>
    <mergeCell ref="AG38:AJ38"/>
    <mergeCell ref="AG34:AJ34"/>
    <mergeCell ref="AA33:AB33"/>
    <mergeCell ref="AD33:AE33"/>
    <mergeCell ref="AG33:AJ33"/>
    <mergeCell ref="K39:M39"/>
    <mergeCell ref="Y26:Z26"/>
    <mergeCell ref="AA26:AB26"/>
    <mergeCell ref="B28:AF28"/>
    <mergeCell ref="AG28:AJ28"/>
    <mergeCell ref="B26:J26"/>
    <mergeCell ref="O38:P38"/>
    <mergeCell ref="O33:P33"/>
    <mergeCell ref="Q33:R33"/>
    <mergeCell ref="T33:U33"/>
    <mergeCell ref="V33:W33"/>
    <mergeCell ref="Y33:Z33"/>
    <mergeCell ref="B34:AF34"/>
    <mergeCell ref="B36:AJ36"/>
    <mergeCell ref="B37:J37"/>
    <mergeCell ref="K37:M37"/>
    <mergeCell ref="O37:R37"/>
    <mergeCell ref="T38:U38"/>
    <mergeCell ref="V38:W38"/>
    <mergeCell ref="Y38:Z38"/>
    <mergeCell ref="AA38:AB38"/>
    <mergeCell ref="K31:M31"/>
    <mergeCell ref="O31:R31"/>
    <mergeCell ref="AG31:AJ31"/>
    <mergeCell ref="K32:M32"/>
    <mergeCell ref="AG22:AJ22"/>
    <mergeCell ref="B24:AJ24"/>
    <mergeCell ref="K25:M25"/>
    <mergeCell ref="O25:R25"/>
    <mergeCell ref="T25:W25"/>
    <mergeCell ref="Y25:AB25"/>
    <mergeCell ref="AD25:AE25"/>
    <mergeCell ref="AA27:AB27"/>
    <mergeCell ref="AD27:AE27"/>
    <mergeCell ref="AG27:AJ27"/>
    <mergeCell ref="AD26:AE26"/>
    <mergeCell ref="AG26:AJ26"/>
    <mergeCell ref="K27:M27"/>
    <mergeCell ref="O27:P27"/>
    <mergeCell ref="Q27:R27"/>
    <mergeCell ref="T27:U27"/>
    <mergeCell ref="V27:W27"/>
    <mergeCell ref="Y27:Z27"/>
    <mergeCell ref="AG25:AJ25"/>
    <mergeCell ref="K26:M26"/>
    <mergeCell ref="O26:P26"/>
    <mergeCell ref="Q26:R26"/>
    <mergeCell ref="T26:U26"/>
    <mergeCell ref="V26:W26"/>
    <mergeCell ref="AG19:AJ19"/>
    <mergeCell ref="K20:M20"/>
    <mergeCell ref="O20:P20"/>
    <mergeCell ref="Q20:R20"/>
    <mergeCell ref="T20:U20"/>
    <mergeCell ref="V20:W20"/>
    <mergeCell ref="Y20:Z20"/>
    <mergeCell ref="K19:M19"/>
    <mergeCell ref="O19:R19"/>
    <mergeCell ref="T19:W19"/>
    <mergeCell ref="Y19:AB19"/>
    <mergeCell ref="AG21:AJ21"/>
    <mergeCell ref="AA20:AB20"/>
    <mergeCell ref="AD20:AE20"/>
    <mergeCell ref="AG20:AJ20"/>
    <mergeCell ref="K21:M21"/>
    <mergeCell ref="O21:P21"/>
    <mergeCell ref="Q21:R21"/>
    <mergeCell ref="T21:U21"/>
    <mergeCell ref="V21:W21"/>
    <mergeCell ref="T14:U14"/>
    <mergeCell ref="V14:W14"/>
    <mergeCell ref="Y14:Z14"/>
    <mergeCell ref="AA14:AB14"/>
    <mergeCell ref="B21:J21"/>
    <mergeCell ref="B20:J20"/>
    <mergeCell ref="B15:J15"/>
    <mergeCell ref="B16:AF16"/>
    <mergeCell ref="B14:J14"/>
    <mergeCell ref="V15:W15"/>
    <mergeCell ref="Y15:Z15"/>
    <mergeCell ref="K14:M14"/>
    <mergeCell ref="AG16:AJ16"/>
    <mergeCell ref="B18:AJ18"/>
    <mergeCell ref="AD14:AE14"/>
    <mergeCell ref="AG14:AJ14"/>
    <mergeCell ref="K15:M15"/>
    <mergeCell ref="O15:P15"/>
    <mergeCell ref="Q15:R15"/>
    <mergeCell ref="T15:U15"/>
    <mergeCell ref="Q8:R8"/>
    <mergeCell ref="T8:U8"/>
    <mergeCell ref="AG10:AJ10"/>
    <mergeCell ref="B12:AJ12"/>
    <mergeCell ref="K13:M13"/>
    <mergeCell ref="O13:R13"/>
    <mergeCell ref="T13:W13"/>
    <mergeCell ref="Y13:AB13"/>
    <mergeCell ref="AD13:AE13"/>
    <mergeCell ref="AA15:AB15"/>
    <mergeCell ref="AD15:AE15"/>
    <mergeCell ref="AG15:AJ15"/>
    <mergeCell ref="AG13:AJ13"/>
    <mergeCell ref="B13:J13"/>
    <mergeCell ref="O14:P14"/>
    <mergeCell ref="Q14:R14"/>
    <mergeCell ref="B7:J7"/>
    <mergeCell ref="B10:AF10"/>
    <mergeCell ref="B9:J9"/>
    <mergeCell ref="B8:J8"/>
    <mergeCell ref="T9:U9"/>
    <mergeCell ref="V9:W9"/>
    <mergeCell ref="Y9:Z9"/>
    <mergeCell ref="AA9:AB9"/>
    <mergeCell ref="AD9:AE9"/>
    <mergeCell ref="W1:Z1"/>
    <mergeCell ref="AI1:AJ1"/>
    <mergeCell ref="W2:Z2"/>
    <mergeCell ref="AI2:AJ2"/>
    <mergeCell ref="W3:AJ3"/>
    <mergeCell ref="W4:AJ4"/>
    <mergeCell ref="AG9:AJ9"/>
    <mergeCell ref="V8:W8"/>
    <mergeCell ref="Y8:Z8"/>
    <mergeCell ref="AA8:AB8"/>
    <mergeCell ref="AD8:AE8"/>
    <mergeCell ref="AG8:AJ8"/>
    <mergeCell ref="B6:AJ6"/>
    <mergeCell ref="K7:M7"/>
    <mergeCell ref="O7:R7"/>
    <mergeCell ref="T7:W7"/>
    <mergeCell ref="Y7:AB7"/>
    <mergeCell ref="AD7:AE7"/>
    <mergeCell ref="AG7:AJ7"/>
    <mergeCell ref="K9:M9"/>
    <mergeCell ref="O9:P9"/>
    <mergeCell ref="Q9:R9"/>
    <mergeCell ref="K8:M8"/>
    <mergeCell ref="O8:P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03D51-F36E-4C07-BBD5-7D40E780DD58}">
  <dimension ref="A1:AL1101"/>
  <sheetViews>
    <sheetView showGridLines="0" view="pageBreakPreview" topLeftCell="A4" zoomScaleNormal="85" zoomScaleSheetLayoutView="100" workbookViewId="0">
      <selection activeCell="AG50" sqref="AG50:AJ50"/>
    </sheetView>
  </sheetViews>
  <sheetFormatPr defaultRowHeight="12.75" x14ac:dyDescent="0.2"/>
  <cols>
    <col min="1" max="1" width="10.7109375" customWidth="1"/>
    <col min="2" max="9" width="3.28515625" customWidth="1"/>
    <col min="10" max="10" width="6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240.26</v>
      </c>
      <c r="P8" s="39"/>
      <c r="Q8" s="39"/>
      <c r="R8" s="40"/>
      <c r="S8" s="20" t="s">
        <v>15</v>
      </c>
      <c r="T8" s="41">
        <v>28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747.5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747.5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49" t="s">
        <v>11</v>
      </c>
      <c r="L13" s="50"/>
      <c r="M13" s="50"/>
      <c r="N13" s="22"/>
      <c r="O13" s="50" t="s">
        <v>9</v>
      </c>
      <c r="P13" s="50"/>
      <c r="Q13" s="50"/>
      <c r="R13" s="50"/>
      <c r="S13" s="22"/>
      <c r="T13" s="49" t="s">
        <v>31</v>
      </c>
      <c r="U13" s="50"/>
      <c r="V13" s="50"/>
      <c r="W13" s="50"/>
      <c r="X13" s="22"/>
      <c r="Y13" s="49"/>
      <c r="Z13" s="50"/>
      <c r="AA13" s="50"/>
      <c r="AB13" s="50"/>
      <c r="AC13" s="23"/>
      <c r="AD13" s="51" t="s">
        <v>14</v>
      </c>
      <c r="AE13" s="52"/>
      <c r="AF13" s="23"/>
      <c r="AG13" s="49" t="s">
        <v>29</v>
      </c>
      <c r="AH13" s="50"/>
      <c r="AI13" s="50"/>
      <c r="AJ13" s="53"/>
    </row>
    <row r="14" spans="1:38" ht="20.100000000000001" customHeight="1" x14ac:dyDescent="0.2">
      <c r="A14" s="27"/>
      <c r="B14" s="80" t="s">
        <v>30</v>
      </c>
      <c r="C14" s="80"/>
      <c r="D14" s="80"/>
      <c r="E14" s="80"/>
      <c r="F14" s="80"/>
      <c r="G14" s="80"/>
      <c r="H14" s="80"/>
      <c r="I14" s="80"/>
      <c r="J14" s="81"/>
      <c r="K14" s="90">
        <v>1</v>
      </c>
      <c r="L14" s="90"/>
      <c r="M14" s="90"/>
      <c r="N14" s="20" t="s">
        <v>15</v>
      </c>
      <c r="O14" s="41">
        <v>90</v>
      </c>
      <c r="P14" s="39"/>
      <c r="Q14" s="39"/>
      <c r="R14" s="40"/>
      <c r="S14" s="20" t="s">
        <v>15</v>
      </c>
      <c r="T14" s="41">
        <v>1.5</v>
      </c>
      <c r="U14" s="39"/>
      <c r="V14" s="39"/>
      <c r="W14" s="40"/>
      <c r="X14" s="18" t="s">
        <v>15</v>
      </c>
      <c r="Y14" s="76"/>
      <c r="Z14" s="77"/>
      <c r="AA14" s="39"/>
      <c r="AB14" s="40"/>
      <c r="AC14" s="24" t="s">
        <v>16</v>
      </c>
      <c r="AD14" s="42">
        <v>1</v>
      </c>
      <c r="AE14" s="43"/>
      <c r="AF14" s="16" t="s">
        <v>17</v>
      </c>
      <c r="AG14" s="44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135</v>
      </c>
      <c r="AH14" s="45"/>
      <c r="AI14" s="45"/>
      <c r="AJ14" s="45"/>
      <c r="AK14" s="26"/>
      <c r="AL14" s="9">
        <v>1</v>
      </c>
    </row>
    <row r="15" spans="1:38" ht="20.100000000000001" customHeight="1" thickBot="1" x14ac:dyDescent="0.25">
      <c r="A15" s="27"/>
      <c r="B15" s="82"/>
      <c r="C15" s="82"/>
      <c r="D15" s="82"/>
      <c r="E15" s="82"/>
      <c r="F15" s="82"/>
      <c r="G15" s="82"/>
      <c r="H15" s="82"/>
      <c r="I15" s="82"/>
      <c r="J15" s="83"/>
      <c r="K15" s="91"/>
      <c r="L15" s="91"/>
      <c r="M15" s="91"/>
      <c r="N15" s="21" t="s">
        <v>15</v>
      </c>
      <c r="O15" s="74"/>
      <c r="P15" s="75"/>
      <c r="Q15" s="56"/>
      <c r="R15" s="57"/>
      <c r="S15" s="19" t="s">
        <v>15</v>
      </c>
      <c r="T15" s="74"/>
      <c r="U15" s="75"/>
      <c r="V15" s="56"/>
      <c r="W15" s="57"/>
      <c r="X15" s="19" t="s">
        <v>15</v>
      </c>
      <c r="Y15" s="74"/>
      <c r="Z15" s="75"/>
      <c r="AA15" s="56"/>
      <c r="AB15" s="57"/>
      <c r="AC15" s="25" t="s">
        <v>16</v>
      </c>
      <c r="AD15" s="70"/>
      <c r="AE15" s="67"/>
      <c r="AF15" s="17" t="s">
        <v>17</v>
      </c>
      <c r="AG15" s="37" t="str">
        <f t="shared" si="1"/>
        <v xml:space="preserve"> </v>
      </c>
      <c r="AH15" s="38"/>
      <c r="AI15" s="38"/>
      <c r="AJ15" s="38"/>
      <c r="AK15" s="26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71">
        <f>SUM(AG14:AG15)</f>
        <v>135</v>
      </c>
      <c r="AH16" s="71"/>
      <c r="AI16" s="71"/>
      <c r="AJ16" s="7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6" t="s">
        <v>28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8" ht="20.100000000000001" customHeight="1" thickBot="1" x14ac:dyDescent="0.25">
      <c r="B19" s="59" t="s">
        <v>12</v>
      </c>
      <c r="C19" s="60"/>
      <c r="D19" s="60"/>
      <c r="E19" s="60"/>
      <c r="F19" s="60"/>
      <c r="G19" s="60"/>
      <c r="H19" s="60"/>
      <c r="I19" s="60"/>
      <c r="J19" s="61"/>
      <c r="K19" s="49" t="s">
        <v>11</v>
      </c>
      <c r="L19" s="50"/>
      <c r="M19" s="50"/>
      <c r="N19" s="22"/>
      <c r="O19" s="50" t="s">
        <v>9</v>
      </c>
      <c r="P19" s="50"/>
      <c r="Q19" s="50"/>
      <c r="R19" s="50"/>
      <c r="S19" s="22"/>
      <c r="T19" s="49" t="s">
        <v>31</v>
      </c>
      <c r="U19" s="50"/>
      <c r="V19" s="50"/>
      <c r="W19" s="50"/>
      <c r="X19" s="22"/>
      <c r="Y19" s="49"/>
      <c r="Z19" s="50"/>
      <c r="AA19" s="50"/>
      <c r="AB19" s="50"/>
      <c r="AC19" s="23"/>
      <c r="AD19" s="51" t="s">
        <v>14</v>
      </c>
      <c r="AE19" s="52"/>
      <c r="AF19" s="23"/>
      <c r="AG19" s="49" t="s">
        <v>29</v>
      </c>
      <c r="AH19" s="50"/>
      <c r="AI19" s="50"/>
      <c r="AJ19" s="53"/>
    </row>
    <row r="20" spans="1:38" ht="20.100000000000001" customHeight="1" x14ac:dyDescent="0.2">
      <c r="A20" s="27"/>
      <c r="B20" s="80" t="s">
        <v>32</v>
      </c>
      <c r="C20" s="80"/>
      <c r="D20" s="80"/>
      <c r="E20" s="80"/>
      <c r="F20" s="80"/>
      <c r="G20" s="80"/>
      <c r="H20" s="80"/>
      <c r="I20" s="80"/>
      <c r="J20" s="81"/>
      <c r="K20" s="58">
        <v>2</v>
      </c>
      <c r="L20" s="58"/>
      <c r="M20" s="58"/>
      <c r="N20" s="20" t="s">
        <v>15</v>
      </c>
      <c r="O20" s="41">
        <v>2.5</v>
      </c>
      <c r="P20" s="39"/>
      <c r="Q20" s="39"/>
      <c r="R20" s="40"/>
      <c r="S20" s="20" t="s">
        <v>15</v>
      </c>
      <c r="T20" s="41">
        <v>3.25</v>
      </c>
      <c r="U20" s="39"/>
      <c r="V20" s="39"/>
      <c r="W20" s="40"/>
      <c r="X20" s="18" t="s">
        <v>15</v>
      </c>
      <c r="Y20" s="76"/>
      <c r="Z20" s="77"/>
      <c r="AA20" s="39"/>
      <c r="AB20" s="40"/>
      <c r="AC20" s="24" t="s">
        <v>16</v>
      </c>
      <c r="AD20" s="42">
        <v>1</v>
      </c>
      <c r="AE20" s="43"/>
      <c r="AF20" s="16" t="s">
        <v>17</v>
      </c>
      <c r="AG20" s="44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16.3</v>
      </c>
      <c r="AH20" s="45"/>
      <c r="AI20" s="45"/>
      <c r="AJ20" s="45"/>
      <c r="AK20" s="26"/>
      <c r="AL20" s="9">
        <v>1</v>
      </c>
    </row>
    <row r="21" spans="1:38" ht="20.100000000000001" customHeight="1" x14ac:dyDescent="0.2">
      <c r="A21" s="27"/>
      <c r="B21" s="78" t="s">
        <v>33</v>
      </c>
      <c r="C21" s="78"/>
      <c r="D21" s="78"/>
      <c r="E21" s="78"/>
      <c r="F21" s="78"/>
      <c r="G21" s="78"/>
      <c r="H21" s="78"/>
      <c r="I21" s="78"/>
      <c r="J21" s="79"/>
      <c r="K21" s="54">
        <v>1</v>
      </c>
      <c r="L21" s="54"/>
      <c r="M21" s="54"/>
      <c r="N21" s="21" t="s">
        <v>15</v>
      </c>
      <c r="O21" s="74">
        <v>2.5</v>
      </c>
      <c r="P21" s="75"/>
      <c r="Q21" s="56"/>
      <c r="R21" s="57"/>
      <c r="S21" s="19" t="s">
        <v>15</v>
      </c>
      <c r="T21" s="74">
        <v>5</v>
      </c>
      <c r="U21" s="75"/>
      <c r="V21" s="56"/>
      <c r="W21" s="57"/>
      <c r="X21" s="19" t="s">
        <v>15</v>
      </c>
      <c r="Y21" s="74"/>
      <c r="Z21" s="75"/>
      <c r="AA21" s="56"/>
      <c r="AB21" s="57"/>
      <c r="AC21" s="25" t="s">
        <v>16</v>
      </c>
      <c r="AD21" s="70">
        <v>1</v>
      </c>
      <c r="AE21" s="67"/>
      <c r="AF21" s="17" t="s">
        <v>17</v>
      </c>
      <c r="AG21" s="37">
        <f t="shared" si="2"/>
        <v>12.5</v>
      </c>
      <c r="AH21" s="38"/>
      <c r="AI21" s="38"/>
      <c r="AJ21" s="38"/>
      <c r="AK21" s="26"/>
      <c r="AL21" s="8">
        <f>AL20</f>
        <v>1</v>
      </c>
    </row>
    <row r="22" spans="1:38" ht="20.100000000000001" customHeight="1" thickBot="1" x14ac:dyDescent="0.25">
      <c r="B22" s="82"/>
      <c r="C22" s="82"/>
      <c r="D22" s="82"/>
      <c r="E22" s="82"/>
      <c r="F22" s="82"/>
      <c r="G22" s="82"/>
      <c r="H22" s="82"/>
      <c r="I22" s="82"/>
      <c r="J22" s="83"/>
      <c r="K22" s="89"/>
      <c r="L22" s="89"/>
      <c r="M22" s="89"/>
      <c r="N22" s="21" t="s">
        <v>15</v>
      </c>
      <c r="O22" s="74"/>
      <c r="P22" s="75"/>
      <c r="Q22" s="56"/>
      <c r="R22" s="57"/>
      <c r="S22" s="19" t="s">
        <v>15</v>
      </c>
      <c r="T22" s="74"/>
      <c r="U22" s="75"/>
      <c r="V22" s="56"/>
      <c r="W22" s="57"/>
      <c r="X22" s="19" t="s">
        <v>15</v>
      </c>
      <c r="Y22" s="74"/>
      <c r="Z22" s="75"/>
      <c r="AA22" s="56"/>
      <c r="AB22" s="57"/>
      <c r="AC22" s="25" t="s">
        <v>16</v>
      </c>
      <c r="AD22" s="70"/>
      <c r="AE22" s="67"/>
      <c r="AF22" s="17" t="s">
        <v>17</v>
      </c>
      <c r="AG22" s="37" t="str">
        <f t="shared" ref="AG22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38"/>
      <c r="AI22" s="38"/>
      <c r="AJ22" s="38"/>
    </row>
    <row r="23" spans="1:38" ht="20.100000000000001" customHeight="1" thickTop="1" thickBot="1" x14ac:dyDescent="0.25">
      <c r="B23" s="62" t="s">
        <v>18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4"/>
      <c r="AG23" s="71">
        <f>SUM(AG20:AG21)</f>
        <v>28.8</v>
      </c>
      <c r="AH23" s="71"/>
      <c r="AI23" s="71"/>
      <c r="AJ23" s="7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46" t="s">
        <v>21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8"/>
    </row>
    <row r="26" spans="1:38" ht="20.100000000000001" customHeight="1" thickBot="1" x14ac:dyDescent="0.25">
      <c r="B26" s="59" t="s">
        <v>12</v>
      </c>
      <c r="C26" s="60"/>
      <c r="D26" s="60"/>
      <c r="E26" s="60"/>
      <c r="F26" s="60"/>
      <c r="G26" s="60"/>
      <c r="H26" s="60"/>
      <c r="I26" s="60"/>
      <c r="J26" s="61"/>
      <c r="K26" s="49" t="s">
        <v>22</v>
      </c>
      <c r="L26" s="50"/>
      <c r="M26" s="50"/>
      <c r="N26" s="22"/>
      <c r="O26" s="50" t="s">
        <v>9</v>
      </c>
      <c r="P26" s="50"/>
      <c r="Q26" s="50"/>
      <c r="R26" s="50"/>
      <c r="S26" s="22"/>
      <c r="T26" s="50" t="s">
        <v>10</v>
      </c>
      <c r="U26" s="50"/>
      <c r="V26" s="50"/>
      <c r="W26" s="50"/>
      <c r="X26" s="22"/>
      <c r="Y26" s="49"/>
      <c r="Z26" s="50"/>
      <c r="AA26" s="50"/>
      <c r="AB26" s="50"/>
      <c r="AC26" s="23"/>
      <c r="AD26" s="51" t="s">
        <v>14</v>
      </c>
      <c r="AE26" s="52"/>
      <c r="AF26" s="23"/>
      <c r="AG26" s="50" t="str">
        <f>IF(AND(0&lt;ABS($O27),0&lt;ABS($T27),0&lt;ABS($Y27)),"CU YD",IF(AND(0&lt;ABS($O27),0&lt;ABS($T27)),"SQ YD",IF(AND(0&lt;ABS($O27)),"FT","EACH")))</f>
        <v>SQ YD</v>
      </c>
      <c r="AH26" s="50"/>
      <c r="AI26" s="50"/>
      <c r="AJ26" s="53"/>
    </row>
    <row r="27" spans="1:38" ht="20.100000000000001" customHeight="1" x14ac:dyDescent="0.2">
      <c r="A27" s="27"/>
      <c r="B27" s="80" t="s">
        <v>20</v>
      </c>
      <c r="C27" s="80"/>
      <c r="D27" s="80"/>
      <c r="E27" s="80"/>
      <c r="F27" s="80"/>
      <c r="G27" s="80"/>
      <c r="H27" s="80"/>
      <c r="I27" s="80"/>
      <c r="J27" s="81"/>
      <c r="K27" s="84">
        <v>0.1</v>
      </c>
      <c r="L27" s="84"/>
      <c r="M27" s="84"/>
      <c r="N27" s="20" t="s">
        <v>15</v>
      </c>
      <c r="O27" s="41">
        <v>240.26</v>
      </c>
      <c r="P27" s="39"/>
      <c r="Q27" s="39"/>
      <c r="R27" s="40"/>
      <c r="S27" s="20" t="s">
        <v>15</v>
      </c>
      <c r="T27" s="41">
        <v>28</v>
      </c>
      <c r="U27" s="39"/>
      <c r="V27" s="39"/>
      <c r="W27" s="40"/>
      <c r="X27" s="18" t="s">
        <v>15</v>
      </c>
      <c r="Y27" s="76"/>
      <c r="Z27" s="77"/>
      <c r="AA27" s="39"/>
      <c r="AB27" s="40"/>
      <c r="AC27" s="24" t="s">
        <v>16</v>
      </c>
      <c r="AD27" s="42">
        <v>9</v>
      </c>
      <c r="AE27" s="43"/>
      <c r="AF27" s="16" t="s">
        <v>17</v>
      </c>
      <c r="AG27" s="44">
        <f t="shared" ref="AG27:AG28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74.7</v>
      </c>
      <c r="AH27" s="45"/>
      <c r="AI27" s="45"/>
      <c r="AJ27" s="45"/>
      <c r="AK27" s="26"/>
      <c r="AL27" s="9">
        <v>1</v>
      </c>
    </row>
    <row r="28" spans="1:38" ht="20.100000000000001" customHeight="1" thickBot="1" x14ac:dyDescent="0.25">
      <c r="A28" s="27"/>
      <c r="B28" s="82"/>
      <c r="C28" s="82"/>
      <c r="D28" s="82"/>
      <c r="E28" s="82"/>
      <c r="F28" s="82"/>
      <c r="G28" s="82"/>
      <c r="H28" s="82"/>
      <c r="I28" s="82"/>
      <c r="J28" s="83"/>
      <c r="K28" s="73"/>
      <c r="L28" s="73"/>
      <c r="M28" s="73"/>
      <c r="N28" s="21" t="s">
        <v>15</v>
      </c>
      <c r="O28" s="74"/>
      <c r="P28" s="75"/>
      <c r="Q28" s="56"/>
      <c r="R28" s="57"/>
      <c r="S28" s="19" t="s">
        <v>15</v>
      </c>
      <c r="T28" s="74"/>
      <c r="U28" s="75"/>
      <c r="V28" s="56"/>
      <c r="W28" s="57"/>
      <c r="X28" s="19" t="s">
        <v>15</v>
      </c>
      <c r="Y28" s="74"/>
      <c r="Z28" s="75"/>
      <c r="AA28" s="56"/>
      <c r="AB28" s="57"/>
      <c r="AC28" s="25" t="s">
        <v>16</v>
      </c>
      <c r="AD28" s="70"/>
      <c r="AE28" s="67"/>
      <c r="AF28" s="17" t="s">
        <v>17</v>
      </c>
      <c r="AG28" s="37" t="str">
        <f t="shared" si="4"/>
        <v xml:space="preserve"> </v>
      </c>
      <c r="AH28" s="38"/>
      <c r="AI28" s="38"/>
      <c r="AJ28" s="38"/>
      <c r="AK28" s="26"/>
      <c r="AL28" s="8">
        <f>AL27</f>
        <v>1</v>
      </c>
    </row>
    <row r="29" spans="1:38" ht="20.100000000000001" customHeight="1" thickTop="1" thickBot="1" x14ac:dyDescent="0.25">
      <c r="B29" s="62" t="s">
        <v>18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4"/>
      <c r="AG29" s="71">
        <f>SUM(AG27:AG28)</f>
        <v>74.7</v>
      </c>
      <c r="AH29" s="71"/>
      <c r="AI29" s="71"/>
      <c r="AJ29" s="72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6" t="s">
        <v>26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8"/>
    </row>
    <row r="32" spans="1:38" ht="20.100000000000001" customHeight="1" thickBot="1" x14ac:dyDescent="0.25">
      <c r="B32" s="59" t="s">
        <v>12</v>
      </c>
      <c r="C32" s="60"/>
      <c r="D32" s="60"/>
      <c r="E32" s="60"/>
      <c r="F32" s="60"/>
      <c r="G32" s="60"/>
      <c r="H32" s="60"/>
      <c r="I32" s="60"/>
      <c r="J32" s="61"/>
      <c r="K32" s="49" t="s">
        <v>11</v>
      </c>
      <c r="L32" s="50"/>
      <c r="M32" s="50"/>
      <c r="N32" s="22"/>
      <c r="O32" s="50" t="s">
        <v>9</v>
      </c>
      <c r="P32" s="50"/>
      <c r="Q32" s="50"/>
      <c r="R32" s="50"/>
      <c r="S32" s="22"/>
      <c r="T32" s="50"/>
      <c r="U32" s="50"/>
      <c r="V32" s="50"/>
      <c r="W32" s="50"/>
      <c r="X32" s="22"/>
      <c r="Y32" s="49"/>
      <c r="Z32" s="50"/>
      <c r="AA32" s="50"/>
      <c r="AB32" s="50"/>
      <c r="AC32" s="23"/>
      <c r="AD32" s="51" t="s">
        <v>14</v>
      </c>
      <c r="AE32" s="52"/>
      <c r="AF32" s="23"/>
      <c r="AG32" s="49" t="s">
        <v>55</v>
      </c>
      <c r="AH32" s="50"/>
      <c r="AI32" s="50"/>
      <c r="AJ32" s="53"/>
    </row>
    <row r="33" spans="1:38" ht="20.100000000000001" customHeight="1" x14ac:dyDescent="0.2">
      <c r="A33" s="27"/>
      <c r="B33" s="80" t="s">
        <v>20</v>
      </c>
      <c r="C33" s="80"/>
      <c r="D33" s="80"/>
      <c r="E33" s="80"/>
      <c r="F33" s="80"/>
      <c r="G33" s="80"/>
      <c r="H33" s="80"/>
      <c r="I33" s="80"/>
      <c r="J33" s="81"/>
      <c r="K33" s="58">
        <v>1</v>
      </c>
      <c r="L33" s="58"/>
      <c r="M33" s="58"/>
      <c r="N33" s="20" t="s">
        <v>15</v>
      </c>
      <c r="O33" s="41">
        <v>240.26</v>
      </c>
      <c r="P33" s="39"/>
      <c r="Q33" s="39"/>
      <c r="R33" s="40"/>
      <c r="S33" s="20" t="s">
        <v>15</v>
      </c>
      <c r="T33" s="76"/>
      <c r="U33" s="77"/>
      <c r="V33" s="39"/>
      <c r="W33" s="40"/>
      <c r="X33" s="20" t="s">
        <v>15</v>
      </c>
      <c r="Y33" s="76"/>
      <c r="Z33" s="77"/>
      <c r="AA33" s="39"/>
      <c r="AB33" s="40"/>
      <c r="AC33" s="24" t="s">
        <v>16</v>
      </c>
      <c r="AD33" s="42">
        <v>5280</v>
      </c>
      <c r="AE33" s="43"/>
      <c r="AF33" s="14" t="s">
        <v>17</v>
      </c>
      <c r="AG33" s="85">
        <f>O33/AD33</f>
        <v>4.550378787878788E-2</v>
      </c>
      <c r="AH33" s="86"/>
      <c r="AI33" s="86"/>
      <c r="AJ33" s="86"/>
      <c r="AK33" s="26"/>
      <c r="AL33" s="9">
        <v>1</v>
      </c>
    </row>
    <row r="34" spans="1:38" ht="20.100000000000001" customHeight="1" thickBot="1" x14ac:dyDescent="0.25">
      <c r="A34" s="27"/>
      <c r="B34" s="78"/>
      <c r="C34" s="78"/>
      <c r="D34" s="78"/>
      <c r="E34" s="78"/>
      <c r="F34" s="78"/>
      <c r="G34" s="78"/>
      <c r="H34" s="78"/>
      <c r="I34" s="78"/>
      <c r="J34" s="79"/>
      <c r="K34" s="54"/>
      <c r="L34" s="54"/>
      <c r="M34" s="54"/>
      <c r="N34" s="21" t="s">
        <v>15</v>
      </c>
      <c r="O34" s="74"/>
      <c r="P34" s="75"/>
      <c r="Q34" s="56"/>
      <c r="R34" s="57"/>
      <c r="S34" s="21" t="s">
        <v>15</v>
      </c>
      <c r="T34" s="74"/>
      <c r="U34" s="75"/>
      <c r="V34" s="56"/>
      <c r="W34" s="57"/>
      <c r="X34" s="21" t="s">
        <v>15</v>
      </c>
      <c r="Y34" s="74"/>
      <c r="Z34" s="75"/>
      <c r="AA34" s="56"/>
      <c r="AB34" s="57"/>
      <c r="AC34" s="25" t="s">
        <v>16</v>
      </c>
      <c r="AD34" s="70"/>
      <c r="AE34" s="67"/>
      <c r="AF34" s="15" t="s">
        <v>17</v>
      </c>
      <c r="AG34" s="37" t="str">
        <f t="shared" ref="AG34" si="5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38"/>
      <c r="AI34" s="38"/>
      <c r="AJ34" s="38"/>
      <c r="AK34" s="26"/>
      <c r="AL34" s="8">
        <f>AL33</f>
        <v>1</v>
      </c>
    </row>
    <row r="35" spans="1:38" ht="20.100000000000001" customHeight="1" thickTop="1" thickBot="1" x14ac:dyDescent="0.25">
      <c r="B35" s="62" t="s">
        <v>18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4"/>
      <c r="AG35" s="87">
        <f>SUM(AG33:AG34)</f>
        <v>4.550378787878788E-2</v>
      </c>
      <c r="AH35" s="87"/>
      <c r="AI35" s="87"/>
      <c r="AJ35" s="88"/>
    </row>
    <row r="36" spans="1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1:38" ht="20.100000000000001" customHeight="1" thickTop="1" thickBot="1" x14ac:dyDescent="0.25">
      <c r="B37" s="46" t="s">
        <v>23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8"/>
    </row>
    <row r="38" spans="1:38" ht="20.100000000000001" customHeight="1" thickBot="1" x14ac:dyDescent="0.25">
      <c r="B38" s="59" t="s">
        <v>12</v>
      </c>
      <c r="C38" s="60"/>
      <c r="D38" s="60"/>
      <c r="E38" s="60"/>
      <c r="F38" s="60"/>
      <c r="G38" s="60"/>
      <c r="H38" s="60"/>
      <c r="I38" s="60"/>
      <c r="J38" s="61"/>
      <c r="K38" s="49" t="s">
        <v>11</v>
      </c>
      <c r="L38" s="50"/>
      <c r="M38" s="50"/>
      <c r="N38" s="22"/>
      <c r="O38" s="50" t="s">
        <v>9</v>
      </c>
      <c r="P38" s="50"/>
      <c r="Q38" s="50"/>
      <c r="R38" s="50"/>
      <c r="S38" s="22"/>
      <c r="T38" s="50" t="s">
        <v>10</v>
      </c>
      <c r="U38" s="50"/>
      <c r="V38" s="50"/>
      <c r="W38" s="50"/>
      <c r="X38" s="22"/>
      <c r="Y38" s="49" t="s">
        <v>13</v>
      </c>
      <c r="Z38" s="50"/>
      <c r="AA38" s="50"/>
      <c r="AB38" s="50"/>
      <c r="AC38" s="23"/>
      <c r="AD38" s="51" t="s">
        <v>14</v>
      </c>
      <c r="AE38" s="52"/>
      <c r="AF38" s="23"/>
      <c r="AG38" s="49" t="s">
        <v>55</v>
      </c>
      <c r="AH38" s="50"/>
      <c r="AI38" s="50"/>
      <c r="AJ38" s="53"/>
    </row>
    <row r="39" spans="1:38" ht="20.100000000000001" customHeight="1" x14ac:dyDescent="0.2">
      <c r="A39" s="27"/>
      <c r="B39" s="80" t="s">
        <v>20</v>
      </c>
      <c r="C39" s="80"/>
      <c r="D39" s="80"/>
      <c r="E39" s="80"/>
      <c r="F39" s="80"/>
      <c r="G39" s="80"/>
      <c r="H39" s="80"/>
      <c r="I39" s="80"/>
      <c r="J39" s="81"/>
      <c r="K39" s="58">
        <v>2</v>
      </c>
      <c r="L39" s="58"/>
      <c r="M39" s="58"/>
      <c r="N39" s="20" t="s">
        <v>15</v>
      </c>
      <c r="O39" s="41">
        <v>240.26</v>
      </c>
      <c r="P39" s="39"/>
      <c r="Q39" s="39"/>
      <c r="R39" s="40"/>
      <c r="S39" s="20" t="s">
        <v>15</v>
      </c>
      <c r="T39" s="76"/>
      <c r="U39" s="77"/>
      <c r="V39" s="39"/>
      <c r="W39" s="40"/>
      <c r="X39" s="20" t="s">
        <v>15</v>
      </c>
      <c r="Y39" s="76"/>
      <c r="Z39" s="77"/>
      <c r="AA39" s="39"/>
      <c r="AB39" s="40"/>
      <c r="AC39" s="24" t="s">
        <v>16</v>
      </c>
      <c r="AD39" s="42">
        <v>5280</v>
      </c>
      <c r="AE39" s="43"/>
      <c r="AF39" s="14" t="s">
        <v>17</v>
      </c>
      <c r="AG39" s="85">
        <f>(K39*O39)/AD39</f>
        <v>9.1007575757575759E-2</v>
      </c>
      <c r="AH39" s="86"/>
      <c r="AI39" s="86"/>
      <c r="AJ39" s="86"/>
      <c r="AK39" s="26"/>
      <c r="AL39" s="9">
        <v>1</v>
      </c>
    </row>
    <row r="40" spans="1:38" ht="20.100000000000001" customHeight="1" thickBot="1" x14ac:dyDescent="0.25">
      <c r="A40" s="27"/>
      <c r="B40" s="78"/>
      <c r="C40" s="78"/>
      <c r="D40" s="78"/>
      <c r="E40" s="78"/>
      <c r="F40" s="78"/>
      <c r="G40" s="78"/>
      <c r="H40" s="78"/>
      <c r="I40" s="78"/>
      <c r="J40" s="79"/>
      <c r="K40" s="54"/>
      <c r="L40" s="54"/>
      <c r="M40" s="54"/>
      <c r="N40" s="21" t="s">
        <v>15</v>
      </c>
      <c r="O40" s="74"/>
      <c r="P40" s="75"/>
      <c r="Q40" s="56"/>
      <c r="R40" s="57"/>
      <c r="S40" s="21" t="s">
        <v>15</v>
      </c>
      <c r="T40" s="74"/>
      <c r="U40" s="75"/>
      <c r="V40" s="56"/>
      <c r="W40" s="57"/>
      <c r="X40" s="21" t="s">
        <v>15</v>
      </c>
      <c r="Y40" s="74"/>
      <c r="Z40" s="75"/>
      <c r="AA40" s="56"/>
      <c r="AB40" s="57"/>
      <c r="AC40" s="25" t="s">
        <v>16</v>
      </c>
      <c r="AD40" s="70"/>
      <c r="AE40" s="67"/>
      <c r="AF40" s="15" t="s">
        <v>17</v>
      </c>
      <c r="AG40" s="37" t="str">
        <f t="shared" ref="AG40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38"/>
      <c r="AI40" s="38"/>
      <c r="AJ40" s="38"/>
      <c r="AK40" s="26"/>
      <c r="AL40" s="8">
        <f>AL39</f>
        <v>1</v>
      </c>
    </row>
    <row r="41" spans="1:38" ht="20.100000000000001" customHeight="1" thickTop="1" thickBot="1" x14ac:dyDescent="0.25">
      <c r="B41" s="62" t="s">
        <v>18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4"/>
      <c r="AG41" s="87">
        <f>SUM(AG39:AJ40)</f>
        <v>9.1007575757575759E-2</v>
      </c>
      <c r="AH41" s="87"/>
      <c r="AI41" s="87"/>
      <c r="AJ41" s="88"/>
    </row>
    <row r="42" spans="1:38" ht="15" customHeight="1" thickTop="1" thickBot="1" x14ac:dyDescent="0.25"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2"/>
      <c r="AH42" s="12"/>
      <c r="AI42" s="12"/>
      <c r="AJ42" s="13"/>
    </row>
    <row r="43" spans="1:38" ht="20.100000000000001" customHeight="1" thickTop="1" thickBot="1" x14ac:dyDescent="0.25">
      <c r="B43" s="46" t="s">
        <v>25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8"/>
    </row>
    <row r="44" spans="1:38" ht="20.100000000000001" customHeight="1" thickBot="1" x14ac:dyDescent="0.25">
      <c r="B44" s="59" t="s">
        <v>12</v>
      </c>
      <c r="C44" s="60"/>
      <c r="D44" s="60"/>
      <c r="E44" s="60"/>
      <c r="F44" s="60"/>
      <c r="G44" s="60"/>
      <c r="H44" s="60"/>
      <c r="I44" s="60"/>
      <c r="J44" s="61"/>
      <c r="K44" s="49" t="s">
        <v>11</v>
      </c>
      <c r="L44" s="50"/>
      <c r="M44" s="50"/>
      <c r="N44" s="22"/>
      <c r="O44" s="50" t="s">
        <v>9</v>
      </c>
      <c r="P44" s="50"/>
      <c r="Q44" s="50"/>
      <c r="R44" s="50"/>
      <c r="S44" s="22"/>
      <c r="T44" s="50"/>
      <c r="U44" s="50"/>
      <c r="V44" s="50"/>
      <c r="W44" s="50"/>
      <c r="X44" s="22"/>
      <c r="Y44" s="49"/>
      <c r="Z44" s="50"/>
      <c r="AA44" s="50"/>
      <c r="AB44" s="50"/>
      <c r="AC44" s="23"/>
      <c r="AD44" s="51" t="s">
        <v>14</v>
      </c>
      <c r="AE44" s="52"/>
      <c r="AF44" s="23"/>
      <c r="AG44" s="49" t="s">
        <v>55</v>
      </c>
      <c r="AH44" s="50"/>
      <c r="AI44" s="50"/>
      <c r="AJ44" s="53"/>
    </row>
    <row r="45" spans="1:38" ht="20.100000000000001" customHeight="1" x14ac:dyDescent="0.2">
      <c r="A45" s="27"/>
      <c r="B45" s="80" t="s">
        <v>20</v>
      </c>
      <c r="C45" s="80"/>
      <c r="D45" s="80"/>
      <c r="E45" s="80"/>
      <c r="F45" s="80"/>
      <c r="G45" s="80"/>
      <c r="H45" s="80"/>
      <c r="I45" s="80"/>
      <c r="J45" s="81"/>
      <c r="K45" s="58">
        <v>2</v>
      </c>
      <c r="L45" s="58"/>
      <c r="M45" s="58"/>
      <c r="N45" s="20" t="s">
        <v>15</v>
      </c>
      <c r="O45" s="41">
        <v>240.26</v>
      </c>
      <c r="P45" s="39"/>
      <c r="Q45" s="39"/>
      <c r="R45" s="40"/>
      <c r="S45" s="20" t="s">
        <v>15</v>
      </c>
      <c r="T45" s="76"/>
      <c r="U45" s="77"/>
      <c r="V45" s="39"/>
      <c r="W45" s="40"/>
      <c r="X45" s="20" t="s">
        <v>15</v>
      </c>
      <c r="Y45" s="76"/>
      <c r="Z45" s="77"/>
      <c r="AA45" s="39"/>
      <c r="AB45" s="40"/>
      <c r="AC45" s="24" t="s">
        <v>16</v>
      </c>
      <c r="AD45" s="42">
        <v>5280</v>
      </c>
      <c r="AE45" s="43"/>
      <c r="AF45" s="14" t="s">
        <v>17</v>
      </c>
      <c r="AG45" s="85">
        <f>(K45*O45)/AD45</f>
        <v>9.1007575757575759E-2</v>
      </c>
      <c r="AH45" s="86"/>
      <c r="AI45" s="86"/>
      <c r="AJ45" s="86"/>
      <c r="AK45" s="26"/>
      <c r="AL45" s="9">
        <v>1</v>
      </c>
    </row>
    <row r="46" spans="1:38" ht="20.100000000000001" customHeight="1" thickBot="1" x14ac:dyDescent="0.25">
      <c r="A46" s="27"/>
      <c r="B46" s="78"/>
      <c r="C46" s="78"/>
      <c r="D46" s="78"/>
      <c r="E46" s="78"/>
      <c r="F46" s="78"/>
      <c r="G46" s="78"/>
      <c r="H46" s="78"/>
      <c r="I46" s="78"/>
      <c r="J46" s="79"/>
      <c r="K46" s="54"/>
      <c r="L46" s="54"/>
      <c r="M46" s="54"/>
      <c r="N46" s="21" t="s">
        <v>15</v>
      </c>
      <c r="O46" s="74"/>
      <c r="P46" s="75"/>
      <c r="Q46" s="56"/>
      <c r="R46" s="57"/>
      <c r="S46" s="21" t="s">
        <v>15</v>
      </c>
      <c r="T46" s="74"/>
      <c r="U46" s="75"/>
      <c r="V46" s="56"/>
      <c r="W46" s="57"/>
      <c r="X46" s="21" t="s">
        <v>15</v>
      </c>
      <c r="Y46" s="74"/>
      <c r="Z46" s="75"/>
      <c r="AA46" s="56"/>
      <c r="AB46" s="57"/>
      <c r="AC46" s="25" t="s">
        <v>16</v>
      </c>
      <c r="AD46" s="70"/>
      <c r="AE46" s="67"/>
      <c r="AF46" s="15" t="s">
        <v>17</v>
      </c>
      <c r="AG46" s="37" t="str">
        <f t="shared" ref="AG46" si="7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 xml:space="preserve"> </v>
      </c>
      <c r="AH46" s="38"/>
      <c r="AI46" s="38"/>
      <c r="AJ46" s="38"/>
      <c r="AK46" s="26"/>
      <c r="AL46" s="8">
        <f>AL45</f>
        <v>1</v>
      </c>
    </row>
    <row r="47" spans="1:38" ht="20.100000000000001" customHeight="1" thickTop="1" thickBot="1" x14ac:dyDescent="0.25">
      <c r="B47" s="62" t="s">
        <v>18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4"/>
      <c r="AG47" s="87">
        <f>SUM(AG45:AG46)</f>
        <v>9.1007575757575759E-2</v>
      </c>
      <c r="AH47" s="87"/>
      <c r="AI47" s="87"/>
      <c r="AJ47" s="88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spans="1:38" ht="20.100000000000001" customHeight="1" thickTop="1" thickBot="1" x14ac:dyDescent="0.25">
      <c r="B49" s="46" t="s">
        <v>24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8"/>
    </row>
    <row r="50" spans="1:38" ht="20.100000000000001" customHeight="1" thickBot="1" x14ac:dyDescent="0.25">
      <c r="B50" s="59" t="s">
        <v>12</v>
      </c>
      <c r="C50" s="60"/>
      <c r="D50" s="60"/>
      <c r="E50" s="60"/>
      <c r="F50" s="60"/>
      <c r="G50" s="60"/>
      <c r="H50" s="60"/>
      <c r="I50" s="60"/>
      <c r="J50" s="61"/>
      <c r="K50" s="49" t="s">
        <v>11</v>
      </c>
      <c r="L50" s="50"/>
      <c r="M50" s="50"/>
      <c r="N50" s="22"/>
      <c r="O50" s="50" t="s">
        <v>9</v>
      </c>
      <c r="P50" s="50"/>
      <c r="Q50" s="50"/>
      <c r="R50" s="50"/>
      <c r="S50" s="22"/>
      <c r="T50" s="50" t="s">
        <v>10</v>
      </c>
      <c r="U50" s="50"/>
      <c r="V50" s="50"/>
      <c r="W50" s="50"/>
      <c r="X50" s="22"/>
      <c r="Y50" s="49" t="s">
        <v>13</v>
      </c>
      <c r="Z50" s="50"/>
      <c r="AA50" s="50"/>
      <c r="AB50" s="50"/>
      <c r="AC50" s="23"/>
      <c r="AD50" s="51" t="s">
        <v>14</v>
      </c>
      <c r="AE50" s="52"/>
      <c r="AF50" s="23"/>
      <c r="AG50" s="49" t="s">
        <v>55</v>
      </c>
      <c r="AH50" s="50"/>
      <c r="AI50" s="50"/>
      <c r="AJ50" s="53"/>
    </row>
    <row r="51" spans="1:38" ht="20.100000000000001" customHeight="1" x14ac:dyDescent="0.2">
      <c r="A51" s="27"/>
      <c r="B51" s="80" t="s">
        <v>20</v>
      </c>
      <c r="C51" s="80"/>
      <c r="D51" s="80"/>
      <c r="E51" s="80"/>
      <c r="F51" s="80"/>
      <c r="G51" s="80"/>
      <c r="H51" s="80"/>
      <c r="I51" s="80"/>
      <c r="J51" s="81"/>
      <c r="K51" s="58">
        <v>1</v>
      </c>
      <c r="L51" s="58"/>
      <c r="M51" s="58"/>
      <c r="N51" s="20" t="s">
        <v>15</v>
      </c>
      <c r="O51" s="41">
        <v>240.26</v>
      </c>
      <c r="P51" s="39"/>
      <c r="Q51" s="39"/>
      <c r="R51" s="40"/>
      <c r="S51" s="20" t="s">
        <v>15</v>
      </c>
      <c r="T51" s="76"/>
      <c r="U51" s="77"/>
      <c r="V51" s="39"/>
      <c r="W51" s="40"/>
      <c r="X51" s="20" t="s">
        <v>15</v>
      </c>
      <c r="Y51" s="76"/>
      <c r="Z51" s="77"/>
      <c r="AA51" s="39"/>
      <c r="AB51" s="40"/>
      <c r="AC51" s="24" t="s">
        <v>16</v>
      </c>
      <c r="AD51" s="42">
        <v>5280</v>
      </c>
      <c r="AE51" s="43"/>
      <c r="AF51" s="14" t="s">
        <v>17</v>
      </c>
      <c r="AG51" s="85">
        <f>O51/AD51</f>
        <v>4.550378787878788E-2</v>
      </c>
      <c r="AH51" s="86"/>
      <c r="AI51" s="86"/>
      <c r="AJ51" s="86"/>
      <c r="AK51" s="26"/>
      <c r="AL51" s="9">
        <v>1</v>
      </c>
    </row>
    <row r="52" spans="1:38" ht="20.100000000000001" customHeight="1" thickBot="1" x14ac:dyDescent="0.25">
      <c r="A52" s="27"/>
      <c r="B52" s="78"/>
      <c r="C52" s="78"/>
      <c r="D52" s="78"/>
      <c r="E52" s="78"/>
      <c r="F52" s="78"/>
      <c r="G52" s="78"/>
      <c r="H52" s="78"/>
      <c r="I52" s="78"/>
      <c r="J52" s="79"/>
      <c r="K52" s="54"/>
      <c r="L52" s="54"/>
      <c r="M52" s="54"/>
      <c r="N52" s="21" t="s">
        <v>15</v>
      </c>
      <c r="O52" s="74"/>
      <c r="P52" s="75"/>
      <c r="Q52" s="56"/>
      <c r="R52" s="57"/>
      <c r="S52" s="21" t="s">
        <v>15</v>
      </c>
      <c r="T52" s="74"/>
      <c r="U52" s="75"/>
      <c r="V52" s="56"/>
      <c r="W52" s="57"/>
      <c r="X52" s="21" t="s">
        <v>15</v>
      </c>
      <c r="Y52" s="74"/>
      <c r="Z52" s="75"/>
      <c r="AA52" s="56"/>
      <c r="AB52" s="57"/>
      <c r="AC52" s="25" t="s">
        <v>16</v>
      </c>
      <c r="AD52" s="70"/>
      <c r="AE52" s="67"/>
      <c r="AF52" s="15" t="s">
        <v>17</v>
      </c>
      <c r="AG52" s="37" t="str">
        <f t="shared" ref="AG52" si="8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 xml:space="preserve"> </v>
      </c>
      <c r="AH52" s="38"/>
      <c r="AI52" s="38"/>
      <c r="AJ52" s="38"/>
      <c r="AK52" s="26"/>
      <c r="AL52" s="8">
        <f>AL51</f>
        <v>1</v>
      </c>
    </row>
    <row r="53" spans="1:38" ht="20.100000000000001" customHeight="1" thickTop="1" thickBot="1" x14ac:dyDescent="0.25">
      <c r="B53" s="62" t="s">
        <v>18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4"/>
      <c r="AG53" s="87">
        <f>SUM(AG51:AJ52)</f>
        <v>4.550378787878788E-2</v>
      </c>
      <c r="AH53" s="87"/>
      <c r="AI53" s="87"/>
      <c r="AJ53" s="88"/>
    </row>
    <row r="54" spans="1:38" ht="15" customHeight="1" thickTop="1" thickBot="1" x14ac:dyDescent="0.25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2"/>
      <c r="AH54" s="12"/>
      <c r="AI54" s="12"/>
      <c r="AJ54" s="13"/>
    </row>
    <row r="55" spans="1:38" ht="20.100000000000001" customHeight="1" thickTop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</sheetData>
  <mergeCells count="256">
    <mergeCell ref="T22:U22"/>
    <mergeCell ref="V22:W22"/>
    <mergeCell ref="Y22:Z22"/>
    <mergeCell ref="AA22:AB22"/>
    <mergeCell ref="AD22:AE22"/>
    <mergeCell ref="AG22:AJ22"/>
    <mergeCell ref="Y15:Z15"/>
    <mergeCell ref="AA15:AB15"/>
    <mergeCell ref="AD15:AE15"/>
    <mergeCell ref="AG15:AJ15"/>
    <mergeCell ref="B16:AF16"/>
    <mergeCell ref="AG16:AJ16"/>
    <mergeCell ref="B15:J15"/>
    <mergeCell ref="K15:M15"/>
    <mergeCell ref="O15:P15"/>
    <mergeCell ref="Q15:R15"/>
    <mergeCell ref="T15:U15"/>
    <mergeCell ref="V15:W15"/>
    <mergeCell ref="Y21:Z21"/>
    <mergeCell ref="AA21:AB21"/>
    <mergeCell ref="AD21:AE21"/>
    <mergeCell ref="AG21:AJ21"/>
    <mergeCell ref="B18:AJ18"/>
    <mergeCell ref="B19:J19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K19:M19"/>
    <mergeCell ref="O19:R19"/>
    <mergeCell ref="T19:W19"/>
    <mergeCell ref="Y19:AB19"/>
    <mergeCell ref="AD19:AE19"/>
    <mergeCell ref="AG19:AJ19"/>
    <mergeCell ref="Y14:Z14"/>
    <mergeCell ref="AA14:AB14"/>
    <mergeCell ref="AD14:AE14"/>
    <mergeCell ref="AG14:AJ14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Y52:Z52"/>
    <mergeCell ref="AA52:AB52"/>
    <mergeCell ref="AD52:AE52"/>
    <mergeCell ref="AG52:AJ52"/>
    <mergeCell ref="B53:AF53"/>
    <mergeCell ref="AG53:AJ53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1:J51"/>
    <mergeCell ref="K51:M51"/>
    <mergeCell ref="O51:P51"/>
    <mergeCell ref="Q51:R51"/>
    <mergeCell ref="T51:U51"/>
    <mergeCell ref="V51:W51"/>
    <mergeCell ref="B49:AJ49"/>
    <mergeCell ref="B50:J50"/>
    <mergeCell ref="K50:M50"/>
    <mergeCell ref="O50:R50"/>
    <mergeCell ref="T50:W50"/>
    <mergeCell ref="Y50:AB50"/>
    <mergeCell ref="AD50:AE50"/>
    <mergeCell ref="AG50:AJ50"/>
    <mergeCell ref="Y46:Z46"/>
    <mergeCell ref="AA46:AB46"/>
    <mergeCell ref="AD46:AE46"/>
    <mergeCell ref="AG46:AJ46"/>
    <mergeCell ref="B47:AF47"/>
    <mergeCell ref="AG47:AJ47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B45:J45"/>
    <mergeCell ref="K45:M45"/>
    <mergeCell ref="O45:P45"/>
    <mergeCell ref="Q45:R45"/>
    <mergeCell ref="T45:U45"/>
    <mergeCell ref="V45:W45"/>
    <mergeCell ref="B43:AJ43"/>
    <mergeCell ref="B44:J44"/>
    <mergeCell ref="K44:M44"/>
    <mergeCell ref="O44:R44"/>
    <mergeCell ref="T44:W44"/>
    <mergeCell ref="Y44:AB44"/>
    <mergeCell ref="AD44:AE44"/>
    <mergeCell ref="AG44:AJ44"/>
    <mergeCell ref="Y40:Z40"/>
    <mergeCell ref="AA40:AB40"/>
    <mergeCell ref="AD40:AE40"/>
    <mergeCell ref="AG40:AJ40"/>
    <mergeCell ref="B41:AF41"/>
    <mergeCell ref="AG41:AJ41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B39:J39"/>
    <mergeCell ref="K39:M39"/>
    <mergeCell ref="O39:P39"/>
    <mergeCell ref="Q39:R39"/>
    <mergeCell ref="T39:U39"/>
    <mergeCell ref="V39:W39"/>
    <mergeCell ref="B37:AJ37"/>
    <mergeCell ref="B38:J38"/>
    <mergeCell ref="K38:M38"/>
    <mergeCell ref="O38:R38"/>
    <mergeCell ref="T38:W38"/>
    <mergeCell ref="Y38:AB38"/>
    <mergeCell ref="AD38:AE38"/>
    <mergeCell ref="AG38:AJ38"/>
    <mergeCell ref="Y34:Z34"/>
    <mergeCell ref="AA34:AB34"/>
    <mergeCell ref="AD34:AE34"/>
    <mergeCell ref="AG34:AJ34"/>
    <mergeCell ref="B35:AF35"/>
    <mergeCell ref="AG35:AJ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B25:AJ25"/>
    <mergeCell ref="B26:J26"/>
    <mergeCell ref="K26:M26"/>
    <mergeCell ref="O26:R26"/>
    <mergeCell ref="T26:W26"/>
    <mergeCell ref="Y26:AB26"/>
    <mergeCell ref="AD26:AE26"/>
    <mergeCell ref="AG26:AJ26"/>
    <mergeCell ref="Y9:Z9"/>
    <mergeCell ref="AA9:AB9"/>
    <mergeCell ref="AD9:AE9"/>
    <mergeCell ref="AG9:AJ9"/>
    <mergeCell ref="B10:AF10"/>
    <mergeCell ref="AG10:AJ10"/>
    <mergeCell ref="B23:AF23"/>
    <mergeCell ref="AG23:AJ23"/>
    <mergeCell ref="B22:J22"/>
    <mergeCell ref="K22:M22"/>
    <mergeCell ref="O22:P22"/>
    <mergeCell ref="Q22:R22"/>
    <mergeCell ref="Y20:Z20"/>
    <mergeCell ref="AA20:AB20"/>
    <mergeCell ref="AD20:AE20"/>
    <mergeCell ref="AG20:AJ2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D68E-B501-4E9F-9423-D70E4AD502F4}">
  <dimension ref="A1:AL1095"/>
  <sheetViews>
    <sheetView showGridLines="0" tabSelected="1" view="pageBreakPreview" topLeftCell="A4" zoomScaleNormal="85" zoomScaleSheetLayoutView="100" workbookViewId="0">
      <selection activeCell="AO12" sqref="AO12"/>
    </sheetView>
  </sheetViews>
  <sheetFormatPr defaultRowHeight="12.75" x14ac:dyDescent="0.2"/>
  <cols>
    <col min="1" max="1" width="10.7109375" customWidth="1"/>
    <col min="2" max="9" width="3.28515625" customWidth="1"/>
    <col min="10" max="10" width="6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193.14</v>
      </c>
      <c r="P8" s="39"/>
      <c r="Q8" s="39"/>
      <c r="R8" s="40"/>
      <c r="S8" s="20" t="s">
        <v>15</v>
      </c>
      <c r="T8" s="41">
        <v>32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686.7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686.7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49" t="s">
        <v>11</v>
      </c>
      <c r="L13" s="50"/>
      <c r="M13" s="50"/>
      <c r="N13" s="22"/>
      <c r="O13" s="50" t="s">
        <v>9</v>
      </c>
      <c r="P13" s="50"/>
      <c r="Q13" s="50"/>
      <c r="R13" s="50"/>
      <c r="S13" s="22"/>
      <c r="T13" s="49" t="s">
        <v>31</v>
      </c>
      <c r="U13" s="50"/>
      <c r="V13" s="50"/>
      <c r="W13" s="50"/>
      <c r="X13" s="22"/>
      <c r="Y13" s="49"/>
      <c r="Z13" s="50"/>
      <c r="AA13" s="50"/>
      <c r="AB13" s="50"/>
      <c r="AC13" s="23"/>
      <c r="AD13" s="51" t="s">
        <v>14</v>
      </c>
      <c r="AE13" s="52"/>
      <c r="AF13" s="23"/>
      <c r="AG13" s="49" t="s">
        <v>29</v>
      </c>
      <c r="AH13" s="50"/>
      <c r="AI13" s="50"/>
      <c r="AJ13" s="53"/>
    </row>
    <row r="14" spans="1:38" ht="20.100000000000001" customHeight="1" x14ac:dyDescent="0.2">
      <c r="A14" s="27"/>
      <c r="B14" s="80" t="s">
        <v>34</v>
      </c>
      <c r="C14" s="80"/>
      <c r="D14" s="80"/>
      <c r="E14" s="80"/>
      <c r="F14" s="80"/>
      <c r="G14" s="80"/>
      <c r="H14" s="80"/>
      <c r="I14" s="80"/>
      <c r="J14" s="81"/>
      <c r="K14" s="90">
        <v>1</v>
      </c>
      <c r="L14" s="90"/>
      <c r="M14" s="90"/>
      <c r="N14" s="20" t="s">
        <v>15</v>
      </c>
      <c r="O14" s="41">
        <v>52</v>
      </c>
      <c r="P14" s="39"/>
      <c r="Q14" s="39"/>
      <c r="R14" s="40"/>
      <c r="S14" s="20" t="s">
        <v>15</v>
      </c>
      <c r="T14" s="41">
        <v>2.8332999999999999</v>
      </c>
      <c r="U14" s="39"/>
      <c r="V14" s="39"/>
      <c r="W14" s="40"/>
      <c r="X14" s="18" t="s">
        <v>15</v>
      </c>
      <c r="Y14" s="76"/>
      <c r="Z14" s="77"/>
      <c r="AA14" s="39"/>
      <c r="AB14" s="40"/>
      <c r="AC14" s="24" t="s">
        <v>16</v>
      </c>
      <c r="AD14" s="42">
        <v>1</v>
      </c>
      <c r="AE14" s="43"/>
      <c r="AF14" s="16" t="s">
        <v>17</v>
      </c>
      <c r="AG14" s="44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147.30000000000001</v>
      </c>
      <c r="AH14" s="45"/>
      <c r="AI14" s="45"/>
      <c r="AJ14" s="45"/>
      <c r="AK14" s="26"/>
      <c r="AL14" s="9">
        <v>1</v>
      </c>
    </row>
    <row r="15" spans="1:38" ht="20.100000000000001" customHeight="1" x14ac:dyDescent="0.2">
      <c r="A15" s="27"/>
      <c r="B15" s="78" t="s">
        <v>35</v>
      </c>
      <c r="C15" s="78"/>
      <c r="D15" s="78"/>
      <c r="E15" s="78"/>
      <c r="F15" s="78"/>
      <c r="G15" s="78"/>
      <c r="H15" s="78"/>
      <c r="I15" s="78"/>
      <c r="J15" s="79"/>
      <c r="K15" s="92">
        <v>1</v>
      </c>
      <c r="L15" s="92"/>
      <c r="M15" s="92"/>
      <c r="N15" s="21" t="s">
        <v>15</v>
      </c>
      <c r="O15" s="74">
        <v>68</v>
      </c>
      <c r="P15" s="75"/>
      <c r="Q15" s="56"/>
      <c r="R15" s="57"/>
      <c r="S15" s="19" t="s">
        <v>15</v>
      </c>
      <c r="T15" s="74">
        <v>1</v>
      </c>
      <c r="U15" s="75"/>
      <c r="V15" s="56"/>
      <c r="W15" s="57"/>
      <c r="X15" s="19" t="s">
        <v>15</v>
      </c>
      <c r="Y15" s="74"/>
      <c r="Z15" s="75"/>
      <c r="AA15" s="56"/>
      <c r="AB15" s="57"/>
      <c r="AC15" s="25" t="s">
        <v>16</v>
      </c>
      <c r="AD15" s="70">
        <v>1</v>
      </c>
      <c r="AE15" s="67"/>
      <c r="AF15" s="17" t="s">
        <v>17</v>
      </c>
      <c r="AG15" s="37">
        <f t="shared" si="1"/>
        <v>68</v>
      </c>
      <c r="AH15" s="38"/>
      <c r="AI15" s="38"/>
      <c r="AJ15" s="38"/>
      <c r="AK15" s="26"/>
      <c r="AL15" s="8">
        <f>AL14</f>
        <v>1</v>
      </c>
    </row>
    <row r="16" spans="1:38" ht="20.100000000000001" customHeight="1" thickBot="1" x14ac:dyDescent="0.25">
      <c r="B16" s="82"/>
      <c r="C16" s="82"/>
      <c r="D16" s="82"/>
      <c r="E16" s="82"/>
      <c r="F16" s="82"/>
      <c r="G16" s="82"/>
      <c r="H16" s="82"/>
      <c r="I16" s="82"/>
      <c r="J16" s="83"/>
      <c r="K16" s="91"/>
      <c r="L16" s="91"/>
      <c r="M16" s="91"/>
      <c r="N16" s="28" t="s">
        <v>15</v>
      </c>
      <c r="O16" s="95"/>
      <c r="P16" s="96"/>
      <c r="Q16" s="97"/>
      <c r="R16" s="98"/>
      <c r="S16" s="29" t="s">
        <v>15</v>
      </c>
      <c r="T16" s="95"/>
      <c r="U16" s="96"/>
      <c r="V16" s="97"/>
      <c r="W16" s="98"/>
      <c r="X16" s="29" t="s">
        <v>15</v>
      </c>
      <c r="Y16" s="95"/>
      <c r="Z16" s="96"/>
      <c r="AA16" s="97"/>
      <c r="AB16" s="98"/>
      <c r="AC16" s="30" t="s">
        <v>16</v>
      </c>
      <c r="AD16" s="99"/>
      <c r="AE16" s="100"/>
      <c r="AF16" s="31" t="s">
        <v>17</v>
      </c>
      <c r="AG16" s="93" t="str">
        <f t="shared" ref="AG16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94"/>
      <c r="AI16" s="94"/>
      <c r="AJ16" s="94"/>
      <c r="AL16" s="8">
        <f>AL15</f>
        <v>1</v>
      </c>
    </row>
    <row r="17" spans="1:38" ht="20.100000000000001" customHeight="1" thickTop="1" thickBot="1" x14ac:dyDescent="0.25">
      <c r="B17" s="62" t="s">
        <v>18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71">
        <f>SUM(AG14:AG15)</f>
        <v>215.3</v>
      </c>
      <c r="AH17" s="71"/>
      <c r="AI17" s="71"/>
      <c r="AJ17" s="72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6" t="s">
        <v>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8"/>
    </row>
    <row r="20" spans="1:38" ht="20.100000000000001" customHeight="1" thickBot="1" x14ac:dyDescent="0.25">
      <c r="B20" s="59" t="s">
        <v>12</v>
      </c>
      <c r="C20" s="60"/>
      <c r="D20" s="60"/>
      <c r="E20" s="60"/>
      <c r="F20" s="60"/>
      <c r="G20" s="60"/>
      <c r="H20" s="60"/>
      <c r="I20" s="60"/>
      <c r="J20" s="61"/>
      <c r="K20" s="49" t="s">
        <v>22</v>
      </c>
      <c r="L20" s="50"/>
      <c r="M20" s="50"/>
      <c r="N20" s="22"/>
      <c r="O20" s="50" t="s">
        <v>9</v>
      </c>
      <c r="P20" s="50"/>
      <c r="Q20" s="50"/>
      <c r="R20" s="50"/>
      <c r="S20" s="22"/>
      <c r="T20" s="50" t="s">
        <v>10</v>
      </c>
      <c r="U20" s="50"/>
      <c r="V20" s="50"/>
      <c r="W20" s="50"/>
      <c r="X20" s="22"/>
      <c r="Y20" s="49"/>
      <c r="Z20" s="50"/>
      <c r="AA20" s="50"/>
      <c r="AB20" s="50"/>
      <c r="AC20" s="23"/>
      <c r="AD20" s="51" t="s">
        <v>14</v>
      </c>
      <c r="AE20" s="52"/>
      <c r="AF20" s="23"/>
      <c r="AG20" s="50" t="str">
        <f>IF(AND(0&lt;ABS($O21),0&lt;ABS($T21),0&lt;ABS($Y21)),"CU YD",IF(AND(0&lt;ABS($O21),0&lt;ABS($T21)),"SQ YD",IF(AND(0&lt;ABS($O21)),"FT","EACH")))</f>
        <v>SQ YD</v>
      </c>
      <c r="AH20" s="50"/>
      <c r="AI20" s="50"/>
      <c r="AJ20" s="53"/>
    </row>
    <row r="21" spans="1:38" ht="20.100000000000001" customHeight="1" x14ac:dyDescent="0.2">
      <c r="A21" s="27"/>
      <c r="B21" s="80" t="s">
        <v>20</v>
      </c>
      <c r="C21" s="80"/>
      <c r="D21" s="80"/>
      <c r="E21" s="80"/>
      <c r="F21" s="80"/>
      <c r="G21" s="80"/>
      <c r="H21" s="80"/>
      <c r="I21" s="80"/>
      <c r="J21" s="81"/>
      <c r="K21" s="84">
        <v>0.1</v>
      </c>
      <c r="L21" s="84"/>
      <c r="M21" s="84"/>
      <c r="N21" s="20" t="s">
        <v>15</v>
      </c>
      <c r="O21" s="41">
        <v>193.14</v>
      </c>
      <c r="P21" s="39"/>
      <c r="Q21" s="39"/>
      <c r="R21" s="40"/>
      <c r="S21" s="20" t="s">
        <v>15</v>
      </c>
      <c r="T21" s="41">
        <v>32</v>
      </c>
      <c r="U21" s="39"/>
      <c r="V21" s="39"/>
      <c r="W21" s="40"/>
      <c r="X21" s="18" t="s">
        <v>15</v>
      </c>
      <c r="Y21" s="76"/>
      <c r="Z21" s="77"/>
      <c r="AA21" s="39"/>
      <c r="AB21" s="40"/>
      <c r="AC21" s="24" t="s">
        <v>16</v>
      </c>
      <c r="AD21" s="42">
        <v>9</v>
      </c>
      <c r="AE21" s="43"/>
      <c r="AF21" s="16" t="s">
        <v>17</v>
      </c>
      <c r="AG21" s="44">
        <f t="shared" ref="AG21:AG22" si="3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68.7</v>
      </c>
      <c r="AH21" s="45"/>
      <c r="AI21" s="45"/>
      <c r="AJ21" s="45"/>
      <c r="AK21" s="26"/>
      <c r="AL21" s="9">
        <v>1</v>
      </c>
    </row>
    <row r="22" spans="1:38" ht="20.100000000000001" customHeight="1" thickBot="1" x14ac:dyDescent="0.25">
      <c r="A22" s="27"/>
      <c r="B22" s="82"/>
      <c r="C22" s="82"/>
      <c r="D22" s="82"/>
      <c r="E22" s="82"/>
      <c r="F22" s="82"/>
      <c r="G22" s="82"/>
      <c r="H22" s="82"/>
      <c r="I22" s="82"/>
      <c r="J22" s="83"/>
      <c r="K22" s="73"/>
      <c r="L22" s="73"/>
      <c r="M22" s="73"/>
      <c r="N22" s="21" t="s">
        <v>15</v>
      </c>
      <c r="O22" s="74"/>
      <c r="P22" s="75"/>
      <c r="Q22" s="56"/>
      <c r="R22" s="57"/>
      <c r="S22" s="19" t="s">
        <v>15</v>
      </c>
      <c r="T22" s="74"/>
      <c r="U22" s="75"/>
      <c r="V22" s="56"/>
      <c r="W22" s="57"/>
      <c r="X22" s="19" t="s">
        <v>15</v>
      </c>
      <c r="Y22" s="74"/>
      <c r="Z22" s="75"/>
      <c r="AA22" s="56"/>
      <c r="AB22" s="57"/>
      <c r="AC22" s="25" t="s">
        <v>16</v>
      </c>
      <c r="AD22" s="70"/>
      <c r="AE22" s="67"/>
      <c r="AF22" s="17" t="s">
        <v>17</v>
      </c>
      <c r="AG22" s="37" t="str">
        <f t="shared" si="3"/>
        <v xml:space="preserve"> </v>
      </c>
      <c r="AH22" s="38"/>
      <c r="AI22" s="38"/>
      <c r="AJ22" s="38"/>
      <c r="AK22" s="26"/>
      <c r="AL22" s="8">
        <f>AL21</f>
        <v>1</v>
      </c>
    </row>
    <row r="23" spans="1:38" ht="20.100000000000001" customHeight="1" thickTop="1" thickBot="1" x14ac:dyDescent="0.25">
      <c r="B23" s="62" t="s">
        <v>18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4"/>
      <c r="AG23" s="71">
        <f>SUM(AG21:AG22)</f>
        <v>68.7</v>
      </c>
      <c r="AH23" s="71"/>
      <c r="AI23" s="71"/>
      <c r="AJ23" s="7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46" t="s">
        <v>26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8"/>
    </row>
    <row r="26" spans="1:38" ht="20.100000000000001" customHeight="1" thickBot="1" x14ac:dyDescent="0.25">
      <c r="B26" s="59" t="s">
        <v>12</v>
      </c>
      <c r="C26" s="60"/>
      <c r="D26" s="60"/>
      <c r="E26" s="60"/>
      <c r="F26" s="60"/>
      <c r="G26" s="60"/>
      <c r="H26" s="60"/>
      <c r="I26" s="60"/>
      <c r="J26" s="61"/>
      <c r="K26" s="49" t="s">
        <v>11</v>
      </c>
      <c r="L26" s="50"/>
      <c r="M26" s="50"/>
      <c r="N26" s="22"/>
      <c r="O26" s="50" t="s">
        <v>9</v>
      </c>
      <c r="P26" s="50"/>
      <c r="Q26" s="50"/>
      <c r="R26" s="50"/>
      <c r="S26" s="22"/>
      <c r="T26" s="50"/>
      <c r="U26" s="50"/>
      <c r="V26" s="50"/>
      <c r="W26" s="50"/>
      <c r="X26" s="22"/>
      <c r="Y26" s="49"/>
      <c r="Z26" s="50"/>
      <c r="AA26" s="50"/>
      <c r="AB26" s="50"/>
      <c r="AC26" s="23"/>
      <c r="AD26" s="51" t="s">
        <v>14</v>
      </c>
      <c r="AE26" s="52"/>
      <c r="AF26" s="23"/>
      <c r="AG26" s="49" t="s">
        <v>55</v>
      </c>
      <c r="AH26" s="50"/>
      <c r="AI26" s="50"/>
      <c r="AJ26" s="53"/>
    </row>
    <row r="27" spans="1:38" ht="20.100000000000001" customHeight="1" x14ac:dyDescent="0.2">
      <c r="A27" s="27"/>
      <c r="B27" s="80" t="s">
        <v>20</v>
      </c>
      <c r="C27" s="80"/>
      <c r="D27" s="80"/>
      <c r="E27" s="80"/>
      <c r="F27" s="80"/>
      <c r="G27" s="80"/>
      <c r="H27" s="80"/>
      <c r="I27" s="80"/>
      <c r="J27" s="81"/>
      <c r="K27" s="58">
        <v>1</v>
      </c>
      <c r="L27" s="58"/>
      <c r="M27" s="58"/>
      <c r="N27" s="20" t="s">
        <v>15</v>
      </c>
      <c r="O27" s="41">
        <v>193.14</v>
      </c>
      <c r="P27" s="39"/>
      <c r="Q27" s="39"/>
      <c r="R27" s="40"/>
      <c r="S27" s="20" t="s">
        <v>15</v>
      </c>
      <c r="T27" s="76"/>
      <c r="U27" s="77"/>
      <c r="V27" s="39"/>
      <c r="W27" s="40"/>
      <c r="X27" s="20" t="s">
        <v>15</v>
      </c>
      <c r="Y27" s="76"/>
      <c r="Z27" s="77"/>
      <c r="AA27" s="39"/>
      <c r="AB27" s="40"/>
      <c r="AC27" s="24" t="s">
        <v>16</v>
      </c>
      <c r="AD27" s="42">
        <v>5280</v>
      </c>
      <c r="AE27" s="43"/>
      <c r="AF27" s="14" t="s">
        <v>17</v>
      </c>
      <c r="AG27" s="85">
        <f>O27/AD27</f>
        <v>3.6579545454545455E-2</v>
      </c>
      <c r="AH27" s="86"/>
      <c r="AI27" s="86"/>
      <c r="AJ27" s="86"/>
      <c r="AK27" s="26"/>
      <c r="AL27" s="9">
        <v>1</v>
      </c>
    </row>
    <row r="28" spans="1:38" ht="20.100000000000001" customHeight="1" thickBot="1" x14ac:dyDescent="0.25">
      <c r="A28" s="27"/>
      <c r="B28" s="78"/>
      <c r="C28" s="78"/>
      <c r="D28" s="78"/>
      <c r="E28" s="78"/>
      <c r="F28" s="78"/>
      <c r="G28" s="78"/>
      <c r="H28" s="78"/>
      <c r="I28" s="78"/>
      <c r="J28" s="79"/>
      <c r="K28" s="54"/>
      <c r="L28" s="54"/>
      <c r="M28" s="54"/>
      <c r="N28" s="21" t="s">
        <v>15</v>
      </c>
      <c r="O28" s="74"/>
      <c r="P28" s="75"/>
      <c r="Q28" s="56"/>
      <c r="R28" s="57"/>
      <c r="S28" s="21" t="s">
        <v>15</v>
      </c>
      <c r="T28" s="74"/>
      <c r="U28" s="75"/>
      <c r="V28" s="56"/>
      <c r="W28" s="57"/>
      <c r="X28" s="21" t="s">
        <v>15</v>
      </c>
      <c r="Y28" s="74"/>
      <c r="Z28" s="75"/>
      <c r="AA28" s="56"/>
      <c r="AB28" s="57"/>
      <c r="AC28" s="25" t="s">
        <v>16</v>
      </c>
      <c r="AD28" s="70"/>
      <c r="AE28" s="67"/>
      <c r="AF28" s="15" t="s">
        <v>17</v>
      </c>
      <c r="AG28" s="37" t="str">
        <f t="shared" ref="AG28" si="4"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 xml:space="preserve"> </v>
      </c>
      <c r="AH28" s="38"/>
      <c r="AI28" s="38"/>
      <c r="AJ28" s="38"/>
      <c r="AK28" s="26"/>
      <c r="AL28" s="8">
        <f>AL27</f>
        <v>1</v>
      </c>
    </row>
    <row r="29" spans="1:38" ht="20.100000000000001" customHeight="1" thickTop="1" thickBot="1" x14ac:dyDescent="0.25">
      <c r="B29" s="62" t="s">
        <v>18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4"/>
      <c r="AG29" s="87">
        <f>SUM(AG27:AG28)</f>
        <v>3.6579545454545455E-2</v>
      </c>
      <c r="AH29" s="87"/>
      <c r="AI29" s="87"/>
      <c r="AJ29" s="88"/>
    </row>
    <row r="30" spans="1:38" ht="15" customHeight="1" thickTop="1" thickBot="1" x14ac:dyDescent="0.25"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  <c r="AH30" s="12"/>
      <c r="AI30" s="12"/>
      <c r="AJ30" s="13"/>
    </row>
    <row r="31" spans="1:38" ht="20.100000000000001" customHeight="1" thickTop="1" thickBot="1" x14ac:dyDescent="0.25">
      <c r="B31" s="46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8"/>
    </row>
    <row r="32" spans="1:38" ht="20.100000000000001" customHeight="1" thickBot="1" x14ac:dyDescent="0.25">
      <c r="B32" s="59" t="s">
        <v>12</v>
      </c>
      <c r="C32" s="60"/>
      <c r="D32" s="60"/>
      <c r="E32" s="60"/>
      <c r="F32" s="60"/>
      <c r="G32" s="60"/>
      <c r="H32" s="60"/>
      <c r="I32" s="60"/>
      <c r="J32" s="61"/>
      <c r="K32" s="49" t="s">
        <v>11</v>
      </c>
      <c r="L32" s="50"/>
      <c r="M32" s="50"/>
      <c r="N32" s="22"/>
      <c r="O32" s="50" t="s">
        <v>9</v>
      </c>
      <c r="P32" s="50"/>
      <c r="Q32" s="50"/>
      <c r="R32" s="50"/>
      <c r="S32" s="22"/>
      <c r="T32" s="50" t="s">
        <v>10</v>
      </c>
      <c r="U32" s="50"/>
      <c r="V32" s="50"/>
      <c r="W32" s="50"/>
      <c r="X32" s="22"/>
      <c r="Y32" s="49" t="s">
        <v>13</v>
      </c>
      <c r="Z32" s="50"/>
      <c r="AA32" s="50"/>
      <c r="AB32" s="50"/>
      <c r="AC32" s="23"/>
      <c r="AD32" s="51" t="s">
        <v>14</v>
      </c>
      <c r="AE32" s="52"/>
      <c r="AF32" s="23"/>
      <c r="AG32" s="49" t="s">
        <v>55</v>
      </c>
      <c r="AH32" s="50"/>
      <c r="AI32" s="50"/>
      <c r="AJ32" s="53"/>
    </row>
    <row r="33" spans="1:38" ht="20.100000000000001" customHeight="1" x14ac:dyDescent="0.2">
      <c r="A33" s="27"/>
      <c r="B33" s="80" t="s">
        <v>20</v>
      </c>
      <c r="C33" s="80"/>
      <c r="D33" s="80"/>
      <c r="E33" s="80"/>
      <c r="F33" s="80"/>
      <c r="G33" s="80"/>
      <c r="H33" s="80"/>
      <c r="I33" s="80"/>
      <c r="J33" s="81"/>
      <c r="K33" s="58">
        <v>2</v>
      </c>
      <c r="L33" s="58"/>
      <c r="M33" s="58"/>
      <c r="N33" s="20" t="s">
        <v>15</v>
      </c>
      <c r="O33" s="41">
        <v>193.14</v>
      </c>
      <c r="P33" s="39"/>
      <c r="Q33" s="39"/>
      <c r="R33" s="40"/>
      <c r="S33" s="20" t="s">
        <v>15</v>
      </c>
      <c r="T33" s="76"/>
      <c r="U33" s="77"/>
      <c r="V33" s="39"/>
      <c r="W33" s="40"/>
      <c r="X33" s="20" t="s">
        <v>15</v>
      </c>
      <c r="Y33" s="76"/>
      <c r="Z33" s="77"/>
      <c r="AA33" s="39"/>
      <c r="AB33" s="40"/>
      <c r="AC33" s="24" t="s">
        <v>16</v>
      </c>
      <c r="AD33" s="42">
        <v>5280</v>
      </c>
      <c r="AE33" s="43"/>
      <c r="AF33" s="14" t="s">
        <v>17</v>
      </c>
      <c r="AG33" s="85">
        <f>(K33*O33)/AD33</f>
        <v>7.315909090909091E-2</v>
      </c>
      <c r="AH33" s="86"/>
      <c r="AI33" s="86"/>
      <c r="AJ33" s="86"/>
      <c r="AK33" s="26"/>
      <c r="AL33" s="9">
        <v>1</v>
      </c>
    </row>
    <row r="34" spans="1:38" ht="20.100000000000001" customHeight="1" thickBot="1" x14ac:dyDescent="0.25">
      <c r="A34" s="27"/>
      <c r="B34" s="78"/>
      <c r="C34" s="78"/>
      <c r="D34" s="78"/>
      <c r="E34" s="78"/>
      <c r="F34" s="78"/>
      <c r="G34" s="78"/>
      <c r="H34" s="78"/>
      <c r="I34" s="78"/>
      <c r="J34" s="79"/>
      <c r="K34" s="54"/>
      <c r="L34" s="54"/>
      <c r="M34" s="54"/>
      <c r="N34" s="21" t="s">
        <v>15</v>
      </c>
      <c r="O34" s="74"/>
      <c r="P34" s="75"/>
      <c r="Q34" s="56"/>
      <c r="R34" s="57"/>
      <c r="S34" s="21" t="s">
        <v>15</v>
      </c>
      <c r="T34" s="74"/>
      <c r="U34" s="75"/>
      <c r="V34" s="56"/>
      <c r="W34" s="57"/>
      <c r="X34" s="21" t="s">
        <v>15</v>
      </c>
      <c r="Y34" s="74"/>
      <c r="Z34" s="75"/>
      <c r="AA34" s="56"/>
      <c r="AB34" s="57"/>
      <c r="AC34" s="25" t="s">
        <v>16</v>
      </c>
      <c r="AD34" s="70"/>
      <c r="AE34" s="67"/>
      <c r="AF34" s="15" t="s">
        <v>17</v>
      </c>
      <c r="AG34" s="37" t="str">
        <f t="shared" ref="AG34" si="5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 xml:space="preserve"> </v>
      </c>
      <c r="AH34" s="38"/>
      <c r="AI34" s="38"/>
      <c r="AJ34" s="38"/>
      <c r="AK34" s="26"/>
      <c r="AL34" s="8">
        <f>AL33</f>
        <v>1</v>
      </c>
    </row>
    <row r="35" spans="1:38" ht="20.100000000000001" customHeight="1" thickTop="1" thickBot="1" x14ac:dyDescent="0.25">
      <c r="B35" s="62" t="s">
        <v>18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4"/>
      <c r="AG35" s="87">
        <f>SUM(AG33:AJ34)</f>
        <v>7.315909090909091E-2</v>
      </c>
      <c r="AH35" s="87"/>
      <c r="AI35" s="87"/>
      <c r="AJ35" s="88"/>
    </row>
    <row r="36" spans="1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1:38" ht="20.100000000000001" customHeight="1" thickTop="1" thickBot="1" x14ac:dyDescent="0.25">
      <c r="B37" s="46" t="s">
        <v>25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8"/>
    </row>
    <row r="38" spans="1:38" ht="20.100000000000001" customHeight="1" thickBot="1" x14ac:dyDescent="0.25">
      <c r="B38" s="59" t="s">
        <v>12</v>
      </c>
      <c r="C38" s="60"/>
      <c r="D38" s="60"/>
      <c r="E38" s="60"/>
      <c r="F38" s="60"/>
      <c r="G38" s="60"/>
      <c r="H38" s="60"/>
      <c r="I38" s="60"/>
      <c r="J38" s="61"/>
      <c r="K38" s="49" t="s">
        <v>11</v>
      </c>
      <c r="L38" s="50"/>
      <c r="M38" s="50"/>
      <c r="N38" s="22"/>
      <c r="O38" s="50" t="s">
        <v>9</v>
      </c>
      <c r="P38" s="50"/>
      <c r="Q38" s="50"/>
      <c r="R38" s="50"/>
      <c r="S38" s="22"/>
      <c r="T38" s="50"/>
      <c r="U38" s="50"/>
      <c r="V38" s="50"/>
      <c r="W38" s="50"/>
      <c r="X38" s="22"/>
      <c r="Y38" s="49"/>
      <c r="Z38" s="50"/>
      <c r="AA38" s="50"/>
      <c r="AB38" s="50"/>
      <c r="AC38" s="23"/>
      <c r="AD38" s="51" t="s">
        <v>14</v>
      </c>
      <c r="AE38" s="52"/>
      <c r="AF38" s="23"/>
      <c r="AG38" s="49" t="s">
        <v>55</v>
      </c>
      <c r="AH38" s="50"/>
      <c r="AI38" s="50"/>
      <c r="AJ38" s="53"/>
    </row>
    <row r="39" spans="1:38" ht="20.100000000000001" customHeight="1" x14ac:dyDescent="0.2">
      <c r="A39" s="27"/>
      <c r="B39" s="80" t="s">
        <v>20</v>
      </c>
      <c r="C39" s="80"/>
      <c r="D39" s="80"/>
      <c r="E39" s="80"/>
      <c r="F39" s="80"/>
      <c r="G39" s="80"/>
      <c r="H39" s="80"/>
      <c r="I39" s="80"/>
      <c r="J39" s="81"/>
      <c r="K39" s="58">
        <v>2</v>
      </c>
      <c r="L39" s="58"/>
      <c r="M39" s="58"/>
      <c r="N39" s="20" t="s">
        <v>15</v>
      </c>
      <c r="O39" s="41">
        <v>193.14</v>
      </c>
      <c r="P39" s="39"/>
      <c r="Q39" s="39"/>
      <c r="R39" s="40"/>
      <c r="S39" s="20" t="s">
        <v>15</v>
      </c>
      <c r="T39" s="76"/>
      <c r="U39" s="77"/>
      <c r="V39" s="39"/>
      <c r="W39" s="40"/>
      <c r="X39" s="20" t="s">
        <v>15</v>
      </c>
      <c r="Y39" s="76"/>
      <c r="Z39" s="77"/>
      <c r="AA39" s="39"/>
      <c r="AB39" s="40"/>
      <c r="AC39" s="24" t="s">
        <v>16</v>
      </c>
      <c r="AD39" s="42">
        <v>5280</v>
      </c>
      <c r="AE39" s="43"/>
      <c r="AF39" s="14" t="s">
        <v>17</v>
      </c>
      <c r="AG39" s="85">
        <f>(K39*O39)/AD39</f>
        <v>7.315909090909091E-2</v>
      </c>
      <c r="AH39" s="86"/>
      <c r="AI39" s="86"/>
      <c r="AJ39" s="86"/>
      <c r="AK39" s="26"/>
      <c r="AL39" s="9">
        <v>1</v>
      </c>
    </row>
    <row r="40" spans="1:38" ht="20.100000000000001" customHeight="1" thickBot="1" x14ac:dyDescent="0.25">
      <c r="A40" s="27"/>
      <c r="B40" s="78"/>
      <c r="C40" s="78"/>
      <c r="D40" s="78"/>
      <c r="E40" s="78"/>
      <c r="F40" s="78"/>
      <c r="G40" s="78"/>
      <c r="H40" s="78"/>
      <c r="I40" s="78"/>
      <c r="J40" s="79"/>
      <c r="K40" s="54"/>
      <c r="L40" s="54"/>
      <c r="M40" s="54"/>
      <c r="N40" s="21" t="s">
        <v>15</v>
      </c>
      <c r="O40" s="74"/>
      <c r="P40" s="75"/>
      <c r="Q40" s="56"/>
      <c r="R40" s="57"/>
      <c r="S40" s="21" t="s">
        <v>15</v>
      </c>
      <c r="T40" s="74"/>
      <c r="U40" s="75"/>
      <c r="V40" s="56"/>
      <c r="W40" s="57"/>
      <c r="X40" s="21" t="s">
        <v>15</v>
      </c>
      <c r="Y40" s="74"/>
      <c r="Z40" s="75"/>
      <c r="AA40" s="56"/>
      <c r="AB40" s="57"/>
      <c r="AC40" s="25" t="s">
        <v>16</v>
      </c>
      <c r="AD40" s="70"/>
      <c r="AE40" s="67"/>
      <c r="AF40" s="15" t="s">
        <v>17</v>
      </c>
      <c r="AG40" s="37" t="str">
        <f t="shared" ref="AG40" si="6"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 xml:space="preserve"> </v>
      </c>
      <c r="AH40" s="38"/>
      <c r="AI40" s="38"/>
      <c r="AJ40" s="38"/>
      <c r="AK40" s="26"/>
      <c r="AL40" s="8">
        <f>AL39</f>
        <v>1</v>
      </c>
    </row>
    <row r="41" spans="1:38" ht="20.100000000000001" customHeight="1" thickTop="1" thickBot="1" x14ac:dyDescent="0.25">
      <c r="B41" s="62" t="s">
        <v>18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4"/>
      <c r="AG41" s="87">
        <f>SUM(AG39:AG40)</f>
        <v>7.315909090909091E-2</v>
      </c>
      <c r="AH41" s="87"/>
      <c r="AI41" s="87"/>
      <c r="AJ41" s="88"/>
    </row>
    <row r="42" spans="1:38" ht="15" customHeight="1" thickTop="1" thickBot="1" x14ac:dyDescent="0.25"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2"/>
      <c r="AH42" s="12"/>
      <c r="AI42" s="12"/>
      <c r="AJ42" s="13"/>
    </row>
    <row r="43" spans="1:38" ht="20.100000000000001" customHeight="1" thickTop="1" thickBot="1" x14ac:dyDescent="0.25">
      <c r="B43" s="46" t="s">
        <v>24</v>
      </c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8"/>
    </row>
    <row r="44" spans="1:38" ht="20.100000000000001" customHeight="1" thickBot="1" x14ac:dyDescent="0.25">
      <c r="B44" s="59" t="s">
        <v>12</v>
      </c>
      <c r="C44" s="60"/>
      <c r="D44" s="60"/>
      <c r="E44" s="60"/>
      <c r="F44" s="60"/>
      <c r="G44" s="60"/>
      <c r="H44" s="60"/>
      <c r="I44" s="60"/>
      <c r="J44" s="61"/>
      <c r="K44" s="49" t="s">
        <v>11</v>
      </c>
      <c r="L44" s="50"/>
      <c r="M44" s="50"/>
      <c r="N44" s="22"/>
      <c r="O44" s="50" t="s">
        <v>9</v>
      </c>
      <c r="P44" s="50"/>
      <c r="Q44" s="50"/>
      <c r="R44" s="50"/>
      <c r="S44" s="22"/>
      <c r="T44" s="50" t="s">
        <v>10</v>
      </c>
      <c r="U44" s="50"/>
      <c r="V44" s="50"/>
      <c r="W44" s="50"/>
      <c r="X44" s="22"/>
      <c r="Y44" s="49" t="s">
        <v>13</v>
      </c>
      <c r="Z44" s="50"/>
      <c r="AA44" s="50"/>
      <c r="AB44" s="50"/>
      <c r="AC44" s="23"/>
      <c r="AD44" s="51" t="s">
        <v>14</v>
      </c>
      <c r="AE44" s="52"/>
      <c r="AF44" s="23"/>
      <c r="AG44" s="49" t="s">
        <v>55</v>
      </c>
      <c r="AH44" s="50"/>
      <c r="AI44" s="50"/>
      <c r="AJ44" s="53"/>
    </row>
    <row r="45" spans="1:38" ht="20.100000000000001" customHeight="1" x14ac:dyDescent="0.2">
      <c r="A45" s="27"/>
      <c r="B45" s="80" t="s">
        <v>20</v>
      </c>
      <c r="C45" s="80"/>
      <c r="D45" s="80"/>
      <c r="E45" s="80"/>
      <c r="F45" s="80"/>
      <c r="G45" s="80"/>
      <c r="H45" s="80"/>
      <c r="I45" s="80"/>
      <c r="J45" s="81"/>
      <c r="K45" s="58">
        <v>1</v>
      </c>
      <c r="L45" s="58"/>
      <c r="M45" s="58"/>
      <c r="N45" s="20" t="s">
        <v>15</v>
      </c>
      <c r="O45" s="41">
        <v>193.14</v>
      </c>
      <c r="P45" s="39"/>
      <c r="Q45" s="39"/>
      <c r="R45" s="40"/>
      <c r="S45" s="20" t="s">
        <v>15</v>
      </c>
      <c r="T45" s="76"/>
      <c r="U45" s="77"/>
      <c r="V45" s="39"/>
      <c r="W45" s="40"/>
      <c r="X45" s="20" t="s">
        <v>15</v>
      </c>
      <c r="Y45" s="76"/>
      <c r="Z45" s="77"/>
      <c r="AA45" s="39"/>
      <c r="AB45" s="40"/>
      <c r="AC45" s="24" t="s">
        <v>16</v>
      </c>
      <c r="AD45" s="42">
        <v>5280</v>
      </c>
      <c r="AE45" s="43"/>
      <c r="AF45" s="14" t="s">
        <v>17</v>
      </c>
      <c r="AG45" s="85">
        <f>O45/AD45</f>
        <v>3.6579545454545455E-2</v>
      </c>
      <c r="AH45" s="86"/>
      <c r="AI45" s="86"/>
      <c r="AJ45" s="86"/>
      <c r="AK45" s="26"/>
      <c r="AL45" s="9">
        <v>1</v>
      </c>
    </row>
    <row r="46" spans="1:38" ht="20.100000000000001" customHeight="1" thickBot="1" x14ac:dyDescent="0.25">
      <c r="A46" s="27"/>
      <c r="B46" s="78"/>
      <c r="C46" s="78"/>
      <c r="D46" s="78"/>
      <c r="E46" s="78"/>
      <c r="F46" s="78"/>
      <c r="G46" s="78"/>
      <c r="H46" s="78"/>
      <c r="I46" s="78"/>
      <c r="J46" s="79"/>
      <c r="K46" s="54"/>
      <c r="L46" s="54"/>
      <c r="M46" s="54"/>
      <c r="N46" s="21" t="s">
        <v>15</v>
      </c>
      <c r="O46" s="74"/>
      <c r="P46" s="75"/>
      <c r="Q46" s="56"/>
      <c r="R46" s="57"/>
      <c r="S46" s="21" t="s">
        <v>15</v>
      </c>
      <c r="T46" s="74"/>
      <c r="U46" s="75"/>
      <c r="V46" s="56"/>
      <c r="W46" s="57"/>
      <c r="X46" s="21" t="s">
        <v>15</v>
      </c>
      <c r="Y46" s="74"/>
      <c r="Z46" s="75"/>
      <c r="AA46" s="56"/>
      <c r="AB46" s="57"/>
      <c r="AC46" s="25" t="s">
        <v>16</v>
      </c>
      <c r="AD46" s="70"/>
      <c r="AE46" s="67"/>
      <c r="AF46" s="15" t="s">
        <v>17</v>
      </c>
      <c r="AG46" s="37" t="str">
        <f t="shared" ref="AG46" si="7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 xml:space="preserve"> </v>
      </c>
      <c r="AH46" s="38"/>
      <c r="AI46" s="38"/>
      <c r="AJ46" s="38"/>
      <c r="AK46" s="26"/>
      <c r="AL46" s="8">
        <f>AL45</f>
        <v>1</v>
      </c>
    </row>
    <row r="47" spans="1:38" ht="20.100000000000001" customHeight="1" thickTop="1" thickBot="1" x14ac:dyDescent="0.25">
      <c r="B47" s="62" t="s">
        <v>18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4"/>
      <c r="AG47" s="87">
        <f>SUM(AG45:AJ46)</f>
        <v>3.6579545454545455E-2</v>
      </c>
      <c r="AH47" s="87"/>
      <c r="AI47" s="87"/>
      <c r="AJ47" s="88"/>
    </row>
    <row r="48" spans="1:38" ht="15" customHeight="1" thickTop="1" thickBot="1" x14ac:dyDescent="0.25"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2"/>
      <c r="AH48" s="12"/>
      <c r="AI48" s="12"/>
      <c r="AJ48" s="13"/>
    </row>
    <row r="49" ht="20.100000000000001" customHeight="1" thickTop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</sheetData>
  <mergeCells count="226">
    <mergeCell ref="Y46:Z46"/>
    <mergeCell ref="AA46:AB46"/>
    <mergeCell ref="AD46:AE46"/>
    <mergeCell ref="AG46:AJ46"/>
    <mergeCell ref="B47:AF47"/>
    <mergeCell ref="AG47:AJ47"/>
    <mergeCell ref="Y45:Z45"/>
    <mergeCell ref="AA45:AB45"/>
    <mergeCell ref="AD45:AE45"/>
    <mergeCell ref="AG45:AJ45"/>
    <mergeCell ref="B46:J46"/>
    <mergeCell ref="K46:M46"/>
    <mergeCell ref="O46:P46"/>
    <mergeCell ref="Q46:R46"/>
    <mergeCell ref="T46:U46"/>
    <mergeCell ref="V46:W46"/>
    <mergeCell ref="B45:J45"/>
    <mergeCell ref="K45:M45"/>
    <mergeCell ref="O45:P45"/>
    <mergeCell ref="Q45:R45"/>
    <mergeCell ref="T45:U45"/>
    <mergeCell ref="V45:W45"/>
    <mergeCell ref="B43:AJ43"/>
    <mergeCell ref="B44:J44"/>
    <mergeCell ref="K44:M44"/>
    <mergeCell ref="O44:R44"/>
    <mergeCell ref="T44:W44"/>
    <mergeCell ref="Y44:AB44"/>
    <mergeCell ref="AD44:AE44"/>
    <mergeCell ref="AG44:AJ44"/>
    <mergeCell ref="Y40:Z40"/>
    <mergeCell ref="AA40:AB40"/>
    <mergeCell ref="AD40:AE40"/>
    <mergeCell ref="AG40:AJ40"/>
    <mergeCell ref="B41:AF41"/>
    <mergeCell ref="AG41:AJ41"/>
    <mergeCell ref="Y39:Z39"/>
    <mergeCell ref="AA39:AB39"/>
    <mergeCell ref="AD39:AE39"/>
    <mergeCell ref="AG39:AJ39"/>
    <mergeCell ref="B40:J40"/>
    <mergeCell ref="K40:M40"/>
    <mergeCell ref="O40:P40"/>
    <mergeCell ref="Q40:R40"/>
    <mergeCell ref="T40:U40"/>
    <mergeCell ref="V40:W40"/>
    <mergeCell ref="B39:J39"/>
    <mergeCell ref="K39:M39"/>
    <mergeCell ref="O39:P39"/>
    <mergeCell ref="Q39:R39"/>
    <mergeCell ref="T39:U39"/>
    <mergeCell ref="V39:W39"/>
    <mergeCell ref="B37:AJ37"/>
    <mergeCell ref="B38:J38"/>
    <mergeCell ref="K38:M38"/>
    <mergeCell ref="O38:R38"/>
    <mergeCell ref="T38:W38"/>
    <mergeCell ref="Y38:AB38"/>
    <mergeCell ref="AD38:AE38"/>
    <mergeCell ref="AG38:AJ38"/>
    <mergeCell ref="Y34:Z34"/>
    <mergeCell ref="AA34:AB34"/>
    <mergeCell ref="AD34:AE34"/>
    <mergeCell ref="AG34:AJ34"/>
    <mergeCell ref="B35:AF35"/>
    <mergeCell ref="AG35:AJ35"/>
    <mergeCell ref="Y33:Z33"/>
    <mergeCell ref="AA33:AB33"/>
    <mergeCell ref="AD33:AE33"/>
    <mergeCell ref="AG33:AJ33"/>
    <mergeCell ref="B34:J34"/>
    <mergeCell ref="K34:M34"/>
    <mergeCell ref="O34:P34"/>
    <mergeCell ref="Q34:R34"/>
    <mergeCell ref="T34:U34"/>
    <mergeCell ref="V34:W34"/>
    <mergeCell ref="B33:J33"/>
    <mergeCell ref="K33:M33"/>
    <mergeCell ref="O33:P33"/>
    <mergeCell ref="Q33:R33"/>
    <mergeCell ref="T33:U33"/>
    <mergeCell ref="V33:W33"/>
    <mergeCell ref="B31:AJ31"/>
    <mergeCell ref="B32:J32"/>
    <mergeCell ref="K32:M32"/>
    <mergeCell ref="O32:R32"/>
    <mergeCell ref="T32:W32"/>
    <mergeCell ref="Y32:AB32"/>
    <mergeCell ref="AD32:AE32"/>
    <mergeCell ref="AG32:AJ32"/>
    <mergeCell ref="Y28:Z28"/>
    <mergeCell ref="AA28:AB28"/>
    <mergeCell ref="AD28:AE28"/>
    <mergeCell ref="AG28:AJ28"/>
    <mergeCell ref="B29:AF29"/>
    <mergeCell ref="AG29:AJ29"/>
    <mergeCell ref="Y27:Z27"/>
    <mergeCell ref="AA27:AB27"/>
    <mergeCell ref="AD27:AE27"/>
    <mergeCell ref="AG27:AJ27"/>
    <mergeCell ref="B28:J28"/>
    <mergeCell ref="K28:M28"/>
    <mergeCell ref="O28:P28"/>
    <mergeCell ref="Q28:R28"/>
    <mergeCell ref="T28:U28"/>
    <mergeCell ref="V28:W28"/>
    <mergeCell ref="B27:J27"/>
    <mergeCell ref="K27:M27"/>
    <mergeCell ref="O27:P27"/>
    <mergeCell ref="Q27:R27"/>
    <mergeCell ref="T27:U27"/>
    <mergeCell ref="V27:W27"/>
    <mergeCell ref="B25:AJ25"/>
    <mergeCell ref="B26:J26"/>
    <mergeCell ref="K26:M26"/>
    <mergeCell ref="O26:R26"/>
    <mergeCell ref="T26:W26"/>
    <mergeCell ref="Y26:AB26"/>
    <mergeCell ref="AD26:AE26"/>
    <mergeCell ref="AG26:AJ26"/>
    <mergeCell ref="Y22:Z22"/>
    <mergeCell ref="AA22:AB22"/>
    <mergeCell ref="AD22:AE22"/>
    <mergeCell ref="AG22:AJ22"/>
    <mergeCell ref="B23:AF23"/>
    <mergeCell ref="AG23:AJ23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B19:AJ19"/>
    <mergeCell ref="B20:J20"/>
    <mergeCell ref="K20:M20"/>
    <mergeCell ref="O20:R20"/>
    <mergeCell ref="T20:W20"/>
    <mergeCell ref="Y20:AB20"/>
    <mergeCell ref="AD20:AE20"/>
    <mergeCell ref="AG20:AJ20"/>
    <mergeCell ref="Y15:Z15"/>
    <mergeCell ref="AA15:AB15"/>
    <mergeCell ref="AD15:AE15"/>
    <mergeCell ref="AG15:AJ15"/>
    <mergeCell ref="B17:AF17"/>
    <mergeCell ref="AG17:AJ17"/>
    <mergeCell ref="AG16:AJ16"/>
    <mergeCell ref="B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2221A-2C0A-4363-8750-C921B0A42C7B}">
  <dimension ref="A1:AL1094"/>
  <sheetViews>
    <sheetView showGridLines="0" view="pageBreakPreview" topLeftCell="A2" zoomScaleNormal="85" zoomScaleSheetLayoutView="100" workbookViewId="0">
      <selection activeCell="AN39" sqref="AN39"/>
    </sheetView>
  </sheetViews>
  <sheetFormatPr defaultRowHeight="12.75" x14ac:dyDescent="0.2"/>
  <cols>
    <col min="1" max="1" width="10.7109375" customWidth="1"/>
    <col min="2" max="9" width="3.28515625" customWidth="1"/>
    <col min="10" max="10" width="6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113.78</v>
      </c>
      <c r="P8" s="39"/>
      <c r="Q8" s="39"/>
      <c r="R8" s="40"/>
      <c r="S8" s="20" t="s">
        <v>15</v>
      </c>
      <c r="T8" s="41">
        <v>40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505.7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505.7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49" t="s">
        <v>11</v>
      </c>
      <c r="L13" s="50"/>
      <c r="M13" s="50"/>
      <c r="N13" s="22"/>
      <c r="O13" s="50" t="s">
        <v>9</v>
      </c>
      <c r="P13" s="50"/>
      <c r="Q13" s="50"/>
      <c r="R13" s="50"/>
      <c r="S13" s="22"/>
      <c r="T13" s="49" t="s">
        <v>10</v>
      </c>
      <c r="U13" s="50"/>
      <c r="V13" s="50"/>
      <c r="W13" s="50"/>
      <c r="X13" s="22"/>
      <c r="Y13" s="49"/>
      <c r="Z13" s="50"/>
      <c r="AA13" s="50"/>
      <c r="AB13" s="50"/>
      <c r="AC13" s="23"/>
      <c r="AD13" s="51" t="s">
        <v>14</v>
      </c>
      <c r="AE13" s="52"/>
      <c r="AF13" s="23"/>
      <c r="AG13" s="49" t="s">
        <v>29</v>
      </c>
      <c r="AH13" s="50"/>
      <c r="AI13" s="50"/>
      <c r="AJ13" s="53"/>
    </row>
    <row r="14" spans="1:38" ht="20.100000000000001" customHeight="1" x14ac:dyDescent="0.2">
      <c r="A14" s="27"/>
      <c r="B14" s="80" t="s">
        <v>36</v>
      </c>
      <c r="C14" s="80"/>
      <c r="D14" s="80"/>
      <c r="E14" s="80"/>
      <c r="F14" s="80"/>
      <c r="G14" s="80"/>
      <c r="H14" s="80"/>
      <c r="I14" s="80"/>
      <c r="J14" s="81"/>
      <c r="K14" s="58">
        <v>2</v>
      </c>
      <c r="L14" s="58"/>
      <c r="M14" s="58"/>
      <c r="N14" s="20" t="s">
        <v>15</v>
      </c>
      <c r="O14" s="41">
        <v>3.5</v>
      </c>
      <c r="P14" s="39"/>
      <c r="Q14" s="39"/>
      <c r="R14" s="40"/>
      <c r="S14" s="20" t="s">
        <v>15</v>
      </c>
      <c r="T14" s="41">
        <v>2</v>
      </c>
      <c r="U14" s="39"/>
      <c r="V14" s="39"/>
      <c r="W14" s="40"/>
      <c r="X14" s="18" t="s">
        <v>15</v>
      </c>
      <c r="Y14" s="76"/>
      <c r="Z14" s="77"/>
      <c r="AA14" s="39"/>
      <c r="AB14" s="40"/>
      <c r="AC14" s="24" t="s">
        <v>16</v>
      </c>
      <c r="AD14" s="42">
        <v>1</v>
      </c>
      <c r="AE14" s="43"/>
      <c r="AF14" s="16" t="s">
        <v>17</v>
      </c>
      <c r="AG14" s="44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14</v>
      </c>
      <c r="AH14" s="45"/>
      <c r="AI14" s="45"/>
      <c r="AJ14" s="45"/>
      <c r="AK14" s="26"/>
      <c r="AL14" s="9">
        <v>1</v>
      </c>
    </row>
    <row r="15" spans="1:38" ht="20.100000000000001" customHeight="1" thickBot="1" x14ac:dyDescent="0.25">
      <c r="B15" s="82"/>
      <c r="C15" s="82"/>
      <c r="D15" s="82"/>
      <c r="E15" s="82"/>
      <c r="F15" s="82"/>
      <c r="G15" s="82"/>
      <c r="H15" s="82"/>
      <c r="I15" s="82"/>
      <c r="J15" s="83"/>
      <c r="K15" s="89"/>
      <c r="L15" s="89"/>
      <c r="M15" s="89"/>
      <c r="N15" s="21" t="s">
        <v>15</v>
      </c>
      <c r="O15" s="74"/>
      <c r="P15" s="75"/>
      <c r="Q15" s="56"/>
      <c r="R15" s="57"/>
      <c r="S15" s="19" t="s">
        <v>15</v>
      </c>
      <c r="T15" s="74"/>
      <c r="U15" s="75"/>
      <c r="V15" s="56"/>
      <c r="W15" s="57"/>
      <c r="X15" s="19" t="s">
        <v>15</v>
      </c>
      <c r="Y15" s="74"/>
      <c r="Z15" s="75"/>
      <c r="AA15" s="56"/>
      <c r="AB15" s="57"/>
      <c r="AC15" s="25" t="s">
        <v>16</v>
      </c>
      <c r="AD15" s="70"/>
      <c r="AE15" s="67"/>
      <c r="AF15" s="17" t="s">
        <v>17</v>
      </c>
      <c r="AG15" s="37" t="str">
        <f t="shared" si="1"/>
        <v xml:space="preserve"> </v>
      </c>
      <c r="AH15" s="38"/>
      <c r="AI15" s="38"/>
      <c r="AJ15" s="38"/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71">
        <f>SUM(AG14:AG14)</f>
        <v>14</v>
      </c>
      <c r="AH16" s="71"/>
      <c r="AI16" s="71"/>
      <c r="AJ16" s="7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6" t="s">
        <v>21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8" ht="20.100000000000001" customHeight="1" thickBot="1" x14ac:dyDescent="0.25">
      <c r="B19" s="59" t="s">
        <v>12</v>
      </c>
      <c r="C19" s="60"/>
      <c r="D19" s="60"/>
      <c r="E19" s="60"/>
      <c r="F19" s="60"/>
      <c r="G19" s="60"/>
      <c r="H19" s="60"/>
      <c r="I19" s="60"/>
      <c r="J19" s="61"/>
      <c r="K19" s="49" t="s">
        <v>22</v>
      </c>
      <c r="L19" s="50"/>
      <c r="M19" s="50"/>
      <c r="N19" s="22"/>
      <c r="O19" s="50" t="s">
        <v>9</v>
      </c>
      <c r="P19" s="50"/>
      <c r="Q19" s="50"/>
      <c r="R19" s="50"/>
      <c r="S19" s="22"/>
      <c r="T19" s="50" t="s">
        <v>10</v>
      </c>
      <c r="U19" s="50"/>
      <c r="V19" s="50"/>
      <c r="W19" s="50"/>
      <c r="X19" s="22"/>
      <c r="Y19" s="49"/>
      <c r="Z19" s="50"/>
      <c r="AA19" s="50"/>
      <c r="AB19" s="50"/>
      <c r="AC19" s="23"/>
      <c r="AD19" s="51" t="s">
        <v>14</v>
      </c>
      <c r="AE19" s="52"/>
      <c r="AF19" s="23"/>
      <c r="AG19" s="50" t="str">
        <f>IF(AND(0&lt;ABS($O20),0&lt;ABS($T20),0&lt;ABS($Y20)),"CU YD",IF(AND(0&lt;ABS($O20),0&lt;ABS($T20)),"SQ YD",IF(AND(0&lt;ABS($O20)),"FT","EACH")))</f>
        <v>SQ YD</v>
      </c>
      <c r="AH19" s="50"/>
      <c r="AI19" s="50"/>
      <c r="AJ19" s="53"/>
    </row>
    <row r="20" spans="1:38" ht="20.100000000000001" customHeight="1" x14ac:dyDescent="0.2">
      <c r="A20" s="27"/>
      <c r="B20" s="80" t="s">
        <v>20</v>
      </c>
      <c r="C20" s="80"/>
      <c r="D20" s="80"/>
      <c r="E20" s="80"/>
      <c r="F20" s="80"/>
      <c r="G20" s="80"/>
      <c r="H20" s="80"/>
      <c r="I20" s="80"/>
      <c r="J20" s="81"/>
      <c r="K20" s="84">
        <v>0.05</v>
      </c>
      <c r="L20" s="84"/>
      <c r="M20" s="84"/>
      <c r="N20" s="20" t="s">
        <v>15</v>
      </c>
      <c r="O20" s="41">
        <v>113.78</v>
      </c>
      <c r="P20" s="39"/>
      <c r="Q20" s="39"/>
      <c r="R20" s="40"/>
      <c r="S20" s="20" t="s">
        <v>15</v>
      </c>
      <c r="T20" s="41">
        <v>40</v>
      </c>
      <c r="U20" s="39"/>
      <c r="V20" s="39"/>
      <c r="W20" s="40"/>
      <c r="X20" s="18" t="s">
        <v>15</v>
      </c>
      <c r="Y20" s="76"/>
      <c r="Z20" s="77"/>
      <c r="AA20" s="39"/>
      <c r="AB20" s="40"/>
      <c r="AC20" s="24" t="s">
        <v>16</v>
      </c>
      <c r="AD20" s="42">
        <v>9</v>
      </c>
      <c r="AE20" s="43"/>
      <c r="AF20" s="16" t="s">
        <v>17</v>
      </c>
      <c r="AG20" s="44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25.3</v>
      </c>
      <c r="AH20" s="45"/>
      <c r="AI20" s="45"/>
      <c r="AJ20" s="45"/>
      <c r="AK20" s="26"/>
      <c r="AL20" s="9">
        <v>1</v>
      </c>
    </row>
    <row r="21" spans="1:38" ht="20.100000000000001" customHeight="1" thickBot="1" x14ac:dyDescent="0.25">
      <c r="A21" s="27"/>
      <c r="B21" s="82"/>
      <c r="C21" s="82"/>
      <c r="D21" s="82"/>
      <c r="E21" s="82"/>
      <c r="F21" s="82"/>
      <c r="G21" s="82"/>
      <c r="H21" s="82"/>
      <c r="I21" s="82"/>
      <c r="J21" s="83"/>
      <c r="K21" s="73"/>
      <c r="L21" s="73"/>
      <c r="M21" s="73"/>
      <c r="N21" s="21" t="s">
        <v>15</v>
      </c>
      <c r="O21" s="74"/>
      <c r="P21" s="75"/>
      <c r="Q21" s="56"/>
      <c r="R21" s="57"/>
      <c r="S21" s="19" t="s">
        <v>15</v>
      </c>
      <c r="T21" s="74"/>
      <c r="U21" s="75"/>
      <c r="V21" s="56"/>
      <c r="W21" s="57"/>
      <c r="X21" s="19" t="s">
        <v>15</v>
      </c>
      <c r="Y21" s="74"/>
      <c r="Z21" s="75"/>
      <c r="AA21" s="56"/>
      <c r="AB21" s="57"/>
      <c r="AC21" s="25" t="s">
        <v>16</v>
      </c>
      <c r="AD21" s="70"/>
      <c r="AE21" s="67"/>
      <c r="AF21" s="17" t="s">
        <v>17</v>
      </c>
      <c r="AG21" s="37" t="str">
        <f t="shared" si="2"/>
        <v xml:space="preserve"> </v>
      </c>
      <c r="AH21" s="38"/>
      <c r="AI21" s="38"/>
      <c r="AJ21" s="38"/>
      <c r="AK21" s="26"/>
      <c r="AL21" s="8">
        <f>AL20</f>
        <v>1</v>
      </c>
    </row>
    <row r="22" spans="1:38" ht="20.100000000000001" customHeight="1" thickTop="1" thickBot="1" x14ac:dyDescent="0.25">
      <c r="B22" s="62" t="s">
        <v>18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4"/>
      <c r="AG22" s="71">
        <f>SUM(AG20:AG21)</f>
        <v>25.3</v>
      </c>
      <c r="AH22" s="71"/>
      <c r="AI22" s="71"/>
      <c r="AJ22" s="72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6" t="s">
        <v>26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8"/>
    </row>
    <row r="25" spans="1:38" ht="20.100000000000001" customHeight="1" thickBot="1" x14ac:dyDescent="0.25">
      <c r="B25" s="59" t="s">
        <v>12</v>
      </c>
      <c r="C25" s="60"/>
      <c r="D25" s="60"/>
      <c r="E25" s="60"/>
      <c r="F25" s="60"/>
      <c r="G25" s="60"/>
      <c r="H25" s="60"/>
      <c r="I25" s="60"/>
      <c r="J25" s="61"/>
      <c r="K25" s="49" t="s">
        <v>11</v>
      </c>
      <c r="L25" s="50"/>
      <c r="M25" s="50"/>
      <c r="N25" s="22"/>
      <c r="O25" s="50" t="s">
        <v>9</v>
      </c>
      <c r="P25" s="50"/>
      <c r="Q25" s="50"/>
      <c r="R25" s="50"/>
      <c r="S25" s="22"/>
      <c r="T25" s="50"/>
      <c r="U25" s="50"/>
      <c r="V25" s="50"/>
      <c r="W25" s="50"/>
      <c r="X25" s="22"/>
      <c r="Y25" s="49"/>
      <c r="Z25" s="50"/>
      <c r="AA25" s="50"/>
      <c r="AB25" s="50"/>
      <c r="AC25" s="23"/>
      <c r="AD25" s="51" t="s">
        <v>14</v>
      </c>
      <c r="AE25" s="52"/>
      <c r="AF25" s="23"/>
      <c r="AG25" s="49" t="s">
        <v>55</v>
      </c>
      <c r="AH25" s="50"/>
      <c r="AI25" s="50"/>
      <c r="AJ25" s="53"/>
    </row>
    <row r="26" spans="1:38" ht="20.100000000000001" customHeight="1" x14ac:dyDescent="0.2">
      <c r="A26" s="27"/>
      <c r="B26" s="80" t="s">
        <v>20</v>
      </c>
      <c r="C26" s="80"/>
      <c r="D26" s="80"/>
      <c r="E26" s="80"/>
      <c r="F26" s="80"/>
      <c r="G26" s="80"/>
      <c r="H26" s="80"/>
      <c r="I26" s="80"/>
      <c r="J26" s="81"/>
      <c r="K26" s="58">
        <v>1</v>
      </c>
      <c r="L26" s="58"/>
      <c r="M26" s="58"/>
      <c r="N26" s="20" t="s">
        <v>15</v>
      </c>
      <c r="O26" s="41">
        <v>113.78</v>
      </c>
      <c r="P26" s="39"/>
      <c r="Q26" s="39"/>
      <c r="R26" s="40"/>
      <c r="S26" s="20" t="s">
        <v>15</v>
      </c>
      <c r="T26" s="76"/>
      <c r="U26" s="77"/>
      <c r="V26" s="39"/>
      <c r="W26" s="40"/>
      <c r="X26" s="20" t="s">
        <v>15</v>
      </c>
      <c r="Y26" s="76"/>
      <c r="Z26" s="77"/>
      <c r="AA26" s="39"/>
      <c r="AB26" s="40"/>
      <c r="AC26" s="24" t="s">
        <v>16</v>
      </c>
      <c r="AD26" s="42">
        <v>5280</v>
      </c>
      <c r="AE26" s="43"/>
      <c r="AF26" s="14" t="s">
        <v>17</v>
      </c>
      <c r="AG26" s="85">
        <f>O26/AD26</f>
        <v>2.1549242424242426E-2</v>
      </c>
      <c r="AH26" s="86"/>
      <c r="AI26" s="86"/>
      <c r="AJ26" s="86"/>
      <c r="AK26" s="26"/>
      <c r="AL26" s="9">
        <v>1</v>
      </c>
    </row>
    <row r="27" spans="1:38" ht="20.100000000000001" customHeight="1" thickBot="1" x14ac:dyDescent="0.25">
      <c r="A27" s="27"/>
      <c r="B27" s="78"/>
      <c r="C27" s="78"/>
      <c r="D27" s="78"/>
      <c r="E27" s="78"/>
      <c r="F27" s="78"/>
      <c r="G27" s="78"/>
      <c r="H27" s="78"/>
      <c r="I27" s="78"/>
      <c r="J27" s="79"/>
      <c r="K27" s="54"/>
      <c r="L27" s="54"/>
      <c r="M27" s="54"/>
      <c r="N27" s="21" t="s">
        <v>15</v>
      </c>
      <c r="O27" s="74"/>
      <c r="P27" s="75"/>
      <c r="Q27" s="56"/>
      <c r="R27" s="57"/>
      <c r="S27" s="21" t="s">
        <v>15</v>
      </c>
      <c r="T27" s="74"/>
      <c r="U27" s="75"/>
      <c r="V27" s="56"/>
      <c r="W27" s="57"/>
      <c r="X27" s="21" t="s">
        <v>15</v>
      </c>
      <c r="Y27" s="74"/>
      <c r="Z27" s="75"/>
      <c r="AA27" s="56"/>
      <c r="AB27" s="57"/>
      <c r="AC27" s="25" t="s">
        <v>16</v>
      </c>
      <c r="AD27" s="70"/>
      <c r="AE27" s="67"/>
      <c r="AF27" s="15" t="s">
        <v>17</v>
      </c>
      <c r="AG27" s="37" t="str">
        <f t="shared" ref="AG27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38"/>
      <c r="AI27" s="38"/>
      <c r="AJ27" s="38"/>
      <c r="AK27" s="26"/>
      <c r="AL27" s="8">
        <f>AL26</f>
        <v>1</v>
      </c>
    </row>
    <row r="28" spans="1:38" ht="20.100000000000001" customHeight="1" thickTop="1" thickBot="1" x14ac:dyDescent="0.25">
      <c r="B28" s="62" t="s">
        <v>18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4"/>
      <c r="AG28" s="87">
        <f>SUM(AG26:AG27)</f>
        <v>2.1549242424242426E-2</v>
      </c>
      <c r="AH28" s="87"/>
      <c r="AI28" s="87"/>
      <c r="AJ28" s="88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6" t="s">
        <v>23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8"/>
    </row>
    <row r="31" spans="1:38" ht="20.100000000000001" customHeight="1" thickBot="1" x14ac:dyDescent="0.25">
      <c r="B31" s="59" t="s">
        <v>12</v>
      </c>
      <c r="C31" s="60"/>
      <c r="D31" s="60"/>
      <c r="E31" s="60"/>
      <c r="F31" s="60"/>
      <c r="G31" s="60"/>
      <c r="H31" s="60"/>
      <c r="I31" s="60"/>
      <c r="J31" s="61"/>
      <c r="K31" s="49" t="s">
        <v>11</v>
      </c>
      <c r="L31" s="50"/>
      <c r="M31" s="50"/>
      <c r="N31" s="22"/>
      <c r="O31" s="50" t="s">
        <v>9</v>
      </c>
      <c r="P31" s="50"/>
      <c r="Q31" s="50"/>
      <c r="R31" s="50"/>
      <c r="S31" s="22"/>
      <c r="T31" s="50" t="s">
        <v>10</v>
      </c>
      <c r="U31" s="50"/>
      <c r="V31" s="50"/>
      <c r="W31" s="50"/>
      <c r="X31" s="22"/>
      <c r="Y31" s="49" t="s">
        <v>13</v>
      </c>
      <c r="Z31" s="50"/>
      <c r="AA31" s="50"/>
      <c r="AB31" s="50"/>
      <c r="AC31" s="23"/>
      <c r="AD31" s="51" t="s">
        <v>14</v>
      </c>
      <c r="AE31" s="52"/>
      <c r="AF31" s="23"/>
      <c r="AG31" s="49" t="s">
        <v>55</v>
      </c>
      <c r="AH31" s="50"/>
      <c r="AI31" s="50"/>
      <c r="AJ31" s="53"/>
    </row>
    <row r="32" spans="1:38" ht="20.100000000000001" customHeight="1" x14ac:dyDescent="0.2">
      <c r="A32" s="27"/>
      <c r="B32" s="80" t="s">
        <v>20</v>
      </c>
      <c r="C32" s="80"/>
      <c r="D32" s="80"/>
      <c r="E32" s="80"/>
      <c r="F32" s="80"/>
      <c r="G32" s="80"/>
      <c r="H32" s="80"/>
      <c r="I32" s="80"/>
      <c r="J32" s="81"/>
      <c r="K32" s="58">
        <v>2</v>
      </c>
      <c r="L32" s="58"/>
      <c r="M32" s="58"/>
      <c r="N32" s="20" t="s">
        <v>15</v>
      </c>
      <c r="O32" s="41">
        <v>113.78</v>
      </c>
      <c r="P32" s="39"/>
      <c r="Q32" s="39"/>
      <c r="R32" s="40"/>
      <c r="S32" s="20" t="s">
        <v>15</v>
      </c>
      <c r="T32" s="76"/>
      <c r="U32" s="77"/>
      <c r="V32" s="39"/>
      <c r="W32" s="40"/>
      <c r="X32" s="20" t="s">
        <v>15</v>
      </c>
      <c r="Y32" s="76"/>
      <c r="Z32" s="77"/>
      <c r="AA32" s="39"/>
      <c r="AB32" s="40"/>
      <c r="AC32" s="24" t="s">
        <v>16</v>
      </c>
      <c r="AD32" s="42">
        <v>5280</v>
      </c>
      <c r="AE32" s="43"/>
      <c r="AF32" s="14" t="s">
        <v>17</v>
      </c>
      <c r="AG32" s="85">
        <f>(K32*O32)/AD32</f>
        <v>4.3098484848484851E-2</v>
      </c>
      <c r="AH32" s="86"/>
      <c r="AI32" s="86"/>
      <c r="AJ32" s="86"/>
      <c r="AK32" s="26"/>
      <c r="AL32" s="9">
        <v>1</v>
      </c>
    </row>
    <row r="33" spans="1:38" ht="20.100000000000001" customHeight="1" thickBot="1" x14ac:dyDescent="0.25">
      <c r="A33" s="27"/>
      <c r="B33" s="78"/>
      <c r="C33" s="78"/>
      <c r="D33" s="78"/>
      <c r="E33" s="78"/>
      <c r="F33" s="78"/>
      <c r="G33" s="78"/>
      <c r="H33" s="78"/>
      <c r="I33" s="78"/>
      <c r="J33" s="79"/>
      <c r="K33" s="54"/>
      <c r="L33" s="54"/>
      <c r="M33" s="54"/>
      <c r="N33" s="21" t="s">
        <v>15</v>
      </c>
      <c r="O33" s="74"/>
      <c r="P33" s="75"/>
      <c r="Q33" s="56"/>
      <c r="R33" s="57"/>
      <c r="S33" s="21" t="s">
        <v>15</v>
      </c>
      <c r="T33" s="74"/>
      <c r="U33" s="75"/>
      <c r="V33" s="56"/>
      <c r="W33" s="57"/>
      <c r="X33" s="21" t="s">
        <v>15</v>
      </c>
      <c r="Y33" s="74"/>
      <c r="Z33" s="75"/>
      <c r="AA33" s="56"/>
      <c r="AB33" s="57"/>
      <c r="AC33" s="25" t="s">
        <v>16</v>
      </c>
      <c r="AD33" s="70"/>
      <c r="AE33" s="67"/>
      <c r="AF33" s="15" t="s">
        <v>17</v>
      </c>
      <c r="AG33" s="37" t="str">
        <f t="shared" ref="AG33" si="4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38"/>
      <c r="AI33" s="38"/>
      <c r="AJ33" s="38"/>
      <c r="AK33" s="26"/>
      <c r="AL33" s="8">
        <f>AL32</f>
        <v>1</v>
      </c>
    </row>
    <row r="34" spans="1:38" ht="20.100000000000001" customHeight="1" thickTop="1" thickBot="1" x14ac:dyDescent="0.25">
      <c r="B34" s="62" t="s">
        <v>18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4"/>
      <c r="AG34" s="87">
        <f>SUM(AG32:AJ33)</f>
        <v>4.3098484848484851E-2</v>
      </c>
      <c r="AH34" s="87"/>
      <c r="AI34" s="87"/>
      <c r="AJ34" s="88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6" t="s">
        <v>25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8"/>
    </row>
    <row r="37" spans="1:38" ht="20.100000000000001" customHeight="1" thickBot="1" x14ac:dyDescent="0.25">
      <c r="B37" s="59" t="s">
        <v>12</v>
      </c>
      <c r="C37" s="60"/>
      <c r="D37" s="60"/>
      <c r="E37" s="60"/>
      <c r="F37" s="60"/>
      <c r="G37" s="60"/>
      <c r="H37" s="60"/>
      <c r="I37" s="60"/>
      <c r="J37" s="61"/>
      <c r="K37" s="49" t="s">
        <v>11</v>
      </c>
      <c r="L37" s="50"/>
      <c r="M37" s="50"/>
      <c r="N37" s="22"/>
      <c r="O37" s="50" t="s">
        <v>9</v>
      </c>
      <c r="P37" s="50"/>
      <c r="Q37" s="50"/>
      <c r="R37" s="50"/>
      <c r="S37" s="22"/>
      <c r="T37" s="50"/>
      <c r="U37" s="50"/>
      <c r="V37" s="50"/>
      <c r="W37" s="50"/>
      <c r="X37" s="22"/>
      <c r="Y37" s="49"/>
      <c r="Z37" s="50"/>
      <c r="AA37" s="50"/>
      <c r="AB37" s="50"/>
      <c r="AC37" s="23"/>
      <c r="AD37" s="51" t="s">
        <v>14</v>
      </c>
      <c r="AE37" s="52"/>
      <c r="AF37" s="23"/>
      <c r="AG37" s="49" t="s">
        <v>55</v>
      </c>
      <c r="AH37" s="50"/>
      <c r="AI37" s="50"/>
      <c r="AJ37" s="53"/>
    </row>
    <row r="38" spans="1:38" ht="20.100000000000001" customHeight="1" x14ac:dyDescent="0.2">
      <c r="A38" s="27"/>
      <c r="B38" s="80" t="s">
        <v>20</v>
      </c>
      <c r="C38" s="80"/>
      <c r="D38" s="80"/>
      <c r="E38" s="80"/>
      <c r="F38" s="80"/>
      <c r="G38" s="80"/>
      <c r="H38" s="80"/>
      <c r="I38" s="80"/>
      <c r="J38" s="81"/>
      <c r="K38" s="58">
        <v>2</v>
      </c>
      <c r="L38" s="58"/>
      <c r="M38" s="58"/>
      <c r="N38" s="20" t="s">
        <v>15</v>
      </c>
      <c r="O38" s="41">
        <v>113.78</v>
      </c>
      <c r="P38" s="39"/>
      <c r="Q38" s="39"/>
      <c r="R38" s="40"/>
      <c r="S38" s="20" t="s">
        <v>15</v>
      </c>
      <c r="T38" s="76"/>
      <c r="U38" s="77"/>
      <c r="V38" s="39"/>
      <c r="W38" s="40"/>
      <c r="X38" s="20" t="s">
        <v>15</v>
      </c>
      <c r="Y38" s="76"/>
      <c r="Z38" s="77"/>
      <c r="AA38" s="39"/>
      <c r="AB38" s="40"/>
      <c r="AC38" s="24" t="s">
        <v>16</v>
      </c>
      <c r="AD38" s="42">
        <v>5280</v>
      </c>
      <c r="AE38" s="43"/>
      <c r="AF38" s="14" t="s">
        <v>17</v>
      </c>
      <c r="AG38" s="85">
        <f>(K38*O38)/AD38</f>
        <v>4.3098484848484851E-2</v>
      </c>
      <c r="AH38" s="86"/>
      <c r="AI38" s="86"/>
      <c r="AJ38" s="86"/>
      <c r="AK38" s="26"/>
      <c r="AL38" s="9">
        <v>1</v>
      </c>
    </row>
    <row r="39" spans="1:38" ht="20.100000000000001" customHeight="1" thickBot="1" x14ac:dyDescent="0.25">
      <c r="A39" s="27"/>
      <c r="B39" s="78"/>
      <c r="C39" s="78"/>
      <c r="D39" s="78"/>
      <c r="E39" s="78"/>
      <c r="F39" s="78"/>
      <c r="G39" s="78"/>
      <c r="H39" s="78"/>
      <c r="I39" s="78"/>
      <c r="J39" s="79"/>
      <c r="K39" s="54"/>
      <c r="L39" s="54"/>
      <c r="M39" s="54"/>
      <c r="N39" s="21" t="s">
        <v>15</v>
      </c>
      <c r="O39" s="74"/>
      <c r="P39" s="75"/>
      <c r="Q39" s="56"/>
      <c r="R39" s="57"/>
      <c r="S39" s="21" t="s">
        <v>15</v>
      </c>
      <c r="T39" s="74"/>
      <c r="U39" s="75"/>
      <c r="V39" s="56"/>
      <c r="W39" s="57"/>
      <c r="X39" s="21" t="s">
        <v>15</v>
      </c>
      <c r="Y39" s="74"/>
      <c r="Z39" s="75"/>
      <c r="AA39" s="56"/>
      <c r="AB39" s="57"/>
      <c r="AC39" s="25" t="s">
        <v>16</v>
      </c>
      <c r="AD39" s="70"/>
      <c r="AE39" s="67"/>
      <c r="AF39" s="15" t="s">
        <v>17</v>
      </c>
      <c r="AG39" s="37" t="str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38"/>
      <c r="AI39" s="38"/>
      <c r="AJ39" s="38"/>
      <c r="AK39" s="26"/>
      <c r="AL39" s="8">
        <f>AL38</f>
        <v>1</v>
      </c>
    </row>
    <row r="40" spans="1:38" ht="20.100000000000001" customHeight="1" thickTop="1" thickBot="1" x14ac:dyDescent="0.25">
      <c r="B40" s="62" t="s">
        <v>18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4"/>
      <c r="AG40" s="87">
        <f>SUM(AG38:AG39)</f>
        <v>4.3098484848484851E-2</v>
      </c>
      <c r="AH40" s="87"/>
      <c r="AI40" s="87"/>
      <c r="AJ40" s="88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thickBot="1" x14ac:dyDescent="0.25">
      <c r="B42" s="46" t="s">
        <v>24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8"/>
    </row>
    <row r="43" spans="1:38" ht="20.100000000000001" customHeight="1" thickBot="1" x14ac:dyDescent="0.25">
      <c r="B43" s="59" t="s">
        <v>12</v>
      </c>
      <c r="C43" s="60"/>
      <c r="D43" s="60"/>
      <c r="E43" s="60"/>
      <c r="F43" s="60"/>
      <c r="G43" s="60"/>
      <c r="H43" s="60"/>
      <c r="I43" s="60"/>
      <c r="J43" s="61"/>
      <c r="K43" s="49" t="s">
        <v>11</v>
      </c>
      <c r="L43" s="50"/>
      <c r="M43" s="50"/>
      <c r="N43" s="22"/>
      <c r="O43" s="50" t="s">
        <v>9</v>
      </c>
      <c r="P43" s="50"/>
      <c r="Q43" s="50"/>
      <c r="R43" s="50"/>
      <c r="S43" s="22"/>
      <c r="T43" s="50" t="s">
        <v>10</v>
      </c>
      <c r="U43" s="50"/>
      <c r="V43" s="50"/>
      <c r="W43" s="50"/>
      <c r="X43" s="22"/>
      <c r="Y43" s="49" t="s">
        <v>13</v>
      </c>
      <c r="Z43" s="50"/>
      <c r="AA43" s="50"/>
      <c r="AB43" s="50"/>
      <c r="AC43" s="23"/>
      <c r="AD43" s="51" t="s">
        <v>14</v>
      </c>
      <c r="AE43" s="52"/>
      <c r="AF43" s="23"/>
      <c r="AG43" s="49" t="s">
        <v>55</v>
      </c>
      <c r="AH43" s="50"/>
      <c r="AI43" s="50"/>
      <c r="AJ43" s="53"/>
    </row>
    <row r="44" spans="1:38" ht="20.100000000000001" customHeight="1" x14ac:dyDescent="0.2">
      <c r="A44" s="27"/>
      <c r="B44" s="80" t="s">
        <v>20</v>
      </c>
      <c r="C44" s="80"/>
      <c r="D44" s="80"/>
      <c r="E44" s="80"/>
      <c r="F44" s="80"/>
      <c r="G44" s="80"/>
      <c r="H44" s="80"/>
      <c r="I44" s="80"/>
      <c r="J44" s="81"/>
      <c r="K44" s="58">
        <v>1</v>
      </c>
      <c r="L44" s="58"/>
      <c r="M44" s="58"/>
      <c r="N44" s="20" t="s">
        <v>15</v>
      </c>
      <c r="O44" s="41">
        <v>113.78</v>
      </c>
      <c r="P44" s="39"/>
      <c r="Q44" s="39"/>
      <c r="R44" s="40"/>
      <c r="S44" s="20" t="s">
        <v>15</v>
      </c>
      <c r="T44" s="76"/>
      <c r="U44" s="77"/>
      <c r="V44" s="39"/>
      <c r="W44" s="40"/>
      <c r="X44" s="20" t="s">
        <v>15</v>
      </c>
      <c r="Y44" s="76"/>
      <c r="Z44" s="77"/>
      <c r="AA44" s="39"/>
      <c r="AB44" s="40"/>
      <c r="AC44" s="24" t="s">
        <v>16</v>
      </c>
      <c r="AD44" s="42">
        <v>5280</v>
      </c>
      <c r="AE44" s="43"/>
      <c r="AF44" s="14" t="s">
        <v>17</v>
      </c>
      <c r="AG44" s="85">
        <f>O44/AD44</f>
        <v>2.1549242424242426E-2</v>
      </c>
      <c r="AH44" s="86"/>
      <c r="AI44" s="86"/>
      <c r="AJ44" s="86"/>
      <c r="AK44" s="26"/>
      <c r="AL44" s="9">
        <v>1</v>
      </c>
    </row>
    <row r="45" spans="1:38" ht="20.100000000000001" customHeight="1" thickBot="1" x14ac:dyDescent="0.25">
      <c r="A45" s="27"/>
      <c r="B45" s="78"/>
      <c r="C45" s="78"/>
      <c r="D45" s="78"/>
      <c r="E45" s="78"/>
      <c r="F45" s="78"/>
      <c r="G45" s="78"/>
      <c r="H45" s="78"/>
      <c r="I45" s="78"/>
      <c r="J45" s="79"/>
      <c r="K45" s="54"/>
      <c r="L45" s="54"/>
      <c r="M45" s="54"/>
      <c r="N45" s="21" t="s">
        <v>15</v>
      </c>
      <c r="O45" s="74"/>
      <c r="P45" s="75"/>
      <c r="Q45" s="56"/>
      <c r="R45" s="57"/>
      <c r="S45" s="21" t="s">
        <v>15</v>
      </c>
      <c r="T45" s="74"/>
      <c r="U45" s="75"/>
      <c r="V45" s="56"/>
      <c r="W45" s="57"/>
      <c r="X45" s="21" t="s">
        <v>15</v>
      </c>
      <c r="Y45" s="74"/>
      <c r="Z45" s="75"/>
      <c r="AA45" s="56"/>
      <c r="AB45" s="57"/>
      <c r="AC45" s="25" t="s">
        <v>16</v>
      </c>
      <c r="AD45" s="70"/>
      <c r="AE45" s="67"/>
      <c r="AF45" s="15" t="s">
        <v>17</v>
      </c>
      <c r="AG45" s="37" t="str">
        <f t="shared" ref="AG45" si="6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8"/>
      <c r="AI45" s="38"/>
      <c r="AJ45" s="38"/>
      <c r="AK45" s="26"/>
      <c r="AL45" s="8">
        <f>AL44</f>
        <v>1</v>
      </c>
    </row>
    <row r="46" spans="1:38" ht="20.100000000000001" customHeight="1" thickTop="1" thickBot="1" x14ac:dyDescent="0.25">
      <c r="B46" s="62" t="s">
        <v>18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4"/>
      <c r="AG46" s="87">
        <f>SUM(AG44:AJ45)</f>
        <v>2.1549242424242426E-2</v>
      </c>
      <c r="AH46" s="87"/>
      <c r="AI46" s="87"/>
      <c r="AJ46" s="88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1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14:Z14"/>
    <mergeCell ref="AA14:AB14"/>
    <mergeCell ref="AD14:AE14"/>
    <mergeCell ref="AG14:AJ14"/>
    <mergeCell ref="B14:J14"/>
    <mergeCell ref="K14:M14"/>
    <mergeCell ref="O14:P14"/>
    <mergeCell ref="Q14:R14"/>
    <mergeCell ref="T14:U14"/>
    <mergeCell ref="V14:W14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B15:J15"/>
    <mergeCell ref="K15:M15"/>
    <mergeCell ref="O15:P15"/>
    <mergeCell ref="Q15:R15"/>
    <mergeCell ref="T15:U15"/>
    <mergeCell ref="V15:W15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42:AJ42"/>
    <mergeCell ref="B43:J43"/>
    <mergeCell ref="K43:M43"/>
    <mergeCell ref="O43:R43"/>
    <mergeCell ref="T43:W43"/>
    <mergeCell ref="Y43:AB43"/>
    <mergeCell ref="AD43:AE43"/>
    <mergeCell ref="AG43:AJ43"/>
    <mergeCell ref="Y39:Z39"/>
    <mergeCell ref="AA39:AB39"/>
    <mergeCell ref="AD39:AE39"/>
    <mergeCell ref="AG39:AJ39"/>
    <mergeCell ref="B40:AF40"/>
    <mergeCell ref="AG40:AJ40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B44:J44"/>
    <mergeCell ref="K44:M44"/>
    <mergeCell ref="O44:P44"/>
    <mergeCell ref="Q44:R44"/>
    <mergeCell ref="T44:U44"/>
    <mergeCell ref="V44:W4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DC39-779A-46D2-996C-AE033FE1EF41}">
  <dimension ref="A1:AL1088"/>
  <sheetViews>
    <sheetView showGridLines="0" view="pageBreakPreview" topLeftCell="A2" zoomScaleNormal="85" zoomScaleSheetLayoutView="100" workbookViewId="0">
      <selection activeCell="AN35" sqref="AN35"/>
    </sheetView>
  </sheetViews>
  <sheetFormatPr defaultRowHeight="12.75" x14ac:dyDescent="0.2"/>
  <cols>
    <col min="1" max="1" width="10.7109375" customWidth="1"/>
    <col min="2" max="9" width="3.28515625" customWidth="1"/>
    <col min="10" max="10" width="6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37.67</v>
      </c>
      <c r="P8" s="39"/>
      <c r="Q8" s="39"/>
      <c r="R8" s="40"/>
      <c r="S8" s="20" t="s">
        <v>15</v>
      </c>
      <c r="T8" s="41">
        <v>32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133.9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133.9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49" t="s">
        <v>22</v>
      </c>
      <c r="L13" s="50"/>
      <c r="M13" s="50"/>
      <c r="N13" s="22"/>
      <c r="O13" s="50" t="s">
        <v>9</v>
      </c>
      <c r="P13" s="50"/>
      <c r="Q13" s="50"/>
      <c r="R13" s="50"/>
      <c r="S13" s="22"/>
      <c r="T13" s="50" t="s">
        <v>10</v>
      </c>
      <c r="U13" s="50"/>
      <c r="V13" s="50"/>
      <c r="W13" s="50"/>
      <c r="X13" s="22"/>
      <c r="Y13" s="49"/>
      <c r="Z13" s="50"/>
      <c r="AA13" s="50"/>
      <c r="AB13" s="50"/>
      <c r="AC13" s="23"/>
      <c r="AD13" s="51" t="s">
        <v>14</v>
      </c>
      <c r="AE13" s="52"/>
      <c r="AF13" s="23"/>
      <c r="AG13" s="50" t="str">
        <f>IF(AND(0&lt;ABS($O14),0&lt;ABS($T14),0&lt;ABS($Y14)),"CU YD",IF(AND(0&lt;ABS($O14),0&lt;ABS($T14)),"SQ YD",IF(AND(0&lt;ABS($O14)),"FT","EACH")))</f>
        <v>SQ YD</v>
      </c>
      <c r="AH13" s="50"/>
      <c r="AI13" s="50"/>
      <c r="AJ13" s="53"/>
    </row>
    <row r="14" spans="1:38" ht="20.100000000000001" customHeight="1" x14ac:dyDescent="0.2">
      <c r="A14" s="27"/>
      <c r="B14" s="80" t="s">
        <v>20</v>
      </c>
      <c r="C14" s="80"/>
      <c r="D14" s="80"/>
      <c r="E14" s="80"/>
      <c r="F14" s="80"/>
      <c r="G14" s="80"/>
      <c r="H14" s="80"/>
      <c r="I14" s="80"/>
      <c r="J14" s="81"/>
      <c r="K14" s="84">
        <v>0.02</v>
      </c>
      <c r="L14" s="84"/>
      <c r="M14" s="84"/>
      <c r="N14" s="20" t="s">
        <v>15</v>
      </c>
      <c r="O14" s="41">
        <v>37.67</v>
      </c>
      <c r="P14" s="39"/>
      <c r="Q14" s="39"/>
      <c r="R14" s="40"/>
      <c r="S14" s="20" t="s">
        <v>15</v>
      </c>
      <c r="T14" s="41">
        <v>32</v>
      </c>
      <c r="U14" s="39"/>
      <c r="V14" s="39"/>
      <c r="W14" s="40"/>
      <c r="X14" s="18" t="s">
        <v>15</v>
      </c>
      <c r="Y14" s="76"/>
      <c r="Z14" s="77"/>
      <c r="AA14" s="39"/>
      <c r="AB14" s="40"/>
      <c r="AC14" s="24" t="s">
        <v>16</v>
      </c>
      <c r="AD14" s="42">
        <v>9</v>
      </c>
      <c r="AE14" s="43"/>
      <c r="AF14" s="16" t="s">
        <v>17</v>
      </c>
      <c r="AG14" s="44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2.7</v>
      </c>
      <c r="AH14" s="45"/>
      <c r="AI14" s="45"/>
      <c r="AJ14" s="45"/>
      <c r="AK14" s="26"/>
      <c r="AL14" s="9">
        <v>1</v>
      </c>
    </row>
    <row r="15" spans="1:38" ht="20.100000000000001" customHeight="1" thickBot="1" x14ac:dyDescent="0.25">
      <c r="A15" s="27"/>
      <c r="B15" s="82"/>
      <c r="C15" s="82"/>
      <c r="D15" s="82"/>
      <c r="E15" s="82"/>
      <c r="F15" s="82"/>
      <c r="G15" s="82"/>
      <c r="H15" s="82"/>
      <c r="I15" s="82"/>
      <c r="J15" s="83"/>
      <c r="K15" s="73"/>
      <c r="L15" s="73"/>
      <c r="M15" s="73"/>
      <c r="N15" s="21" t="s">
        <v>15</v>
      </c>
      <c r="O15" s="74"/>
      <c r="P15" s="75"/>
      <c r="Q15" s="56"/>
      <c r="R15" s="57"/>
      <c r="S15" s="19" t="s">
        <v>15</v>
      </c>
      <c r="T15" s="74"/>
      <c r="U15" s="75"/>
      <c r="V15" s="56"/>
      <c r="W15" s="57"/>
      <c r="X15" s="19" t="s">
        <v>15</v>
      </c>
      <c r="Y15" s="74"/>
      <c r="Z15" s="75"/>
      <c r="AA15" s="56"/>
      <c r="AB15" s="57"/>
      <c r="AC15" s="25" t="s">
        <v>16</v>
      </c>
      <c r="AD15" s="70"/>
      <c r="AE15" s="67"/>
      <c r="AF15" s="17" t="s">
        <v>17</v>
      </c>
      <c r="AG15" s="37" t="str">
        <f t="shared" si="1"/>
        <v xml:space="preserve"> </v>
      </c>
      <c r="AH15" s="38"/>
      <c r="AI15" s="38"/>
      <c r="AJ15" s="38"/>
      <c r="AK15" s="26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71">
        <f>SUM(AG14:AG15)</f>
        <v>2.7</v>
      </c>
      <c r="AH16" s="71"/>
      <c r="AI16" s="71"/>
      <c r="AJ16" s="72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6" t="s">
        <v>26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8" ht="20.100000000000001" customHeight="1" thickBot="1" x14ac:dyDescent="0.25">
      <c r="B19" s="59" t="s">
        <v>12</v>
      </c>
      <c r="C19" s="60"/>
      <c r="D19" s="60"/>
      <c r="E19" s="60"/>
      <c r="F19" s="60"/>
      <c r="G19" s="60"/>
      <c r="H19" s="60"/>
      <c r="I19" s="60"/>
      <c r="J19" s="61"/>
      <c r="K19" s="49" t="s">
        <v>11</v>
      </c>
      <c r="L19" s="50"/>
      <c r="M19" s="50"/>
      <c r="N19" s="22"/>
      <c r="O19" s="50" t="s">
        <v>9</v>
      </c>
      <c r="P19" s="50"/>
      <c r="Q19" s="50"/>
      <c r="R19" s="50"/>
      <c r="S19" s="22"/>
      <c r="T19" s="50"/>
      <c r="U19" s="50"/>
      <c r="V19" s="50"/>
      <c r="W19" s="50"/>
      <c r="X19" s="22"/>
      <c r="Y19" s="49"/>
      <c r="Z19" s="50"/>
      <c r="AA19" s="50"/>
      <c r="AB19" s="50"/>
      <c r="AC19" s="23"/>
      <c r="AD19" s="51" t="s">
        <v>14</v>
      </c>
      <c r="AE19" s="52"/>
      <c r="AF19" s="23"/>
      <c r="AG19" s="49" t="s">
        <v>55</v>
      </c>
      <c r="AH19" s="50"/>
      <c r="AI19" s="50"/>
      <c r="AJ19" s="53"/>
    </row>
    <row r="20" spans="1:38" ht="20.100000000000001" customHeight="1" x14ac:dyDescent="0.2">
      <c r="A20" s="27"/>
      <c r="B20" s="80" t="s">
        <v>20</v>
      </c>
      <c r="C20" s="80"/>
      <c r="D20" s="80"/>
      <c r="E20" s="80"/>
      <c r="F20" s="80"/>
      <c r="G20" s="80"/>
      <c r="H20" s="80"/>
      <c r="I20" s="80"/>
      <c r="J20" s="81"/>
      <c r="K20" s="58">
        <v>1</v>
      </c>
      <c r="L20" s="58"/>
      <c r="M20" s="58"/>
      <c r="N20" s="20" t="s">
        <v>15</v>
      </c>
      <c r="O20" s="41">
        <v>37.67</v>
      </c>
      <c r="P20" s="39"/>
      <c r="Q20" s="39"/>
      <c r="R20" s="40"/>
      <c r="S20" s="20" t="s">
        <v>15</v>
      </c>
      <c r="T20" s="76"/>
      <c r="U20" s="77"/>
      <c r="V20" s="39"/>
      <c r="W20" s="40"/>
      <c r="X20" s="20" t="s">
        <v>15</v>
      </c>
      <c r="Y20" s="76"/>
      <c r="Z20" s="77"/>
      <c r="AA20" s="39"/>
      <c r="AB20" s="40"/>
      <c r="AC20" s="24" t="s">
        <v>16</v>
      </c>
      <c r="AD20" s="42">
        <v>5280</v>
      </c>
      <c r="AE20" s="43"/>
      <c r="AF20" s="14" t="s">
        <v>17</v>
      </c>
      <c r="AG20" s="85">
        <f>O20/AD20</f>
        <v>7.1344696969696973E-3</v>
      </c>
      <c r="AH20" s="86"/>
      <c r="AI20" s="86"/>
      <c r="AJ20" s="86"/>
      <c r="AK20" s="26"/>
      <c r="AL20" s="9">
        <v>1</v>
      </c>
    </row>
    <row r="21" spans="1:38" ht="20.100000000000001" customHeight="1" thickBot="1" x14ac:dyDescent="0.25">
      <c r="A21" s="27"/>
      <c r="B21" s="78"/>
      <c r="C21" s="78"/>
      <c r="D21" s="78"/>
      <c r="E21" s="78"/>
      <c r="F21" s="78"/>
      <c r="G21" s="78"/>
      <c r="H21" s="78"/>
      <c r="I21" s="78"/>
      <c r="J21" s="79"/>
      <c r="K21" s="54"/>
      <c r="L21" s="54"/>
      <c r="M21" s="54"/>
      <c r="N21" s="21" t="s">
        <v>15</v>
      </c>
      <c r="O21" s="74"/>
      <c r="P21" s="75"/>
      <c r="Q21" s="56"/>
      <c r="R21" s="57"/>
      <c r="S21" s="21" t="s">
        <v>15</v>
      </c>
      <c r="T21" s="74"/>
      <c r="U21" s="75"/>
      <c r="V21" s="56"/>
      <c r="W21" s="57"/>
      <c r="X21" s="21" t="s">
        <v>15</v>
      </c>
      <c r="Y21" s="74"/>
      <c r="Z21" s="75"/>
      <c r="AA21" s="56"/>
      <c r="AB21" s="57"/>
      <c r="AC21" s="25" t="s">
        <v>16</v>
      </c>
      <c r="AD21" s="70"/>
      <c r="AE21" s="67"/>
      <c r="AF21" s="15" t="s">
        <v>17</v>
      </c>
      <c r="AG21" s="37" t="str">
        <f t="shared" ref="AG21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 xml:space="preserve"> </v>
      </c>
      <c r="AH21" s="38"/>
      <c r="AI21" s="38"/>
      <c r="AJ21" s="38"/>
      <c r="AK21" s="26"/>
      <c r="AL21" s="8">
        <f>AL20</f>
        <v>1</v>
      </c>
    </row>
    <row r="22" spans="1:38" ht="20.100000000000001" customHeight="1" thickTop="1" thickBot="1" x14ac:dyDescent="0.25">
      <c r="B22" s="62" t="s">
        <v>18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4"/>
      <c r="AG22" s="87">
        <f>SUM(AG20:AG21)</f>
        <v>7.1344696969696973E-3</v>
      </c>
      <c r="AH22" s="87"/>
      <c r="AI22" s="87"/>
      <c r="AJ22" s="88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6" t="s">
        <v>23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8"/>
    </row>
    <row r="25" spans="1:38" ht="20.100000000000001" customHeight="1" thickBot="1" x14ac:dyDescent="0.25">
      <c r="B25" s="59" t="s">
        <v>12</v>
      </c>
      <c r="C25" s="60"/>
      <c r="D25" s="60"/>
      <c r="E25" s="60"/>
      <c r="F25" s="60"/>
      <c r="G25" s="60"/>
      <c r="H25" s="60"/>
      <c r="I25" s="60"/>
      <c r="J25" s="61"/>
      <c r="K25" s="49" t="s">
        <v>11</v>
      </c>
      <c r="L25" s="50"/>
      <c r="M25" s="50"/>
      <c r="N25" s="22"/>
      <c r="O25" s="50" t="s">
        <v>9</v>
      </c>
      <c r="P25" s="50"/>
      <c r="Q25" s="50"/>
      <c r="R25" s="50"/>
      <c r="S25" s="22"/>
      <c r="T25" s="50" t="s">
        <v>10</v>
      </c>
      <c r="U25" s="50"/>
      <c r="V25" s="50"/>
      <c r="W25" s="50"/>
      <c r="X25" s="22"/>
      <c r="Y25" s="49" t="s">
        <v>13</v>
      </c>
      <c r="Z25" s="50"/>
      <c r="AA25" s="50"/>
      <c r="AB25" s="50"/>
      <c r="AC25" s="23"/>
      <c r="AD25" s="51" t="s">
        <v>14</v>
      </c>
      <c r="AE25" s="52"/>
      <c r="AF25" s="23"/>
      <c r="AG25" s="49" t="s">
        <v>55</v>
      </c>
      <c r="AH25" s="50"/>
      <c r="AI25" s="50"/>
      <c r="AJ25" s="53"/>
    </row>
    <row r="26" spans="1:38" ht="20.100000000000001" customHeight="1" x14ac:dyDescent="0.2">
      <c r="A26" s="27"/>
      <c r="B26" s="80" t="s">
        <v>20</v>
      </c>
      <c r="C26" s="80"/>
      <c r="D26" s="80"/>
      <c r="E26" s="80"/>
      <c r="F26" s="80"/>
      <c r="G26" s="80"/>
      <c r="H26" s="80"/>
      <c r="I26" s="80"/>
      <c r="J26" s="81"/>
      <c r="K26" s="58">
        <v>2</v>
      </c>
      <c r="L26" s="58"/>
      <c r="M26" s="58"/>
      <c r="N26" s="20" t="s">
        <v>15</v>
      </c>
      <c r="O26" s="41">
        <v>37.67</v>
      </c>
      <c r="P26" s="39"/>
      <c r="Q26" s="39"/>
      <c r="R26" s="40"/>
      <c r="S26" s="20" t="s">
        <v>15</v>
      </c>
      <c r="T26" s="76"/>
      <c r="U26" s="77"/>
      <c r="V26" s="39"/>
      <c r="W26" s="40"/>
      <c r="X26" s="20" t="s">
        <v>15</v>
      </c>
      <c r="Y26" s="76"/>
      <c r="Z26" s="77"/>
      <c r="AA26" s="39"/>
      <c r="AB26" s="40"/>
      <c r="AC26" s="24" t="s">
        <v>16</v>
      </c>
      <c r="AD26" s="42">
        <v>5280</v>
      </c>
      <c r="AE26" s="43"/>
      <c r="AF26" s="14" t="s">
        <v>17</v>
      </c>
      <c r="AG26" s="85">
        <f>(K26*O26)/AD26</f>
        <v>1.4268939393939395E-2</v>
      </c>
      <c r="AH26" s="86"/>
      <c r="AI26" s="86"/>
      <c r="AJ26" s="86"/>
      <c r="AK26" s="26"/>
      <c r="AL26" s="9">
        <v>1</v>
      </c>
    </row>
    <row r="27" spans="1:38" ht="20.100000000000001" customHeight="1" thickBot="1" x14ac:dyDescent="0.25">
      <c r="A27" s="27"/>
      <c r="B27" s="78"/>
      <c r="C27" s="78"/>
      <c r="D27" s="78"/>
      <c r="E27" s="78"/>
      <c r="F27" s="78"/>
      <c r="G27" s="78"/>
      <c r="H27" s="78"/>
      <c r="I27" s="78"/>
      <c r="J27" s="79"/>
      <c r="K27" s="54"/>
      <c r="L27" s="54"/>
      <c r="M27" s="54"/>
      <c r="N27" s="21" t="s">
        <v>15</v>
      </c>
      <c r="O27" s="74"/>
      <c r="P27" s="75"/>
      <c r="Q27" s="56"/>
      <c r="R27" s="57"/>
      <c r="S27" s="21" t="s">
        <v>15</v>
      </c>
      <c r="T27" s="74"/>
      <c r="U27" s="75"/>
      <c r="V27" s="56"/>
      <c r="W27" s="57"/>
      <c r="X27" s="21" t="s">
        <v>15</v>
      </c>
      <c r="Y27" s="74"/>
      <c r="Z27" s="75"/>
      <c r="AA27" s="56"/>
      <c r="AB27" s="57"/>
      <c r="AC27" s="25" t="s">
        <v>16</v>
      </c>
      <c r="AD27" s="70"/>
      <c r="AE27" s="67"/>
      <c r="AF27" s="15" t="s">
        <v>17</v>
      </c>
      <c r="AG27" s="37" t="str">
        <f t="shared" ref="AG27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38"/>
      <c r="AI27" s="38"/>
      <c r="AJ27" s="38"/>
      <c r="AK27" s="26"/>
      <c r="AL27" s="8">
        <f>AL26</f>
        <v>1</v>
      </c>
    </row>
    <row r="28" spans="1:38" ht="20.100000000000001" customHeight="1" thickTop="1" thickBot="1" x14ac:dyDescent="0.25">
      <c r="B28" s="62" t="s">
        <v>18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4"/>
      <c r="AG28" s="87">
        <f>SUM(AG26:AJ27)</f>
        <v>1.4268939393939395E-2</v>
      </c>
      <c r="AH28" s="87"/>
      <c r="AI28" s="87"/>
      <c r="AJ28" s="88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6" t="s">
        <v>25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8"/>
    </row>
    <row r="31" spans="1:38" ht="20.100000000000001" customHeight="1" thickBot="1" x14ac:dyDescent="0.25">
      <c r="B31" s="59" t="s">
        <v>12</v>
      </c>
      <c r="C31" s="60"/>
      <c r="D31" s="60"/>
      <c r="E31" s="60"/>
      <c r="F31" s="60"/>
      <c r="G31" s="60"/>
      <c r="H31" s="60"/>
      <c r="I31" s="60"/>
      <c r="J31" s="61"/>
      <c r="K31" s="49" t="s">
        <v>11</v>
      </c>
      <c r="L31" s="50"/>
      <c r="M31" s="50"/>
      <c r="N31" s="22"/>
      <c r="O31" s="50" t="s">
        <v>9</v>
      </c>
      <c r="P31" s="50"/>
      <c r="Q31" s="50"/>
      <c r="R31" s="50"/>
      <c r="S31" s="22"/>
      <c r="T31" s="50"/>
      <c r="U31" s="50"/>
      <c r="V31" s="50"/>
      <c r="W31" s="50"/>
      <c r="X31" s="22"/>
      <c r="Y31" s="49"/>
      <c r="Z31" s="50"/>
      <c r="AA31" s="50"/>
      <c r="AB31" s="50"/>
      <c r="AC31" s="23"/>
      <c r="AD31" s="51" t="s">
        <v>14</v>
      </c>
      <c r="AE31" s="52"/>
      <c r="AF31" s="23"/>
      <c r="AG31" s="49" t="s">
        <v>55</v>
      </c>
      <c r="AH31" s="50"/>
      <c r="AI31" s="50"/>
      <c r="AJ31" s="53"/>
    </row>
    <row r="32" spans="1:38" ht="20.100000000000001" customHeight="1" x14ac:dyDescent="0.2">
      <c r="A32" s="27"/>
      <c r="B32" s="80" t="s">
        <v>20</v>
      </c>
      <c r="C32" s="80"/>
      <c r="D32" s="80"/>
      <c r="E32" s="80"/>
      <c r="F32" s="80"/>
      <c r="G32" s="80"/>
      <c r="H32" s="80"/>
      <c r="I32" s="80"/>
      <c r="J32" s="81"/>
      <c r="K32" s="58">
        <v>2</v>
      </c>
      <c r="L32" s="58"/>
      <c r="M32" s="58"/>
      <c r="N32" s="20" t="s">
        <v>15</v>
      </c>
      <c r="O32" s="41">
        <v>37.67</v>
      </c>
      <c r="P32" s="39"/>
      <c r="Q32" s="39"/>
      <c r="R32" s="40"/>
      <c r="S32" s="20" t="s">
        <v>15</v>
      </c>
      <c r="T32" s="76"/>
      <c r="U32" s="77"/>
      <c r="V32" s="39"/>
      <c r="W32" s="40"/>
      <c r="X32" s="20" t="s">
        <v>15</v>
      </c>
      <c r="Y32" s="76"/>
      <c r="Z32" s="77"/>
      <c r="AA32" s="39"/>
      <c r="AB32" s="40"/>
      <c r="AC32" s="24" t="s">
        <v>16</v>
      </c>
      <c r="AD32" s="42">
        <v>5280</v>
      </c>
      <c r="AE32" s="43"/>
      <c r="AF32" s="14" t="s">
        <v>17</v>
      </c>
      <c r="AG32" s="85">
        <f>(K32*O32)/AD32</f>
        <v>1.4268939393939395E-2</v>
      </c>
      <c r="AH32" s="86"/>
      <c r="AI32" s="86"/>
      <c r="AJ32" s="86"/>
      <c r="AK32" s="26"/>
      <c r="AL32" s="9">
        <v>1</v>
      </c>
    </row>
    <row r="33" spans="1:38" ht="20.100000000000001" customHeight="1" thickBot="1" x14ac:dyDescent="0.25">
      <c r="A33" s="27"/>
      <c r="B33" s="78"/>
      <c r="C33" s="78"/>
      <c r="D33" s="78"/>
      <c r="E33" s="78"/>
      <c r="F33" s="78"/>
      <c r="G33" s="78"/>
      <c r="H33" s="78"/>
      <c r="I33" s="78"/>
      <c r="J33" s="79"/>
      <c r="K33" s="54"/>
      <c r="L33" s="54"/>
      <c r="M33" s="54"/>
      <c r="N33" s="21" t="s">
        <v>15</v>
      </c>
      <c r="O33" s="74"/>
      <c r="P33" s="75"/>
      <c r="Q33" s="56"/>
      <c r="R33" s="57"/>
      <c r="S33" s="21" t="s">
        <v>15</v>
      </c>
      <c r="T33" s="74"/>
      <c r="U33" s="75"/>
      <c r="V33" s="56"/>
      <c r="W33" s="57"/>
      <c r="X33" s="21" t="s">
        <v>15</v>
      </c>
      <c r="Y33" s="74"/>
      <c r="Z33" s="75"/>
      <c r="AA33" s="56"/>
      <c r="AB33" s="57"/>
      <c r="AC33" s="25" t="s">
        <v>16</v>
      </c>
      <c r="AD33" s="70"/>
      <c r="AE33" s="67"/>
      <c r="AF33" s="15" t="s">
        <v>17</v>
      </c>
      <c r="AG33" s="37" t="str">
        <f t="shared" ref="AG33" si="4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38"/>
      <c r="AI33" s="38"/>
      <c r="AJ33" s="38"/>
      <c r="AK33" s="26"/>
      <c r="AL33" s="8">
        <f>AL32</f>
        <v>1</v>
      </c>
    </row>
    <row r="34" spans="1:38" ht="20.100000000000001" customHeight="1" thickTop="1" thickBot="1" x14ac:dyDescent="0.25">
      <c r="B34" s="62" t="s">
        <v>18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4"/>
      <c r="AG34" s="87">
        <f>SUM(AG32:AG33)</f>
        <v>1.4268939393939395E-2</v>
      </c>
      <c r="AH34" s="87"/>
      <c r="AI34" s="87"/>
      <c r="AJ34" s="88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6" t="s">
        <v>24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8"/>
    </row>
    <row r="37" spans="1:38" ht="20.100000000000001" customHeight="1" thickBot="1" x14ac:dyDescent="0.25">
      <c r="B37" s="59" t="s">
        <v>12</v>
      </c>
      <c r="C37" s="60"/>
      <c r="D37" s="60"/>
      <c r="E37" s="60"/>
      <c r="F37" s="60"/>
      <c r="G37" s="60"/>
      <c r="H37" s="60"/>
      <c r="I37" s="60"/>
      <c r="J37" s="61"/>
      <c r="K37" s="49" t="s">
        <v>11</v>
      </c>
      <c r="L37" s="50"/>
      <c r="M37" s="50"/>
      <c r="N37" s="22"/>
      <c r="O37" s="50" t="s">
        <v>9</v>
      </c>
      <c r="P37" s="50"/>
      <c r="Q37" s="50"/>
      <c r="R37" s="50"/>
      <c r="S37" s="22"/>
      <c r="T37" s="50" t="s">
        <v>10</v>
      </c>
      <c r="U37" s="50"/>
      <c r="V37" s="50"/>
      <c r="W37" s="50"/>
      <c r="X37" s="22"/>
      <c r="Y37" s="49" t="s">
        <v>13</v>
      </c>
      <c r="Z37" s="50"/>
      <c r="AA37" s="50"/>
      <c r="AB37" s="50"/>
      <c r="AC37" s="23"/>
      <c r="AD37" s="51" t="s">
        <v>14</v>
      </c>
      <c r="AE37" s="52"/>
      <c r="AF37" s="23"/>
      <c r="AG37" s="49" t="s">
        <v>55</v>
      </c>
      <c r="AH37" s="50"/>
      <c r="AI37" s="50"/>
      <c r="AJ37" s="53"/>
    </row>
    <row r="38" spans="1:38" ht="20.100000000000001" customHeight="1" x14ac:dyDescent="0.2">
      <c r="A38" s="27"/>
      <c r="B38" s="80" t="s">
        <v>20</v>
      </c>
      <c r="C38" s="80"/>
      <c r="D38" s="80"/>
      <c r="E38" s="80"/>
      <c r="F38" s="80"/>
      <c r="G38" s="80"/>
      <c r="H38" s="80"/>
      <c r="I38" s="80"/>
      <c r="J38" s="81"/>
      <c r="K38" s="58">
        <v>1</v>
      </c>
      <c r="L38" s="58"/>
      <c r="M38" s="58"/>
      <c r="N38" s="20" t="s">
        <v>15</v>
      </c>
      <c r="O38" s="41">
        <v>37.67</v>
      </c>
      <c r="P38" s="39"/>
      <c r="Q38" s="39"/>
      <c r="R38" s="40"/>
      <c r="S38" s="20" t="s">
        <v>15</v>
      </c>
      <c r="T38" s="76"/>
      <c r="U38" s="77"/>
      <c r="V38" s="39"/>
      <c r="W38" s="40"/>
      <c r="X38" s="20" t="s">
        <v>15</v>
      </c>
      <c r="Y38" s="76"/>
      <c r="Z38" s="77"/>
      <c r="AA38" s="39"/>
      <c r="AB38" s="40"/>
      <c r="AC38" s="24" t="s">
        <v>16</v>
      </c>
      <c r="AD38" s="42">
        <v>5280</v>
      </c>
      <c r="AE38" s="43"/>
      <c r="AF38" s="14" t="s">
        <v>17</v>
      </c>
      <c r="AG38" s="85">
        <f>O38/AD38</f>
        <v>7.1344696969696973E-3</v>
      </c>
      <c r="AH38" s="86"/>
      <c r="AI38" s="86"/>
      <c r="AJ38" s="86"/>
      <c r="AK38" s="26"/>
      <c r="AL38" s="9">
        <v>1</v>
      </c>
    </row>
    <row r="39" spans="1:38" ht="20.100000000000001" customHeight="1" thickBot="1" x14ac:dyDescent="0.25">
      <c r="A39" s="27"/>
      <c r="B39" s="78"/>
      <c r="C39" s="78"/>
      <c r="D39" s="78"/>
      <c r="E39" s="78"/>
      <c r="F39" s="78"/>
      <c r="G39" s="78"/>
      <c r="H39" s="78"/>
      <c r="I39" s="78"/>
      <c r="J39" s="79"/>
      <c r="K39" s="54"/>
      <c r="L39" s="54"/>
      <c r="M39" s="54"/>
      <c r="N39" s="21" t="s">
        <v>15</v>
      </c>
      <c r="O39" s="74"/>
      <c r="P39" s="75"/>
      <c r="Q39" s="56"/>
      <c r="R39" s="57"/>
      <c r="S39" s="21" t="s">
        <v>15</v>
      </c>
      <c r="T39" s="74"/>
      <c r="U39" s="75"/>
      <c r="V39" s="56"/>
      <c r="W39" s="57"/>
      <c r="X39" s="21" t="s">
        <v>15</v>
      </c>
      <c r="Y39" s="74"/>
      <c r="Z39" s="75"/>
      <c r="AA39" s="56"/>
      <c r="AB39" s="57"/>
      <c r="AC39" s="25" t="s">
        <v>16</v>
      </c>
      <c r="AD39" s="70"/>
      <c r="AE39" s="67"/>
      <c r="AF39" s="15" t="s">
        <v>17</v>
      </c>
      <c r="AG39" s="37" t="str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38"/>
      <c r="AI39" s="38"/>
      <c r="AJ39" s="38"/>
      <c r="AK39" s="26"/>
      <c r="AL39" s="8">
        <f>AL38</f>
        <v>1</v>
      </c>
    </row>
    <row r="40" spans="1:38" ht="20.100000000000001" customHeight="1" thickTop="1" thickBot="1" x14ac:dyDescent="0.25">
      <c r="B40" s="62" t="s">
        <v>18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4"/>
      <c r="AG40" s="87">
        <f>SUM(AG38:AJ39)</f>
        <v>7.1344696969696973E-3</v>
      </c>
      <c r="AH40" s="87"/>
      <c r="AI40" s="87"/>
      <c r="AJ40" s="88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</sheetData>
  <mergeCells count="18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9:Z39"/>
    <mergeCell ref="AA39:AB39"/>
    <mergeCell ref="AD39:AE39"/>
    <mergeCell ref="AG39:AJ39"/>
    <mergeCell ref="B40:AF40"/>
    <mergeCell ref="AG40:AJ40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B45E0-1D03-4806-A484-DAC5CB598FF2}">
  <dimension ref="A1:AL1094"/>
  <sheetViews>
    <sheetView showGridLines="0" view="pageBreakPreview" topLeftCell="A4" zoomScaleNormal="85" zoomScaleSheetLayoutView="100" workbookViewId="0">
      <selection activeCell="X37" sqref="X37"/>
    </sheetView>
  </sheetViews>
  <sheetFormatPr defaultRowHeight="12.75" x14ac:dyDescent="0.2"/>
  <cols>
    <col min="1" max="1" width="10.7109375" customWidth="1"/>
    <col min="2" max="9" width="3.28515625" customWidth="1"/>
    <col min="10" max="10" width="8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46087.363347106482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31.5</v>
      </c>
      <c r="P8" s="39"/>
      <c r="Q8" s="39"/>
      <c r="R8" s="40"/>
      <c r="S8" s="20" t="s">
        <v>15</v>
      </c>
      <c r="T8" s="41">
        <v>30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105</v>
      </c>
      <c r="AH8" s="45"/>
      <c r="AI8" s="45"/>
      <c r="AJ8" s="45"/>
      <c r="AK8" s="26"/>
      <c r="AL8" s="9">
        <v>1</v>
      </c>
    </row>
    <row r="9" spans="1:38" ht="20.100000000000001" customHeight="1" thickBot="1" x14ac:dyDescent="0.25">
      <c r="B9" s="65"/>
      <c r="C9" s="66"/>
      <c r="D9" s="66"/>
      <c r="E9" s="66"/>
      <c r="F9" s="66"/>
      <c r="G9" s="66"/>
      <c r="H9" s="66"/>
      <c r="I9" s="66"/>
      <c r="J9" s="67"/>
      <c r="K9" s="54"/>
      <c r="L9" s="54"/>
      <c r="M9" s="54"/>
      <c r="N9" s="21" t="s">
        <v>15</v>
      </c>
      <c r="O9" s="55"/>
      <c r="P9" s="56"/>
      <c r="Q9" s="56"/>
      <c r="R9" s="57"/>
      <c r="S9" s="21" t="s">
        <v>15</v>
      </c>
      <c r="T9" s="55"/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/>
      <c r="AE9" s="67"/>
      <c r="AF9" s="15" t="s">
        <v>17</v>
      </c>
      <c r="AG9" s="37" t="str">
        <f t="shared" si="0"/>
        <v xml:space="preserve"> </v>
      </c>
      <c r="AH9" s="38"/>
      <c r="AI9" s="38"/>
      <c r="AJ9" s="38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71">
        <f>SUM(AG8:AG9)</f>
        <v>105</v>
      </c>
      <c r="AH10" s="71"/>
      <c r="AI10" s="71"/>
      <c r="AJ10" s="72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37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51" t="s">
        <v>11</v>
      </c>
      <c r="L13" s="125"/>
      <c r="M13" s="126"/>
      <c r="N13" s="22"/>
      <c r="O13" s="127" t="s">
        <v>9</v>
      </c>
      <c r="P13" s="128"/>
      <c r="Q13" s="128"/>
      <c r="R13" s="52"/>
      <c r="S13" s="22"/>
      <c r="T13" s="51" t="s">
        <v>10</v>
      </c>
      <c r="U13" s="125"/>
      <c r="V13" s="125"/>
      <c r="W13" s="126"/>
      <c r="X13" s="22"/>
      <c r="Y13" s="51"/>
      <c r="Z13" s="125"/>
      <c r="AA13" s="125"/>
      <c r="AB13" s="126"/>
      <c r="AC13" s="23"/>
      <c r="AD13" s="51" t="s">
        <v>14</v>
      </c>
      <c r="AE13" s="126"/>
      <c r="AF13" s="23"/>
      <c r="AG13" s="51" t="s">
        <v>29</v>
      </c>
      <c r="AH13" s="125"/>
      <c r="AI13" s="125"/>
      <c r="AJ13" s="129"/>
    </row>
    <row r="14" spans="1:38" ht="20.100000000000001" customHeight="1" x14ac:dyDescent="0.2">
      <c r="A14" s="27"/>
      <c r="B14" s="68" t="s">
        <v>38</v>
      </c>
      <c r="C14" s="69"/>
      <c r="D14" s="69"/>
      <c r="E14" s="69"/>
      <c r="F14" s="69"/>
      <c r="G14" s="69"/>
      <c r="H14" s="69"/>
      <c r="I14" s="69"/>
      <c r="J14" s="43"/>
      <c r="K14" s="122">
        <v>4</v>
      </c>
      <c r="L14" s="123"/>
      <c r="M14" s="114"/>
      <c r="N14" s="20" t="s">
        <v>15</v>
      </c>
      <c r="O14" s="122">
        <v>3</v>
      </c>
      <c r="P14" s="124"/>
      <c r="Q14" s="113"/>
      <c r="R14" s="114"/>
      <c r="S14" s="20" t="s">
        <v>15</v>
      </c>
      <c r="T14" s="122">
        <v>1</v>
      </c>
      <c r="U14" s="124"/>
      <c r="V14" s="113"/>
      <c r="W14" s="114"/>
      <c r="X14" s="18" t="s">
        <v>15</v>
      </c>
      <c r="Y14" s="111"/>
      <c r="Z14" s="112"/>
      <c r="AA14" s="113"/>
      <c r="AB14" s="114"/>
      <c r="AC14" s="24" t="s">
        <v>16</v>
      </c>
      <c r="AD14" s="42">
        <v>1</v>
      </c>
      <c r="AE14" s="43"/>
      <c r="AF14" s="16" t="s">
        <v>17</v>
      </c>
      <c r="AG14" s="11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12</v>
      </c>
      <c r="AH14" s="116"/>
      <c r="AI14" s="116"/>
      <c r="AJ14" s="117"/>
      <c r="AK14" s="26"/>
      <c r="AL14" s="9">
        <v>1</v>
      </c>
    </row>
    <row r="15" spans="1:38" ht="20.100000000000001" customHeight="1" thickBot="1" x14ac:dyDescent="0.25">
      <c r="B15" s="118"/>
      <c r="C15" s="119"/>
      <c r="D15" s="119"/>
      <c r="E15" s="119"/>
      <c r="F15" s="119"/>
      <c r="G15" s="119"/>
      <c r="H15" s="119"/>
      <c r="I15" s="119"/>
      <c r="J15" s="100"/>
      <c r="K15" s="120"/>
      <c r="L15" s="121"/>
      <c r="M15" s="104"/>
      <c r="N15" s="21" t="s">
        <v>15</v>
      </c>
      <c r="O15" s="101"/>
      <c r="P15" s="102"/>
      <c r="Q15" s="103"/>
      <c r="R15" s="104"/>
      <c r="S15" s="19" t="s">
        <v>15</v>
      </c>
      <c r="T15" s="101"/>
      <c r="U15" s="102"/>
      <c r="V15" s="103"/>
      <c r="W15" s="104"/>
      <c r="X15" s="19" t="s">
        <v>15</v>
      </c>
      <c r="Y15" s="101"/>
      <c r="Z15" s="102"/>
      <c r="AA15" s="103"/>
      <c r="AB15" s="104"/>
      <c r="AC15" s="25" t="s">
        <v>16</v>
      </c>
      <c r="AD15" s="99"/>
      <c r="AE15" s="100"/>
      <c r="AF15" s="17" t="s">
        <v>17</v>
      </c>
      <c r="AG15" s="105" t="str">
        <f t="shared" si="1"/>
        <v xml:space="preserve"> </v>
      </c>
      <c r="AH15" s="106"/>
      <c r="AI15" s="106"/>
      <c r="AJ15" s="107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108">
        <f>SUM(AG14:AG14)</f>
        <v>12</v>
      </c>
      <c r="AH16" s="109"/>
      <c r="AI16" s="109"/>
      <c r="AJ16" s="110"/>
    </row>
    <row r="17" spans="1:38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1:38" ht="20.100000000000001" customHeight="1" thickTop="1" thickBot="1" x14ac:dyDescent="0.25">
      <c r="B18" s="46" t="s">
        <v>21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8"/>
    </row>
    <row r="19" spans="1:38" ht="20.100000000000001" customHeight="1" thickBot="1" x14ac:dyDescent="0.25">
      <c r="B19" s="59" t="s">
        <v>12</v>
      </c>
      <c r="C19" s="60"/>
      <c r="D19" s="60"/>
      <c r="E19" s="60"/>
      <c r="F19" s="60"/>
      <c r="G19" s="60"/>
      <c r="H19" s="60"/>
      <c r="I19" s="60"/>
      <c r="J19" s="61"/>
      <c r="K19" s="49" t="s">
        <v>22</v>
      </c>
      <c r="L19" s="50"/>
      <c r="M19" s="50"/>
      <c r="N19" s="22"/>
      <c r="O19" s="50" t="s">
        <v>9</v>
      </c>
      <c r="P19" s="50"/>
      <c r="Q19" s="50"/>
      <c r="R19" s="50"/>
      <c r="S19" s="22"/>
      <c r="T19" s="50" t="s">
        <v>10</v>
      </c>
      <c r="U19" s="50"/>
      <c r="V19" s="50"/>
      <c r="W19" s="50"/>
      <c r="X19" s="22"/>
      <c r="Y19" s="49"/>
      <c r="Z19" s="50"/>
      <c r="AA19" s="50"/>
      <c r="AB19" s="50"/>
      <c r="AC19" s="23"/>
      <c r="AD19" s="51" t="s">
        <v>14</v>
      </c>
      <c r="AE19" s="52"/>
      <c r="AF19" s="23"/>
      <c r="AG19" s="50" t="str">
        <f>IF(AND(0&lt;ABS($O20),0&lt;ABS($T20),0&lt;ABS($Y20)),"CU YD",IF(AND(0&lt;ABS($O20),0&lt;ABS($T20)),"SQ YD",IF(AND(0&lt;ABS($O20)),"FT","EACH")))</f>
        <v>SQ YD</v>
      </c>
      <c r="AH19" s="50"/>
      <c r="AI19" s="50"/>
      <c r="AJ19" s="53"/>
    </row>
    <row r="20" spans="1:38" ht="20.100000000000001" customHeight="1" x14ac:dyDescent="0.2">
      <c r="A20" s="27"/>
      <c r="B20" s="80" t="s">
        <v>20</v>
      </c>
      <c r="C20" s="80"/>
      <c r="D20" s="80"/>
      <c r="E20" s="80"/>
      <c r="F20" s="80"/>
      <c r="G20" s="80"/>
      <c r="H20" s="80"/>
      <c r="I20" s="80"/>
      <c r="J20" s="81"/>
      <c r="K20" s="84">
        <v>0.05</v>
      </c>
      <c r="L20" s="84"/>
      <c r="M20" s="84"/>
      <c r="N20" s="20" t="s">
        <v>15</v>
      </c>
      <c r="O20" s="41">
        <v>31.5</v>
      </c>
      <c r="P20" s="39"/>
      <c r="Q20" s="39"/>
      <c r="R20" s="40"/>
      <c r="S20" s="20" t="s">
        <v>15</v>
      </c>
      <c r="T20" s="41">
        <v>30</v>
      </c>
      <c r="U20" s="39"/>
      <c r="V20" s="39"/>
      <c r="W20" s="40"/>
      <c r="X20" s="18" t="s">
        <v>15</v>
      </c>
      <c r="Y20" s="76"/>
      <c r="Z20" s="77"/>
      <c r="AA20" s="39"/>
      <c r="AB20" s="40"/>
      <c r="AC20" s="24" t="s">
        <v>16</v>
      </c>
      <c r="AD20" s="42">
        <v>9</v>
      </c>
      <c r="AE20" s="43"/>
      <c r="AF20" s="16" t="s">
        <v>17</v>
      </c>
      <c r="AG20" s="44">
        <f t="shared" ref="AG20:AG21" si="2">IF(K20=0," ",IF(AND(0&lt;ABS($O20),0&lt;ABS($T20),0&lt;ABS($Y20)),ROUND(($K20*IF($Q20&gt;0,($O20+$Q20)/2,$O20)*IF($V20&gt;0,($T20+$V20)/2,$T20)*IF($AA20&gt;0,($Y20+$AA20)/2,$Y20))/AD20,AL20),IF(AND(0&lt;ABS($O20),0&lt;ABS($T20)),ROUND(($K20*IF($Q20&gt;0,($O20+$Q20)/2,$O20)*IF($V20&gt;0,($T20+$V20)/2,$T20))/AD20,AL20),IF(AND(0&lt;ABS($O20)),ROUND($K20*IF($Q20&gt;0,($O20+$Q20)/2,$O20)/AD20,AL20),IF(AND(0&lt;ABS($K20)),K20," ")))))</f>
        <v>5.3</v>
      </c>
      <c r="AH20" s="45"/>
      <c r="AI20" s="45"/>
      <c r="AJ20" s="45"/>
      <c r="AK20" s="26"/>
      <c r="AL20" s="9">
        <v>1</v>
      </c>
    </row>
    <row r="21" spans="1:38" ht="20.100000000000001" customHeight="1" thickBot="1" x14ac:dyDescent="0.25">
      <c r="A21" s="27"/>
      <c r="B21" s="82"/>
      <c r="C21" s="82"/>
      <c r="D21" s="82"/>
      <c r="E21" s="82"/>
      <c r="F21" s="82"/>
      <c r="G21" s="82"/>
      <c r="H21" s="82"/>
      <c r="I21" s="82"/>
      <c r="J21" s="83"/>
      <c r="K21" s="73"/>
      <c r="L21" s="73"/>
      <c r="M21" s="73"/>
      <c r="N21" s="21" t="s">
        <v>15</v>
      </c>
      <c r="O21" s="74"/>
      <c r="P21" s="75"/>
      <c r="Q21" s="56"/>
      <c r="R21" s="57"/>
      <c r="S21" s="19" t="s">
        <v>15</v>
      </c>
      <c r="T21" s="74"/>
      <c r="U21" s="75"/>
      <c r="V21" s="56"/>
      <c r="W21" s="57"/>
      <c r="X21" s="19" t="s">
        <v>15</v>
      </c>
      <c r="Y21" s="74"/>
      <c r="Z21" s="75"/>
      <c r="AA21" s="56"/>
      <c r="AB21" s="57"/>
      <c r="AC21" s="25" t="s">
        <v>16</v>
      </c>
      <c r="AD21" s="70"/>
      <c r="AE21" s="67"/>
      <c r="AF21" s="17" t="s">
        <v>17</v>
      </c>
      <c r="AG21" s="37" t="str">
        <f t="shared" si="2"/>
        <v xml:space="preserve"> </v>
      </c>
      <c r="AH21" s="38"/>
      <c r="AI21" s="38"/>
      <c r="AJ21" s="38"/>
      <c r="AK21" s="26"/>
      <c r="AL21" s="8">
        <f>AL20</f>
        <v>1</v>
      </c>
    </row>
    <row r="22" spans="1:38" ht="20.100000000000001" customHeight="1" thickTop="1" thickBot="1" x14ac:dyDescent="0.25">
      <c r="B22" s="62" t="s">
        <v>18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4"/>
      <c r="AG22" s="71">
        <f>SUM(AG20:AG21)</f>
        <v>5.3</v>
      </c>
      <c r="AH22" s="71"/>
      <c r="AI22" s="71"/>
      <c r="AJ22" s="72"/>
    </row>
    <row r="23" spans="1:38" ht="15" customHeight="1" thickTop="1" thickBot="1" x14ac:dyDescent="0.25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  <c r="AH23" s="12"/>
      <c r="AI23" s="12"/>
      <c r="AJ23" s="13"/>
    </row>
    <row r="24" spans="1:38" ht="20.100000000000001" customHeight="1" thickTop="1" thickBot="1" x14ac:dyDescent="0.25">
      <c r="B24" s="46" t="s">
        <v>26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8"/>
    </row>
    <row r="25" spans="1:38" ht="20.100000000000001" customHeight="1" thickBot="1" x14ac:dyDescent="0.25">
      <c r="B25" s="59" t="s">
        <v>12</v>
      </c>
      <c r="C25" s="60"/>
      <c r="D25" s="60"/>
      <c r="E25" s="60"/>
      <c r="F25" s="60"/>
      <c r="G25" s="60"/>
      <c r="H25" s="60"/>
      <c r="I25" s="60"/>
      <c r="J25" s="61"/>
      <c r="K25" s="49" t="s">
        <v>11</v>
      </c>
      <c r="L25" s="50"/>
      <c r="M25" s="50"/>
      <c r="N25" s="22"/>
      <c r="O25" s="50" t="s">
        <v>9</v>
      </c>
      <c r="P25" s="50"/>
      <c r="Q25" s="50"/>
      <c r="R25" s="50"/>
      <c r="S25" s="22"/>
      <c r="T25" s="50"/>
      <c r="U25" s="50"/>
      <c r="V25" s="50"/>
      <c r="W25" s="50"/>
      <c r="X25" s="22"/>
      <c r="Y25" s="49"/>
      <c r="Z25" s="50"/>
      <c r="AA25" s="50"/>
      <c r="AB25" s="50"/>
      <c r="AC25" s="23"/>
      <c r="AD25" s="51" t="s">
        <v>14</v>
      </c>
      <c r="AE25" s="52"/>
      <c r="AF25" s="23"/>
      <c r="AG25" s="49" t="s">
        <v>55</v>
      </c>
      <c r="AH25" s="50"/>
      <c r="AI25" s="50"/>
      <c r="AJ25" s="53"/>
    </row>
    <row r="26" spans="1:38" ht="20.100000000000001" customHeight="1" x14ac:dyDescent="0.2">
      <c r="A26" s="27"/>
      <c r="B26" s="80" t="s">
        <v>20</v>
      </c>
      <c r="C26" s="80"/>
      <c r="D26" s="80"/>
      <c r="E26" s="80"/>
      <c r="F26" s="80"/>
      <c r="G26" s="80"/>
      <c r="H26" s="80"/>
      <c r="I26" s="80"/>
      <c r="J26" s="81"/>
      <c r="K26" s="58">
        <v>1</v>
      </c>
      <c r="L26" s="58"/>
      <c r="M26" s="58"/>
      <c r="N26" s="20" t="s">
        <v>15</v>
      </c>
      <c r="O26" s="41">
        <v>31.5</v>
      </c>
      <c r="P26" s="39"/>
      <c r="Q26" s="39"/>
      <c r="R26" s="40"/>
      <c r="S26" s="20" t="s">
        <v>15</v>
      </c>
      <c r="T26" s="76"/>
      <c r="U26" s="77"/>
      <c r="V26" s="39"/>
      <c r="W26" s="40"/>
      <c r="X26" s="20" t="s">
        <v>15</v>
      </c>
      <c r="Y26" s="76"/>
      <c r="Z26" s="77"/>
      <c r="AA26" s="39"/>
      <c r="AB26" s="40"/>
      <c r="AC26" s="24" t="s">
        <v>16</v>
      </c>
      <c r="AD26" s="42">
        <v>5280</v>
      </c>
      <c r="AE26" s="43"/>
      <c r="AF26" s="14" t="s">
        <v>17</v>
      </c>
      <c r="AG26" s="85">
        <f>O26/AD26</f>
        <v>5.9659090909090912E-3</v>
      </c>
      <c r="AH26" s="86"/>
      <c r="AI26" s="86"/>
      <c r="AJ26" s="86"/>
      <c r="AK26" s="26"/>
      <c r="AL26" s="9">
        <v>1</v>
      </c>
    </row>
    <row r="27" spans="1:38" ht="20.100000000000001" customHeight="1" thickBot="1" x14ac:dyDescent="0.25">
      <c r="A27" s="27"/>
      <c r="B27" s="78"/>
      <c r="C27" s="78"/>
      <c r="D27" s="78"/>
      <c r="E27" s="78"/>
      <c r="F27" s="78"/>
      <c r="G27" s="78"/>
      <c r="H27" s="78"/>
      <c r="I27" s="78"/>
      <c r="J27" s="79"/>
      <c r="K27" s="54"/>
      <c r="L27" s="54"/>
      <c r="M27" s="54"/>
      <c r="N27" s="21" t="s">
        <v>15</v>
      </c>
      <c r="O27" s="74"/>
      <c r="P27" s="75"/>
      <c r="Q27" s="56"/>
      <c r="R27" s="57"/>
      <c r="S27" s="21" t="s">
        <v>15</v>
      </c>
      <c r="T27" s="74"/>
      <c r="U27" s="75"/>
      <c r="V27" s="56"/>
      <c r="W27" s="57"/>
      <c r="X27" s="21" t="s">
        <v>15</v>
      </c>
      <c r="Y27" s="74"/>
      <c r="Z27" s="75"/>
      <c r="AA27" s="56"/>
      <c r="AB27" s="57"/>
      <c r="AC27" s="25" t="s">
        <v>16</v>
      </c>
      <c r="AD27" s="70"/>
      <c r="AE27" s="67"/>
      <c r="AF27" s="15" t="s">
        <v>17</v>
      </c>
      <c r="AG27" s="37" t="str">
        <f t="shared" ref="AG27" si="3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38"/>
      <c r="AI27" s="38"/>
      <c r="AJ27" s="38"/>
      <c r="AK27" s="26"/>
      <c r="AL27" s="8">
        <f>AL26</f>
        <v>1</v>
      </c>
    </row>
    <row r="28" spans="1:38" ht="20.100000000000001" customHeight="1" thickTop="1" thickBot="1" x14ac:dyDescent="0.25">
      <c r="B28" s="62" t="s">
        <v>18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4"/>
      <c r="AG28" s="87">
        <f>SUM(AG26:AG27)</f>
        <v>5.9659090909090912E-3</v>
      </c>
      <c r="AH28" s="87"/>
      <c r="AI28" s="87"/>
      <c r="AJ28" s="88"/>
    </row>
    <row r="29" spans="1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1:38" ht="20.100000000000001" customHeight="1" thickTop="1" thickBot="1" x14ac:dyDescent="0.25">
      <c r="B30" s="46" t="s">
        <v>23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8"/>
    </row>
    <row r="31" spans="1:38" ht="20.100000000000001" customHeight="1" thickBot="1" x14ac:dyDescent="0.25">
      <c r="B31" s="59" t="s">
        <v>12</v>
      </c>
      <c r="C31" s="60"/>
      <c r="D31" s="60"/>
      <c r="E31" s="60"/>
      <c r="F31" s="60"/>
      <c r="G31" s="60"/>
      <c r="H31" s="60"/>
      <c r="I31" s="60"/>
      <c r="J31" s="61"/>
      <c r="K31" s="49" t="s">
        <v>11</v>
      </c>
      <c r="L31" s="50"/>
      <c r="M31" s="50"/>
      <c r="N31" s="22"/>
      <c r="O31" s="50" t="s">
        <v>9</v>
      </c>
      <c r="P31" s="50"/>
      <c r="Q31" s="50"/>
      <c r="R31" s="50"/>
      <c r="S31" s="22"/>
      <c r="T31" s="50" t="s">
        <v>10</v>
      </c>
      <c r="U31" s="50"/>
      <c r="V31" s="50"/>
      <c r="W31" s="50"/>
      <c r="X31" s="22"/>
      <c r="Y31" s="49" t="s">
        <v>13</v>
      </c>
      <c r="Z31" s="50"/>
      <c r="AA31" s="50"/>
      <c r="AB31" s="50"/>
      <c r="AC31" s="23"/>
      <c r="AD31" s="51" t="s">
        <v>14</v>
      </c>
      <c r="AE31" s="52"/>
      <c r="AF31" s="23"/>
      <c r="AG31" s="49" t="s">
        <v>55</v>
      </c>
      <c r="AH31" s="50"/>
      <c r="AI31" s="50"/>
      <c r="AJ31" s="53"/>
    </row>
    <row r="32" spans="1:38" ht="20.100000000000001" customHeight="1" x14ac:dyDescent="0.2">
      <c r="A32" s="27"/>
      <c r="B32" s="80" t="s">
        <v>20</v>
      </c>
      <c r="C32" s="80"/>
      <c r="D32" s="80"/>
      <c r="E32" s="80"/>
      <c r="F32" s="80"/>
      <c r="G32" s="80"/>
      <c r="H32" s="80"/>
      <c r="I32" s="80"/>
      <c r="J32" s="81"/>
      <c r="K32" s="58">
        <v>2</v>
      </c>
      <c r="L32" s="58"/>
      <c r="M32" s="58"/>
      <c r="N32" s="20" t="s">
        <v>15</v>
      </c>
      <c r="O32" s="41">
        <v>31.5</v>
      </c>
      <c r="P32" s="39"/>
      <c r="Q32" s="39"/>
      <c r="R32" s="40"/>
      <c r="S32" s="20" t="s">
        <v>15</v>
      </c>
      <c r="T32" s="76"/>
      <c r="U32" s="77"/>
      <c r="V32" s="39"/>
      <c r="W32" s="40"/>
      <c r="X32" s="20" t="s">
        <v>15</v>
      </c>
      <c r="Y32" s="76"/>
      <c r="Z32" s="77"/>
      <c r="AA32" s="39"/>
      <c r="AB32" s="40"/>
      <c r="AC32" s="24" t="s">
        <v>16</v>
      </c>
      <c r="AD32" s="42">
        <v>5280</v>
      </c>
      <c r="AE32" s="43"/>
      <c r="AF32" s="14" t="s">
        <v>17</v>
      </c>
      <c r="AG32" s="85">
        <f>(K32*O32)/AD32</f>
        <v>1.1931818181818182E-2</v>
      </c>
      <c r="AH32" s="86"/>
      <c r="AI32" s="86"/>
      <c r="AJ32" s="86"/>
      <c r="AK32" s="26"/>
      <c r="AL32" s="9">
        <v>1</v>
      </c>
    </row>
    <row r="33" spans="1:38" ht="20.100000000000001" customHeight="1" thickBot="1" x14ac:dyDescent="0.25">
      <c r="A33" s="27"/>
      <c r="B33" s="78"/>
      <c r="C33" s="78"/>
      <c r="D33" s="78"/>
      <c r="E33" s="78"/>
      <c r="F33" s="78"/>
      <c r="G33" s="78"/>
      <c r="H33" s="78"/>
      <c r="I33" s="78"/>
      <c r="J33" s="79"/>
      <c r="K33" s="54"/>
      <c r="L33" s="54"/>
      <c r="M33" s="54"/>
      <c r="N33" s="21" t="s">
        <v>15</v>
      </c>
      <c r="O33" s="74"/>
      <c r="P33" s="75"/>
      <c r="Q33" s="56"/>
      <c r="R33" s="57"/>
      <c r="S33" s="21" t="s">
        <v>15</v>
      </c>
      <c r="T33" s="74"/>
      <c r="U33" s="75"/>
      <c r="V33" s="56"/>
      <c r="W33" s="57"/>
      <c r="X33" s="21" t="s">
        <v>15</v>
      </c>
      <c r="Y33" s="74"/>
      <c r="Z33" s="75"/>
      <c r="AA33" s="56"/>
      <c r="AB33" s="57"/>
      <c r="AC33" s="25" t="s">
        <v>16</v>
      </c>
      <c r="AD33" s="70"/>
      <c r="AE33" s="67"/>
      <c r="AF33" s="15" t="s">
        <v>17</v>
      </c>
      <c r="AG33" s="37" t="str">
        <f t="shared" ref="AG33" si="4">IF(K33=0," ",IF(AND(0&lt;ABS($O33),0&lt;ABS($T33),0&lt;ABS($Y33)),ROUND(($K33*IF($Q33&gt;0,($O33+$Q33)/2,$O33)*IF($V33&gt;0,($T33+$V33)/2,$T33)*IF($AA33&gt;0,($Y33+$AA33)/2,$Y33))/AD33,AL33),IF(AND(0&lt;ABS($O33),0&lt;ABS($T33)),ROUND(($K33*IF($Q33&gt;0,($O33+$Q33)/2,$O33)*IF($V33&gt;0,($T33+$V33)/2,$T33))/AD33,AL33),IF(AND(0&lt;ABS($O33)),ROUND($K33*IF($Q33&gt;0,($O33+$Q33)/2,$O33)/AD33,AL33),IF(AND(0&lt;ABS($K33)),K33," ")))))</f>
        <v xml:space="preserve"> </v>
      </c>
      <c r="AH33" s="38"/>
      <c r="AI33" s="38"/>
      <c r="AJ33" s="38"/>
      <c r="AK33" s="26"/>
      <c r="AL33" s="8">
        <f>AL32</f>
        <v>1</v>
      </c>
    </row>
    <row r="34" spans="1:38" ht="20.100000000000001" customHeight="1" thickTop="1" thickBot="1" x14ac:dyDescent="0.25">
      <c r="B34" s="62" t="s">
        <v>18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4"/>
      <c r="AG34" s="87">
        <f>SUM(AG32:AJ33)</f>
        <v>1.1931818181818182E-2</v>
      </c>
      <c r="AH34" s="87"/>
      <c r="AI34" s="87"/>
      <c r="AJ34" s="88"/>
    </row>
    <row r="35" spans="1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1:38" ht="20.100000000000001" customHeight="1" thickTop="1" thickBot="1" x14ac:dyDescent="0.25">
      <c r="B36" s="46" t="s">
        <v>25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8"/>
    </row>
    <row r="37" spans="1:38" ht="20.100000000000001" customHeight="1" thickBot="1" x14ac:dyDescent="0.25">
      <c r="B37" s="59" t="s">
        <v>12</v>
      </c>
      <c r="C37" s="60"/>
      <c r="D37" s="60"/>
      <c r="E37" s="60"/>
      <c r="F37" s="60"/>
      <c r="G37" s="60"/>
      <c r="H37" s="60"/>
      <c r="I37" s="60"/>
      <c r="J37" s="61"/>
      <c r="K37" s="49" t="s">
        <v>11</v>
      </c>
      <c r="L37" s="50"/>
      <c r="M37" s="50"/>
      <c r="N37" s="22"/>
      <c r="O37" s="50" t="s">
        <v>9</v>
      </c>
      <c r="P37" s="50"/>
      <c r="Q37" s="50"/>
      <c r="R37" s="50"/>
      <c r="S37" s="22"/>
      <c r="T37" s="50"/>
      <c r="U37" s="50"/>
      <c r="V37" s="50"/>
      <c r="W37" s="50"/>
      <c r="X37" s="22"/>
      <c r="Y37" s="49"/>
      <c r="Z37" s="50"/>
      <c r="AA37" s="50"/>
      <c r="AB37" s="50"/>
      <c r="AC37" s="23"/>
      <c r="AD37" s="51" t="s">
        <v>14</v>
      </c>
      <c r="AE37" s="52"/>
      <c r="AF37" s="23"/>
      <c r="AG37" s="49" t="s">
        <v>55</v>
      </c>
      <c r="AH37" s="50"/>
      <c r="AI37" s="50"/>
      <c r="AJ37" s="53"/>
    </row>
    <row r="38" spans="1:38" ht="20.100000000000001" customHeight="1" x14ac:dyDescent="0.2">
      <c r="A38" s="27"/>
      <c r="B38" s="80" t="s">
        <v>20</v>
      </c>
      <c r="C38" s="80"/>
      <c r="D38" s="80"/>
      <c r="E38" s="80"/>
      <c r="F38" s="80"/>
      <c r="G38" s="80"/>
      <c r="H38" s="80"/>
      <c r="I38" s="80"/>
      <c r="J38" s="81"/>
      <c r="K38" s="58">
        <v>2</v>
      </c>
      <c r="L38" s="58"/>
      <c r="M38" s="58"/>
      <c r="N38" s="20" t="s">
        <v>15</v>
      </c>
      <c r="O38" s="41">
        <v>31.5</v>
      </c>
      <c r="P38" s="39"/>
      <c r="Q38" s="39"/>
      <c r="R38" s="40"/>
      <c r="S38" s="20" t="s">
        <v>15</v>
      </c>
      <c r="T38" s="76"/>
      <c r="U38" s="77"/>
      <c r="V38" s="39"/>
      <c r="W38" s="40"/>
      <c r="X38" s="20" t="s">
        <v>15</v>
      </c>
      <c r="Y38" s="76"/>
      <c r="Z38" s="77"/>
      <c r="AA38" s="39"/>
      <c r="AB38" s="40"/>
      <c r="AC38" s="24" t="s">
        <v>16</v>
      </c>
      <c r="AD38" s="42">
        <v>5280</v>
      </c>
      <c r="AE38" s="43"/>
      <c r="AF38" s="14" t="s">
        <v>17</v>
      </c>
      <c r="AG38" s="85">
        <f>(K38*O38)/AD38</f>
        <v>1.1931818181818182E-2</v>
      </c>
      <c r="AH38" s="86"/>
      <c r="AI38" s="86"/>
      <c r="AJ38" s="86"/>
      <c r="AK38" s="26"/>
      <c r="AL38" s="9">
        <v>1</v>
      </c>
    </row>
    <row r="39" spans="1:38" ht="20.100000000000001" customHeight="1" thickBot="1" x14ac:dyDescent="0.25">
      <c r="A39" s="27"/>
      <c r="B39" s="78"/>
      <c r="C39" s="78"/>
      <c r="D39" s="78"/>
      <c r="E39" s="78"/>
      <c r="F39" s="78"/>
      <c r="G39" s="78"/>
      <c r="H39" s="78"/>
      <c r="I39" s="78"/>
      <c r="J39" s="79"/>
      <c r="K39" s="54"/>
      <c r="L39" s="54"/>
      <c r="M39" s="54"/>
      <c r="N39" s="21" t="s">
        <v>15</v>
      </c>
      <c r="O39" s="74"/>
      <c r="P39" s="75"/>
      <c r="Q39" s="56"/>
      <c r="R39" s="57"/>
      <c r="S39" s="21" t="s">
        <v>15</v>
      </c>
      <c r="T39" s="74"/>
      <c r="U39" s="75"/>
      <c r="V39" s="56"/>
      <c r="W39" s="57"/>
      <c r="X39" s="21" t="s">
        <v>15</v>
      </c>
      <c r="Y39" s="74"/>
      <c r="Z39" s="75"/>
      <c r="AA39" s="56"/>
      <c r="AB39" s="57"/>
      <c r="AC39" s="25" t="s">
        <v>16</v>
      </c>
      <c r="AD39" s="70"/>
      <c r="AE39" s="67"/>
      <c r="AF39" s="15" t="s">
        <v>17</v>
      </c>
      <c r="AG39" s="37" t="str">
        <f t="shared" ref="AG39" si="5">IF(K39=0," ",IF(AND(0&lt;ABS($O39),0&lt;ABS($T39),0&lt;ABS($Y39)),ROUND(($K39*IF($Q39&gt;0,($O39+$Q39)/2,$O39)*IF($V39&gt;0,($T39+$V39)/2,$T39)*IF($AA39&gt;0,($Y39+$AA39)/2,$Y39))/AD39,AL39),IF(AND(0&lt;ABS($O39),0&lt;ABS($T39)),ROUND(($K39*IF($Q39&gt;0,($O39+$Q39)/2,$O39)*IF($V39&gt;0,($T39+$V39)/2,$T39))/AD39,AL39),IF(AND(0&lt;ABS($O39)),ROUND($K39*IF($Q39&gt;0,($O39+$Q39)/2,$O39)/AD39,AL39),IF(AND(0&lt;ABS($K39)),K39," ")))))</f>
        <v xml:space="preserve"> </v>
      </c>
      <c r="AH39" s="38"/>
      <c r="AI39" s="38"/>
      <c r="AJ39" s="38"/>
      <c r="AK39" s="26"/>
      <c r="AL39" s="8">
        <f>AL38</f>
        <v>1</v>
      </c>
    </row>
    <row r="40" spans="1:38" ht="20.100000000000001" customHeight="1" thickTop="1" thickBot="1" x14ac:dyDescent="0.25">
      <c r="B40" s="62" t="s">
        <v>18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4"/>
      <c r="AG40" s="87">
        <f>SUM(AG38:AG39)</f>
        <v>1.1931818181818182E-2</v>
      </c>
      <c r="AH40" s="87"/>
      <c r="AI40" s="87"/>
      <c r="AJ40" s="88"/>
    </row>
    <row r="41" spans="1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1:38" ht="20.100000000000001" customHeight="1" thickTop="1" thickBot="1" x14ac:dyDescent="0.25">
      <c r="B42" s="46" t="s">
        <v>24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8"/>
    </row>
    <row r="43" spans="1:38" ht="20.100000000000001" customHeight="1" thickBot="1" x14ac:dyDescent="0.25">
      <c r="B43" s="59" t="s">
        <v>12</v>
      </c>
      <c r="C43" s="60"/>
      <c r="D43" s="60"/>
      <c r="E43" s="60"/>
      <c r="F43" s="60"/>
      <c r="G43" s="60"/>
      <c r="H43" s="60"/>
      <c r="I43" s="60"/>
      <c r="J43" s="61"/>
      <c r="K43" s="49" t="s">
        <v>11</v>
      </c>
      <c r="L43" s="50"/>
      <c r="M43" s="50"/>
      <c r="N43" s="22"/>
      <c r="O43" s="50" t="s">
        <v>9</v>
      </c>
      <c r="P43" s="50"/>
      <c r="Q43" s="50"/>
      <c r="R43" s="50"/>
      <c r="S43" s="22"/>
      <c r="T43" s="50" t="s">
        <v>10</v>
      </c>
      <c r="U43" s="50"/>
      <c r="V43" s="50"/>
      <c r="W43" s="50"/>
      <c r="X43" s="22"/>
      <c r="Y43" s="49" t="s">
        <v>13</v>
      </c>
      <c r="Z43" s="50"/>
      <c r="AA43" s="50"/>
      <c r="AB43" s="50"/>
      <c r="AC43" s="23"/>
      <c r="AD43" s="51" t="s">
        <v>14</v>
      </c>
      <c r="AE43" s="52"/>
      <c r="AF43" s="23"/>
      <c r="AG43" s="49" t="s">
        <v>55</v>
      </c>
      <c r="AH43" s="50"/>
      <c r="AI43" s="50"/>
      <c r="AJ43" s="53"/>
    </row>
    <row r="44" spans="1:38" ht="20.100000000000001" customHeight="1" x14ac:dyDescent="0.2">
      <c r="A44" s="27"/>
      <c r="B44" s="80" t="s">
        <v>20</v>
      </c>
      <c r="C44" s="80"/>
      <c r="D44" s="80"/>
      <c r="E44" s="80"/>
      <c r="F44" s="80"/>
      <c r="G44" s="80"/>
      <c r="H44" s="80"/>
      <c r="I44" s="80"/>
      <c r="J44" s="81"/>
      <c r="K44" s="58">
        <v>1</v>
      </c>
      <c r="L44" s="58"/>
      <c r="M44" s="58"/>
      <c r="N44" s="20" t="s">
        <v>15</v>
      </c>
      <c r="O44" s="41">
        <v>31.5</v>
      </c>
      <c r="P44" s="39"/>
      <c r="Q44" s="39"/>
      <c r="R44" s="40"/>
      <c r="S44" s="20" t="s">
        <v>15</v>
      </c>
      <c r="T44" s="76"/>
      <c r="U44" s="77"/>
      <c r="V44" s="39"/>
      <c r="W44" s="40"/>
      <c r="X44" s="20" t="s">
        <v>15</v>
      </c>
      <c r="Y44" s="76"/>
      <c r="Z44" s="77"/>
      <c r="AA44" s="39"/>
      <c r="AB44" s="40"/>
      <c r="AC44" s="24" t="s">
        <v>16</v>
      </c>
      <c r="AD44" s="42">
        <v>5280</v>
      </c>
      <c r="AE44" s="43"/>
      <c r="AF44" s="14" t="s">
        <v>17</v>
      </c>
      <c r="AG44" s="85">
        <f>O44/AD44</f>
        <v>5.9659090909090912E-3</v>
      </c>
      <c r="AH44" s="86"/>
      <c r="AI44" s="86"/>
      <c r="AJ44" s="86"/>
      <c r="AK44" s="26"/>
      <c r="AL44" s="9">
        <v>1</v>
      </c>
    </row>
    <row r="45" spans="1:38" ht="20.100000000000001" customHeight="1" thickBot="1" x14ac:dyDescent="0.25">
      <c r="A45" s="27"/>
      <c r="B45" s="78"/>
      <c r="C45" s="78"/>
      <c r="D45" s="78"/>
      <c r="E45" s="78"/>
      <c r="F45" s="78"/>
      <c r="G45" s="78"/>
      <c r="H45" s="78"/>
      <c r="I45" s="78"/>
      <c r="J45" s="79"/>
      <c r="K45" s="54"/>
      <c r="L45" s="54"/>
      <c r="M45" s="54"/>
      <c r="N45" s="21" t="s">
        <v>15</v>
      </c>
      <c r="O45" s="74"/>
      <c r="P45" s="75"/>
      <c r="Q45" s="56"/>
      <c r="R45" s="57"/>
      <c r="S45" s="21" t="s">
        <v>15</v>
      </c>
      <c r="T45" s="74"/>
      <c r="U45" s="75"/>
      <c r="V45" s="56"/>
      <c r="W45" s="57"/>
      <c r="X45" s="21" t="s">
        <v>15</v>
      </c>
      <c r="Y45" s="74"/>
      <c r="Z45" s="75"/>
      <c r="AA45" s="56"/>
      <c r="AB45" s="57"/>
      <c r="AC45" s="25" t="s">
        <v>16</v>
      </c>
      <c r="AD45" s="70"/>
      <c r="AE45" s="67"/>
      <c r="AF45" s="15" t="s">
        <v>17</v>
      </c>
      <c r="AG45" s="37" t="str">
        <f t="shared" ref="AG45" si="6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8"/>
      <c r="AI45" s="38"/>
      <c r="AJ45" s="38"/>
      <c r="AK45" s="26"/>
      <c r="AL45" s="8">
        <f>AL44</f>
        <v>1</v>
      </c>
    </row>
    <row r="46" spans="1:38" ht="20.100000000000001" customHeight="1" thickTop="1" thickBot="1" x14ac:dyDescent="0.25">
      <c r="B46" s="62" t="s">
        <v>18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4"/>
      <c r="AG46" s="87">
        <f>SUM(AG44:AJ45)</f>
        <v>5.9659090909090912E-3</v>
      </c>
      <c r="AH46" s="87"/>
      <c r="AI46" s="87"/>
      <c r="AJ46" s="88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1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8:AJ18"/>
    <mergeCell ref="B19:J19"/>
    <mergeCell ref="K19:M19"/>
    <mergeCell ref="O19:R19"/>
    <mergeCell ref="T19:W19"/>
    <mergeCell ref="Y19:AB19"/>
    <mergeCell ref="AD19:AE19"/>
    <mergeCell ref="AG19:AJ19"/>
    <mergeCell ref="Y15:Z15"/>
    <mergeCell ref="AA15:AB15"/>
    <mergeCell ref="AD15:AE15"/>
    <mergeCell ref="AG15:AJ15"/>
    <mergeCell ref="B16:AF16"/>
    <mergeCell ref="AG16:AJ16"/>
    <mergeCell ref="Y20:Z20"/>
    <mergeCell ref="AA20:AB20"/>
    <mergeCell ref="AD20:AE20"/>
    <mergeCell ref="AG20:AJ20"/>
    <mergeCell ref="B21:J21"/>
    <mergeCell ref="K21:M21"/>
    <mergeCell ref="O21:P21"/>
    <mergeCell ref="Q21:R21"/>
    <mergeCell ref="T21:U21"/>
    <mergeCell ref="V21:W21"/>
    <mergeCell ref="B20:J20"/>
    <mergeCell ref="K20:M20"/>
    <mergeCell ref="O20:P20"/>
    <mergeCell ref="Q20:R20"/>
    <mergeCell ref="T20:U20"/>
    <mergeCell ref="V20:W20"/>
    <mergeCell ref="B24:AJ24"/>
    <mergeCell ref="B25:J25"/>
    <mergeCell ref="K25:M25"/>
    <mergeCell ref="O25:R25"/>
    <mergeCell ref="T25:W25"/>
    <mergeCell ref="Y25:AB25"/>
    <mergeCell ref="AD25:AE25"/>
    <mergeCell ref="AG25:AJ25"/>
    <mergeCell ref="Y21:Z21"/>
    <mergeCell ref="AA21:AB21"/>
    <mergeCell ref="AD21:AE21"/>
    <mergeCell ref="AG21:AJ21"/>
    <mergeCell ref="B22:AF22"/>
    <mergeCell ref="AG22:AJ22"/>
    <mergeCell ref="Y26:Z26"/>
    <mergeCell ref="AA26:AB26"/>
    <mergeCell ref="AD26:AE26"/>
    <mergeCell ref="AG26:AJ26"/>
    <mergeCell ref="B27:J27"/>
    <mergeCell ref="K27:M27"/>
    <mergeCell ref="O27:P27"/>
    <mergeCell ref="Q27:R27"/>
    <mergeCell ref="T27:U27"/>
    <mergeCell ref="V27:W27"/>
    <mergeCell ref="B26:J26"/>
    <mergeCell ref="K26:M26"/>
    <mergeCell ref="O26:P26"/>
    <mergeCell ref="Q26:R26"/>
    <mergeCell ref="T26:U26"/>
    <mergeCell ref="V26:W26"/>
    <mergeCell ref="B30:AJ30"/>
    <mergeCell ref="B31:J31"/>
    <mergeCell ref="K31:M31"/>
    <mergeCell ref="O31:R31"/>
    <mergeCell ref="T31:W31"/>
    <mergeCell ref="Y31:AB31"/>
    <mergeCell ref="AD31:AE31"/>
    <mergeCell ref="AG31:AJ31"/>
    <mergeCell ref="Y27:Z27"/>
    <mergeCell ref="AA27:AB27"/>
    <mergeCell ref="AD27:AE27"/>
    <mergeCell ref="AG27:AJ27"/>
    <mergeCell ref="B28:AF28"/>
    <mergeCell ref="AG28:AJ28"/>
    <mergeCell ref="Y32:Z32"/>
    <mergeCell ref="AA32:AB32"/>
    <mergeCell ref="AD32:AE32"/>
    <mergeCell ref="AG32:AJ32"/>
    <mergeCell ref="B33:J33"/>
    <mergeCell ref="K33:M33"/>
    <mergeCell ref="O33:P33"/>
    <mergeCell ref="Q33:R33"/>
    <mergeCell ref="T33:U33"/>
    <mergeCell ref="V33:W33"/>
    <mergeCell ref="B32:J32"/>
    <mergeCell ref="K32:M32"/>
    <mergeCell ref="O32:P32"/>
    <mergeCell ref="Q32:R32"/>
    <mergeCell ref="T32:U32"/>
    <mergeCell ref="V32:W32"/>
    <mergeCell ref="B36:AJ36"/>
    <mergeCell ref="B37:J37"/>
    <mergeCell ref="K37:M37"/>
    <mergeCell ref="O37:R37"/>
    <mergeCell ref="T37:W37"/>
    <mergeCell ref="Y37:AB37"/>
    <mergeCell ref="AD37:AE37"/>
    <mergeCell ref="AG37:AJ37"/>
    <mergeCell ref="Y33:Z33"/>
    <mergeCell ref="AA33:AB33"/>
    <mergeCell ref="AD33:AE33"/>
    <mergeCell ref="AG33:AJ33"/>
    <mergeCell ref="B34:AF34"/>
    <mergeCell ref="AG34:AJ34"/>
    <mergeCell ref="Y38:Z38"/>
    <mergeCell ref="AA38:AB38"/>
    <mergeCell ref="AD38:AE38"/>
    <mergeCell ref="AG38:AJ38"/>
    <mergeCell ref="B39:J39"/>
    <mergeCell ref="K39:M39"/>
    <mergeCell ref="O39:P39"/>
    <mergeCell ref="Q39:R39"/>
    <mergeCell ref="T39:U39"/>
    <mergeCell ref="V39:W39"/>
    <mergeCell ref="B38:J38"/>
    <mergeCell ref="K38:M38"/>
    <mergeCell ref="O38:P38"/>
    <mergeCell ref="Q38:R38"/>
    <mergeCell ref="T38:U38"/>
    <mergeCell ref="V38:W38"/>
    <mergeCell ref="B42:AJ42"/>
    <mergeCell ref="B43:J43"/>
    <mergeCell ref="K43:M43"/>
    <mergeCell ref="O43:R43"/>
    <mergeCell ref="T43:W43"/>
    <mergeCell ref="Y43:AB43"/>
    <mergeCell ref="AD43:AE43"/>
    <mergeCell ref="AG43:AJ43"/>
    <mergeCell ref="Y39:Z39"/>
    <mergeCell ref="AA39:AB39"/>
    <mergeCell ref="AD39:AE39"/>
    <mergeCell ref="AG39:AJ39"/>
    <mergeCell ref="B40:AF40"/>
    <mergeCell ref="AG40:AJ40"/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B44:J44"/>
    <mergeCell ref="K44:M44"/>
    <mergeCell ref="O44:P44"/>
    <mergeCell ref="Q44:R44"/>
    <mergeCell ref="T44:U44"/>
    <mergeCell ref="V44:W4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8688C-D3A1-44B7-A72A-771B74EAD52F}">
  <dimension ref="A1:AL1064"/>
  <sheetViews>
    <sheetView showGridLines="0" view="pageBreakPreview" topLeftCell="A4" zoomScaleNormal="85" zoomScaleSheetLayoutView="100" workbookViewId="0">
      <selection activeCell="AN12" sqref="AN12"/>
    </sheetView>
  </sheetViews>
  <sheetFormatPr defaultRowHeight="12.75" x14ac:dyDescent="0.2"/>
  <cols>
    <col min="1" max="1" width="10.7109375" customWidth="1"/>
    <col min="2" max="9" width="3.28515625" customWidth="1"/>
    <col min="10" max="10" width="11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39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51" t="s">
        <v>11</v>
      </c>
      <c r="L7" s="125"/>
      <c r="M7" s="126"/>
      <c r="N7" s="22"/>
      <c r="O7" s="127"/>
      <c r="P7" s="128"/>
      <c r="Q7" s="128"/>
      <c r="R7" s="52"/>
      <c r="S7" s="22"/>
      <c r="T7" s="127"/>
      <c r="U7" s="128"/>
      <c r="V7" s="128"/>
      <c r="W7" s="52"/>
      <c r="X7" s="22"/>
      <c r="Y7" s="51"/>
      <c r="Z7" s="125"/>
      <c r="AA7" s="125"/>
      <c r="AB7" s="126"/>
      <c r="AC7" s="23"/>
      <c r="AD7" s="51" t="s">
        <v>14</v>
      </c>
      <c r="AE7" s="126"/>
      <c r="AF7" s="23"/>
      <c r="AG7" s="51" t="s">
        <v>41</v>
      </c>
      <c r="AH7" s="128"/>
      <c r="AI7" s="128"/>
      <c r="AJ7" s="130"/>
    </row>
    <row r="8" spans="1:38" ht="20.100000000000001" customHeight="1" x14ac:dyDescent="0.2">
      <c r="B8" s="68" t="s">
        <v>40</v>
      </c>
      <c r="C8" s="69"/>
      <c r="D8" s="69"/>
      <c r="E8" s="69"/>
      <c r="F8" s="69"/>
      <c r="G8" s="69"/>
      <c r="H8" s="69"/>
      <c r="I8" s="69"/>
      <c r="J8" s="43"/>
      <c r="K8" s="122" t="s">
        <v>41</v>
      </c>
      <c r="L8" s="123"/>
      <c r="M8" s="114"/>
      <c r="N8" s="20" t="s">
        <v>15</v>
      </c>
      <c r="O8" s="122"/>
      <c r="P8" s="124"/>
      <c r="Q8" s="113"/>
      <c r="R8" s="114"/>
      <c r="S8" s="20" t="s">
        <v>15</v>
      </c>
      <c r="T8" s="122"/>
      <c r="U8" s="124"/>
      <c r="V8" s="113"/>
      <c r="W8" s="114"/>
      <c r="X8" s="20" t="s">
        <v>15</v>
      </c>
      <c r="Y8" s="122"/>
      <c r="Z8" s="124"/>
      <c r="AA8" s="113"/>
      <c r="AB8" s="114"/>
      <c r="AC8" s="24" t="s">
        <v>16</v>
      </c>
      <c r="AD8" s="42">
        <v>1</v>
      </c>
      <c r="AE8" s="43"/>
      <c r="AF8" s="14" t="s">
        <v>17</v>
      </c>
      <c r="AG8" s="115" t="s">
        <v>41</v>
      </c>
      <c r="AH8" s="116"/>
      <c r="AI8" s="116"/>
      <c r="AJ8" s="117"/>
      <c r="AK8" s="26"/>
      <c r="AL8" s="9">
        <v>1</v>
      </c>
    </row>
    <row r="9" spans="1:38" ht="20.100000000000001" customHeight="1" thickBot="1" x14ac:dyDescent="0.25">
      <c r="B9" s="118"/>
      <c r="C9" s="119"/>
      <c r="D9" s="119"/>
      <c r="E9" s="119"/>
      <c r="F9" s="119"/>
      <c r="G9" s="119"/>
      <c r="H9" s="119"/>
      <c r="I9" s="119"/>
      <c r="J9" s="100"/>
      <c r="K9" s="120"/>
      <c r="L9" s="121"/>
      <c r="M9" s="104"/>
      <c r="N9" s="21" t="s">
        <v>15</v>
      </c>
      <c r="O9" s="120"/>
      <c r="P9" s="131"/>
      <c r="Q9" s="103"/>
      <c r="R9" s="104"/>
      <c r="S9" s="21" t="s">
        <v>15</v>
      </c>
      <c r="T9" s="120"/>
      <c r="U9" s="131"/>
      <c r="V9" s="103"/>
      <c r="W9" s="104"/>
      <c r="X9" s="21" t="s">
        <v>15</v>
      </c>
      <c r="Y9" s="120"/>
      <c r="Z9" s="131"/>
      <c r="AA9" s="103"/>
      <c r="AB9" s="104"/>
      <c r="AC9" s="25" t="s">
        <v>16</v>
      </c>
      <c r="AD9" s="99"/>
      <c r="AE9" s="100"/>
      <c r="AF9" s="15" t="s">
        <v>17</v>
      </c>
      <c r="AG9" s="105" t="str">
        <f t="shared" ref="AG9" si="0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 xml:space="preserve"> </v>
      </c>
      <c r="AH9" s="106"/>
      <c r="AI9" s="106"/>
      <c r="AJ9" s="107"/>
      <c r="AK9" s="26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108" t="s">
        <v>41</v>
      </c>
      <c r="AH10" s="109"/>
      <c r="AI10" s="109"/>
      <c r="AJ10" s="110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28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51" t="s">
        <v>11</v>
      </c>
      <c r="L13" s="125"/>
      <c r="M13" s="126"/>
      <c r="N13" s="22"/>
      <c r="O13" s="127" t="s">
        <v>9</v>
      </c>
      <c r="P13" s="128"/>
      <c r="Q13" s="128"/>
      <c r="R13" s="52"/>
      <c r="S13" s="22"/>
      <c r="T13" s="51" t="s">
        <v>10</v>
      </c>
      <c r="U13" s="125"/>
      <c r="V13" s="125"/>
      <c r="W13" s="126"/>
      <c r="X13" s="22"/>
      <c r="Y13" s="51"/>
      <c r="Z13" s="125"/>
      <c r="AA13" s="125"/>
      <c r="AB13" s="126"/>
      <c r="AC13" s="23"/>
      <c r="AD13" s="51" t="s">
        <v>14</v>
      </c>
      <c r="AE13" s="126"/>
      <c r="AF13" s="23"/>
      <c r="AG13" s="51" t="s">
        <v>29</v>
      </c>
      <c r="AH13" s="125"/>
      <c r="AI13" s="125"/>
      <c r="AJ13" s="129"/>
    </row>
    <row r="14" spans="1:38" ht="20.100000000000001" customHeight="1" x14ac:dyDescent="0.2">
      <c r="A14" s="27"/>
      <c r="B14" s="68" t="s">
        <v>42</v>
      </c>
      <c r="C14" s="69"/>
      <c r="D14" s="69"/>
      <c r="E14" s="69"/>
      <c r="F14" s="69"/>
      <c r="G14" s="69"/>
      <c r="H14" s="69"/>
      <c r="I14" s="69"/>
      <c r="J14" s="43"/>
      <c r="K14" s="122">
        <v>1</v>
      </c>
      <c r="L14" s="123"/>
      <c r="M14" s="114"/>
      <c r="N14" s="20" t="s">
        <v>15</v>
      </c>
      <c r="O14" s="122">
        <v>3.75</v>
      </c>
      <c r="P14" s="124"/>
      <c r="Q14" s="113"/>
      <c r="R14" s="114"/>
      <c r="S14" s="20" t="s">
        <v>15</v>
      </c>
      <c r="T14" s="122">
        <v>1</v>
      </c>
      <c r="U14" s="124"/>
      <c r="V14" s="113"/>
      <c r="W14" s="114"/>
      <c r="X14" s="18" t="s">
        <v>15</v>
      </c>
      <c r="Y14" s="111"/>
      <c r="Z14" s="112"/>
      <c r="AA14" s="113"/>
      <c r="AB14" s="114"/>
      <c r="AC14" s="24" t="s">
        <v>16</v>
      </c>
      <c r="AD14" s="42">
        <v>1</v>
      </c>
      <c r="AE14" s="43"/>
      <c r="AF14" s="16" t="s">
        <v>17</v>
      </c>
      <c r="AG14" s="115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3.8</v>
      </c>
      <c r="AH14" s="116"/>
      <c r="AI14" s="116"/>
      <c r="AJ14" s="117"/>
      <c r="AK14" s="26"/>
      <c r="AL14" s="9">
        <v>1</v>
      </c>
    </row>
    <row r="15" spans="1:38" ht="20.100000000000001" customHeight="1" thickBot="1" x14ac:dyDescent="0.25">
      <c r="B15" s="118"/>
      <c r="C15" s="119"/>
      <c r="D15" s="119"/>
      <c r="E15" s="119"/>
      <c r="F15" s="119"/>
      <c r="G15" s="119"/>
      <c r="H15" s="119"/>
      <c r="I15" s="119"/>
      <c r="J15" s="100"/>
      <c r="K15" s="120"/>
      <c r="L15" s="121"/>
      <c r="M15" s="104"/>
      <c r="N15" s="21" t="s">
        <v>15</v>
      </c>
      <c r="O15" s="101"/>
      <c r="P15" s="102"/>
      <c r="Q15" s="103"/>
      <c r="R15" s="104"/>
      <c r="S15" s="19" t="s">
        <v>15</v>
      </c>
      <c r="T15" s="101"/>
      <c r="U15" s="102"/>
      <c r="V15" s="103"/>
      <c r="W15" s="104"/>
      <c r="X15" s="19" t="s">
        <v>15</v>
      </c>
      <c r="Y15" s="101"/>
      <c r="Z15" s="102"/>
      <c r="AA15" s="103"/>
      <c r="AB15" s="104"/>
      <c r="AC15" s="25" t="s">
        <v>16</v>
      </c>
      <c r="AD15" s="99"/>
      <c r="AE15" s="100"/>
      <c r="AF15" s="17" t="s">
        <v>17</v>
      </c>
      <c r="AG15" s="105" t="str">
        <f t="shared" si="1"/>
        <v xml:space="preserve"> </v>
      </c>
      <c r="AH15" s="106"/>
      <c r="AI15" s="106"/>
      <c r="AJ15" s="107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108">
        <f>SUM(AG14:AG14)</f>
        <v>3.8</v>
      </c>
      <c r="AH16" s="109"/>
      <c r="AI16" s="109"/>
      <c r="AJ16" s="110"/>
    </row>
    <row r="17" spans="2:36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2:36" ht="20.100000000000001" customHeight="1" thickTop="1" x14ac:dyDescent="0.2"/>
    <row r="19" spans="2:36" ht="20.100000000000001" customHeight="1" x14ac:dyDescent="0.2"/>
    <row r="20" spans="2:36" ht="20.100000000000001" customHeight="1" x14ac:dyDescent="0.2"/>
    <row r="21" spans="2:36" ht="20.100000000000001" customHeight="1" x14ac:dyDescent="0.2"/>
    <row r="22" spans="2:36" ht="20.100000000000001" customHeight="1" x14ac:dyDescent="0.2"/>
    <row r="23" spans="2:36" ht="20.100000000000001" customHeight="1" x14ac:dyDescent="0.2"/>
    <row r="24" spans="2:36" ht="20.100000000000001" customHeight="1" x14ac:dyDescent="0.2"/>
    <row r="25" spans="2:36" ht="20.100000000000001" customHeight="1" x14ac:dyDescent="0.2"/>
    <row r="26" spans="2:36" ht="20.100000000000001" customHeight="1" x14ac:dyDescent="0.2"/>
    <row r="27" spans="2:36" ht="20.100000000000001" customHeight="1" x14ac:dyDescent="0.2"/>
    <row r="28" spans="2:36" ht="20.100000000000001" customHeight="1" x14ac:dyDescent="0.2"/>
    <row r="29" spans="2:36" ht="20.100000000000001" customHeight="1" x14ac:dyDescent="0.2"/>
    <row r="30" spans="2:36" ht="20.100000000000001" customHeight="1" x14ac:dyDescent="0.2"/>
    <row r="31" spans="2:36" ht="20.100000000000001" customHeight="1" x14ac:dyDescent="0.2"/>
    <row r="32" spans="2:36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</sheetData>
  <mergeCells count="66">
    <mergeCell ref="Y15:Z15"/>
    <mergeCell ref="AA15:AB15"/>
    <mergeCell ref="AD15:AE15"/>
    <mergeCell ref="AG15:AJ15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4:AJ4"/>
    <mergeCell ref="W1:Z1"/>
    <mergeCell ref="AI1:AJ1"/>
    <mergeCell ref="W2:Z2"/>
    <mergeCell ref="AI2:AJ2"/>
    <mergeCell ref="W3:AJ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788E6-E9B3-495E-AB94-9E2FC1BD31AF}">
  <dimension ref="A1:AL1064"/>
  <sheetViews>
    <sheetView showGridLines="0" view="pageBreakPreview" topLeftCell="A4" zoomScaleNormal="85" zoomScaleSheetLayoutView="100" workbookViewId="0">
      <selection activeCell="AP10" sqref="AP10"/>
    </sheetView>
  </sheetViews>
  <sheetFormatPr defaultRowHeight="12.75" x14ac:dyDescent="0.2"/>
  <cols>
    <col min="1" max="1" width="10.7109375" customWidth="1"/>
    <col min="2" max="9" width="3.28515625" customWidth="1"/>
    <col min="10" max="10" width="11.28515625" customWidth="1"/>
    <col min="11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43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51" t="s">
        <v>11</v>
      </c>
      <c r="L7" s="125"/>
      <c r="M7" s="126"/>
      <c r="N7" s="22"/>
      <c r="O7" s="127"/>
      <c r="P7" s="128"/>
      <c r="Q7" s="128"/>
      <c r="R7" s="52"/>
      <c r="S7" s="22"/>
      <c r="T7" s="51"/>
      <c r="U7" s="125"/>
      <c r="V7" s="125"/>
      <c r="W7" s="126"/>
      <c r="X7" s="22"/>
      <c r="Y7" s="51"/>
      <c r="Z7" s="125"/>
      <c r="AA7" s="125"/>
      <c r="AB7" s="126"/>
      <c r="AC7" s="23"/>
      <c r="AD7" s="51" t="s">
        <v>14</v>
      </c>
      <c r="AE7" s="126"/>
      <c r="AF7" s="23"/>
      <c r="AG7" s="51" t="s">
        <v>41</v>
      </c>
      <c r="AH7" s="125"/>
      <c r="AI7" s="125"/>
      <c r="AJ7" s="129"/>
    </row>
    <row r="8" spans="1:38" ht="20.100000000000001" customHeight="1" x14ac:dyDescent="0.2">
      <c r="A8" s="27"/>
      <c r="B8" s="68" t="s">
        <v>44</v>
      </c>
      <c r="C8" s="69"/>
      <c r="D8" s="69"/>
      <c r="E8" s="69"/>
      <c r="F8" s="69"/>
      <c r="G8" s="69"/>
      <c r="H8" s="69"/>
      <c r="I8" s="69"/>
      <c r="J8" s="43"/>
      <c r="K8" s="122">
        <v>1</v>
      </c>
      <c r="L8" s="123"/>
      <c r="M8" s="114"/>
      <c r="N8" s="20" t="s">
        <v>15</v>
      </c>
      <c r="O8" s="122"/>
      <c r="P8" s="124"/>
      <c r="Q8" s="113"/>
      <c r="R8" s="114"/>
      <c r="S8" s="20" t="s">
        <v>15</v>
      </c>
      <c r="T8" s="122"/>
      <c r="U8" s="124"/>
      <c r="V8" s="113"/>
      <c r="W8" s="114"/>
      <c r="X8" s="18" t="s">
        <v>15</v>
      </c>
      <c r="Y8" s="111"/>
      <c r="Z8" s="112"/>
      <c r="AA8" s="113"/>
      <c r="AB8" s="114"/>
      <c r="AC8" s="24" t="s">
        <v>16</v>
      </c>
      <c r="AD8" s="42">
        <v>1</v>
      </c>
      <c r="AE8" s="43"/>
      <c r="AF8" s="16" t="s">
        <v>17</v>
      </c>
      <c r="AG8" s="115" t="s">
        <v>41</v>
      </c>
      <c r="AH8" s="116"/>
      <c r="AI8" s="116"/>
      <c r="AJ8" s="117"/>
      <c r="AK8" s="26"/>
      <c r="AL8" s="9">
        <v>1</v>
      </c>
    </row>
    <row r="9" spans="1:38" ht="20.100000000000001" customHeight="1" thickBot="1" x14ac:dyDescent="0.25">
      <c r="B9" s="118"/>
      <c r="C9" s="119"/>
      <c r="D9" s="119"/>
      <c r="E9" s="119"/>
      <c r="F9" s="119"/>
      <c r="G9" s="119"/>
      <c r="H9" s="119"/>
      <c r="I9" s="119"/>
      <c r="J9" s="100"/>
      <c r="K9" s="120"/>
      <c r="L9" s="121"/>
      <c r="M9" s="104"/>
      <c r="N9" s="21" t="s">
        <v>15</v>
      </c>
      <c r="O9" s="101"/>
      <c r="P9" s="102"/>
      <c r="Q9" s="103"/>
      <c r="R9" s="104"/>
      <c r="S9" s="19" t="s">
        <v>15</v>
      </c>
      <c r="T9" s="101"/>
      <c r="U9" s="102"/>
      <c r="V9" s="103"/>
      <c r="W9" s="104"/>
      <c r="X9" s="19" t="s">
        <v>15</v>
      </c>
      <c r="Y9" s="101"/>
      <c r="Z9" s="102"/>
      <c r="AA9" s="103"/>
      <c r="AB9" s="104"/>
      <c r="AC9" s="25" t="s">
        <v>16</v>
      </c>
      <c r="AD9" s="99"/>
      <c r="AE9" s="100"/>
      <c r="AF9" s="17" t="s">
        <v>17</v>
      </c>
      <c r="AG9" s="105" t="str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 xml:space="preserve"> </v>
      </c>
      <c r="AH9" s="106"/>
      <c r="AI9" s="106"/>
      <c r="AJ9" s="107"/>
      <c r="AL9" s="8">
        <f>AL8</f>
        <v>1</v>
      </c>
    </row>
    <row r="10" spans="1:38" ht="20.100000000000001" customHeight="1" thickTop="1" thickBot="1" x14ac:dyDescent="0.25">
      <c r="B10" s="62" t="s">
        <v>18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108" t="s">
        <v>41</v>
      </c>
      <c r="AH10" s="109"/>
      <c r="AI10" s="109"/>
      <c r="AJ10" s="110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46" t="s">
        <v>39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8"/>
    </row>
    <row r="13" spans="1:38" ht="20.100000000000001" customHeight="1" thickBot="1" x14ac:dyDescent="0.25">
      <c r="B13" s="59" t="s">
        <v>12</v>
      </c>
      <c r="C13" s="60"/>
      <c r="D13" s="60"/>
      <c r="E13" s="60"/>
      <c r="F13" s="60"/>
      <c r="G13" s="60"/>
      <c r="H13" s="60"/>
      <c r="I13" s="60"/>
      <c r="J13" s="61"/>
      <c r="K13" s="51" t="s">
        <v>11</v>
      </c>
      <c r="L13" s="125"/>
      <c r="M13" s="126"/>
      <c r="N13" s="22"/>
      <c r="O13" s="127"/>
      <c r="P13" s="128"/>
      <c r="Q13" s="128"/>
      <c r="R13" s="52"/>
      <c r="S13" s="22"/>
      <c r="T13" s="127"/>
      <c r="U13" s="128"/>
      <c r="V13" s="128"/>
      <c r="W13" s="52"/>
      <c r="X13" s="22"/>
      <c r="Y13" s="51"/>
      <c r="Z13" s="125"/>
      <c r="AA13" s="125"/>
      <c r="AB13" s="126"/>
      <c r="AC13" s="23"/>
      <c r="AD13" s="51" t="s">
        <v>14</v>
      </c>
      <c r="AE13" s="126"/>
      <c r="AF13" s="23"/>
      <c r="AG13" s="51" t="s">
        <v>41</v>
      </c>
      <c r="AH13" s="128"/>
      <c r="AI13" s="128"/>
      <c r="AJ13" s="130"/>
    </row>
    <row r="14" spans="1:38" ht="20.100000000000001" customHeight="1" x14ac:dyDescent="0.2">
      <c r="B14" s="68" t="s">
        <v>45</v>
      </c>
      <c r="C14" s="69"/>
      <c r="D14" s="69"/>
      <c r="E14" s="69"/>
      <c r="F14" s="69"/>
      <c r="G14" s="69"/>
      <c r="H14" s="69"/>
      <c r="I14" s="69"/>
      <c r="J14" s="43"/>
      <c r="K14" s="122" t="s">
        <v>41</v>
      </c>
      <c r="L14" s="123"/>
      <c r="M14" s="114"/>
      <c r="N14" s="20" t="s">
        <v>15</v>
      </c>
      <c r="O14" s="122"/>
      <c r="P14" s="124"/>
      <c r="Q14" s="113"/>
      <c r="R14" s="114"/>
      <c r="S14" s="20" t="s">
        <v>15</v>
      </c>
      <c r="T14" s="122"/>
      <c r="U14" s="124"/>
      <c r="V14" s="113"/>
      <c r="W14" s="114"/>
      <c r="X14" s="20" t="s">
        <v>15</v>
      </c>
      <c r="Y14" s="122"/>
      <c r="Z14" s="124"/>
      <c r="AA14" s="113"/>
      <c r="AB14" s="114"/>
      <c r="AC14" s="24" t="s">
        <v>16</v>
      </c>
      <c r="AD14" s="42">
        <v>1</v>
      </c>
      <c r="AE14" s="43"/>
      <c r="AF14" s="14" t="s">
        <v>17</v>
      </c>
      <c r="AG14" s="115" t="s">
        <v>41</v>
      </c>
      <c r="AH14" s="116"/>
      <c r="AI14" s="116"/>
      <c r="AJ14" s="117"/>
      <c r="AK14" s="26"/>
      <c r="AL14" s="9">
        <v>1</v>
      </c>
    </row>
    <row r="15" spans="1:38" ht="20.100000000000001" customHeight="1" thickBot="1" x14ac:dyDescent="0.25">
      <c r="B15" s="118"/>
      <c r="C15" s="119"/>
      <c r="D15" s="119"/>
      <c r="E15" s="119"/>
      <c r="F15" s="119"/>
      <c r="G15" s="119"/>
      <c r="H15" s="119"/>
      <c r="I15" s="119"/>
      <c r="J15" s="100"/>
      <c r="K15" s="120"/>
      <c r="L15" s="121"/>
      <c r="M15" s="104"/>
      <c r="N15" s="21" t="s">
        <v>15</v>
      </c>
      <c r="O15" s="120"/>
      <c r="P15" s="131"/>
      <c r="Q15" s="103"/>
      <c r="R15" s="104"/>
      <c r="S15" s="21" t="s">
        <v>15</v>
      </c>
      <c r="T15" s="120"/>
      <c r="U15" s="131"/>
      <c r="V15" s="103"/>
      <c r="W15" s="104"/>
      <c r="X15" s="21" t="s">
        <v>15</v>
      </c>
      <c r="Y15" s="120"/>
      <c r="Z15" s="131"/>
      <c r="AA15" s="103"/>
      <c r="AB15" s="104"/>
      <c r="AC15" s="25" t="s">
        <v>16</v>
      </c>
      <c r="AD15" s="99"/>
      <c r="AE15" s="100"/>
      <c r="AF15" s="15" t="s">
        <v>17</v>
      </c>
      <c r="AG15" s="105" t="str">
        <f t="shared" ref="AG15" si="0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 xml:space="preserve"> </v>
      </c>
      <c r="AH15" s="106"/>
      <c r="AI15" s="106"/>
      <c r="AJ15" s="107"/>
      <c r="AK15" s="26"/>
      <c r="AL15" s="8">
        <f>AL14</f>
        <v>1</v>
      </c>
    </row>
    <row r="16" spans="1:38" ht="20.100000000000001" customHeight="1" thickTop="1" thickBot="1" x14ac:dyDescent="0.25">
      <c r="B16" s="62" t="s">
        <v>18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4"/>
      <c r="AG16" s="108" t="s">
        <v>41</v>
      </c>
      <c r="AH16" s="109"/>
      <c r="AI16" s="109"/>
      <c r="AJ16" s="110"/>
    </row>
    <row r="17" spans="2:36" ht="15" customHeight="1" thickTop="1" thickBot="1" x14ac:dyDescent="0.25"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2"/>
      <c r="AH17" s="12"/>
      <c r="AI17" s="12"/>
      <c r="AJ17" s="13"/>
    </row>
    <row r="18" spans="2:36" ht="20.100000000000001" customHeight="1" thickTop="1" x14ac:dyDescent="0.2"/>
    <row r="19" spans="2:36" ht="20.100000000000001" customHeight="1" x14ac:dyDescent="0.2"/>
    <row r="20" spans="2:36" ht="20.100000000000001" customHeight="1" x14ac:dyDescent="0.2"/>
    <row r="21" spans="2:36" ht="20.100000000000001" customHeight="1" x14ac:dyDescent="0.2"/>
    <row r="22" spans="2:36" ht="20.100000000000001" customHeight="1" x14ac:dyDescent="0.2"/>
    <row r="23" spans="2:36" ht="20.100000000000001" customHeight="1" x14ac:dyDescent="0.2"/>
    <row r="24" spans="2:36" ht="20.100000000000001" customHeight="1" x14ac:dyDescent="0.2"/>
    <row r="25" spans="2:36" ht="20.100000000000001" customHeight="1" x14ac:dyDescent="0.2"/>
    <row r="26" spans="2:36" ht="20.100000000000001" customHeight="1" x14ac:dyDescent="0.2"/>
    <row r="27" spans="2:36" ht="20.100000000000001" customHeight="1" x14ac:dyDescent="0.2"/>
    <row r="28" spans="2:36" ht="20.100000000000001" customHeight="1" x14ac:dyDescent="0.2"/>
    <row r="29" spans="2:36" ht="20.100000000000001" customHeight="1" x14ac:dyDescent="0.2"/>
    <row r="30" spans="2:36" ht="20.100000000000001" customHeight="1" x14ac:dyDescent="0.2"/>
    <row r="31" spans="2:36" ht="20.100000000000001" customHeight="1" x14ac:dyDescent="0.2"/>
    <row r="32" spans="2:36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</sheetData>
  <mergeCells count="66">
    <mergeCell ref="Y9:Z9"/>
    <mergeCell ref="AA9:AB9"/>
    <mergeCell ref="AD9:AE9"/>
    <mergeCell ref="AG9:AJ9"/>
    <mergeCell ref="B10:AF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Y15:Z15"/>
    <mergeCell ref="AA15:AB15"/>
    <mergeCell ref="AD15:AE15"/>
    <mergeCell ref="AG15:AJ15"/>
    <mergeCell ref="B16:AF16"/>
    <mergeCell ref="AG16:AJ16"/>
    <mergeCell ref="Y14:Z14"/>
    <mergeCell ref="AA14:AB14"/>
    <mergeCell ref="AD14:AE14"/>
    <mergeCell ref="AG14:AJ14"/>
    <mergeCell ref="B15:J15"/>
    <mergeCell ref="K15:M15"/>
    <mergeCell ref="O15:P15"/>
    <mergeCell ref="Q15:R15"/>
    <mergeCell ref="T15:U15"/>
    <mergeCell ref="V15:W15"/>
    <mergeCell ref="B14:J14"/>
    <mergeCell ref="K14:M14"/>
    <mergeCell ref="O14:P14"/>
    <mergeCell ref="Q14:R14"/>
    <mergeCell ref="T14:U14"/>
    <mergeCell ref="V14:W14"/>
    <mergeCell ref="B12:AJ12"/>
    <mergeCell ref="B13:J13"/>
    <mergeCell ref="K13:M13"/>
    <mergeCell ref="O13:R13"/>
    <mergeCell ref="T13:W13"/>
    <mergeCell ref="Y13:AB13"/>
    <mergeCell ref="AD13:AE13"/>
    <mergeCell ref="AG13:AJ13"/>
    <mergeCell ref="W4:AJ4"/>
    <mergeCell ref="W1:Z1"/>
    <mergeCell ref="AI1:AJ1"/>
    <mergeCell ref="W2:Z2"/>
    <mergeCell ref="AI2:AJ2"/>
    <mergeCell ref="W3:AJ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555E9-BFF1-4FD4-A299-31AECA24FE15}">
  <dimension ref="A1:AL1080"/>
  <sheetViews>
    <sheetView showGridLines="0" view="pageBreakPreview" topLeftCell="A4" zoomScaleNormal="85" zoomScaleSheetLayoutView="100" workbookViewId="0">
      <selection activeCell="AM17" sqref="AM1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281.5</v>
      </c>
      <c r="P8" s="39"/>
      <c r="Q8" s="39"/>
      <c r="R8" s="40"/>
      <c r="S8" s="20" t="s">
        <v>15</v>
      </c>
      <c r="T8" s="41">
        <v>30.5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954</v>
      </c>
      <c r="AH8" s="45"/>
      <c r="AI8" s="45"/>
      <c r="AJ8" s="45"/>
      <c r="AK8" s="26"/>
      <c r="AL8" s="9">
        <v>1</v>
      </c>
    </row>
    <row r="9" spans="1:38" ht="20.100000000000001" customHeight="1" x14ac:dyDescent="0.2">
      <c r="B9" s="65" t="s">
        <v>47</v>
      </c>
      <c r="C9" s="66"/>
      <c r="D9" s="66"/>
      <c r="E9" s="66"/>
      <c r="F9" s="66"/>
      <c r="G9" s="66"/>
      <c r="H9" s="66"/>
      <c r="I9" s="66"/>
      <c r="J9" s="67"/>
      <c r="K9" s="54">
        <v>1</v>
      </c>
      <c r="L9" s="54"/>
      <c r="M9" s="54"/>
      <c r="N9" s="21" t="s">
        <v>15</v>
      </c>
      <c r="O9" s="55">
        <v>25</v>
      </c>
      <c r="P9" s="56"/>
      <c r="Q9" s="56"/>
      <c r="R9" s="57"/>
      <c r="S9" s="21" t="s">
        <v>15</v>
      </c>
      <c r="T9" s="55">
        <v>30.5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84.7</v>
      </c>
      <c r="AH9" s="38"/>
      <c r="AI9" s="38"/>
      <c r="AJ9" s="38"/>
      <c r="AK9" s="26"/>
      <c r="AL9" s="8">
        <f>AL8</f>
        <v>1</v>
      </c>
    </row>
    <row r="10" spans="1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ref="AG10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 xml:space="preserve"> </v>
      </c>
      <c r="AH10" s="38"/>
      <c r="AI10" s="38"/>
      <c r="AJ10" s="38"/>
      <c r="AK10" s="26"/>
      <c r="AL10" s="8">
        <f>AL9</f>
        <v>1</v>
      </c>
    </row>
    <row r="11" spans="1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1038.7</v>
      </c>
      <c r="AH11" s="71"/>
      <c r="AI11" s="71"/>
      <c r="AJ11" s="7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6" t="s">
        <v>21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1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22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 t="s">
        <v>10</v>
      </c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SQ YD</v>
      </c>
      <c r="AH14" s="50"/>
      <c r="AI14" s="50"/>
      <c r="AJ14" s="53"/>
    </row>
    <row r="15" spans="1:38" ht="20.100000000000001" customHeight="1" x14ac:dyDescent="0.2">
      <c r="A15" s="27"/>
      <c r="B15" s="80" t="s">
        <v>20</v>
      </c>
      <c r="C15" s="80"/>
      <c r="D15" s="80"/>
      <c r="E15" s="80"/>
      <c r="F15" s="80"/>
      <c r="G15" s="80"/>
      <c r="H15" s="80"/>
      <c r="I15" s="80"/>
      <c r="J15" s="81"/>
      <c r="K15" s="84">
        <v>0.1</v>
      </c>
      <c r="L15" s="84"/>
      <c r="M15" s="84"/>
      <c r="N15" s="20" t="s">
        <v>15</v>
      </c>
      <c r="O15" s="41">
        <v>281.5</v>
      </c>
      <c r="P15" s="39"/>
      <c r="Q15" s="39"/>
      <c r="R15" s="40"/>
      <c r="S15" s="18" t="s">
        <v>15</v>
      </c>
      <c r="T15" s="41">
        <v>30.5</v>
      </c>
      <c r="U15" s="39"/>
      <c r="V15" s="39"/>
      <c r="W15" s="40"/>
      <c r="X15" s="18" t="s">
        <v>15</v>
      </c>
      <c r="Y15" s="76"/>
      <c r="Z15" s="77"/>
      <c r="AA15" s="39"/>
      <c r="AB15" s="40"/>
      <c r="AC15" s="24" t="s">
        <v>16</v>
      </c>
      <c r="AD15" s="42">
        <v>9</v>
      </c>
      <c r="AE15" s="43"/>
      <c r="AF15" s="16" t="s">
        <v>17</v>
      </c>
      <c r="AG15" s="44">
        <f t="shared" ref="AG15:AG16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95.4</v>
      </c>
      <c r="AH15" s="45"/>
      <c r="AI15" s="45"/>
      <c r="AJ15" s="45"/>
      <c r="AK15" s="26"/>
      <c r="AL15" s="9">
        <v>1</v>
      </c>
    </row>
    <row r="16" spans="1:38" ht="20.100000000000001" customHeight="1" x14ac:dyDescent="0.2">
      <c r="A16" s="27"/>
      <c r="B16" s="65" t="s">
        <v>47</v>
      </c>
      <c r="C16" s="66"/>
      <c r="D16" s="66"/>
      <c r="E16" s="66"/>
      <c r="F16" s="66"/>
      <c r="G16" s="66"/>
      <c r="H16" s="66"/>
      <c r="I16" s="66"/>
      <c r="J16" s="67"/>
      <c r="K16" s="132">
        <v>0.1</v>
      </c>
      <c r="L16" s="132"/>
      <c r="M16" s="132"/>
      <c r="N16" s="21" t="s">
        <v>15</v>
      </c>
      <c r="O16" s="55">
        <v>25</v>
      </c>
      <c r="P16" s="56"/>
      <c r="Q16" s="56"/>
      <c r="R16" s="57"/>
      <c r="S16" s="19" t="s">
        <v>15</v>
      </c>
      <c r="T16" s="55">
        <v>30.5</v>
      </c>
      <c r="U16" s="56"/>
      <c r="V16" s="56"/>
      <c r="W16" s="57"/>
      <c r="X16" s="19" t="s">
        <v>15</v>
      </c>
      <c r="Y16" s="74"/>
      <c r="Z16" s="75"/>
      <c r="AA16" s="56"/>
      <c r="AB16" s="57"/>
      <c r="AC16" s="25" t="s">
        <v>16</v>
      </c>
      <c r="AD16" s="70">
        <v>9</v>
      </c>
      <c r="AE16" s="67"/>
      <c r="AF16" s="17" t="s">
        <v>17</v>
      </c>
      <c r="AG16" s="37">
        <f t="shared" si="2"/>
        <v>8.5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Bot="1" x14ac:dyDescent="0.25">
      <c r="B17" s="82"/>
      <c r="C17" s="82"/>
      <c r="D17" s="82"/>
      <c r="E17" s="82"/>
      <c r="F17" s="82"/>
      <c r="G17" s="82"/>
      <c r="H17" s="82"/>
      <c r="I17" s="82"/>
      <c r="J17" s="83"/>
      <c r="K17" s="73"/>
      <c r="L17" s="73"/>
      <c r="M17" s="73"/>
      <c r="N17" s="21" t="s">
        <v>15</v>
      </c>
      <c r="O17" s="74"/>
      <c r="P17" s="75"/>
      <c r="Q17" s="56"/>
      <c r="R17" s="57"/>
      <c r="S17" s="19" t="s">
        <v>15</v>
      </c>
      <c r="T17" s="74"/>
      <c r="U17" s="75"/>
      <c r="V17" s="56"/>
      <c r="W17" s="57"/>
      <c r="X17" s="19" t="s">
        <v>15</v>
      </c>
      <c r="Y17" s="74"/>
      <c r="Z17" s="75"/>
      <c r="AA17" s="56"/>
      <c r="AB17" s="57"/>
      <c r="AC17" s="25" t="s">
        <v>16</v>
      </c>
      <c r="AD17" s="70"/>
      <c r="AE17" s="67"/>
      <c r="AF17" s="17" t="s">
        <v>17</v>
      </c>
      <c r="AG17" s="37" t="str">
        <f t="shared" ref="AG17" si="3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 xml:space="preserve"> </v>
      </c>
      <c r="AH17" s="38"/>
      <c r="AI17" s="38"/>
      <c r="AJ17" s="38"/>
      <c r="AK17" s="26"/>
      <c r="AL17" s="8">
        <f>AL16</f>
        <v>1</v>
      </c>
    </row>
    <row r="18" spans="1:38" ht="20.100000000000001" customHeight="1" thickTop="1" thickBot="1" x14ac:dyDescent="0.25">
      <c r="B18" s="62" t="s">
        <v>18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4"/>
      <c r="AG18" s="71">
        <f>SUM(AG15:AG16)</f>
        <v>103.9</v>
      </c>
      <c r="AH18" s="71"/>
      <c r="AI18" s="71"/>
      <c r="AJ18" s="72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6" t="s">
        <v>26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8"/>
    </row>
    <row r="21" spans="1:38" ht="20.100000000000001" customHeight="1" thickBot="1" x14ac:dyDescent="0.25">
      <c r="B21" s="59" t="s">
        <v>12</v>
      </c>
      <c r="C21" s="60"/>
      <c r="D21" s="60"/>
      <c r="E21" s="60"/>
      <c r="F21" s="60"/>
      <c r="G21" s="60"/>
      <c r="H21" s="60"/>
      <c r="I21" s="60"/>
      <c r="J21" s="61"/>
      <c r="K21" s="49" t="s">
        <v>11</v>
      </c>
      <c r="L21" s="50"/>
      <c r="M21" s="50"/>
      <c r="N21" s="22"/>
      <c r="O21" s="50" t="s">
        <v>9</v>
      </c>
      <c r="P21" s="50"/>
      <c r="Q21" s="50"/>
      <c r="R21" s="50"/>
      <c r="S21" s="22"/>
      <c r="T21" s="50"/>
      <c r="U21" s="50"/>
      <c r="V21" s="50"/>
      <c r="W21" s="50"/>
      <c r="X21" s="22"/>
      <c r="Y21" s="49"/>
      <c r="Z21" s="50"/>
      <c r="AA21" s="50"/>
      <c r="AB21" s="50"/>
      <c r="AC21" s="23"/>
      <c r="AD21" s="51" t="s">
        <v>14</v>
      </c>
      <c r="AE21" s="52"/>
      <c r="AF21" s="23"/>
      <c r="AG21" s="49" t="s">
        <v>55</v>
      </c>
      <c r="AH21" s="50"/>
      <c r="AI21" s="50"/>
      <c r="AJ21" s="53"/>
    </row>
    <row r="22" spans="1:38" ht="20.100000000000001" customHeight="1" x14ac:dyDescent="0.2">
      <c r="A22" s="27"/>
      <c r="B22" s="80" t="s">
        <v>20</v>
      </c>
      <c r="C22" s="80"/>
      <c r="D22" s="80"/>
      <c r="E22" s="80"/>
      <c r="F22" s="80"/>
      <c r="G22" s="80"/>
      <c r="H22" s="80"/>
      <c r="I22" s="80"/>
      <c r="J22" s="81"/>
      <c r="K22" s="58">
        <v>1</v>
      </c>
      <c r="L22" s="58"/>
      <c r="M22" s="58"/>
      <c r="N22" s="20" t="s">
        <v>15</v>
      </c>
      <c r="O22" s="41">
        <v>281.5</v>
      </c>
      <c r="P22" s="39"/>
      <c r="Q22" s="39"/>
      <c r="R22" s="40"/>
      <c r="S22" s="20" t="s">
        <v>15</v>
      </c>
      <c r="T22" s="76"/>
      <c r="U22" s="77"/>
      <c r="V22" s="39"/>
      <c r="W22" s="40"/>
      <c r="X22" s="20" t="s">
        <v>15</v>
      </c>
      <c r="Y22" s="76"/>
      <c r="Z22" s="77"/>
      <c r="AA22" s="39"/>
      <c r="AB22" s="40"/>
      <c r="AC22" s="24" t="s">
        <v>16</v>
      </c>
      <c r="AD22" s="42">
        <v>5280</v>
      </c>
      <c r="AE22" s="43"/>
      <c r="AF22" s="14" t="s">
        <v>17</v>
      </c>
      <c r="AG22" s="133">
        <f>O22/AD22</f>
        <v>5.3314393939393939E-2</v>
      </c>
      <c r="AH22" s="134"/>
      <c r="AI22" s="134"/>
      <c r="AJ22" s="134"/>
      <c r="AK22" s="26"/>
      <c r="AL22" s="9">
        <v>1</v>
      </c>
    </row>
    <row r="23" spans="1:38" ht="20.100000000000001" customHeight="1" x14ac:dyDescent="0.2">
      <c r="A23" s="27"/>
      <c r="B23" s="65" t="s">
        <v>47</v>
      </c>
      <c r="C23" s="66"/>
      <c r="D23" s="66"/>
      <c r="E23" s="66"/>
      <c r="F23" s="66"/>
      <c r="G23" s="66"/>
      <c r="H23" s="66"/>
      <c r="I23" s="66"/>
      <c r="J23" s="67"/>
      <c r="K23" s="54">
        <v>1</v>
      </c>
      <c r="L23" s="54"/>
      <c r="M23" s="54"/>
      <c r="N23" s="21" t="s">
        <v>15</v>
      </c>
      <c r="O23" s="55">
        <v>25</v>
      </c>
      <c r="P23" s="56"/>
      <c r="Q23" s="56"/>
      <c r="R23" s="57"/>
      <c r="S23" s="21" t="s">
        <v>15</v>
      </c>
      <c r="T23" s="74"/>
      <c r="U23" s="75"/>
      <c r="V23" s="56"/>
      <c r="W23" s="57"/>
      <c r="X23" s="21" t="s">
        <v>15</v>
      </c>
      <c r="Y23" s="74"/>
      <c r="Z23" s="75"/>
      <c r="AA23" s="56"/>
      <c r="AB23" s="57"/>
      <c r="AC23" s="25" t="s">
        <v>16</v>
      </c>
      <c r="AD23" s="70">
        <v>5280</v>
      </c>
      <c r="AE23" s="67"/>
      <c r="AF23" s="15" t="s">
        <v>17</v>
      </c>
      <c r="AG23" s="135">
        <f>(K23*O23)/AD23</f>
        <v>4.734848484848485E-3</v>
      </c>
      <c r="AH23" s="136"/>
      <c r="AI23" s="136"/>
      <c r="AJ23" s="136"/>
      <c r="AK23" s="26"/>
      <c r="AL23" s="8">
        <f>AL22</f>
        <v>1</v>
      </c>
    </row>
    <row r="24" spans="1:38" ht="20.100000000000001" customHeight="1" thickBot="1" x14ac:dyDescent="0.25">
      <c r="B24" s="78"/>
      <c r="C24" s="78"/>
      <c r="D24" s="78"/>
      <c r="E24" s="78"/>
      <c r="F24" s="78"/>
      <c r="G24" s="78"/>
      <c r="H24" s="78"/>
      <c r="I24" s="78"/>
      <c r="J24" s="79"/>
      <c r="K24" s="54"/>
      <c r="L24" s="54"/>
      <c r="M24" s="54"/>
      <c r="N24" s="21" t="s">
        <v>15</v>
      </c>
      <c r="O24" s="74"/>
      <c r="P24" s="75"/>
      <c r="Q24" s="56"/>
      <c r="R24" s="57"/>
      <c r="S24" s="21" t="s">
        <v>15</v>
      </c>
      <c r="T24" s="74"/>
      <c r="U24" s="75"/>
      <c r="V24" s="56"/>
      <c r="W24" s="57"/>
      <c r="X24" s="21" t="s">
        <v>15</v>
      </c>
      <c r="Y24" s="74"/>
      <c r="Z24" s="75"/>
      <c r="AA24" s="56"/>
      <c r="AB24" s="57"/>
      <c r="AC24" s="25" t="s">
        <v>16</v>
      </c>
      <c r="AD24" s="70"/>
      <c r="AE24" s="67"/>
      <c r="AF24" s="15" t="s">
        <v>17</v>
      </c>
      <c r="AG24" s="37" t="str">
        <f t="shared" ref="AG24" si="4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8"/>
      <c r="AI24" s="38"/>
      <c r="AJ24" s="38"/>
      <c r="AK24" s="26"/>
      <c r="AL24" s="8">
        <f>AL23</f>
        <v>1</v>
      </c>
    </row>
    <row r="25" spans="1:38" ht="20.100000000000001" customHeight="1" thickTop="1" thickBot="1" x14ac:dyDescent="0.25">
      <c r="B25" s="62" t="s">
        <v>18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4"/>
      <c r="AG25" s="87">
        <f>SUM(AG22:AG23)</f>
        <v>5.8049242424242427E-2</v>
      </c>
      <c r="AH25" s="87"/>
      <c r="AI25" s="87"/>
      <c r="AJ25" s="8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6" t="s">
        <v>24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</row>
    <row r="28" spans="1:38" ht="20.100000000000001" customHeight="1" thickBot="1" x14ac:dyDescent="0.25">
      <c r="B28" s="59" t="s">
        <v>12</v>
      </c>
      <c r="C28" s="60"/>
      <c r="D28" s="60"/>
      <c r="E28" s="60"/>
      <c r="F28" s="60"/>
      <c r="G28" s="60"/>
      <c r="H28" s="60"/>
      <c r="I28" s="60"/>
      <c r="J28" s="61"/>
      <c r="K28" s="49" t="s">
        <v>11</v>
      </c>
      <c r="L28" s="50"/>
      <c r="M28" s="50"/>
      <c r="N28" s="22"/>
      <c r="O28" s="50" t="s">
        <v>9</v>
      </c>
      <c r="P28" s="50"/>
      <c r="Q28" s="50"/>
      <c r="R28" s="50"/>
      <c r="S28" s="22"/>
      <c r="T28" s="50"/>
      <c r="U28" s="50"/>
      <c r="V28" s="50"/>
      <c r="W28" s="50"/>
      <c r="X28" s="22"/>
      <c r="Y28" s="49" t="s">
        <v>13</v>
      </c>
      <c r="Z28" s="50"/>
      <c r="AA28" s="50"/>
      <c r="AB28" s="50"/>
      <c r="AC28" s="23"/>
      <c r="AD28" s="51" t="s">
        <v>14</v>
      </c>
      <c r="AE28" s="52"/>
      <c r="AF28" s="23"/>
      <c r="AG28" s="49" t="s">
        <v>55</v>
      </c>
      <c r="AH28" s="50"/>
      <c r="AI28" s="50"/>
      <c r="AJ28" s="53"/>
    </row>
    <row r="29" spans="1:38" ht="20.100000000000001" customHeight="1" x14ac:dyDescent="0.2">
      <c r="A29" s="27"/>
      <c r="B29" s="80" t="s">
        <v>20</v>
      </c>
      <c r="C29" s="80"/>
      <c r="D29" s="80"/>
      <c r="E29" s="80"/>
      <c r="F29" s="80"/>
      <c r="G29" s="80"/>
      <c r="H29" s="80"/>
      <c r="I29" s="80"/>
      <c r="J29" s="81"/>
      <c r="K29" s="58">
        <v>1</v>
      </c>
      <c r="L29" s="58"/>
      <c r="M29" s="58"/>
      <c r="N29" s="20" t="s">
        <v>15</v>
      </c>
      <c r="O29" s="41">
        <v>281.5</v>
      </c>
      <c r="P29" s="39"/>
      <c r="Q29" s="39"/>
      <c r="R29" s="40"/>
      <c r="S29" s="20" t="s">
        <v>15</v>
      </c>
      <c r="T29" s="76"/>
      <c r="U29" s="77"/>
      <c r="V29" s="39"/>
      <c r="W29" s="40"/>
      <c r="X29" s="20" t="s">
        <v>15</v>
      </c>
      <c r="Y29" s="76"/>
      <c r="Z29" s="77"/>
      <c r="AA29" s="39"/>
      <c r="AB29" s="40"/>
      <c r="AC29" s="24" t="s">
        <v>16</v>
      </c>
      <c r="AD29" s="42">
        <v>5280</v>
      </c>
      <c r="AE29" s="43"/>
      <c r="AF29" s="14" t="s">
        <v>17</v>
      </c>
      <c r="AG29" s="85">
        <f>O29/AD29</f>
        <v>5.3314393939393939E-2</v>
      </c>
      <c r="AH29" s="86"/>
      <c r="AI29" s="86"/>
      <c r="AJ29" s="86"/>
      <c r="AK29" s="26"/>
      <c r="AL29" s="9">
        <v>1</v>
      </c>
    </row>
    <row r="30" spans="1:38" ht="20.100000000000001" customHeight="1" x14ac:dyDescent="0.2">
      <c r="A30" s="27"/>
      <c r="B30" s="65" t="s">
        <v>47</v>
      </c>
      <c r="C30" s="66"/>
      <c r="D30" s="66"/>
      <c r="E30" s="66"/>
      <c r="F30" s="66"/>
      <c r="G30" s="66"/>
      <c r="H30" s="66"/>
      <c r="I30" s="66"/>
      <c r="J30" s="67"/>
      <c r="K30" s="54">
        <v>1</v>
      </c>
      <c r="L30" s="54"/>
      <c r="M30" s="54"/>
      <c r="N30" s="21" t="s">
        <v>15</v>
      </c>
      <c r="O30" s="55">
        <v>25</v>
      </c>
      <c r="P30" s="56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>
        <v>5280</v>
      </c>
      <c r="AE30" s="67"/>
      <c r="AF30" s="15" t="s">
        <v>17</v>
      </c>
      <c r="AG30" s="135">
        <f>(K30*O30)/AD30</f>
        <v>4.734848484848485E-3</v>
      </c>
      <c r="AH30" s="136"/>
      <c r="AI30" s="136"/>
      <c r="AJ30" s="136"/>
      <c r="AK30" s="26"/>
      <c r="AL30" s="8">
        <f>AL29</f>
        <v>1</v>
      </c>
    </row>
    <row r="31" spans="1:38" ht="20.100000000000001" customHeight="1" thickBot="1" x14ac:dyDescent="0.25">
      <c r="B31" s="78"/>
      <c r="C31" s="78"/>
      <c r="D31" s="78"/>
      <c r="E31" s="78"/>
      <c r="F31" s="78"/>
      <c r="G31" s="78"/>
      <c r="H31" s="78"/>
      <c r="I31" s="78"/>
      <c r="J31" s="79"/>
      <c r="K31" s="54"/>
      <c r="L31" s="54"/>
      <c r="M31" s="54"/>
      <c r="N31" s="21" t="s">
        <v>15</v>
      </c>
      <c r="O31" s="74"/>
      <c r="P31" s="75"/>
      <c r="Q31" s="56"/>
      <c r="R31" s="57"/>
      <c r="S31" s="21" t="s">
        <v>15</v>
      </c>
      <c r="T31" s="74"/>
      <c r="U31" s="75"/>
      <c r="V31" s="56"/>
      <c r="W31" s="57"/>
      <c r="X31" s="21" t="s">
        <v>15</v>
      </c>
      <c r="Y31" s="74"/>
      <c r="Z31" s="75"/>
      <c r="AA31" s="56"/>
      <c r="AB31" s="57"/>
      <c r="AC31" s="25" t="s">
        <v>16</v>
      </c>
      <c r="AD31" s="70"/>
      <c r="AE31" s="67"/>
      <c r="AF31" s="15" t="s">
        <v>17</v>
      </c>
      <c r="AG31" s="37" t="str">
        <f t="shared" ref="AG31" si="5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8"/>
      <c r="AI31" s="38"/>
      <c r="AJ31" s="38"/>
      <c r="AK31" s="26"/>
      <c r="AL31" s="8">
        <f>AL30</f>
        <v>1</v>
      </c>
    </row>
    <row r="32" spans="1:38" ht="20.100000000000001" customHeight="1" thickTop="1" thickBot="1" x14ac:dyDescent="0.25">
      <c r="B32" s="62" t="s">
        <v>18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4"/>
      <c r="AG32" s="87">
        <f>SUM(AG29:AJ30)</f>
        <v>5.8049242424242427E-2</v>
      </c>
      <c r="AH32" s="87"/>
      <c r="AI32" s="87"/>
      <c r="AJ32" s="88"/>
    </row>
    <row r="33" spans="2:36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2:36" ht="20.100000000000001" customHeight="1" thickTop="1" x14ac:dyDescent="0.2"/>
    <row r="35" spans="2:36" ht="20.100000000000001" customHeight="1" x14ac:dyDescent="0.2"/>
    <row r="36" spans="2:36" ht="20.100000000000001" customHeight="1" x14ac:dyDescent="0.2"/>
    <row r="37" spans="2:36" ht="20.100000000000001" customHeight="1" x14ac:dyDescent="0.2"/>
    <row r="38" spans="2:36" ht="20.100000000000001" customHeight="1" x14ac:dyDescent="0.2"/>
    <row r="39" spans="2:36" ht="20.100000000000001" customHeight="1" x14ac:dyDescent="0.2"/>
    <row r="40" spans="2:36" ht="20.100000000000001" customHeight="1" x14ac:dyDescent="0.2"/>
    <row r="41" spans="2:36" ht="20.100000000000001" customHeight="1" x14ac:dyDescent="0.2"/>
    <row r="42" spans="2:36" ht="20.100000000000001" customHeight="1" x14ac:dyDescent="0.2"/>
    <row r="43" spans="2:36" ht="20.100000000000001" customHeight="1" x14ac:dyDescent="0.2"/>
    <row r="44" spans="2:36" ht="20.100000000000001" customHeight="1" x14ac:dyDescent="0.2"/>
    <row r="45" spans="2:36" ht="20.100000000000001" customHeight="1" x14ac:dyDescent="0.2"/>
    <row r="46" spans="2:36" ht="20.100000000000001" customHeight="1" x14ac:dyDescent="0.2"/>
    <row r="47" spans="2:36" ht="20.100000000000001" customHeight="1" x14ac:dyDescent="0.2"/>
    <row r="48" spans="2:36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</sheetData>
  <mergeCells count="166">
    <mergeCell ref="T31:U31"/>
    <mergeCell ref="V31:W31"/>
    <mergeCell ref="Y31:Z31"/>
    <mergeCell ref="AA31:AB31"/>
    <mergeCell ref="AD31:AE31"/>
    <mergeCell ref="AG31:AJ31"/>
    <mergeCell ref="T24:U24"/>
    <mergeCell ref="V24:W24"/>
    <mergeCell ref="Y24:Z24"/>
    <mergeCell ref="AA24:AB24"/>
    <mergeCell ref="AD24:AE24"/>
    <mergeCell ref="AG24:AJ24"/>
    <mergeCell ref="Y30:Z30"/>
    <mergeCell ref="AA30:AB30"/>
    <mergeCell ref="AD30:AE30"/>
    <mergeCell ref="AG30:AJ30"/>
    <mergeCell ref="B27:AJ27"/>
    <mergeCell ref="B28:J28"/>
    <mergeCell ref="K28:M28"/>
    <mergeCell ref="O28:R28"/>
    <mergeCell ref="T28:W28"/>
    <mergeCell ref="Y28:AB28"/>
    <mergeCell ref="AD28:AE28"/>
    <mergeCell ref="AG28:AJ28"/>
    <mergeCell ref="Y16:Z16"/>
    <mergeCell ref="AA16:AB16"/>
    <mergeCell ref="AD16:AE16"/>
    <mergeCell ref="AG16:AJ16"/>
    <mergeCell ref="B11:AF11"/>
    <mergeCell ref="AG11:AJ11"/>
    <mergeCell ref="B10:J10"/>
    <mergeCell ref="K10:M10"/>
    <mergeCell ref="O10:P10"/>
    <mergeCell ref="Q10:R10"/>
    <mergeCell ref="B15:J15"/>
    <mergeCell ref="K15:M15"/>
    <mergeCell ref="O15:P15"/>
    <mergeCell ref="T10:U10"/>
    <mergeCell ref="V10:W10"/>
    <mergeCell ref="Y10:Z10"/>
    <mergeCell ref="AA10:AB10"/>
    <mergeCell ref="AD10:AE10"/>
    <mergeCell ref="AG10:AJ10"/>
    <mergeCell ref="Y15:Z15"/>
    <mergeCell ref="AA15:AB15"/>
    <mergeCell ref="AD15:AE15"/>
    <mergeCell ref="AG15:AJ15"/>
    <mergeCell ref="Q15:R15"/>
    <mergeCell ref="Q29:R29"/>
    <mergeCell ref="T29:U29"/>
    <mergeCell ref="V29:W29"/>
    <mergeCell ref="T17:U17"/>
    <mergeCell ref="V17:W17"/>
    <mergeCell ref="Y17:Z17"/>
    <mergeCell ref="AA17:AB17"/>
    <mergeCell ref="AD17:AE17"/>
    <mergeCell ref="B25:AF25"/>
    <mergeCell ref="Y22:Z22"/>
    <mergeCell ref="AA22:AB22"/>
    <mergeCell ref="AD22:AE22"/>
    <mergeCell ref="B20:AJ20"/>
    <mergeCell ref="B21:J21"/>
    <mergeCell ref="K21:M21"/>
    <mergeCell ref="O21:R21"/>
    <mergeCell ref="T21:W21"/>
    <mergeCell ref="Y21:AB21"/>
    <mergeCell ref="AD21:AE21"/>
    <mergeCell ref="AG21:AJ21"/>
    <mergeCell ref="B18:AF18"/>
    <mergeCell ref="AG18:AJ18"/>
    <mergeCell ref="B17:J17"/>
    <mergeCell ref="AG17:AJ17"/>
    <mergeCell ref="AG25:AJ25"/>
    <mergeCell ref="B24:J24"/>
    <mergeCell ref="K24:M24"/>
    <mergeCell ref="O24:P24"/>
    <mergeCell ref="Q24:R24"/>
    <mergeCell ref="B32:AF32"/>
    <mergeCell ref="AG32:AJ32"/>
    <mergeCell ref="B31:J31"/>
    <mergeCell ref="K31:M31"/>
    <mergeCell ref="O31:P31"/>
    <mergeCell ref="Q31:R31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K17:M17"/>
    <mergeCell ref="O17:P17"/>
    <mergeCell ref="Q17:R17"/>
    <mergeCell ref="B16:J16"/>
    <mergeCell ref="K16:M16"/>
    <mergeCell ref="O16:P16"/>
    <mergeCell ref="Q16:R16"/>
    <mergeCell ref="T16:U16"/>
    <mergeCell ref="V16:W16"/>
    <mergeCell ref="T15:U15"/>
    <mergeCell ref="V15:W15"/>
    <mergeCell ref="B13:AJ13"/>
    <mergeCell ref="B14:J14"/>
    <mergeCell ref="K14:M14"/>
    <mergeCell ref="O14:R14"/>
    <mergeCell ref="T14:W14"/>
    <mergeCell ref="Y14:AB14"/>
    <mergeCell ref="AD14:AE14"/>
    <mergeCell ref="AG14:AJ1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2EF9C-5EA0-43E1-949A-1D9497D2E553}">
  <dimension ref="A1:AL1100"/>
  <sheetViews>
    <sheetView showGridLines="0" view="pageBreakPreview" topLeftCell="A27" zoomScaleNormal="85" zoomScaleSheetLayoutView="100" workbookViewId="0">
      <selection activeCell="AN19" sqref="AN19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2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2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143.30000000000001</v>
      </c>
      <c r="P8" s="39"/>
      <c r="Q8" s="39"/>
      <c r="R8" s="40"/>
      <c r="S8" s="20" t="s">
        <v>15</v>
      </c>
      <c r="T8" s="41">
        <v>30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477.7</v>
      </c>
      <c r="AH8" s="45"/>
      <c r="AI8" s="45"/>
      <c r="AJ8" s="45"/>
      <c r="AK8" s="26"/>
      <c r="AL8" s="9">
        <v>1</v>
      </c>
    </row>
    <row r="9" spans="2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15</v>
      </c>
      <c r="P9" s="56"/>
      <c r="Q9" s="56"/>
      <c r="R9" s="57"/>
      <c r="S9" s="21" t="s">
        <v>15</v>
      </c>
      <c r="T9" s="55">
        <v>30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100</v>
      </c>
      <c r="AH9" s="38"/>
      <c r="AI9" s="38"/>
      <c r="AJ9" s="38"/>
      <c r="AK9" s="26"/>
      <c r="AL9" s="8">
        <f>AL8</f>
        <v>1</v>
      </c>
    </row>
    <row r="10" spans="2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ref="AG10" si="1">IF(K10=0," ",IF(AND(0&lt;ABS($O10),0&lt;ABS($T10),0&lt;ABS($Y10)),ROUND(($K10*IF($Q10&gt;0,($O10+$Q10)/2,$O10)*IF($V10&gt;0,($T10+$V10)/2,$T10)*IF($AA10&gt;0,($Y10+$AA10)/2,$Y10))/AD10,AL10),IF(AND(0&lt;ABS($O10),0&lt;ABS($T10)),ROUND(($K10*IF($Q10&gt;0,($O10+$Q10)/2,$O10)*IF($V10&gt;0,($T10+$V10)/2,$T10))/AD10,AL10),IF(AND(0&lt;ABS($O10)),ROUND($K10*IF($Q10&gt;0,($O10+$Q10)/2,$O10)/AD10,AL10),IF(AND(0&lt;ABS($K10)),K10," ")))))</f>
        <v xml:space="preserve"> </v>
      </c>
      <c r="AH10" s="38"/>
      <c r="AI10" s="38"/>
      <c r="AJ10" s="38"/>
      <c r="AK10" s="26"/>
      <c r="AL10" s="8">
        <f>AL9</f>
        <v>1</v>
      </c>
    </row>
    <row r="11" spans="2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577.70000000000005</v>
      </c>
      <c r="AH11" s="71"/>
      <c r="AI11" s="71"/>
      <c r="AJ11" s="72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46" t="s">
        <v>48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2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11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/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FT</v>
      </c>
      <c r="AH14" s="50"/>
      <c r="AI14" s="50"/>
      <c r="AJ14" s="53"/>
    </row>
    <row r="15" spans="2:38" ht="20.100000000000001" customHeight="1" x14ac:dyDescent="0.2">
      <c r="B15" s="68" t="s">
        <v>49</v>
      </c>
      <c r="C15" s="69"/>
      <c r="D15" s="69"/>
      <c r="E15" s="69"/>
      <c r="F15" s="69"/>
      <c r="G15" s="69"/>
      <c r="H15" s="69"/>
      <c r="I15" s="69"/>
      <c r="J15" s="43"/>
      <c r="K15" s="58">
        <v>2</v>
      </c>
      <c r="L15" s="58"/>
      <c r="M15" s="58"/>
      <c r="N15" s="20" t="s">
        <v>15</v>
      </c>
      <c r="O15" s="41">
        <v>37.5</v>
      </c>
      <c r="P15" s="39"/>
      <c r="Q15" s="39"/>
      <c r="R15" s="40"/>
      <c r="S15" s="20" t="s">
        <v>15</v>
      </c>
      <c r="T15" s="41"/>
      <c r="U15" s="39"/>
      <c r="V15" s="39"/>
      <c r="W15" s="40"/>
      <c r="X15" s="20" t="s">
        <v>15</v>
      </c>
      <c r="Y15" s="41"/>
      <c r="Z15" s="39"/>
      <c r="AA15" s="39"/>
      <c r="AB15" s="40"/>
      <c r="AC15" s="24" t="s">
        <v>16</v>
      </c>
      <c r="AD15" s="42">
        <v>1</v>
      </c>
      <c r="AE15" s="43"/>
      <c r="AF15" s="14" t="s">
        <v>17</v>
      </c>
      <c r="AG15" s="44">
        <f t="shared" ref="AG15:AG16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75</v>
      </c>
      <c r="AH15" s="45"/>
      <c r="AI15" s="45"/>
      <c r="AJ15" s="45"/>
      <c r="AK15" s="26"/>
      <c r="AL15" s="9">
        <v>1</v>
      </c>
    </row>
    <row r="16" spans="2:38" ht="20.100000000000001" customHeight="1" thickBot="1" x14ac:dyDescent="0.25">
      <c r="B16" s="65"/>
      <c r="C16" s="66"/>
      <c r="D16" s="66"/>
      <c r="E16" s="66"/>
      <c r="F16" s="66"/>
      <c r="G16" s="66"/>
      <c r="H16" s="66"/>
      <c r="I16" s="66"/>
      <c r="J16" s="67"/>
      <c r="K16" s="54"/>
      <c r="L16" s="54"/>
      <c r="M16" s="54"/>
      <c r="N16" s="21" t="s">
        <v>15</v>
      </c>
      <c r="O16" s="55"/>
      <c r="P16" s="56"/>
      <c r="Q16" s="56"/>
      <c r="R16" s="57"/>
      <c r="S16" s="21" t="s">
        <v>15</v>
      </c>
      <c r="T16" s="55"/>
      <c r="U16" s="56"/>
      <c r="V16" s="56"/>
      <c r="W16" s="57"/>
      <c r="X16" s="21" t="s">
        <v>15</v>
      </c>
      <c r="Y16" s="55"/>
      <c r="Z16" s="56"/>
      <c r="AA16" s="56"/>
      <c r="AB16" s="57"/>
      <c r="AC16" s="25" t="s">
        <v>16</v>
      </c>
      <c r="AD16" s="70"/>
      <c r="AE16" s="67"/>
      <c r="AF16" s="15" t="s">
        <v>17</v>
      </c>
      <c r="AG16" s="37" t="str">
        <f t="shared" si="2"/>
        <v xml:space="preserve"> 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Top="1" thickBot="1" x14ac:dyDescent="0.25">
      <c r="B17" s="62" t="s">
        <v>18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71">
        <f>SUM(AG15:AG16)</f>
        <v>75</v>
      </c>
      <c r="AH17" s="71"/>
      <c r="AI17" s="71"/>
      <c r="AJ17" s="72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6" t="s">
        <v>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8"/>
    </row>
    <row r="20" spans="1:38" ht="20.100000000000001" customHeight="1" thickBot="1" x14ac:dyDescent="0.25">
      <c r="B20" s="59" t="s">
        <v>12</v>
      </c>
      <c r="C20" s="60"/>
      <c r="D20" s="60"/>
      <c r="E20" s="60"/>
      <c r="F20" s="60"/>
      <c r="G20" s="60"/>
      <c r="H20" s="60"/>
      <c r="I20" s="60"/>
      <c r="J20" s="61"/>
      <c r="K20" s="49" t="s">
        <v>22</v>
      </c>
      <c r="L20" s="50"/>
      <c r="M20" s="50"/>
      <c r="N20" s="22"/>
      <c r="O20" s="50" t="s">
        <v>9</v>
      </c>
      <c r="P20" s="50"/>
      <c r="Q20" s="50"/>
      <c r="R20" s="50"/>
      <c r="S20" s="22"/>
      <c r="T20" s="50" t="s">
        <v>10</v>
      </c>
      <c r="U20" s="50"/>
      <c r="V20" s="50"/>
      <c r="W20" s="50"/>
      <c r="X20" s="22"/>
      <c r="Y20" s="49"/>
      <c r="Z20" s="50"/>
      <c r="AA20" s="50"/>
      <c r="AB20" s="50"/>
      <c r="AC20" s="23"/>
      <c r="AD20" s="51" t="s">
        <v>14</v>
      </c>
      <c r="AE20" s="52"/>
      <c r="AF20" s="23"/>
      <c r="AG20" s="50" t="str">
        <f>IF(AND(0&lt;ABS($O21),0&lt;ABS($T21),0&lt;ABS($Y21)),"CU YD",IF(AND(0&lt;ABS($O21),0&lt;ABS($T21)),"SQ YD",IF(AND(0&lt;ABS($O21)),"FT","EACH")))</f>
        <v>SQ YD</v>
      </c>
      <c r="AH20" s="50"/>
      <c r="AI20" s="50"/>
      <c r="AJ20" s="53"/>
    </row>
    <row r="21" spans="1:38" ht="20.100000000000001" customHeight="1" x14ac:dyDescent="0.2">
      <c r="A21" s="27"/>
      <c r="B21" s="80" t="s">
        <v>20</v>
      </c>
      <c r="C21" s="80"/>
      <c r="D21" s="80"/>
      <c r="E21" s="80"/>
      <c r="F21" s="80"/>
      <c r="G21" s="80"/>
      <c r="H21" s="80"/>
      <c r="I21" s="80"/>
      <c r="J21" s="81"/>
      <c r="K21" s="84">
        <v>0.1</v>
      </c>
      <c r="L21" s="84"/>
      <c r="M21" s="84"/>
      <c r="N21" s="20" t="s">
        <v>15</v>
      </c>
      <c r="O21" s="41">
        <v>143.30000000000001</v>
      </c>
      <c r="P21" s="39"/>
      <c r="Q21" s="39"/>
      <c r="R21" s="40"/>
      <c r="S21" s="18" t="s">
        <v>15</v>
      </c>
      <c r="T21" s="41">
        <v>30</v>
      </c>
      <c r="U21" s="39"/>
      <c r="V21" s="39"/>
      <c r="W21" s="40"/>
      <c r="X21" s="18" t="s">
        <v>15</v>
      </c>
      <c r="Y21" s="76"/>
      <c r="Z21" s="77"/>
      <c r="AA21" s="39"/>
      <c r="AB21" s="40"/>
      <c r="AC21" s="24" t="s">
        <v>16</v>
      </c>
      <c r="AD21" s="42">
        <v>9</v>
      </c>
      <c r="AE21" s="43"/>
      <c r="AF21" s="16" t="s">
        <v>17</v>
      </c>
      <c r="AG21" s="44">
        <f t="shared" ref="AG21:AG22" si="3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47.8</v>
      </c>
      <c r="AH21" s="45"/>
      <c r="AI21" s="45"/>
      <c r="AJ21" s="45"/>
      <c r="AK21" s="26"/>
      <c r="AL21" s="9">
        <v>1</v>
      </c>
    </row>
    <row r="22" spans="1:38" ht="20.100000000000001" customHeight="1" x14ac:dyDescent="0.2">
      <c r="A22" s="27"/>
      <c r="B22" s="65" t="s">
        <v>46</v>
      </c>
      <c r="C22" s="66"/>
      <c r="D22" s="66"/>
      <c r="E22" s="66"/>
      <c r="F22" s="66"/>
      <c r="G22" s="66"/>
      <c r="H22" s="66"/>
      <c r="I22" s="66"/>
      <c r="J22" s="67"/>
      <c r="K22" s="132">
        <v>0.1</v>
      </c>
      <c r="L22" s="132"/>
      <c r="M22" s="132"/>
      <c r="N22" s="21" t="s">
        <v>15</v>
      </c>
      <c r="O22" s="74">
        <v>30</v>
      </c>
      <c r="P22" s="75"/>
      <c r="Q22" s="56"/>
      <c r="R22" s="57"/>
      <c r="S22" s="19" t="s">
        <v>15</v>
      </c>
      <c r="T22" s="55">
        <v>30</v>
      </c>
      <c r="U22" s="56"/>
      <c r="V22" s="56"/>
      <c r="W22" s="57"/>
      <c r="X22" s="19" t="s">
        <v>15</v>
      </c>
      <c r="Y22" s="74"/>
      <c r="Z22" s="75"/>
      <c r="AA22" s="56"/>
      <c r="AB22" s="57"/>
      <c r="AC22" s="25" t="s">
        <v>16</v>
      </c>
      <c r="AD22" s="70">
        <v>9</v>
      </c>
      <c r="AE22" s="67"/>
      <c r="AF22" s="17" t="s">
        <v>17</v>
      </c>
      <c r="AG22" s="37">
        <f t="shared" si="3"/>
        <v>10</v>
      </c>
      <c r="AH22" s="38"/>
      <c r="AI22" s="38"/>
      <c r="AJ22" s="38"/>
      <c r="AK22" s="26"/>
      <c r="AL22" s="8">
        <f>AL21</f>
        <v>1</v>
      </c>
    </row>
    <row r="23" spans="1:38" ht="20.100000000000001" customHeight="1" thickBot="1" x14ac:dyDescent="0.25">
      <c r="B23" s="82"/>
      <c r="C23" s="82"/>
      <c r="D23" s="82"/>
      <c r="E23" s="82"/>
      <c r="F23" s="82"/>
      <c r="G23" s="82"/>
      <c r="H23" s="82"/>
      <c r="I23" s="82"/>
      <c r="J23" s="83"/>
      <c r="K23" s="73"/>
      <c r="L23" s="73"/>
      <c r="M23" s="73"/>
      <c r="N23" s="21" t="s">
        <v>15</v>
      </c>
      <c r="O23" s="74"/>
      <c r="P23" s="75"/>
      <c r="Q23" s="56"/>
      <c r="R23" s="57"/>
      <c r="S23" s="19" t="s">
        <v>15</v>
      </c>
      <c r="T23" s="74"/>
      <c r="U23" s="75"/>
      <c r="V23" s="56"/>
      <c r="W23" s="57"/>
      <c r="X23" s="19" t="s">
        <v>15</v>
      </c>
      <c r="Y23" s="74"/>
      <c r="Z23" s="75"/>
      <c r="AA23" s="56"/>
      <c r="AB23" s="57"/>
      <c r="AC23" s="25" t="s">
        <v>16</v>
      </c>
      <c r="AD23" s="70"/>
      <c r="AE23" s="67"/>
      <c r="AF23" s="17" t="s">
        <v>17</v>
      </c>
      <c r="AG23" s="37" t="str">
        <f t="shared" ref="AG23" si="4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 xml:space="preserve"> </v>
      </c>
      <c r="AH23" s="38"/>
      <c r="AI23" s="38"/>
      <c r="AJ23" s="38"/>
      <c r="AK23" s="26"/>
      <c r="AL23" s="8">
        <f>AL22</f>
        <v>1</v>
      </c>
    </row>
    <row r="24" spans="1:38" ht="20.100000000000001" customHeight="1" thickTop="1" thickBot="1" x14ac:dyDescent="0.25">
      <c r="B24" s="62" t="s">
        <v>18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4"/>
      <c r="AG24" s="71">
        <f>SUM(AG21:AG22)</f>
        <v>57.8</v>
      </c>
      <c r="AH24" s="71"/>
      <c r="AI24" s="71"/>
      <c r="AJ24" s="72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6" t="s">
        <v>26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8"/>
    </row>
    <row r="27" spans="1:38" ht="20.100000000000001" customHeight="1" thickBot="1" x14ac:dyDescent="0.25">
      <c r="B27" s="59" t="s">
        <v>12</v>
      </c>
      <c r="C27" s="60"/>
      <c r="D27" s="60"/>
      <c r="E27" s="60"/>
      <c r="F27" s="60"/>
      <c r="G27" s="60"/>
      <c r="H27" s="60"/>
      <c r="I27" s="60"/>
      <c r="J27" s="61"/>
      <c r="K27" s="49" t="s">
        <v>11</v>
      </c>
      <c r="L27" s="50"/>
      <c r="M27" s="50"/>
      <c r="N27" s="22"/>
      <c r="O27" s="50" t="s">
        <v>9</v>
      </c>
      <c r="P27" s="50"/>
      <c r="Q27" s="50"/>
      <c r="R27" s="50"/>
      <c r="S27" s="22"/>
      <c r="T27" s="50"/>
      <c r="U27" s="50"/>
      <c r="V27" s="50"/>
      <c r="W27" s="50"/>
      <c r="X27" s="22"/>
      <c r="Y27" s="49"/>
      <c r="Z27" s="50"/>
      <c r="AA27" s="50"/>
      <c r="AB27" s="50"/>
      <c r="AC27" s="23"/>
      <c r="AD27" s="51" t="s">
        <v>14</v>
      </c>
      <c r="AE27" s="52"/>
      <c r="AF27" s="23"/>
      <c r="AG27" s="49" t="s">
        <v>55</v>
      </c>
      <c r="AH27" s="50"/>
      <c r="AI27" s="50"/>
      <c r="AJ27" s="53"/>
    </row>
    <row r="28" spans="1:38" ht="20.100000000000001" customHeight="1" x14ac:dyDescent="0.2">
      <c r="A28" s="27"/>
      <c r="B28" s="80" t="s">
        <v>20</v>
      </c>
      <c r="C28" s="80"/>
      <c r="D28" s="80"/>
      <c r="E28" s="80"/>
      <c r="F28" s="80"/>
      <c r="G28" s="80"/>
      <c r="H28" s="80"/>
      <c r="I28" s="80"/>
      <c r="J28" s="81"/>
      <c r="K28" s="58">
        <v>1</v>
      </c>
      <c r="L28" s="58"/>
      <c r="M28" s="58"/>
      <c r="N28" s="20" t="s">
        <v>15</v>
      </c>
      <c r="O28" s="41">
        <v>143.30000000000001</v>
      </c>
      <c r="P28" s="39"/>
      <c r="Q28" s="39"/>
      <c r="R28" s="40"/>
      <c r="S28" s="20" t="s">
        <v>15</v>
      </c>
      <c r="T28" s="76"/>
      <c r="U28" s="77"/>
      <c r="V28" s="39"/>
      <c r="W28" s="40"/>
      <c r="X28" s="20" t="s">
        <v>15</v>
      </c>
      <c r="Y28" s="76"/>
      <c r="Z28" s="77"/>
      <c r="AA28" s="39"/>
      <c r="AB28" s="40"/>
      <c r="AC28" s="24" t="s">
        <v>16</v>
      </c>
      <c r="AD28" s="42">
        <v>5280</v>
      </c>
      <c r="AE28" s="43"/>
      <c r="AF28" s="14" t="s">
        <v>17</v>
      </c>
      <c r="AG28" s="85">
        <f>O28/AD28</f>
        <v>2.7140151515151516E-2</v>
      </c>
      <c r="AH28" s="86"/>
      <c r="AI28" s="86"/>
      <c r="AJ28" s="86"/>
      <c r="AK28" s="26"/>
      <c r="AL28" s="9">
        <v>1</v>
      </c>
    </row>
    <row r="29" spans="1:38" ht="20.100000000000001" customHeight="1" x14ac:dyDescent="0.2">
      <c r="A29" s="27"/>
      <c r="B29" s="65" t="s">
        <v>46</v>
      </c>
      <c r="C29" s="66"/>
      <c r="D29" s="66"/>
      <c r="E29" s="66"/>
      <c r="F29" s="66"/>
      <c r="G29" s="66"/>
      <c r="H29" s="66"/>
      <c r="I29" s="66"/>
      <c r="J29" s="67"/>
      <c r="K29" s="54">
        <v>2</v>
      </c>
      <c r="L29" s="54"/>
      <c r="M29" s="54"/>
      <c r="N29" s="21" t="s">
        <v>15</v>
      </c>
      <c r="O29" s="74">
        <v>15</v>
      </c>
      <c r="P29" s="75"/>
      <c r="Q29" s="56"/>
      <c r="R29" s="57"/>
      <c r="S29" s="21" t="s">
        <v>15</v>
      </c>
      <c r="T29" s="74"/>
      <c r="U29" s="75"/>
      <c r="V29" s="56"/>
      <c r="W29" s="57"/>
      <c r="X29" s="21" t="s">
        <v>15</v>
      </c>
      <c r="Y29" s="74"/>
      <c r="Z29" s="75"/>
      <c r="AA29" s="56"/>
      <c r="AB29" s="57"/>
      <c r="AC29" s="25" t="s">
        <v>16</v>
      </c>
      <c r="AD29" s="70">
        <v>5280</v>
      </c>
      <c r="AE29" s="67"/>
      <c r="AF29" s="15" t="s">
        <v>17</v>
      </c>
      <c r="AG29" s="137">
        <f>(K29*O29)/AD29</f>
        <v>5.681818181818182E-3</v>
      </c>
      <c r="AH29" s="138"/>
      <c r="AI29" s="138"/>
      <c r="AJ29" s="139"/>
      <c r="AK29" s="26"/>
      <c r="AL29" s="8">
        <f>AL28</f>
        <v>1</v>
      </c>
    </row>
    <row r="30" spans="1:38" ht="20.100000000000001" customHeight="1" thickBot="1" x14ac:dyDescent="0.25">
      <c r="B30" s="78"/>
      <c r="C30" s="78"/>
      <c r="D30" s="78"/>
      <c r="E30" s="78"/>
      <c r="F30" s="78"/>
      <c r="G30" s="78"/>
      <c r="H30" s="78"/>
      <c r="I30" s="78"/>
      <c r="J30" s="79"/>
      <c r="K30" s="54"/>
      <c r="L30" s="54"/>
      <c r="M30" s="54"/>
      <c r="N30" s="21" t="s">
        <v>15</v>
      </c>
      <c r="O30" s="74"/>
      <c r="P30" s="75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/>
      <c r="AE30" s="67"/>
      <c r="AF30" s="15" t="s">
        <v>17</v>
      </c>
      <c r="AG30" s="37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38"/>
      <c r="AI30" s="38"/>
      <c r="AJ30" s="38"/>
      <c r="AK30" s="26"/>
      <c r="AL30" s="8">
        <f>AL29</f>
        <v>1</v>
      </c>
    </row>
    <row r="31" spans="1:38" ht="20.100000000000001" customHeight="1" thickTop="1" thickBot="1" x14ac:dyDescent="0.25">
      <c r="B31" s="62" t="s">
        <v>18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4"/>
      <c r="AG31" s="87">
        <f>SUM(AG28:AG30)</f>
        <v>3.2821969696969697E-2</v>
      </c>
      <c r="AH31" s="87"/>
      <c r="AI31" s="87"/>
      <c r="AJ31" s="88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6" t="s">
        <v>23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8"/>
    </row>
    <row r="34" spans="1:38" ht="20.100000000000001" customHeight="1" thickBot="1" x14ac:dyDescent="0.25">
      <c r="B34" s="59" t="s">
        <v>12</v>
      </c>
      <c r="C34" s="60"/>
      <c r="D34" s="60"/>
      <c r="E34" s="60"/>
      <c r="F34" s="60"/>
      <c r="G34" s="60"/>
      <c r="H34" s="60"/>
      <c r="I34" s="60"/>
      <c r="J34" s="61"/>
      <c r="K34" s="49" t="s">
        <v>11</v>
      </c>
      <c r="L34" s="50"/>
      <c r="M34" s="50"/>
      <c r="N34" s="22"/>
      <c r="O34" s="50" t="s">
        <v>9</v>
      </c>
      <c r="P34" s="50"/>
      <c r="Q34" s="50"/>
      <c r="R34" s="50"/>
      <c r="S34" s="22"/>
      <c r="T34" s="50" t="s">
        <v>10</v>
      </c>
      <c r="U34" s="50"/>
      <c r="V34" s="50"/>
      <c r="W34" s="50"/>
      <c r="X34" s="22"/>
      <c r="Y34" s="49" t="s">
        <v>13</v>
      </c>
      <c r="Z34" s="50"/>
      <c r="AA34" s="50"/>
      <c r="AB34" s="50"/>
      <c r="AC34" s="23"/>
      <c r="AD34" s="51" t="s">
        <v>14</v>
      </c>
      <c r="AE34" s="52"/>
      <c r="AF34" s="23"/>
      <c r="AG34" s="49" t="s">
        <v>55</v>
      </c>
      <c r="AH34" s="50"/>
      <c r="AI34" s="50"/>
      <c r="AJ34" s="53"/>
    </row>
    <row r="35" spans="1:38" ht="20.100000000000001" customHeight="1" x14ac:dyDescent="0.2">
      <c r="A35" s="27"/>
      <c r="B35" s="80" t="s">
        <v>20</v>
      </c>
      <c r="C35" s="80"/>
      <c r="D35" s="80"/>
      <c r="E35" s="80"/>
      <c r="F35" s="80"/>
      <c r="G35" s="80"/>
      <c r="H35" s="80"/>
      <c r="I35" s="80"/>
      <c r="J35" s="81"/>
      <c r="K35" s="58">
        <v>2</v>
      </c>
      <c r="L35" s="58"/>
      <c r="M35" s="58"/>
      <c r="N35" s="20" t="s">
        <v>15</v>
      </c>
      <c r="O35" s="41">
        <v>143.30000000000001</v>
      </c>
      <c r="P35" s="39"/>
      <c r="Q35" s="39"/>
      <c r="R35" s="40"/>
      <c r="S35" s="20" t="s">
        <v>15</v>
      </c>
      <c r="T35" s="76"/>
      <c r="U35" s="77"/>
      <c r="V35" s="39"/>
      <c r="W35" s="40"/>
      <c r="X35" s="20" t="s">
        <v>15</v>
      </c>
      <c r="Y35" s="76"/>
      <c r="Z35" s="77"/>
      <c r="AA35" s="39"/>
      <c r="AB35" s="40"/>
      <c r="AC35" s="24" t="s">
        <v>16</v>
      </c>
      <c r="AD35" s="42">
        <v>5280</v>
      </c>
      <c r="AE35" s="43"/>
      <c r="AF35" s="14" t="s">
        <v>17</v>
      </c>
      <c r="AG35" s="85">
        <f>(K35*O35)/AD35</f>
        <v>5.4280303030303033E-2</v>
      </c>
      <c r="AH35" s="86"/>
      <c r="AI35" s="86"/>
      <c r="AJ35" s="86"/>
      <c r="AK35" s="26"/>
      <c r="AL35" s="9">
        <v>1</v>
      </c>
    </row>
    <row r="36" spans="1:38" ht="20.100000000000001" customHeight="1" x14ac:dyDescent="0.2">
      <c r="A36" s="27"/>
      <c r="B36" s="65" t="s">
        <v>46</v>
      </c>
      <c r="C36" s="66"/>
      <c r="D36" s="66"/>
      <c r="E36" s="66"/>
      <c r="F36" s="66"/>
      <c r="G36" s="66"/>
      <c r="H36" s="66"/>
      <c r="I36" s="66"/>
      <c r="J36" s="67"/>
      <c r="K36" s="54">
        <v>4</v>
      </c>
      <c r="L36" s="54"/>
      <c r="M36" s="54"/>
      <c r="N36" s="21" t="s">
        <v>15</v>
      </c>
      <c r="O36" s="74">
        <v>15</v>
      </c>
      <c r="P36" s="75"/>
      <c r="Q36" s="56"/>
      <c r="R36" s="57"/>
      <c r="S36" s="21" t="s">
        <v>15</v>
      </c>
      <c r="T36" s="74"/>
      <c r="U36" s="75"/>
      <c r="V36" s="56"/>
      <c r="W36" s="57"/>
      <c r="X36" s="21" t="s">
        <v>15</v>
      </c>
      <c r="Y36" s="74"/>
      <c r="Z36" s="75"/>
      <c r="AA36" s="56"/>
      <c r="AB36" s="57"/>
      <c r="AC36" s="25" t="s">
        <v>16</v>
      </c>
      <c r="AD36" s="70">
        <v>5280</v>
      </c>
      <c r="AE36" s="67"/>
      <c r="AF36" s="15" t="s">
        <v>17</v>
      </c>
      <c r="AG36" s="137">
        <f>(K36*O36)/AD36</f>
        <v>1.1363636363636364E-2</v>
      </c>
      <c r="AH36" s="138"/>
      <c r="AI36" s="138"/>
      <c r="AJ36" s="139"/>
      <c r="AK36" s="26"/>
      <c r="AL36" s="8">
        <f>AL35</f>
        <v>1</v>
      </c>
    </row>
    <row r="37" spans="1:38" ht="20.100000000000001" customHeight="1" thickBot="1" x14ac:dyDescent="0.25">
      <c r="B37" s="78"/>
      <c r="C37" s="78"/>
      <c r="D37" s="78"/>
      <c r="E37" s="78"/>
      <c r="F37" s="78"/>
      <c r="G37" s="78"/>
      <c r="H37" s="78"/>
      <c r="I37" s="78"/>
      <c r="J37" s="79"/>
      <c r="K37" s="54"/>
      <c r="L37" s="54"/>
      <c r="M37" s="54"/>
      <c r="N37" s="21" t="s">
        <v>15</v>
      </c>
      <c r="O37" s="74"/>
      <c r="P37" s="75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/>
      <c r="AE37" s="67"/>
      <c r="AF37" s="15" t="s">
        <v>17</v>
      </c>
      <c r="AG37" s="37" t="str">
        <f t="shared" ref="AG37" si="6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 xml:space="preserve"> </v>
      </c>
      <c r="AH37" s="38"/>
      <c r="AI37" s="38"/>
      <c r="AJ37" s="38"/>
      <c r="AK37" s="26"/>
      <c r="AL37" s="8">
        <f>AL36</f>
        <v>1</v>
      </c>
    </row>
    <row r="38" spans="1:38" ht="20.100000000000001" customHeight="1" thickTop="1" thickBot="1" x14ac:dyDescent="0.25">
      <c r="B38" s="62" t="s">
        <v>18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4"/>
      <c r="AG38" s="87">
        <f>SUM(AG35:AJ36)</f>
        <v>6.5643939393939393E-2</v>
      </c>
      <c r="AH38" s="87"/>
      <c r="AI38" s="87"/>
      <c r="AJ38" s="88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6" t="s">
        <v>25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8"/>
    </row>
    <row r="41" spans="1:38" ht="20.100000000000001" customHeight="1" thickBot="1" x14ac:dyDescent="0.25">
      <c r="B41" s="59" t="s">
        <v>12</v>
      </c>
      <c r="C41" s="60"/>
      <c r="D41" s="60"/>
      <c r="E41" s="60"/>
      <c r="F41" s="60"/>
      <c r="G41" s="60"/>
      <c r="H41" s="60"/>
      <c r="I41" s="60"/>
      <c r="J41" s="61"/>
      <c r="K41" s="49" t="s">
        <v>11</v>
      </c>
      <c r="L41" s="50"/>
      <c r="M41" s="50"/>
      <c r="N41" s="22"/>
      <c r="O41" s="50" t="s">
        <v>9</v>
      </c>
      <c r="P41" s="50"/>
      <c r="Q41" s="50"/>
      <c r="R41" s="50"/>
      <c r="S41" s="22"/>
      <c r="T41" s="50"/>
      <c r="U41" s="50"/>
      <c r="V41" s="50"/>
      <c r="W41" s="50"/>
      <c r="X41" s="22"/>
      <c r="Y41" s="49"/>
      <c r="Z41" s="50"/>
      <c r="AA41" s="50"/>
      <c r="AB41" s="50"/>
      <c r="AC41" s="23"/>
      <c r="AD41" s="51" t="s">
        <v>14</v>
      </c>
      <c r="AE41" s="52"/>
      <c r="AF41" s="23"/>
      <c r="AG41" s="49" t="s">
        <v>55</v>
      </c>
      <c r="AH41" s="50"/>
      <c r="AI41" s="50"/>
      <c r="AJ41" s="53"/>
    </row>
    <row r="42" spans="1:38" ht="20.100000000000001" customHeight="1" x14ac:dyDescent="0.2">
      <c r="A42" s="27"/>
      <c r="B42" s="80" t="s">
        <v>20</v>
      </c>
      <c r="C42" s="80"/>
      <c r="D42" s="80"/>
      <c r="E42" s="80"/>
      <c r="F42" s="80"/>
      <c r="G42" s="80"/>
      <c r="H42" s="80"/>
      <c r="I42" s="80"/>
      <c r="J42" s="81"/>
      <c r="K42" s="58">
        <v>2</v>
      </c>
      <c r="L42" s="58"/>
      <c r="M42" s="58"/>
      <c r="N42" s="20" t="s">
        <v>15</v>
      </c>
      <c r="O42" s="41">
        <v>143.30000000000001</v>
      </c>
      <c r="P42" s="39"/>
      <c r="Q42" s="39"/>
      <c r="R42" s="40"/>
      <c r="S42" s="20" t="s">
        <v>15</v>
      </c>
      <c r="T42" s="76"/>
      <c r="U42" s="77"/>
      <c r="V42" s="39"/>
      <c r="W42" s="40"/>
      <c r="X42" s="20" t="s">
        <v>15</v>
      </c>
      <c r="Y42" s="76"/>
      <c r="Z42" s="77"/>
      <c r="AA42" s="39"/>
      <c r="AB42" s="40"/>
      <c r="AC42" s="24" t="s">
        <v>16</v>
      </c>
      <c r="AD42" s="42">
        <v>5280</v>
      </c>
      <c r="AE42" s="43"/>
      <c r="AF42" s="14" t="s">
        <v>17</v>
      </c>
      <c r="AG42" s="85">
        <f>(K42*O42)/AD42</f>
        <v>5.4280303030303033E-2</v>
      </c>
      <c r="AH42" s="86"/>
      <c r="AI42" s="86"/>
      <c r="AJ42" s="86"/>
      <c r="AK42" s="26"/>
      <c r="AL42" s="9">
        <v>1</v>
      </c>
    </row>
    <row r="43" spans="1:38" ht="20.100000000000001" customHeight="1" x14ac:dyDescent="0.2">
      <c r="A43" s="27"/>
      <c r="B43" s="65" t="s">
        <v>46</v>
      </c>
      <c r="C43" s="66"/>
      <c r="D43" s="66"/>
      <c r="E43" s="66"/>
      <c r="F43" s="66"/>
      <c r="G43" s="66"/>
      <c r="H43" s="66"/>
      <c r="I43" s="66"/>
      <c r="J43" s="67"/>
      <c r="K43" s="54">
        <v>4</v>
      </c>
      <c r="L43" s="54"/>
      <c r="M43" s="54"/>
      <c r="N43" s="21" t="s">
        <v>15</v>
      </c>
      <c r="O43" s="74">
        <v>15</v>
      </c>
      <c r="P43" s="75"/>
      <c r="Q43" s="56"/>
      <c r="R43" s="57"/>
      <c r="S43" s="21" t="s">
        <v>15</v>
      </c>
      <c r="T43" s="74"/>
      <c r="U43" s="75"/>
      <c r="V43" s="56"/>
      <c r="W43" s="57"/>
      <c r="X43" s="21" t="s">
        <v>15</v>
      </c>
      <c r="Y43" s="74"/>
      <c r="Z43" s="75"/>
      <c r="AA43" s="56"/>
      <c r="AB43" s="57"/>
      <c r="AC43" s="25" t="s">
        <v>16</v>
      </c>
      <c r="AD43" s="70">
        <v>5280</v>
      </c>
      <c r="AE43" s="67"/>
      <c r="AF43" s="15" t="s">
        <v>17</v>
      </c>
      <c r="AG43" s="137">
        <f>(K43*O43)/AD43</f>
        <v>1.1363636363636364E-2</v>
      </c>
      <c r="AH43" s="138"/>
      <c r="AI43" s="138"/>
      <c r="AJ43" s="139"/>
      <c r="AK43" s="26"/>
      <c r="AL43" s="8">
        <f>AL42</f>
        <v>1</v>
      </c>
    </row>
    <row r="44" spans="1:38" ht="20.100000000000001" customHeight="1" thickBot="1" x14ac:dyDescent="0.25">
      <c r="B44" s="78"/>
      <c r="C44" s="78"/>
      <c r="D44" s="78"/>
      <c r="E44" s="78"/>
      <c r="F44" s="78"/>
      <c r="G44" s="78"/>
      <c r="H44" s="78"/>
      <c r="I44" s="78"/>
      <c r="J44" s="79"/>
      <c r="K44" s="54"/>
      <c r="L44" s="54"/>
      <c r="M44" s="54"/>
      <c r="N44" s="21" t="s">
        <v>15</v>
      </c>
      <c r="O44" s="74"/>
      <c r="P44" s="75"/>
      <c r="Q44" s="56"/>
      <c r="R44" s="57"/>
      <c r="S44" s="21" t="s">
        <v>15</v>
      </c>
      <c r="T44" s="74"/>
      <c r="U44" s="75"/>
      <c r="V44" s="56"/>
      <c r="W44" s="57"/>
      <c r="X44" s="21" t="s">
        <v>15</v>
      </c>
      <c r="Y44" s="74"/>
      <c r="Z44" s="75"/>
      <c r="AA44" s="56"/>
      <c r="AB44" s="57"/>
      <c r="AC44" s="25" t="s">
        <v>16</v>
      </c>
      <c r="AD44" s="70"/>
      <c r="AE44" s="67"/>
      <c r="AF44" s="15" t="s">
        <v>17</v>
      </c>
      <c r="AG44" s="37" t="str">
        <f t="shared" ref="AG44" si="7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38"/>
      <c r="AI44" s="38"/>
      <c r="AJ44" s="38"/>
      <c r="AK44" s="26"/>
      <c r="AL44" s="8">
        <f>AL43</f>
        <v>1</v>
      </c>
    </row>
    <row r="45" spans="1:38" ht="20.100000000000001" customHeight="1" thickTop="1" thickBot="1" x14ac:dyDescent="0.25">
      <c r="B45" s="62" t="s">
        <v>18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4"/>
      <c r="AG45" s="87">
        <f>SUM(AG42:AG43)</f>
        <v>6.5643939393939393E-2</v>
      </c>
      <c r="AH45" s="87"/>
      <c r="AI45" s="87"/>
      <c r="AJ45" s="8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6" t="s">
        <v>24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8"/>
    </row>
    <row r="48" spans="1:38" ht="20.100000000000001" customHeight="1" thickBot="1" x14ac:dyDescent="0.25">
      <c r="B48" s="59" t="s">
        <v>12</v>
      </c>
      <c r="C48" s="60"/>
      <c r="D48" s="60"/>
      <c r="E48" s="60"/>
      <c r="F48" s="60"/>
      <c r="G48" s="60"/>
      <c r="H48" s="60"/>
      <c r="I48" s="60"/>
      <c r="J48" s="61"/>
      <c r="K48" s="49" t="s">
        <v>11</v>
      </c>
      <c r="L48" s="50"/>
      <c r="M48" s="50"/>
      <c r="N48" s="22"/>
      <c r="O48" s="50" t="s">
        <v>9</v>
      </c>
      <c r="P48" s="50"/>
      <c r="Q48" s="50"/>
      <c r="R48" s="50"/>
      <c r="S48" s="22"/>
      <c r="T48" s="50" t="s">
        <v>10</v>
      </c>
      <c r="U48" s="50"/>
      <c r="V48" s="50"/>
      <c r="W48" s="50"/>
      <c r="X48" s="22"/>
      <c r="Y48" s="49" t="s">
        <v>13</v>
      </c>
      <c r="Z48" s="50"/>
      <c r="AA48" s="50"/>
      <c r="AB48" s="50"/>
      <c r="AC48" s="23"/>
      <c r="AD48" s="51" t="s">
        <v>14</v>
      </c>
      <c r="AE48" s="52"/>
      <c r="AF48" s="23"/>
      <c r="AG48" s="49" t="s">
        <v>55</v>
      </c>
      <c r="AH48" s="50"/>
      <c r="AI48" s="50"/>
      <c r="AJ48" s="53"/>
    </row>
    <row r="49" spans="1:38" ht="20.100000000000001" customHeight="1" x14ac:dyDescent="0.2">
      <c r="A49" s="27"/>
      <c r="B49" s="80" t="s">
        <v>20</v>
      </c>
      <c r="C49" s="80"/>
      <c r="D49" s="80"/>
      <c r="E49" s="80"/>
      <c r="F49" s="80"/>
      <c r="G49" s="80"/>
      <c r="H49" s="80"/>
      <c r="I49" s="80"/>
      <c r="J49" s="81"/>
      <c r="K49" s="58">
        <v>1</v>
      </c>
      <c r="L49" s="58"/>
      <c r="M49" s="58"/>
      <c r="N49" s="20" t="s">
        <v>15</v>
      </c>
      <c r="O49" s="41">
        <v>143.30000000000001</v>
      </c>
      <c r="P49" s="39"/>
      <c r="Q49" s="39"/>
      <c r="R49" s="40"/>
      <c r="S49" s="20" t="s">
        <v>15</v>
      </c>
      <c r="T49" s="76"/>
      <c r="U49" s="77"/>
      <c r="V49" s="39"/>
      <c r="W49" s="40"/>
      <c r="X49" s="20" t="s">
        <v>15</v>
      </c>
      <c r="Y49" s="76"/>
      <c r="Z49" s="77"/>
      <c r="AA49" s="39"/>
      <c r="AB49" s="40"/>
      <c r="AC49" s="24" t="s">
        <v>16</v>
      </c>
      <c r="AD49" s="42">
        <v>5280</v>
      </c>
      <c r="AE49" s="43"/>
      <c r="AF49" s="14" t="s">
        <v>17</v>
      </c>
      <c r="AG49" s="85">
        <f>O49/AD49</f>
        <v>2.7140151515151516E-2</v>
      </c>
      <c r="AH49" s="86"/>
      <c r="AI49" s="86"/>
      <c r="AJ49" s="86"/>
      <c r="AK49" s="26"/>
      <c r="AL49" s="9">
        <v>1</v>
      </c>
    </row>
    <row r="50" spans="1:38" ht="20.100000000000001" customHeight="1" x14ac:dyDescent="0.2">
      <c r="A50" s="27"/>
      <c r="B50" s="65" t="s">
        <v>46</v>
      </c>
      <c r="C50" s="66"/>
      <c r="D50" s="66"/>
      <c r="E50" s="66"/>
      <c r="F50" s="66"/>
      <c r="G50" s="66"/>
      <c r="H50" s="66"/>
      <c r="I50" s="66"/>
      <c r="J50" s="67"/>
      <c r="K50" s="54">
        <v>2</v>
      </c>
      <c r="L50" s="54"/>
      <c r="M50" s="54"/>
      <c r="N50" s="21" t="s">
        <v>15</v>
      </c>
      <c r="O50" s="74">
        <v>15</v>
      </c>
      <c r="P50" s="75"/>
      <c r="Q50" s="56"/>
      <c r="R50" s="57"/>
      <c r="S50" s="21" t="s">
        <v>15</v>
      </c>
      <c r="T50" s="74"/>
      <c r="U50" s="75"/>
      <c r="V50" s="56"/>
      <c r="W50" s="57"/>
      <c r="X50" s="21" t="s">
        <v>15</v>
      </c>
      <c r="Y50" s="74"/>
      <c r="Z50" s="75"/>
      <c r="AA50" s="56"/>
      <c r="AB50" s="57"/>
      <c r="AC50" s="25" t="s">
        <v>16</v>
      </c>
      <c r="AD50" s="70">
        <v>5280</v>
      </c>
      <c r="AE50" s="67"/>
      <c r="AF50" s="15" t="s">
        <v>17</v>
      </c>
      <c r="AG50" s="137">
        <f>(K50*O50)/AD50</f>
        <v>5.681818181818182E-3</v>
      </c>
      <c r="AH50" s="138"/>
      <c r="AI50" s="138"/>
      <c r="AJ50" s="139"/>
      <c r="AK50" s="26"/>
      <c r="AL50" s="8">
        <f>AL49</f>
        <v>1</v>
      </c>
    </row>
    <row r="51" spans="1:38" ht="20.100000000000001" customHeight="1" thickBot="1" x14ac:dyDescent="0.25">
      <c r="B51" s="78"/>
      <c r="C51" s="78"/>
      <c r="D51" s="78"/>
      <c r="E51" s="78"/>
      <c r="F51" s="78"/>
      <c r="G51" s="78"/>
      <c r="H51" s="78"/>
      <c r="I51" s="78"/>
      <c r="J51" s="79"/>
      <c r="K51" s="54"/>
      <c r="L51" s="54"/>
      <c r="M51" s="54"/>
      <c r="N51" s="21" t="s">
        <v>15</v>
      </c>
      <c r="O51" s="74"/>
      <c r="P51" s="75"/>
      <c r="Q51" s="56"/>
      <c r="R51" s="57"/>
      <c r="S51" s="21" t="s">
        <v>15</v>
      </c>
      <c r="T51" s="74"/>
      <c r="U51" s="75"/>
      <c r="V51" s="56"/>
      <c r="W51" s="57"/>
      <c r="X51" s="21" t="s">
        <v>15</v>
      </c>
      <c r="Y51" s="74"/>
      <c r="Z51" s="75"/>
      <c r="AA51" s="56"/>
      <c r="AB51" s="57"/>
      <c r="AC51" s="25" t="s">
        <v>16</v>
      </c>
      <c r="AD51" s="70"/>
      <c r="AE51" s="67"/>
      <c r="AF51" s="15" t="s">
        <v>17</v>
      </c>
      <c r="AG51" s="37" t="str">
        <f t="shared" ref="AG51" si="8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8"/>
      <c r="AI51" s="38"/>
      <c r="AJ51" s="38"/>
      <c r="AK51" s="26"/>
      <c r="AL51" s="8">
        <f>AL50</f>
        <v>1</v>
      </c>
    </row>
    <row r="52" spans="1:38" ht="20.100000000000001" customHeight="1" thickTop="1" thickBot="1" x14ac:dyDescent="0.25">
      <c r="B52" s="62" t="s">
        <v>18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4"/>
      <c r="AG52" s="87">
        <f>SUM(AG49:AJ50)</f>
        <v>3.2821969696969697E-2</v>
      </c>
      <c r="AH52" s="87"/>
      <c r="AI52" s="87"/>
      <c r="AJ52" s="88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276">
    <mergeCell ref="B17:AF17"/>
    <mergeCell ref="AG17:AJ17"/>
    <mergeCell ref="Y16:Z16"/>
    <mergeCell ref="AA16:AB16"/>
    <mergeCell ref="AD16:AE16"/>
    <mergeCell ref="AG16:AJ16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3:AJ13"/>
    <mergeCell ref="B14:J14"/>
    <mergeCell ref="K14:M14"/>
    <mergeCell ref="O14:R14"/>
    <mergeCell ref="T14:W14"/>
    <mergeCell ref="Y14:AB14"/>
    <mergeCell ref="AD14:AE14"/>
    <mergeCell ref="AG14:AJ14"/>
    <mergeCell ref="T51:U51"/>
    <mergeCell ref="V51:W51"/>
    <mergeCell ref="Y51:Z51"/>
    <mergeCell ref="AA51:AB51"/>
    <mergeCell ref="AD51:AE51"/>
    <mergeCell ref="AG51:AJ51"/>
    <mergeCell ref="T44:U44"/>
    <mergeCell ref="V44:W44"/>
    <mergeCell ref="Y44:Z44"/>
    <mergeCell ref="AA44:AB44"/>
    <mergeCell ref="AD44:AE44"/>
    <mergeCell ref="AG44:AJ44"/>
    <mergeCell ref="T37:U37"/>
    <mergeCell ref="V37:W37"/>
    <mergeCell ref="Y37:Z37"/>
    <mergeCell ref="AA37:AB37"/>
    <mergeCell ref="B45:AF45"/>
    <mergeCell ref="AG45:AJ45"/>
    <mergeCell ref="AD37:AE37"/>
    <mergeCell ref="AG37:AJ37"/>
    <mergeCell ref="T30:U30"/>
    <mergeCell ref="V30:W30"/>
    <mergeCell ref="Y30:Z30"/>
    <mergeCell ref="AA30:AB30"/>
    <mergeCell ref="AD30:AE30"/>
    <mergeCell ref="AG30:AJ30"/>
    <mergeCell ref="Y35:Z35"/>
    <mergeCell ref="AA35:AB35"/>
    <mergeCell ref="AD35:AE35"/>
    <mergeCell ref="AG35:AJ35"/>
    <mergeCell ref="B31:AF31"/>
    <mergeCell ref="AG31:AJ31"/>
    <mergeCell ref="B44:J44"/>
    <mergeCell ref="K44:M44"/>
    <mergeCell ref="O44:P44"/>
    <mergeCell ref="Q44:R44"/>
    <mergeCell ref="Y42:Z42"/>
    <mergeCell ref="AA42:AB42"/>
    <mergeCell ref="AD42:AE42"/>
    <mergeCell ref="AG42:AJ42"/>
    <mergeCell ref="AD50:AE50"/>
    <mergeCell ref="AG50:AJ50"/>
    <mergeCell ref="B47:AJ47"/>
    <mergeCell ref="B48:J48"/>
    <mergeCell ref="K48:M48"/>
    <mergeCell ref="O48:R48"/>
    <mergeCell ref="T48:W48"/>
    <mergeCell ref="Y48:AB48"/>
    <mergeCell ref="AD48:AE48"/>
    <mergeCell ref="AG48:AJ48"/>
    <mergeCell ref="B52:AF52"/>
    <mergeCell ref="AG52:AJ52"/>
    <mergeCell ref="B51:J51"/>
    <mergeCell ref="K51:M51"/>
    <mergeCell ref="O51:P51"/>
    <mergeCell ref="Q51:R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Y50:Z50"/>
    <mergeCell ref="AA50:AB50"/>
    <mergeCell ref="Y43:Z43"/>
    <mergeCell ref="AA43:AB43"/>
    <mergeCell ref="AD43:AE43"/>
    <mergeCell ref="AG43:AJ43"/>
    <mergeCell ref="B40:AJ40"/>
    <mergeCell ref="B41:J41"/>
    <mergeCell ref="K41:M41"/>
    <mergeCell ref="O41:R41"/>
    <mergeCell ref="T41:W41"/>
    <mergeCell ref="Y41:AB41"/>
    <mergeCell ref="AD41:AE41"/>
    <mergeCell ref="AG41:AJ41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36:Z36"/>
    <mergeCell ref="AA36:AB36"/>
    <mergeCell ref="AD36:AE36"/>
    <mergeCell ref="AG36:AJ36"/>
    <mergeCell ref="B38:AF38"/>
    <mergeCell ref="AG38:AJ38"/>
    <mergeCell ref="B37:J37"/>
    <mergeCell ref="K37:M37"/>
    <mergeCell ref="O37:P37"/>
    <mergeCell ref="Q37:R37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B33:AJ33"/>
    <mergeCell ref="B34:J34"/>
    <mergeCell ref="K34:M34"/>
    <mergeCell ref="O34:R34"/>
    <mergeCell ref="T34:W34"/>
    <mergeCell ref="Y34:AB34"/>
    <mergeCell ref="AD34:AE34"/>
    <mergeCell ref="AG34:AJ34"/>
    <mergeCell ref="B30:J30"/>
    <mergeCell ref="K30:M30"/>
    <mergeCell ref="O30:P30"/>
    <mergeCell ref="Q30:R30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6:AJ26"/>
    <mergeCell ref="B27:J27"/>
    <mergeCell ref="K27:M27"/>
    <mergeCell ref="O27:R27"/>
    <mergeCell ref="T27:W27"/>
    <mergeCell ref="Y27:AB27"/>
    <mergeCell ref="AD27:AE27"/>
    <mergeCell ref="AG27:AJ27"/>
    <mergeCell ref="Y22:Z22"/>
    <mergeCell ref="AA22:AB22"/>
    <mergeCell ref="AD22:AE22"/>
    <mergeCell ref="AG22:AJ22"/>
    <mergeCell ref="B24:AF24"/>
    <mergeCell ref="AG24:AJ24"/>
    <mergeCell ref="B23:J23"/>
    <mergeCell ref="K23:M23"/>
    <mergeCell ref="O23:P23"/>
    <mergeCell ref="Q23:R23"/>
    <mergeCell ref="T23:U23"/>
    <mergeCell ref="V23:W23"/>
    <mergeCell ref="Y23:Z23"/>
    <mergeCell ref="AA23:AB23"/>
    <mergeCell ref="AD23:AE23"/>
    <mergeCell ref="AG23:AJ23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B19:AJ19"/>
    <mergeCell ref="B20:J20"/>
    <mergeCell ref="K20:M20"/>
    <mergeCell ref="O20:R20"/>
    <mergeCell ref="T20:W20"/>
    <mergeCell ref="Y20:AB20"/>
    <mergeCell ref="AD20:AE20"/>
    <mergeCell ref="AG20:AJ20"/>
    <mergeCell ref="Y9:Z9"/>
    <mergeCell ref="AA9:AB9"/>
    <mergeCell ref="AD9:AE9"/>
    <mergeCell ref="AG9:AJ9"/>
    <mergeCell ref="B11:AF11"/>
    <mergeCell ref="AG11:AJ11"/>
    <mergeCell ref="B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37312-6629-4AD5-AA17-2376D168AB12}">
  <dimension ref="A1:AL1094"/>
  <sheetViews>
    <sheetView showGridLines="0" view="pageBreakPreview" topLeftCell="A27" zoomScaleNormal="85" zoomScaleSheetLayoutView="100" workbookViewId="0">
      <selection activeCell="AO15" sqref="AO1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297.38</v>
      </c>
      <c r="P8" s="39"/>
      <c r="Q8" s="39"/>
      <c r="R8" s="40"/>
      <c r="S8" s="20" t="s">
        <v>15</v>
      </c>
      <c r="T8" s="41">
        <v>42.5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1404.3</v>
      </c>
      <c r="AH8" s="45"/>
      <c r="AI8" s="45"/>
      <c r="AJ8" s="45"/>
      <c r="AK8" s="26"/>
      <c r="AL8" s="9">
        <v>1</v>
      </c>
    </row>
    <row r="9" spans="1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30</v>
      </c>
      <c r="P9" s="56"/>
      <c r="Q9" s="56"/>
      <c r="R9" s="57"/>
      <c r="S9" s="21" t="s">
        <v>15</v>
      </c>
      <c r="T9" s="55">
        <v>42.5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283.3</v>
      </c>
      <c r="AH9" s="38"/>
      <c r="AI9" s="38"/>
      <c r="AJ9" s="38"/>
      <c r="AK9" s="26"/>
      <c r="AL9" s="8">
        <f>AL8</f>
        <v>1</v>
      </c>
    </row>
    <row r="10" spans="1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si="0"/>
        <v xml:space="preserve"> </v>
      </c>
      <c r="AH10" s="38"/>
      <c r="AI10" s="38"/>
      <c r="AJ10" s="38"/>
      <c r="AK10" s="26"/>
      <c r="AL10" s="8">
        <f>AL9</f>
        <v>1</v>
      </c>
    </row>
    <row r="11" spans="1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1687.6</v>
      </c>
      <c r="AH11" s="71"/>
      <c r="AI11" s="71"/>
      <c r="AJ11" s="7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6" t="s">
        <v>21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1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22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 t="s">
        <v>10</v>
      </c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SQ YD</v>
      </c>
      <c r="AH14" s="50"/>
      <c r="AI14" s="50"/>
      <c r="AJ14" s="53"/>
    </row>
    <row r="15" spans="1:38" ht="20.100000000000001" customHeight="1" x14ac:dyDescent="0.2">
      <c r="A15" s="27"/>
      <c r="B15" s="80" t="s">
        <v>20</v>
      </c>
      <c r="C15" s="80"/>
      <c r="D15" s="80"/>
      <c r="E15" s="80"/>
      <c r="F15" s="80"/>
      <c r="G15" s="80"/>
      <c r="H15" s="80"/>
      <c r="I15" s="80"/>
      <c r="J15" s="81"/>
      <c r="K15" s="84">
        <v>0.02</v>
      </c>
      <c r="L15" s="84"/>
      <c r="M15" s="84"/>
      <c r="N15" s="20" t="s">
        <v>15</v>
      </c>
      <c r="O15" s="41">
        <v>297.38</v>
      </c>
      <c r="P15" s="39"/>
      <c r="Q15" s="39"/>
      <c r="R15" s="40"/>
      <c r="S15" s="18" t="s">
        <v>15</v>
      </c>
      <c r="T15" s="41">
        <v>42.5</v>
      </c>
      <c r="U15" s="39"/>
      <c r="V15" s="39"/>
      <c r="W15" s="40"/>
      <c r="X15" s="18" t="s">
        <v>15</v>
      </c>
      <c r="Y15" s="76"/>
      <c r="Z15" s="77"/>
      <c r="AA15" s="39"/>
      <c r="AB15" s="40"/>
      <c r="AC15" s="24" t="s">
        <v>16</v>
      </c>
      <c r="AD15" s="42">
        <v>9</v>
      </c>
      <c r="AE15" s="43"/>
      <c r="AF15" s="16" t="s">
        <v>17</v>
      </c>
      <c r="AG15" s="44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28.1</v>
      </c>
      <c r="AH15" s="45"/>
      <c r="AI15" s="45"/>
      <c r="AJ15" s="45"/>
      <c r="AK15" s="26"/>
      <c r="AL15" s="9">
        <v>1</v>
      </c>
    </row>
    <row r="16" spans="1:38" ht="20.100000000000001" customHeight="1" x14ac:dyDescent="0.2">
      <c r="A16" s="27"/>
      <c r="B16" s="65" t="s">
        <v>46</v>
      </c>
      <c r="C16" s="66"/>
      <c r="D16" s="66"/>
      <c r="E16" s="66"/>
      <c r="F16" s="66"/>
      <c r="G16" s="66"/>
      <c r="H16" s="66"/>
      <c r="I16" s="66"/>
      <c r="J16" s="67"/>
      <c r="K16" s="132">
        <v>0.02</v>
      </c>
      <c r="L16" s="132"/>
      <c r="M16" s="132"/>
      <c r="N16" s="21" t="s">
        <v>15</v>
      </c>
      <c r="O16" s="55">
        <v>60</v>
      </c>
      <c r="P16" s="56"/>
      <c r="Q16" s="56"/>
      <c r="R16" s="57"/>
      <c r="S16" s="19" t="s">
        <v>15</v>
      </c>
      <c r="T16" s="55">
        <v>42.5</v>
      </c>
      <c r="U16" s="56"/>
      <c r="V16" s="56"/>
      <c r="W16" s="57"/>
      <c r="X16" s="19" t="s">
        <v>15</v>
      </c>
      <c r="Y16" s="74"/>
      <c r="Z16" s="75"/>
      <c r="AA16" s="56"/>
      <c r="AB16" s="57"/>
      <c r="AC16" s="25" t="s">
        <v>16</v>
      </c>
      <c r="AD16" s="70">
        <v>9</v>
      </c>
      <c r="AE16" s="67"/>
      <c r="AF16" s="17" t="s">
        <v>17</v>
      </c>
      <c r="AG16" s="37">
        <f t="shared" si="1"/>
        <v>5.7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Bot="1" x14ac:dyDescent="0.25">
      <c r="B17" s="82"/>
      <c r="C17" s="82"/>
      <c r="D17" s="82"/>
      <c r="E17" s="82"/>
      <c r="F17" s="82"/>
      <c r="G17" s="82"/>
      <c r="H17" s="82"/>
      <c r="I17" s="82"/>
      <c r="J17" s="83"/>
      <c r="K17" s="73"/>
      <c r="L17" s="73"/>
      <c r="M17" s="73"/>
      <c r="N17" s="21" t="s">
        <v>15</v>
      </c>
      <c r="O17" s="74"/>
      <c r="P17" s="75"/>
      <c r="Q17" s="56"/>
      <c r="R17" s="57"/>
      <c r="S17" s="19" t="s">
        <v>15</v>
      </c>
      <c r="T17" s="74"/>
      <c r="U17" s="75"/>
      <c r="V17" s="56"/>
      <c r="W17" s="57"/>
      <c r="X17" s="19" t="s">
        <v>15</v>
      </c>
      <c r="Y17" s="74"/>
      <c r="Z17" s="75"/>
      <c r="AA17" s="56"/>
      <c r="AB17" s="57"/>
      <c r="AC17" s="25" t="s">
        <v>16</v>
      </c>
      <c r="AD17" s="70"/>
      <c r="AE17" s="67"/>
      <c r="AF17" s="17" t="s">
        <v>17</v>
      </c>
      <c r="AG17" s="37" t="str">
        <f t="shared" si="1"/>
        <v xml:space="preserve"> </v>
      </c>
      <c r="AH17" s="38"/>
      <c r="AI17" s="38"/>
      <c r="AJ17" s="38"/>
      <c r="AK17" s="26"/>
      <c r="AL17" s="8">
        <f>AL16</f>
        <v>1</v>
      </c>
    </row>
    <row r="18" spans="1:38" ht="20.100000000000001" customHeight="1" thickTop="1" thickBot="1" x14ac:dyDescent="0.25">
      <c r="B18" s="62" t="s">
        <v>18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4"/>
      <c r="AG18" s="71">
        <f>SUM(AG15:AG16)</f>
        <v>33.800000000000004</v>
      </c>
      <c r="AH18" s="71"/>
      <c r="AI18" s="71"/>
      <c r="AJ18" s="72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6" t="s">
        <v>26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8"/>
    </row>
    <row r="21" spans="1:38" ht="20.100000000000001" customHeight="1" thickBot="1" x14ac:dyDescent="0.25">
      <c r="B21" s="59" t="s">
        <v>12</v>
      </c>
      <c r="C21" s="60"/>
      <c r="D21" s="60"/>
      <c r="E21" s="60"/>
      <c r="F21" s="60"/>
      <c r="G21" s="60"/>
      <c r="H21" s="60"/>
      <c r="I21" s="60"/>
      <c r="J21" s="61"/>
      <c r="K21" s="49" t="s">
        <v>11</v>
      </c>
      <c r="L21" s="50"/>
      <c r="M21" s="50"/>
      <c r="N21" s="22"/>
      <c r="O21" s="50" t="s">
        <v>9</v>
      </c>
      <c r="P21" s="50"/>
      <c r="Q21" s="50"/>
      <c r="R21" s="50"/>
      <c r="S21" s="22"/>
      <c r="T21" s="50"/>
      <c r="U21" s="50"/>
      <c r="V21" s="50"/>
      <c r="W21" s="50"/>
      <c r="X21" s="22"/>
      <c r="Y21" s="49"/>
      <c r="Z21" s="50"/>
      <c r="AA21" s="50"/>
      <c r="AB21" s="50"/>
      <c r="AC21" s="23"/>
      <c r="AD21" s="51" t="s">
        <v>14</v>
      </c>
      <c r="AE21" s="52"/>
      <c r="AF21" s="23"/>
      <c r="AG21" s="49" t="s">
        <v>55</v>
      </c>
      <c r="AH21" s="50"/>
      <c r="AI21" s="50"/>
      <c r="AJ21" s="53"/>
    </row>
    <row r="22" spans="1:38" ht="20.100000000000001" customHeight="1" x14ac:dyDescent="0.2">
      <c r="A22" s="27"/>
      <c r="B22" s="80" t="s">
        <v>20</v>
      </c>
      <c r="C22" s="80"/>
      <c r="D22" s="80"/>
      <c r="E22" s="80"/>
      <c r="F22" s="80"/>
      <c r="G22" s="80"/>
      <c r="H22" s="80"/>
      <c r="I22" s="80"/>
      <c r="J22" s="81"/>
      <c r="K22" s="58">
        <v>1</v>
      </c>
      <c r="L22" s="58"/>
      <c r="M22" s="58"/>
      <c r="N22" s="20" t="s">
        <v>15</v>
      </c>
      <c r="O22" s="41">
        <v>297.38</v>
      </c>
      <c r="P22" s="39"/>
      <c r="Q22" s="39"/>
      <c r="R22" s="40"/>
      <c r="S22" s="20" t="s">
        <v>15</v>
      </c>
      <c r="T22" s="76"/>
      <c r="U22" s="77"/>
      <c r="V22" s="39"/>
      <c r="W22" s="40"/>
      <c r="X22" s="20" t="s">
        <v>15</v>
      </c>
      <c r="Y22" s="76"/>
      <c r="Z22" s="77"/>
      <c r="AA22" s="39"/>
      <c r="AB22" s="40"/>
      <c r="AC22" s="24" t="s">
        <v>16</v>
      </c>
      <c r="AD22" s="42">
        <v>5280</v>
      </c>
      <c r="AE22" s="43"/>
      <c r="AF22" s="14" t="s">
        <v>17</v>
      </c>
      <c r="AG22" s="85">
        <f>O22/AD22</f>
        <v>5.6321969696969697E-2</v>
      </c>
      <c r="AH22" s="86"/>
      <c r="AI22" s="86"/>
      <c r="AJ22" s="86"/>
      <c r="AK22" s="26"/>
      <c r="AL22" s="9">
        <v>1</v>
      </c>
    </row>
    <row r="23" spans="1:38" ht="20.100000000000001" customHeight="1" x14ac:dyDescent="0.2">
      <c r="A23" s="27"/>
      <c r="B23" s="65" t="s">
        <v>46</v>
      </c>
      <c r="C23" s="66"/>
      <c r="D23" s="66"/>
      <c r="E23" s="66"/>
      <c r="F23" s="66"/>
      <c r="G23" s="66"/>
      <c r="H23" s="66"/>
      <c r="I23" s="66"/>
      <c r="J23" s="67"/>
      <c r="K23" s="54">
        <v>2</v>
      </c>
      <c r="L23" s="54"/>
      <c r="M23" s="54"/>
      <c r="N23" s="21" t="s">
        <v>15</v>
      </c>
      <c r="O23" s="55">
        <v>30</v>
      </c>
      <c r="P23" s="56"/>
      <c r="Q23" s="56"/>
      <c r="R23" s="57"/>
      <c r="S23" s="21" t="s">
        <v>15</v>
      </c>
      <c r="T23" s="74"/>
      <c r="U23" s="75"/>
      <c r="V23" s="56"/>
      <c r="W23" s="57"/>
      <c r="X23" s="21" t="s">
        <v>15</v>
      </c>
      <c r="Y23" s="74"/>
      <c r="Z23" s="75"/>
      <c r="AA23" s="56"/>
      <c r="AB23" s="57"/>
      <c r="AC23" s="25" t="s">
        <v>16</v>
      </c>
      <c r="AD23" s="70">
        <v>5280</v>
      </c>
      <c r="AE23" s="67"/>
      <c r="AF23" s="15" t="s">
        <v>17</v>
      </c>
      <c r="AG23" s="135">
        <f>(K23*O23)/AD23</f>
        <v>1.1363636363636364E-2</v>
      </c>
      <c r="AH23" s="136"/>
      <c r="AI23" s="136"/>
      <c r="AJ23" s="136"/>
      <c r="AK23" s="26"/>
      <c r="AL23" s="8">
        <f>AL22</f>
        <v>1</v>
      </c>
    </row>
    <row r="24" spans="1:38" ht="20.100000000000001" customHeight="1" thickBot="1" x14ac:dyDescent="0.25">
      <c r="B24" s="78"/>
      <c r="C24" s="78"/>
      <c r="D24" s="78"/>
      <c r="E24" s="78"/>
      <c r="F24" s="78"/>
      <c r="G24" s="78"/>
      <c r="H24" s="78"/>
      <c r="I24" s="78"/>
      <c r="J24" s="79"/>
      <c r="K24" s="54"/>
      <c r="L24" s="54"/>
      <c r="M24" s="54"/>
      <c r="N24" s="21" t="s">
        <v>15</v>
      </c>
      <c r="O24" s="74"/>
      <c r="P24" s="75"/>
      <c r="Q24" s="56"/>
      <c r="R24" s="57"/>
      <c r="S24" s="21" t="s">
        <v>15</v>
      </c>
      <c r="T24" s="74"/>
      <c r="U24" s="75"/>
      <c r="V24" s="56"/>
      <c r="W24" s="57"/>
      <c r="X24" s="21" t="s">
        <v>15</v>
      </c>
      <c r="Y24" s="74"/>
      <c r="Z24" s="75"/>
      <c r="AA24" s="56"/>
      <c r="AB24" s="57"/>
      <c r="AC24" s="25" t="s">
        <v>16</v>
      </c>
      <c r="AD24" s="70"/>
      <c r="AE24" s="67"/>
      <c r="AF24" s="15" t="s">
        <v>17</v>
      </c>
      <c r="AG24" s="37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8"/>
      <c r="AI24" s="38"/>
      <c r="AJ24" s="38"/>
      <c r="AK24" s="26"/>
      <c r="AL24" s="8">
        <f>AL23</f>
        <v>1</v>
      </c>
    </row>
    <row r="25" spans="1:38" ht="20.100000000000001" customHeight="1" thickTop="1" thickBot="1" x14ac:dyDescent="0.25">
      <c r="B25" s="62" t="s">
        <v>18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4"/>
      <c r="AG25" s="87">
        <f>SUM(AG22:AG23)</f>
        <v>6.7685606060606057E-2</v>
      </c>
      <c r="AH25" s="87"/>
      <c r="AI25" s="87"/>
      <c r="AJ25" s="8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6" t="s">
        <v>23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</row>
    <row r="28" spans="1:38" ht="20.100000000000001" customHeight="1" thickBot="1" x14ac:dyDescent="0.25">
      <c r="B28" s="59" t="s">
        <v>12</v>
      </c>
      <c r="C28" s="60"/>
      <c r="D28" s="60"/>
      <c r="E28" s="60"/>
      <c r="F28" s="60"/>
      <c r="G28" s="60"/>
      <c r="H28" s="60"/>
      <c r="I28" s="60"/>
      <c r="J28" s="61"/>
      <c r="K28" s="49" t="s">
        <v>11</v>
      </c>
      <c r="L28" s="50"/>
      <c r="M28" s="50"/>
      <c r="N28" s="22"/>
      <c r="O28" s="50" t="s">
        <v>9</v>
      </c>
      <c r="P28" s="50"/>
      <c r="Q28" s="50"/>
      <c r="R28" s="50"/>
      <c r="S28" s="22"/>
      <c r="T28" s="50"/>
      <c r="U28" s="50"/>
      <c r="V28" s="50"/>
      <c r="W28" s="50"/>
      <c r="X28" s="22"/>
      <c r="Y28" s="49"/>
      <c r="Z28" s="50"/>
      <c r="AA28" s="50"/>
      <c r="AB28" s="50"/>
      <c r="AC28" s="23"/>
      <c r="AD28" s="51" t="s">
        <v>14</v>
      </c>
      <c r="AE28" s="52"/>
      <c r="AF28" s="23"/>
      <c r="AG28" s="49" t="s">
        <v>55</v>
      </c>
      <c r="AH28" s="50"/>
      <c r="AI28" s="50"/>
      <c r="AJ28" s="53"/>
    </row>
    <row r="29" spans="1:38" ht="20.100000000000001" customHeight="1" x14ac:dyDescent="0.2">
      <c r="A29" s="27"/>
      <c r="B29" s="80" t="s">
        <v>20</v>
      </c>
      <c r="C29" s="80"/>
      <c r="D29" s="80"/>
      <c r="E29" s="80"/>
      <c r="F29" s="80"/>
      <c r="G29" s="80"/>
      <c r="H29" s="80"/>
      <c r="I29" s="80"/>
      <c r="J29" s="81"/>
      <c r="K29" s="58">
        <v>2</v>
      </c>
      <c r="L29" s="58"/>
      <c r="M29" s="58"/>
      <c r="N29" s="20" t="s">
        <v>15</v>
      </c>
      <c r="O29" s="41">
        <v>297.38</v>
      </c>
      <c r="P29" s="39"/>
      <c r="Q29" s="39"/>
      <c r="R29" s="40"/>
      <c r="S29" s="20" t="s">
        <v>15</v>
      </c>
      <c r="T29" s="76"/>
      <c r="U29" s="77"/>
      <c r="V29" s="39"/>
      <c r="W29" s="40"/>
      <c r="X29" s="20" t="s">
        <v>15</v>
      </c>
      <c r="Y29" s="76"/>
      <c r="Z29" s="77"/>
      <c r="AA29" s="39"/>
      <c r="AB29" s="40"/>
      <c r="AC29" s="24" t="s">
        <v>16</v>
      </c>
      <c r="AD29" s="42">
        <v>5280</v>
      </c>
      <c r="AE29" s="43"/>
      <c r="AF29" s="14" t="s">
        <v>17</v>
      </c>
      <c r="AG29" s="85">
        <f>(K29*O29)/AD29</f>
        <v>0.11264393939393939</v>
      </c>
      <c r="AH29" s="86"/>
      <c r="AI29" s="86"/>
      <c r="AJ29" s="86"/>
      <c r="AK29" s="26"/>
      <c r="AL29" s="9">
        <v>1</v>
      </c>
    </row>
    <row r="30" spans="1:38" ht="20.100000000000001" customHeight="1" x14ac:dyDescent="0.2">
      <c r="A30" s="27"/>
      <c r="B30" s="65" t="s">
        <v>46</v>
      </c>
      <c r="C30" s="66"/>
      <c r="D30" s="66"/>
      <c r="E30" s="66"/>
      <c r="F30" s="66"/>
      <c r="G30" s="66"/>
      <c r="H30" s="66"/>
      <c r="I30" s="66"/>
      <c r="J30" s="67"/>
      <c r="K30" s="54">
        <v>4</v>
      </c>
      <c r="L30" s="54"/>
      <c r="M30" s="54"/>
      <c r="N30" s="21" t="s">
        <v>15</v>
      </c>
      <c r="O30" s="55">
        <v>30</v>
      </c>
      <c r="P30" s="56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>
        <v>5280</v>
      </c>
      <c r="AE30" s="67"/>
      <c r="AF30" s="15" t="s">
        <v>17</v>
      </c>
      <c r="AG30" s="135">
        <f>(K30*O30)/AD30</f>
        <v>2.2727272727272728E-2</v>
      </c>
      <c r="AH30" s="136"/>
      <c r="AI30" s="136"/>
      <c r="AJ30" s="136"/>
      <c r="AK30" s="26"/>
      <c r="AL30" s="8">
        <f>AL29</f>
        <v>1</v>
      </c>
    </row>
    <row r="31" spans="1:38" ht="20.100000000000001" customHeight="1" thickBot="1" x14ac:dyDescent="0.25">
      <c r="B31" s="78"/>
      <c r="C31" s="78"/>
      <c r="D31" s="78"/>
      <c r="E31" s="78"/>
      <c r="F31" s="78"/>
      <c r="G31" s="78"/>
      <c r="H31" s="78"/>
      <c r="I31" s="78"/>
      <c r="J31" s="79"/>
      <c r="K31" s="54"/>
      <c r="L31" s="54"/>
      <c r="M31" s="54"/>
      <c r="N31" s="21" t="s">
        <v>15</v>
      </c>
      <c r="O31" s="74"/>
      <c r="P31" s="75"/>
      <c r="Q31" s="56"/>
      <c r="R31" s="57"/>
      <c r="S31" s="21" t="s">
        <v>15</v>
      </c>
      <c r="T31" s="74"/>
      <c r="U31" s="75"/>
      <c r="V31" s="56"/>
      <c r="W31" s="57"/>
      <c r="X31" s="21" t="s">
        <v>15</v>
      </c>
      <c r="Y31" s="74"/>
      <c r="Z31" s="75"/>
      <c r="AA31" s="56"/>
      <c r="AB31" s="57"/>
      <c r="AC31" s="25" t="s">
        <v>16</v>
      </c>
      <c r="AD31" s="70"/>
      <c r="AE31" s="67"/>
      <c r="AF31" s="15" t="s">
        <v>17</v>
      </c>
      <c r="AG31" s="37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8"/>
      <c r="AI31" s="38"/>
      <c r="AJ31" s="38"/>
      <c r="AK31" s="26"/>
      <c r="AL31" s="8">
        <f>AL30</f>
        <v>1</v>
      </c>
    </row>
    <row r="32" spans="1:38" ht="20.100000000000001" customHeight="1" thickTop="1" thickBot="1" x14ac:dyDescent="0.25">
      <c r="B32" s="62" t="s">
        <v>18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4"/>
      <c r="AG32" s="87">
        <f>SUM(AG29:AJ30)</f>
        <v>0.13537121212121211</v>
      </c>
      <c r="AH32" s="87"/>
      <c r="AI32" s="87"/>
      <c r="AJ32" s="8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6" t="s">
        <v>25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8"/>
    </row>
    <row r="35" spans="1:38" ht="20.100000000000001" customHeight="1" thickBot="1" x14ac:dyDescent="0.25">
      <c r="B35" s="59" t="s">
        <v>12</v>
      </c>
      <c r="C35" s="60"/>
      <c r="D35" s="60"/>
      <c r="E35" s="60"/>
      <c r="F35" s="60"/>
      <c r="G35" s="60"/>
      <c r="H35" s="60"/>
      <c r="I35" s="60"/>
      <c r="J35" s="61"/>
      <c r="K35" s="49" t="s">
        <v>11</v>
      </c>
      <c r="L35" s="50"/>
      <c r="M35" s="50"/>
      <c r="N35" s="22"/>
      <c r="O35" s="50" t="s">
        <v>9</v>
      </c>
      <c r="P35" s="50"/>
      <c r="Q35" s="50"/>
      <c r="R35" s="50"/>
      <c r="S35" s="22"/>
      <c r="T35" s="50"/>
      <c r="U35" s="50"/>
      <c r="V35" s="50"/>
      <c r="W35" s="50"/>
      <c r="X35" s="22"/>
      <c r="Y35" s="49"/>
      <c r="Z35" s="50"/>
      <c r="AA35" s="50"/>
      <c r="AB35" s="50"/>
      <c r="AC35" s="23"/>
      <c r="AD35" s="51" t="s">
        <v>14</v>
      </c>
      <c r="AE35" s="52"/>
      <c r="AF35" s="23"/>
      <c r="AG35" s="49" t="s">
        <v>55</v>
      </c>
      <c r="AH35" s="50"/>
      <c r="AI35" s="50"/>
      <c r="AJ35" s="53"/>
    </row>
    <row r="36" spans="1:38" ht="20.100000000000001" customHeight="1" x14ac:dyDescent="0.2">
      <c r="A36" s="27"/>
      <c r="B36" s="80" t="s">
        <v>20</v>
      </c>
      <c r="C36" s="80"/>
      <c r="D36" s="80"/>
      <c r="E36" s="80"/>
      <c r="F36" s="80"/>
      <c r="G36" s="80"/>
      <c r="H36" s="80"/>
      <c r="I36" s="80"/>
      <c r="J36" s="81"/>
      <c r="K36" s="58">
        <v>2</v>
      </c>
      <c r="L36" s="58"/>
      <c r="M36" s="58"/>
      <c r="N36" s="20" t="s">
        <v>15</v>
      </c>
      <c r="O36" s="41">
        <v>297.38</v>
      </c>
      <c r="P36" s="39"/>
      <c r="Q36" s="39"/>
      <c r="R36" s="40"/>
      <c r="S36" s="20" t="s">
        <v>15</v>
      </c>
      <c r="T36" s="76"/>
      <c r="U36" s="77"/>
      <c r="V36" s="39"/>
      <c r="W36" s="40"/>
      <c r="X36" s="20" t="s">
        <v>15</v>
      </c>
      <c r="Y36" s="76"/>
      <c r="Z36" s="77"/>
      <c r="AA36" s="39"/>
      <c r="AB36" s="40"/>
      <c r="AC36" s="24" t="s">
        <v>16</v>
      </c>
      <c r="AD36" s="42">
        <v>5280</v>
      </c>
      <c r="AE36" s="43"/>
      <c r="AF36" s="14" t="s">
        <v>17</v>
      </c>
      <c r="AG36" s="85">
        <f>(K36*O36)/AD36</f>
        <v>0.11264393939393939</v>
      </c>
      <c r="AH36" s="86"/>
      <c r="AI36" s="86"/>
      <c r="AJ36" s="86"/>
      <c r="AK36" s="26"/>
      <c r="AL36" s="9">
        <v>1</v>
      </c>
    </row>
    <row r="37" spans="1:38" ht="20.100000000000001" customHeight="1" x14ac:dyDescent="0.2">
      <c r="A37" s="27"/>
      <c r="B37" s="65" t="s">
        <v>46</v>
      </c>
      <c r="C37" s="66"/>
      <c r="D37" s="66"/>
      <c r="E37" s="66"/>
      <c r="F37" s="66"/>
      <c r="G37" s="66"/>
      <c r="H37" s="66"/>
      <c r="I37" s="66"/>
      <c r="J37" s="67"/>
      <c r="K37" s="54">
        <v>4</v>
      </c>
      <c r="L37" s="54"/>
      <c r="M37" s="54"/>
      <c r="N37" s="21" t="s">
        <v>15</v>
      </c>
      <c r="O37" s="55">
        <v>30</v>
      </c>
      <c r="P37" s="56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>
        <v>5280</v>
      </c>
      <c r="AE37" s="67"/>
      <c r="AF37" s="15" t="s">
        <v>17</v>
      </c>
      <c r="AG37" s="135">
        <f>(K37*O37)/AD37</f>
        <v>2.2727272727272728E-2</v>
      </c>
      <c r="AH37" s="136"/>
      <c r="AI37" s="136"/>
      <c r="AJ37" s="136"/>
      <c r="AK37" s="26"/>
      <c r="AL37" s="8">
        <f>AL36</f>
        <v>1</v>
      </c>
    </row>
    <row r="38" spans="1:38" ht="20.100000000000001" customHeight="1" thickBot="1" x14ac:dyDescent="0.25">
      <c r="B38" s="78"/>
      <c r="C38" s="78"/>
      <c r="D38" s="78"/>
      <c r="E38" s="78"/>
      <c r="F38" s="78"/>
      <c r="G38" s="78"/>
      <c r="H38" s="78"/>
      <c r="I38" s="78"/>
      <c r="J38" s="79"/>
      <c r="K38" s="54"/>
      <c r="L38" s="54"/>
      <c r="M38" s="54"/>
      <c r="N38" s="21" t="s">
        <v>15</v>
      </c>
      <c r="O38" s="74"/>
      <c r="P38" s="75"/>
      <c r="Q38" s="56"/>
      <c r="R38" s="57"/>
      <c r="S38" s="21" t="s">
        <v>15</v>
      </c>
      <c r="T38" s="74"/>
      <c r="U38" s="75"/>
      <c r="V38" s="56"/>
      <c r="W38" s="57"/>
      <c r="X38" s="21" t="s">
        <v>15</v>
      </c>
      <c r="Y38" s="74"/>
      <c r="Z38" s="75"/>
      <c r="AA38" s="56"/>
      <c r="AB38" s="57"/>
      <c r="AC38" s="25" t="s">
        <v>16</v>
      </c>
      <c r="AD38" s="70"/>
      <c r="AE38" s="67"/>
      <c r="AF38" s="15" t="s">
        <v>17</v>
      </c>
      <c r="AG38" s="37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8"/>
      <c r="AI38" s="38"/>
      <c r="AJ38" s="38"/>
      <c r="AK38" s="26"/>
      <c r="AL38" s="8">
        <f>AL37</f>
        <v>1</v>
      </c>
    </row>
    <row r="39" spans="1:38" ht="20.100000000000001" customHeight="1" thickTop="1" thickBot="1" x14ac:dyDescent="0.25">
      <c r="B39" s="62" t="s">
        <v>18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4"/>
      <c r="AG39" s="87">
        <f>SUM(AG36:AG37)</f>
        <v>0.13537121212121211</v>
      </c>
      <c r="AH39" s="87"/>
      <c r="AI39" s="87"/>
      <c r="AJ39" s="88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6" t="s">
        <v>24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8"/>
    </row>
    <row r="42" spans="1:38" ht="20.100000000000001" customHeight="1" thickBot="1" x14ac:dyDescent="0.25">
      <c r="B42" s="59" t="s">
        <v>12</v>
      </c>
      <c r="C42" s="60"/>
      <c r="D42" s="60"/>
      <c r="E42" s="60"/>
      <c r="F42" s="60"/>
      <c r="G42" s="60"/>
      <c r="H42" s="60"/>
      <c r="I42" s="60"/>
      <c r="J42" s="61"/>
      <c r="K42" s="49" t="s">
        <v>11</v>
      </c>
      <c r="L42" s="50"/>
      <c r="M42" s="50"/>
      <c r="N42" s="22"/>
      <c r="O42" s="50" t="s">
        <v>9</v>
      </c>
      <c r="P42" s="50"/>
      <c r="Q42" s="50"/>
      <c r="R42" s="50"/>
      <c r="S42" s="22"/>
      <c r="T42" s="50"/>
      <c r="U42" s="50"/>
      <c r="V42" s="50"/>
      <c r="W42" s="50"/>
      <c r="X42" s="22"/>
      <c r="Y42" s="49"/>
      <c r="Z42" s="50"/>
      <c r="AA42" s="50"/>
      <c r="AB42" s="50"/>
      <c r="AC42" s="23"/>
      <c r="AD42" s="51" t="s">
        <v>14</v>
      </c>
      <c r="AE42" s="52"/>
      <c r="AF42" s="23"/>
      <c r="AG42" s="49" t="s">
        <v>55</v>
      </c>
      <c r="AH42" s="50"/>
      <c r="AI42" s="50"/>
      <c r="AJ42" s="53"/>
    </row>
    <row r="43" spans="1:38" ht="20.100000000000001" customHeight="1" x14ac:dyDescent="0.2">
      <c r="A43" s="27"/>
      <c r="B43" s="80" t="s">
        <v>20</v>
      </c>
      <c r="C43" s="80"/>
      <c r="D43" s="80"/>
      <c r="E43" s="80"/>
      <c r="F43" s="80"/>
      <c r="G43" s="80"/>
      <c r="H43" s="80"/>
      <c r="I43" s="80"/>
      <c r="J43" s="81"/>
      <c r="K43" s="58">
        <v>1</v>
      </c>
      <c r="L43" s="58"/>
      <c r="M43" s="58"/>
      <c r="N43" s="20" t="s">
        <v>15</v>
      </c>
      <c r="O43" s="41">
        <v>297.38</v>
      </c>
      <c r="P43" s="39"/>
      <c r="Q43" s="39"/>
      <c r="R43" s="40"/>
      <c r="S43" s="20" t="s">
        <v>15</v>
      </c>
      <c r="T43" s="76"/>
      <c r="U43" s="77"/>
      <c r="V43" s="39"/>
      <c r="W43" s="40"/>
      <c r="X43" s="20" t="s">
        <v>15</v>
      </c>
      <c r="Y43" s="76"/>
      <c r="Z43" s="77"/>
      <c r="AA43" s="39"/>
      <c r="AB43" s="40"/>
      <c r="AC43" s="24" t="s">
        <v>16</v>
      </c>
      <c r="AD43" s="42">
        <v>5280</v>
      </c>
      <c r="AE43" s="43"/>
      <c r="AF43" s="14" t="s">
        <v>17</v>
      </c>
      <c r="AG43" s="133">
        <f>O43/AD43</f>
        <v>5.6321969696969697E-2</v>
      </c>
      <c r="AH43" s="134"/>
      <c r="AI43" s="134"/>
      <c r="AJ43" s="134"/>
      <c r="AK43" s="26"/>
      <c r="AL43" s="9">
        <v>1</v>
      </c>
    </row>
    <row r="44" spans="1:38" ht="20.100000000000001" customHeight="1" x14ac:dyDescent="0.2">
      <c r="A44" s="27"/>
      <c r="B44" s="65" t="s">
        <v>46</v>
      </c>
      <c r="C44" s="66"/>
      <c r="D44" s="66"/>
      <c r="E44" s="66"/>
      <c r="F44" s="66"/>
      <c r="G44" s="66"/>
      <c r="H44" s="66"/>
      <c r="I44" s="66"/>
      <c r="J44" s="67"/>
      <c r="K44" s="54">
        <v>2</v>
      </c>
      <c r="L44" s="54"/>
      <c r="M44" s="54"/>
      <c r="N44" s="21" t="s">
        <v>15</v>
      </c>
      <c r="O44" s="55">
        <v>30</v>
      </c>
      <c r="P44" s="56"/>
      <c r="Q44" s="56"/>
      <c r="R44" s="57"/>
      <c r="S44" s="21" t="s">
        <v>15</v>
      </c>
      <c r="T44" s="74"/>
      <c r="U44" s="75"/>
      <c r="V44" s="56"/>
      <c r="W44" s="57"/>
      <c r="X44" s="21" t="s">
        <v>15</v>
      </c>
      <c r="Y44" s="74"/>
      <c r="Z44" s="75"/>
      <c r="AA44" s="56"/>
      <c r="AB44" s="57"/>
      <c r="AC44" s="25" t="s">
        <v>16</v>
      </c>
      <c r="AD44" s="70">
        <v>5280</v>
      </c>
      <c r="AE44" s="67"/>
      <c r="AF44" s="15" t="s">
        <v>17</v>
      </c>
      <c r="AG44" s="135">
        <f>(K44*O44)/AD44</f>
        <v>1.1363636363636364E-2</v>
      </c>
      <c r="AH44" s="136"/>
      <c r="AI44" s="136"/>
      <c r="AJ44" s="136"/>
      <c r="AK44" s="26"/>
      <c r="AL44" s="8">
        <f>AL43</f>
        <v>1</v>
      </c>
    </row>
    <row r="45" spans="1:38" ht="20.100000000000001" customHeight="1" thickBot="1" x14ac:dyDescent="0.25">
      <c r="B45" s="78"/>
      <c r="C45" s="78"/>
      <c r="D45" s="78"/>
      <c r="E45" s="78"/>
      <c r="F45" s="78"/>
      <c r="G45" s="78"/>
      <c r="H45" s="78"/>
      <c r="I45" s="78"/>
      <c r="J45" s="79"/>
      <c r="K45" s="54"/>
      <c r="L45" s="54"/>
      <c r="M45" s="54"/>
      <c r="N45" s="21" t="s">
        <v>15</v>
      </c>
      <c r="O45" s="74"/>
      <c r="P45" s="75"/>
      <c r="Q45" s="56"/>
      <c r="R45" s="57"/>
      <c r="S45" s="21" t="s">
        <v>15</v>
      </c>
      <c r="T45" s="74"/>
      <c r="U45" s="75"/>
      <c r="V45" s="56"/>
      <c r="W45" s="57"/>
      <c r="X45" s="21" t="s">
        <v>15</v>
      </c>
      <c r="Y45" s="74"/>
      <c r="Z45" s="75"/>
      <c r="AA45" s="56"/>
      <c r="AB45" s="57"/>
      <c r="AC45" s="25" t="s">
        <v>16</v>
      </c>
      <c r="AD45" s="70"/>
      <c r="AE45" s="67"/>
      <c r="AF45" s="15" t="s">
        <v>17</v>
      </c>
      <c r="AG45" s="37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8"/>
      <c r="AI45" s="38"/>
      <c r="AJ45" s="38"/>
      <c r="AK45" s="26"/>
      <c r="AL45" s="8">
        <f>AL44</f>
        <v>1</v>
      </c>
    </row>
    <row r="46" spans="1:38" ht="20.100000000000001" customHeight="1" thickTop="1" thickBot="1" x14ac:dyDescent="0.25">
      <c r="B46" s="62" t="s">
        <v>18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4"/>
      <c r="AG46" s="87">
        <f>SUM(AG43:AJ44)</f>
        <v>6.7685606060606057E-2</v>
      </c>
      <c r="AH46" s="87"/>
      <c r="AI46" s="87"/>
      <c r="AJ46" s="88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</sheetData>
  <mergeCells count="246">
    <mergeCell ref="Y45:Z45"/>
    <mergeCell ref="AA45:AB45"/>
    <mergeCell ref="AD45:AE45"/>
    <mergeCell ref="AG45:AJ45"/>
    <mergeCell ref="B46:AF46"/>
    <mergeCell ref="AG46:AJ46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FBDCF-8C15-4EC0-ADB6-53BA10BA25EC}">
  <dimension ref="A1:AL1100"/>
  <sheetViews>
    <sheetView showGridLines="0" view="pageBreakPreview" topLeftCell="A29" zoomScaleNormal="85" zoomScaleSheetLayoutView="100" workbookViewId="0">
      <selection activeCell="AN51" sqref="AN5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2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2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57.93</v>
      </c>
      <c r="P8" s="39"/>
      <c r="Q8" s="39"/>
      <c r="R8" s="40"/>
      <c r="S8" s="20" t="s">
        <v>15</v>
      </c>
      <c r="T8" s="41">
        <v>32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206</v>
      </c>
      <c r="AH8" s="45"/>
      <c r="AI8" s="45"/>
      <c r="AJ8" s="45"/>
      <c r="AK8" s="26"/>
      <c r="AL8" s="9">
        <v>1</v>
      </c>
    </row>
    <row r="9" spans="2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20</v>
      </c>
      <c r="P9" s="56"/>
      <c r="Q9" s="56"/>
      <c r="R9" s="57"/>
      <c r="S9" s="21" t="s">
        <v>15</v>
      </c>
      <c r="T9" s="55">
        <v>32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142.19999999999999</v>
      </c>
      <c r="AH9" s="38"/>
      <c r="AI9" s="38"/>
      <c r="AJ9" s="38"/>
      <c r="AK9" s="26"/>
      <c r="AL9" s="8">
        <f>AL8</f>
        <v>1</v>
      </c>
    </row>
    <row r="10" spans="2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si="0"/>
        <v xml:space="preserve"> </v>
      </c>
      <c r="AH10" s="38"/>
      <c r="AI10" s="38"/>
      <c r="AJ10" s="38"/>
      <c r="AK10" s="26"/>
      <c r="AL10" s="8">
        <f>AL9</f>
        <v>1</v>
      </c>
    </row>
    <row r="11" spans="2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348.2</v>
      </c>
      <c r="AH11" s="71"/>
      <c r="AI11" s="71"/>
      <c r="AJ11" s="72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46" t="s">
        <v>48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2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11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/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FT</v>
      </c>
      <c r="AH14" s="50"/>
      <c r="AI14" s="50"/>
      <c r="AJ14" s="53"/>
    </row>
    <row r="15" spans="2:38" ht="20.100000000000001" customHeight="1" x14ac:dyDescent="0.2">
      <c r="B15" s="68" t="s">
        <v>49</v>
      </c>
      <c r="C15" s="69"/>
      <c r="D15" s="69"/>
      <c r="E15" s="69"/>
      <c r="F15" s="69"/>
      <c r="G15" s="69"/>
      <c r="H15" s="69"/>
      <c r="I15" s="69"/>
      <c r="J15" s="43"/>
      <c r="K15" s="58">
        <v>2</v>
      </c>
      <c r="L15" s="58"/>
      <c r="M15" s="58"/>
      <c r="N15" s="20" t="s">
        <v>15</v>
      </c>
      <c r="O15" s="41">
        <v>39.75</v>
      </c>
      <c r="P15" s="39"/>
      <c r="Q15" s="39"/>
      <c r="R15" s="40"/>
      <c r="S15" s="20" t="s">
        <v>15</v>
      </c>
      <c r="T15" s="41"/>
      <c r="U15" s="39"/>
      <c r="V15" s="39"/>
      <c r="W15" s="40"/>
      <c r="X15" s="20" t="s">
        <v>15</v>
      </c>
      <c r="Y15" s="41"/>
      <c r="Z15" s="39"/>
      <c r="AA15" s="39"/>
      <c r="AB15" s="40"/>
      <c r="AC15" s="24" t="s">
        <v>16</v>
      </c>
      <c r="AD15" s="42">
        <v>1</v>
      </c>
      <c r="AE15" s="43"/>
      <c r="AF15" s="14" t="s">
        <v>17</v>
      </c>
      <c r="AG15" s="44">
        <f t="shared" ref="AG15:AG16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79.5</v>
      </c>
      <c r="AH15" s="45"/>
      <c r="AI15" s="45"/>
      <c r="AJ15" s="45"/>
      <c r="AK15" s="26"/>
      <c r="AL15" s="9">
        <v>1</v>
      </c>
    </row>
    <row r="16" spans="2:38" ht="20.100000000000001" customHeight="1" thickBot="1" x14ac:dyDescent="0.25">
      <c r="B16" s="65"/>
      <c r="C16" s="66"/>
      <c r="D16" s="66"/>
      <c r="E16" s="66"/>
      <c r="F16" s="66"/>
      <c r="G16" s="66"/>
      <c r="H16" s="66"/>
      <c r="I16" s="66"/>
      <c r="J16" s="67"/>
      <c r="K16" s="54"/>
      <c r="L16" s="54"/>
      <c r="M16" s="54"/>
      <c r="N16" s="21" t="s">
        <v>15</v>
      </c>
      <c r="O16" s="55"/>
      <c r="P16" s="56"/>
      <c r="Q16" s="56"/>
      <c r="R16" s="57"/>
      <c r="S16" s="21" t="s">
        <v>15</v>
      </c>
      <c r="T16" s="55"/>
      <c r="U16" s="56"/>
      <c r="V16" s="56"/>
      <c r="W16" s="57"/>
      <c r="X16" s="21" t="s">
        <v>15</v>
      </c>
      <c r="Y16" s="55"/>
      <c r="Z16" s="56"/>
      <c r="AA16" s="56"/>
      <c r="AB16" s="57"/>
      <c r="AC16" s="25" t="s">
        <v>16</v>
      </c>
      <c r="AD16" s="70"/>
      <c r="AE16" s="67"/>
      <c r="AF16" s="15" t="s">
        <v>17</v>
      </c>
      <c r="AG16" s="37" t="str">
        <f t="shared" si="1"/>
        <v xml:space="preserve"> 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Top="1" thickBot="1" x14ac:dyDescent="0.25">
      <c r="B17" s="62" t="s">
        <v>18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71">
        <f>SUM(AG15:AG16)</f>
        <v>79.5</v>
      </c>
      <c r="AH17" s="71"/>
      <c r="AI17" s="71"/>
      <c r="AJ17" s="72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6" t="s">
        <v>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8"/>
    </row>
    <row r="20" spans="1:38" ht="20.100000000000001" customHeight="1" thickBot="1" x14ac:dyDescent="0.25">
      <c r="B20" s="59" t="s">
        <v>12</v>
      </c>
      <c r="C20" s="60"/>
      <c r="D20" s="60"/>
      <c r="E20" s="60"/>
      <c r="F20" s="60"/>
      <c r="G20" s="60"/>
      <c r="H20" s="60"/>
      <c r="I20" s="60"/>
      <c r="J20" s="61"/>
      <c r="K20" s="49" t="s">
        <v>22</v>
      </c>
      <c r="L20" s="50"/>
      <c r="M20" s="50"/>
      <c r="N20" s="22"/>
      <c r="O20" s="50" t="s">
        <v>9</v>
      </c>
      <c r="P20" s="50"/>
      <c r="Q20" s="50"/>
      <c r="R20" s="50"/>
      <c r="S20" s="22"/>
      <c r="T20" s="50" t="s">
        <v>10</v>
      </c>
      <c r="U20" s="50"/>
      <c r="V20" s="50"/>
      <c r="W20" s="50"/>
      <c r="X20" s="22"/>
      <c r="Y20" s="49"/>
      <c r="Z20" s="50"/>
      <c r="AA20" s="50"/>
      <c r="AB20" s="50"/>
      <c r="AC20" s="23"/>
      <c r="AD20" s="51" t="s">
        <v>14</v>
      </c>
      <c r="AE20" s="52"/>
      <c r="AF20" s="23"/>
      <c r="AG20" s="50" t="str">
        <f>IF(AND(0&lt;ABS($O21),0&lt;ABS($T21),0&lt;ABS($Y21)),"CU YD",IF(AND(0&lt;ABS($O21),0&lt;ABS($T21)),"SQ YD",IF(AND(0&lt;ABS($O21)),"FT","EACH")))</f>
        <v>SQ YD</v>
      </c>
      <c r="AH20" s="50"/>
      <c r="AI20" s="50"/>
      <c r="AJ20" s="53"/>
    </row>
    <row r="21" spans="1:38" ht="20.100000000000001" customHeight="1" x14ac:dyDescent="0.2">
      <c r="A21" s="27"/>
      <c r="B21" s="80" t="s">
        <v>20</v>
      </c>
      <c r="C21" s="80"/>
      <c r="D21" s="80"/>
      <c r="E21" s="80"/>
      <c r="F21" s="80"/>
      <c r="G21" s="80"/>
      <c r="H21" s="80"/>
      <c r="I21" s="80"/>
      <c r="J21" s="81"/>
      <c r="K21" s="84">
        <v>0.05</v>
      </c>
      <c r="L21" s="84"/>
      <c r="M21" s="84"/>
      <c r="N21" s="20" t="s">
        <v>15</v>
      </c>
      <c r="O21" s="41">
        <v>57.93</v>
      </c>
      <c r="P21" s="39"/>
      <c r="Q21" s="39"/>
      <c r="R21" s="40"/>
      <c r="S21" s="18" t="s">
        <v>15</v>
      </c>
      <c r="T21" s="41">
        <v>32</v>
      </c>
      <c r="U21" s="39"/>
      <c r="V21" s="39"/>
      <c r="W21" s="40"/>
      <c r="X21" s="18" t="s">
        <v>15</v>
      </c>
      <c r="Y21" s="76"/>
      <c r="Z21" s="77"/>
      <c r="AA21" s="39"/>
      <c r="AB21" s="40"/>
      <c r="AC21" s="24" t="s">
        <v>16</v>
      </c>
      <c r="AD21" s="42">
        <v>9</v>
      </c>
      <c r="AE21" s="43"/>
      <c r="AF21" s="16" t="s">
        <v>17</v>
      </c>
      <c r="AG21" s="44">
        <f t="shared" ref="AG21:AG23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10.3</v>
      </c>
      <c r="AH21" s="45"/>
      <c r="AI21" s="45"/>
      <c r="AJ21" s="45"/>
      <c r="AK21" s="26"/>
      <c r="AL21" s="9">
        <v>1</v>
      </c>
    </row>
    <row r="22" spans="1:38" ht="20.100000000000001" customHeight="1" x14ac:dyDescent="0.2">
      <c r="A22" s="27"/>
      <c r="B22" s="65" t="s">
        <v>46</v>
      </c>
      <c r="C22" s="66"/>
      <c r="D22" s="66"/>
      <c r="E22" s="66"/>
      <c r="F22" s="66"/>
      <c r="G22" s="66"/>
      <c r="H22" s="66"/>
      <c r="I22" s="66"/>
      <c r="J22" s="67"/>
      <c r="K22" s="132">
        <v>0.05</v>
      </c>
      <c r="L22" s="132"/>
      <c r="M22" s="132"/>
      <c r="N22" s="21" t="s">
        <v>15</v>
      </c>
      <c r="O22" s="55">
        <v>40</v>
      </c>
      <c r="P22" s="56"/>
      <c r="Q22" s="56"/>
      <c r="R22" s="57"/>
      <c r="S22" s="19" t="s">
        <v>15</v>
      </c>
      <c r="T22" s="55">
        <v>32</v>
      </c>
      <c r="U22" s="56"/>
      <c r="V22" s="56"/>
      <c r="W22" s="57"/>
      <c r="X22" s="19" t="s">
        <v>15</v>
      </c>
      <c r="Y22" s="74"/>
      <c r="Z22" s="75"/>
      <c r="AA22" s="56"/>
      <c r="AB22" s="57"/>
      <c r="AC22" s="25" t="s">
        <v>16</v>
      </c>
      <c r="AD22" s="70">
        <v>9</v>
      </c>
      <c r="AE22" s="67"/>
      <c r="AF22" s="17" t="s">
        <v>17</v>
      </c>
      <c r="AG22" s="37">
        <f t="shared" si="2"/>
        <v>7.1</v>
      </c>
      <c r="AH22" s="38"/>
      <c r="AI22" s="38"/>
      <c r="AJ22" s="38"/>
      <c r="AK22" s="26"/>
      <c r="AL22" s="8">
        <f>AL21</f>
        <v>1</v>
      </c>
    </row>
    <row r="23" spans="1:38" ht="20.100000000000001" customHeight="1" thickBot="1" x14ac:dyDescent="0.25">
      <c r="B23" s="82"/>
      <c r="C23" s="82"/>
      <c r="D23" s="82"/>
      <c r="E23" s="82"/>
      <c r="F23" s="82"/>
      <c r="G23" s="82"/>
      <c r="H23" s="82"/>
      <c r="I23" s="82"/>
      <c r="J23" s="83"/>
      <c r="K23" s="73"/>
      <c r="L23" s="73"/>
      <c r="M23" s="73"/>
      <c r="N23" s="21" t="s">
        <v>15</v>
      </c>
      <c r="O23" s="74"/>
      <c r="P23" s="75"/>
      <c r="Q23" s="56"/>
      <c r="R23" s="57"/>
      <c r="S23" s="19" t="s">
        <v>15</v>
      </c>
      <c r="T23" s="74"/>
      <c r="U23" s="75"/>
      <c r="V23" s="56"/>
      <c r="W23" s="57"/>
      <c r="X23" s="19" t="s">
        <v>15</v>
      </c>
      <c r="Y23" s="74"/>
      <c r="Z23" s="75"/>
      <c r="AA23" s="56"/>
      <c r="AB23" s="57"/>
      <c r="AC23" s="25" t="s">
        <v>16</v>
      </c>
      <c r="AD23" s="70"/>
      <c r="AE23" s="67"/>
      <c r="AF23" s="17" t="s">
        <v>17</v>
      </c>
      <c r="AG23" s="37" t="str">
        <f t="shared" si="2"/>
        <v xml:space="preserve"> </v>
      </c>
      <c r="AH23" s="38"/>
      <c r="AI23" s="38"/>
      <c r="AJ23" s="38"/>
      <c r="AK23" s="26"/>
      <c r="AL23" s="8">
        <f>AL22</f>
        <v>1</v>
      </c>
    </row>
    <row r="24" spans="1:38" ht="20.100000000000001" customHeight="1" thickTop="1" thickBot="1" x14ac:dyDescent="0.25">
      <c r="B24" s="62" t="s">
        <v>18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4"/>
      <c r="AG24" s="71">
        <f>SUM(AG21:AG22)</f>
        <v>17.399999999999999</v>
      </c>
      <c r="AH24" s="71"/>
      <c r="AI24" s="71"/>
      <c r="AJ24" s="72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6" t="s">
        <v>26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8"/>
    </row>
    <row r="27" spans="1:38" ht="20.100000000000001" customHeight="1" thickBot="1" x14ac:dyDescent="0.25">
      <c r="B27" s="59" t="s">
        <v>12</v>
      </c>
      <c r="C27" s="60"/>
      <c r="D27" s="60"/>
      <c r="E27" s="60"/>
      <c r="F27" s="60"/>
      <c r="G27" s="60"/>
      <c r="H27" s="60"/>
      <c r="I27" s="60"/>
      <c r="J27" s="61"/>
      <c r="K27" s="49" t="s">
        <v>11</v>
      </c>
      <c r="L27" s="50"/>
      <c r="M27" s="50"/>
      <c r="N27" s="22"/>
      <c r="O27" s="50" t="s">
        <v>9</v>
      </c>
      <c r="P27" s="50"/>
      <c r="Q27" s="50"/>
      <c r="R27" s="50"/>
      <c r="S27" s="22"/>
      <c r="T27" s="50"/>
      <c r="U27" s="50"/>
      <c r="V27" s="50"/>
      <c r="W27" s="50"/>
      <c r="X27" s="22"/>
      <c r="Y27" s="49"/>
      <c r="Z27" s="50"/>
      <c r="AA27" s="50"/>
      <c r="AB27" s="50"/>
      <c r="AC27" s="23"/>
      <c r="AD27" s="51" t="s">
        <v>14</v>
      </c>
      <c r="AE27" s="52"/>
      <c r="AF27" s="23"/>
      <c r="AG27" s="49" t="s">
        <v>55</v>
      </c>
      <c r="AH27" s="50"/>
      <c r="AI27" s="50"/>
      <c r="AJ27" s="53"/>
    </row>
    <row r="28" spans="1:38" ht="20.100000000000001" customHeight="1" x14ac:dyDescent="0.2">
      <c r="A28" s="27"/>
      <c r="B28" s="80" t="s">
        <v>20</v>
      </c>
      <c r="C28" s="80"/>
      <c r="D28" s="80"/>
      <c r="E28" s="80"/>
      <c r="F28" s="80"/>
      <c r="G28" s="80"/>
      <c r="H28" s="80"/>
      <c r="I28" s="80"/>
      <c r="J28" s="81"/>
      <c r="K28" s="58">
        <v>1</v>
      </c>
      <c r="L28" s="58"/>
      <c r="M28" s="58"/>
      <c r="N28" s="20" t="s">
        <v>15</v>
      </c>
      <c r="O28" s="41">
        <v>57.93</v>
      </c>
      <c r="P28" s="39"/>
      <c r="Q28" s="39"/>
      <c r="R28" s="40"/>
      <c r="S28" s="20" t="s">
        <v>15</v>
      </c>
      <c r="T28" s="76"/>
      <c r="U28" s="77"/>
      <c r="V28" s="39"/>
      <c r="W28" s="40"/>
      <c r="X28" s="20" t="s">
        <v>15</v>
      </c>
      <c r="Y28" s="76"/>
      <c r="Z28" s="77"/>
      <c r="AA28" s="39"/>
      <c r="AB28" s="40"/>
      <c r="AC28" s="24" t="s">
        <v>16</v>
      </c>
      <c r="AD28" s="42">
        <v>5280</v>
      </c>
      <c r="AE28" s="43"/>
      <c r="AF28" s="14" t="s">
        <v>17</v>
      </c>
      <c r="AG28" s="85">
        <f>O28/AD28</f>
        <v>1.0971590909090908E-2</v>
      </c>
      <c r="AH28" s="86"/>
      <c r="AI28" s="86"/>
      <c r="AJ28" s="86"/>
      <c r="AK28" s="26"/>
      <c r="AL28" s="9">
        <v>1</v>
      </c>
    </row>
    <row r="29" spans="1:38" ht="20.100000000000001" customHeight="1" x14ac:dyDescent="0.2">
      <c r="A29" s="27"/>
      <c r="B29" s="65" t="s">
        <v>46</v>
      </c>
      <c r="C29" s="66"/>
      <c r="D29" s="66"/>
      <c r="E29" s="66"/>
      <c r="F29" s="66"/>
      <c r="G29" s="66"/>
      <c r="H29" s="66"/>
      <c r="I29" s="66"/>
      <c r="J29" s="67"/>
      <c r="K29" s="54">
        <v>2</v>
      </c>
      <c r="L29" s="54"/>
      <c r="M29" s="54"/>
      <c r="N29" s="21" t="s">
        <v>15</v>
      </c>
      <c r="O29" s="55">
        <v>20</v>
      </c>
      <c r="P29" s="56"/>
      <c r="Q29" s="56"/>
      <c r="R29" s="57"/>
      <c r="S29" s="21" t="s">
        <v>15</v>
      </c>
      <c r="T29" s="74"/>
      <c r="U29" s="75"/>
      <c r="V29" s="56"/>
      <c r="W29" s="57"/>
      <c r="X29" s="21" t="s">
        <v>15</v>
      </c>
      <c r="Y29" s="74"/>
      <c r="Z29" s="75"/>
      <c r="AA29" s="56"/>
      <c r="AB29" s="57"/>
      <c r="AC29" s="25" t="s">
        <v>16</v>
      </c>
      <c r="AD29" s="70">
        <v>5280</v>
      </c>
      <c r="AE29" s="67"/>
      <c r="AF29" s="15" t="s">
        <v>17</v>
      </c>
      <c r="AG29" s="137">
        <f>(K29*O29)/AD29</f>
        <v>7.575757575757576E-3</v>
      </c>
      <c r="AH29" s="138"/>
      <c r="AI29" s="138"/>
      <c r="AJ29" s="139"/>
      <c r="AK29" s="26"/>
      <c r="AL29" s="8">
        <f>AL28</f>
        <v>1</v>
      </c>
    </row>
    <row r="30" spans="1:38" ht="20.100000000000001" customHeight="1" thickBot="1" x14ac:dyDescent="0.25">
      <c r="B30" s="78"/>
      <c r="C30" s="78"/>
      <c r="D30" s="78"/>
      <c r="E30" s="78"/>
      <c r="F30" s="78"/>
      <c r="G30" s="78"/>
      <c r="H30" s="78"/>
      <c r="I30" s="78"/>
      <c r="J30" s="79"/>
      <c r="K30" s="54"/>
      <c r="L30" s="54"/>
      <c r="M30" s="54"/>
      <c r="N30" s="21" t="s">
        <v>15</v>
      </c>
      <c r="O30" s="74"/>
      <c r="P30" s="75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/>
      <c r="AE30" s="67"/>
      <c r="AF30" s="15" t="s">
        <v>17</v>
      </c>
      <c r="AG30" s="37" t="str">
        <f t="shared" ref="AG30" si="3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38"/>
      <c r="AI30" s="38"/>
      <c r="AJ30" s="38"/>
      <c r="AK30" s="26"/>
      <c r="AL30" s="8">
        <f>AL29</f>
        <v>1</v>
      </c>
    </row>
    <row r="31" spans="1:38" ht="20.100000000000001" customHeight="1" thickTop="1" thickBot="1" x14ac:dyDescent="0.25">
      <c r="B31" s="62" t="s">
        <v>18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4"/>
      <c r="AG31" s="87">
        <f>SUM(AG28:AG29)</f>
        <v>1.8547348484848486E-2</v>
      </c>
      <c r="AH31" s="87"/>
      <c r="AI31" s="87"/>
      <c r="AJ31" s="88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6" t="s">
        <v>23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8"/>
    </row>
    <row r="34" spans="1:38" ht="20.100000000000001" customHeight="1" thickBot="1" x14ac:dyDescent="0.25">
      <c r="B34" s="59" t="s">
        <v>12</v>
      </c>
      <c r="C34" s="60"/>
      <c r="D34" s="60"/>
      <c r="E34" s="60"/>
      <c r="F34" s="60"/>
      <c r="G34" s="60"/>
      <c r="H34" s="60"/>
      <c r="I34" s="60"/>
      <c r="J34" s="61"/>
      <c r="K34" s="49" t="s">
        <v>11</v>
      </c>
      <c r="L34" s="50"/>
      <c r="M34" s="50"/>
      <c r="N34" s="22"/>
      <c r="O34" s="50" t="s">
        <v>9</v>
      </c>
      <c r="P34" s="50"/>
      <c r="Q34" s="50"/>
      <c r="R34" s="50"/>
      <c r="S34" s="22"/>
      <c r="T34" s="50" t="s">
        <v>10</v>
      </c>
      <c r="U34" s="50"/>
      <c r="V34" s="50"/>
      <c r="W34" s="50"/>
      <c r="X34" s="22"/>
      <c r="Y34" s="49" t="s">
        <v>13</v>
      </c>
      <c r="Z34" s="50"/>
      <c r="AA34" s="50"/>
      <c r="AB34" s="50"/>
      <c r="AC34" s="23"/>
      <c r="AD34" s="51" t="s">
        <v>14</v>
      </c>
      <c r="AE34" s="52"/>
      <c r="AF34" s="23"/>
      <c r="AG34" s="49" t="s">
        <v>55</v>
      </c>
      <c r="AH34" s="50"/>
      <c r="AI34" s="50"/>
      <c r="AJ34" s="53"/>
    </row>
    <row r="35" spans="1:38" ht="20.100000000000001" customHeight="1" x14ac:dyDescent="0.2">
      <c r="A35" s="27"/>
      <c r="B35" s="80" t="s">
        <v>20</v>
      </c>
      <c r="C35" s="80"/>
      <c r="D35" s="80"/>
      <c r="E35" s="80"/>
      <c r="F35" s="80"/>
      <c r="G35" s="80"/>
      <c r="H35" s="80"/>
      <c r="I35" s="80"/>
      <c r="J35" s="81"/>
      <c r="K35" s="58">
        <v>2</v>
      </c>
      <c r="L35" s="58"/>
      <c r="M35" s="58"/>
      <c r="N35" s="20" t="s">
        <v>15</v>
      </c>
      <c r="O35" s="41">
        <v>57.93</v>
      </c>
      <c r="P35" s="39"/>
      <c r="Q35" s="39"/>
      <c r="R35" s="40"/>
      <c r="S35" s="20" t="s">
        <v>15</v>
      </c>
      <c r="T35" s="76"/>
      <c r="U35" s="77"/>
      <c r="V35" s="39"/>
      <c r="W35" s="40"/>
      <c r="X35" s="20" t="s">
        <v>15</v>
      </c>
      <c r="Y35" s="76"/>
      <c r="Z35" s="77"/>
      <c r="AA35" s="39"/>
      <c r="AB35" s="40"/>
      <c r="AC35" s="24" t="s">
        <v>16</v>
      </c>
      <c r="AD35" s="42">
        <v>5280</v>
      </c>
      <c r="AE35" s="43"/>
      <c r="AF35" s="14" t="s">
        <v>17</v>
      </c>
      <c r="AG35" s="85">
        <f>(K35*O35)/AD35</f>
        <v>2.1943181818181817E-2</v>
      </c>
      <c r="AH35" s="86"/>
      <c r="AI35" s="86"/>
      <c r="AJ35" s="86"/>
      <c r="AK35" s="26"/>
      <c r="AL35" s="9">
        <v>1</v>
      </c>
    </row>
    <row r="36" spans="1:38" ht="20.100000000000001" customHeight="1" x14ac:dyDescent="0.2">
      <c r="A36" s="27"/>
      <c r="B36" s="65" t="s">
        <v>46</v>
      </c>
      <c r="C36" s="66"/>
      <c r="D36" s="66"/>
      <c r="E36" s="66"/>
      <c r="F36" s="66"/>
      <c r="G36" s="66"/>
      <c r="H36" s="66"/>
      <c r="I36" s="66"/>
      <c r="J36" s="67"/>
      <c r="K36" s="54">
        <v>4</v>
      </c>
      <c r="L36" s="54"/>
      <c r="M36" s="54"/>
      <c r="N36" s="21" t="s">
        <v>15</v>
      </c>
      <c r="O36" s="55">
        <v>20</v>
      </c>
      <c r="P36" s="56"/>
      <c r="Q36" s="56"/>
      <c r="R36" s="57"/>
      <c r="S36" s="21" t="s">
        <v>15</v>
      </c>
      <c r="T36" s="74"/>
      <c r="U36" s="75"/>
      <c r="V36" s="56"/>
      <c r="W36" s="57"/>
      <c r="X36" s="21" t="s">
        <v>15</v>
      </c>
      <c r="Y36" s="74"/>
      <c r="Z36" s="75"/>
      <c r="AA36" s="56"/>
      <c r="AB36" s="57"/>
      <c r="AC36" s="25" t="s">
        <v>16</v>
      </c>
      <c r="AD36" s="70">
        <v>5280</v>
      </c>
      <c r="AE36" s="67"/>
      <c r="AF36" s="15" t="s">
        <v>17</v>
      </c>
      <c r="AG36" s="137">
        <f>(K36*O36)/AD36</f>
        <v>1.5151515151515152E-2</v>
      </c>
      <c r="AH36" s="138"/>
      <c r="AI36" s="138"/>
      <c r="AJ36" s="139"/>
      <c r="AK36" s="26"/>
      <c r="AL36" s="8">
        <f>AL35</f>
        <v>1</v>
      </c>
    </row>
    <row r="37" spans="1:38" ht="20.100000000000001" customHeight="1" thickBot="1" x14ac:dyDescent="0.25">
      <c r="B37" s="78"/>
      <c r="C37" s="78"/>
      <c r="D37" s="78"/>
      <c r="E37" s="78"/>
      <c r="F37" s="78"/>
      <c r="G37" s="78"/>
      <c r="H37" s="78"/>
      <c r="I37" s="78"/>
      <c r="J37" s="79"/>
      <c r="K37" s="54"/>
      <c r="L37" s="54"/>
      <c r="M37" s="54"/>
      <c r="N37" s="21" t="s">
        <v>15</v>
      </c>
      <c r="O37" s="74"/>
      <c r="P37" s="75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/>
      <c r="AE37" s="67"/>
      <c r="AF37" s="15" t="s">
        <v>17</v>
      </c>
      <c r="AG37" s="37" t="str">
        <f t="shared" ref="AG37" si="4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 xml:space="preserve"> </v>
      </c>
      <c r="AH37" s="38"/>
      <c r="AI37" s="38"/>
      <c r="AJ37" s="38"/>
      <c r="AK37" s="26"/>
      <c r="AL37" s="8">
        <f>AL36</f>
        <v>1</v>
      </c>
    </row>
    <row r="38" spans="1:38" ht="20.100000000000001" customHeight="1" thickTop="1" thickBot="1" x14ac:dyDescent="0.25">
      <c r="B38" s="62" t="s">
        <v>18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4"/>
      <c r="AG38" s="87">
        <f>SUM(AG35:AJ36)</f>
        <v>3.7094696969696972E-2</v>
      </c>
      <c r="AH38" s="87"/>
      <c r="AI38" s="87"/>
      <c r="AJ38" s="88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6" t="s">
        <v>25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8"/>
    </row>
    <row r="41" spans="1:38" ht="20.100000000000001" customHeight="1" thickBot="1" x14ac:dyDescent="0.25">
      <c r="B41" s="59" t="s">
        <v>12</v>
      </c>
      <c r="C41" s="60"/>
      <c r="D41" s="60"/>
      <c r="E41" s="60"/>
      <c r="F41" s="60"/>
      <c r="G41" s="60"/>
      <c r="H41" s="60"/>
      <c r="I41" s="60"/>
      <c r="J41" s="61"/>
      <c r="K41" s="49" t="s">
        <v>11</v>
      </c>
      <c r="L41" s="50"/>
      <c r="M41" s="50"/>
      <c r="N41" s="22"/>
      <c r="O41" s="50" t="s">
        <v>9</v>
      </c>
      <c r="P41" s="50"/>
      <c r="Q41" s="50"/>
      <c r="R41" s="50"/>
      <c r="S41" s="22"/>
      <c r="T41" s="50"/>
      <c r="U41" s="50"/>
      <c r="V41" s="50"/>
      <c r="W41" s="50"/>
      <c r="X41" s="22"/>
      <c r="Y41" s="49"/>
      <c r="Z41" s="50"/>
      <c r="AA41" s="50"/>
      <c r="AB41" s="50"/>
      <c r="AC41" s="23"/>
      <c r="AD41" s="51" t="s">
        <v>14</v>
      </c>
      <c r="AE41" s="52"/>
      <c r="AF41" s="23"/>
      <c r="AG41" s="49" t="s">
        <v>55</v>
      </c>
      <c r="AH41" s="50"/>
      <c r="AI41" s="50"/>
      <c r="AJ41" s="53"/>
    </row>
    <row r="42" spans="1:38" ht="20.100000000000001" customHeight="1" x14ac:dyDescent="0.2">
      <c r="A42" s="27"/>
      <c r="B42" s="80" t="s">
        <v>20</v>
      </c>
      <c r="C42" s="80"/>
      <c r="D42" s="80"/>
      <c r="E42" s="80"/>
      <c r="F42" s="80"/>
      <c r="G42" s="80"/>
      <c r="H42" s="80"/>
      <c r="I42" s="80"/>
      <c r="J42" s="81"/>
      <c r="K42" s="58">
        <v>2</v>
      </c>
      <c r="L42" s="58"/>
      <c r="M42" s="58"/>
      <c r="N42" s="20" t="s">
        <v>15</v>
      </c>
      <c r="O42" s="41">
        <v>57.93</v>
      </c>
      <c r="P42" s="39"/>
      <c r="Q42" s="39"/>
      <c r="R42" s="40"/>
      <c r="S42" s="20" t="s">
        <v>15</v>
      </c>
      <c r="T42" s="76"/>
      <c r="U42" s="77"/>
      <c r="V42" s="39"/>
      <c r="W42" s="40"/>
      <c r="X42" s="20" t="s">
        <v>15</v>
      </c>
      <c r="Y42" s="76"/>
      <c r="Z42" s="77"/>
      <c r="AA42" s="39"/>
      <c r="AB42" s="40"/>
      <c r="AC42" s="24" t="s">
        <v>16</v>
      </c>
      <c r="AD42" s="42">
        <v>5280</v>
      </c>
      <c r="AE42" s="43"/>
      <c r="AF42" s="14" t="s">
        <v>17</v>
      </c>
      <c r="AG42" s="85">
        <f>(K42*O42)/AD42</f>
        <v>2.1943181818181817E-2</v>
      </c>
      <c r="AH42" s="86"/>
      <c r="AI42" s="86"/>
      <c r="AJ42" s="86"/>
      <c r="AK42" s="26"/>
      <c r="AL42" s="9">
        <v>1</v>
      </c>
    </row>
    <row r="43" spans="1:38" ht="20.100000000000001" customHeight="1" x14ac:dyDescent="0.2">
      <c r="A43" s="27"/>
      <c r="B43" s="65" t="s">
        <v>46</v>
      </c>
      <c r="C43" s="66"/>
      <c r="D43" s="66"/>
      <c r="E43" s="66"/>
      <c r="F43" s="66"/>
      <c r="G43" s="66"/>
      <c r="H43" s="66"/>
      <c r="I43" s="66"/>
      <c r="J43" s="67"/>
      <c r="K43" s="54">
        <v>4</v>
      </c>
      <c r="L43" s="54"/>
      <c r="M43" s="54"/>
      <c r="N43" s="21" t="s">
        <v>15</v>
      </c>
      <c r="O43" s="55">
        <v>20</v>
      </c>
      <c r="P43" s="56"/>
      <c r="Q43" s="56"/>
      <c r="R43" s="57"/>
      <c r="S43" s="21" t="s">
        <v>15</v>
      </c>
      <c r="T43" s="74"/>
      <c r="U43" s="75"/>
      <c r="V43" s="56"/>
      <c r="W43" s="57"/>
      <c r="X43" s="21" t="s">
        <v>15</v>
      </c>
      <c r="Y43" s="74"/>
      <c r="Z43" s="75"/>
      <c r="AA43" s="56"/>
      <c r="AB43" s="57"/>
      <c r="AC43" s="25" t="s">
        <v>16</v>
      </c>
      <c r="AD43" s="70">
        <v>5280</v>
      </c>
      <c r="AE43" s="67"/>
      <c r="AF43" s="15" t="s">
        <v>17</v>
      </c>
      <c r="AG43" s="137">
        <f>(K43*O43)/AD43</f>
        <v>1.5151515151515152E-2</v>
      </c>
      <c r="AH43" s="138"/>
      <c r="AI43" s="138"/>
      <c r="AJ43" s="139"/>
      <c r="AK43" s="26"/>
      <c r="AL43" s="8">
        <f>AL42</f>
        <v>1</v>
      </c>
    </row>
    <row r="44" spans="1:38" ht="20.100000000000001" customHeight="1" thickBot="1" x14ac:dyDescent="0.25">
      <c r="B44" s="78"/>
      <c r="C44" s="78"/>
      <c r="D44" s="78"/>
      <c r="E44" s="78"/>
      <c r="F44" s="78"/>
      <c r="G44" s="78"/>
      <c r="H44" s="78"/>
      <c r="I44" s="78"/>
      <c r="J44" s="79"/>
      <c r="K44" s="54"/>
      <c r="L44" s="54"/>
      <c r="M44" s="54"/>
      <c r="N44" s="21" t="s">
        <v>15</v>
      </c>
      <c r="O44" s="74"/>
      <c r="P44" s="75"/>
      <c r="Q44" s="56"/>
      <c r="R44" s="57"/>
      <c r="S44" s="21" t="s">
        <v>15</v>
      </c>
      <c r="T44" s="74"/>
      <c r="U44" s="75"/>
      <c r="V44" s="56"/>
      <c r="W44" s="57"/>
      <c r="X44" s="21" t="s">
        <v>15</v>
      </c>
      <c r="Y44" s="74"/>
      <c r="Z44" s="75"/>
      <c r="AA44" s="56"/>
      <c r="AB44" s="57"/>
      <c r="AC44" s="25" t="s">
        <v>16</v>
      </c>
      <c r="AD44" s="70"/>
      <c r="AE44" s="67"/>
      <c r="AF44" s="15" t="s">
        <v>17</v>
      </c>
      <c r="AG44" s="37" t="str">
        <f t="shared" ref="AG44" si="5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38"/>
      <c r="AI44" s="38"/>
      <c r="AJ44" s="38"/>
      <c r="AK44" s="26"/>
      <c r="AL44" s="8">
        <f>AL43</f>
        <v>1</v>
      </c>
    </row>
    <row r="45" spans="1:38" ht="20.100000000000001" customHeight="1" thickTop="1" thickBot="1" x14ac:dyDescent="0.25">
      <c r="B45" s="62" t="s">
        <v>18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4"/>
      <c r="AG45" s="87">
        <f>SUM(AG42:AG43)</f>
        <v>3.7094696969696972E-2</v>
      </c>
      <c r="AH45" s="87"/>
      <c r="AI45" s="87"/>
      <c r="AJ45" s="8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6" t="s">
        <v>24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8"/>
    </row>
    <row r="48" spans="1:38" ht="20.100000000000001" customHeight="1" thickBot="1" x14ac:dyDescent="0.25">
      <c r="B48" s="59" t="s">
        <v>12</v>
      </c>
      <c r="C48" s="60"/>
      <c r="D48" s="60"/>
      <c r="E48" s="60"/>
      <c r="F48" s="60"/>
      <c r="G48" s="60"/>
      <c r="H48" s="60"/>
      <c r="I48" s="60"/>
      <c r="J48" s="61"/>
      <c r="K48" s="49" t="s">
        <v>11</v>
      </c>
      <c r="L48" s="50"/>
      <c r="M48" s="50"/>
      <c r="N48" s="22"/>
      <c r="O48" s="50" t="s">
        <v>9</v>
      </c>
      <c r="P48" s="50"/>
      <c r="Q48" s="50"/>
      <c r="R48" s="50"/>
      <c r="S48" s="22"/>
      <c r="T48" s="50" t="s">
        <v>10</v>
      </c>
      <c r="U48" s="50"/>
      <c r="V48" s="50"/>
      <c r="W48" s="50"/>
      <c r="X48" s="22"/>
      <c r="Y48" s="49" t="s">
        <v>13</v>
      </c>
      <c r="Z48" s="50"/>
      <c r="AA48" s="50"/>
      <c r="AB48" s="50"/>
      <c r="AC48" s="23"/>
      <c r="AD48" s="51" t="s">
        <v>14</v>
      </c>
      <c r="AE48" s="52"/>
      <c r="AF48" s="23"/>
      <c r="AG48" s="49" t="s">
        <v>55</v>
      </c>
      <c r="AH48" s="50"/>
      <c r="AI48" s="50"/>
      <c r="AJ48" s="53"/>
    </row>
    <row r="49" spans="1:38" ht="20.100000000000001" customHeight="1" x14ac:dyDescent="0.2">
      <c r="A49" s="27"/>
      <c r="B49" s="80" t="s">
        <v>20</v>
      </c>
      <c r="C49" s="80"/>
      <c r="D49" s="80"/>
      <c r="E49" s="80"/>
      <c r="F49" s="80"/>
      <c r="G49" s="80"/>
      <c r="H49" s="80"/>
      <c r="I49" s="80"/>
      <c r="J49" s="81"/>
      <c r="K49" s="58">
        <v>1</v>
      </c>
      <c r="L49" s="58"/>
      <c r="M49" s="58"/>
      <c r="N49" s="20" t="s">
        <v>15</v>
      </c>
      <c r="O49" s="41">
        <v>57.93</v>
      </c>
      <c r="P49" s="39"/>
      <c r="Q49" s="39"/>
      <c r="R49" s="40"/>
      <c r="S49" s="20" t="s">
        <v>15</v>
      </c>
      <c r="T49" s="76"/>
      <c r="U49" s="77"/>
      <c r="V49" s="39"/>
      <c r="W49" s="40"/>
      <c r="X49" s="20" t="s">
        <v>15</v>
      </c>
      <c r="Y49" s="76"/>
      <c r="Z49" s="77"/>
      <c r="AA49" s="39"/>
      <c r="AB49" s="40"/>
      <c r="AC49" s="24" t="s">
        <v>16</v>
      </c>
      <c r="AD49" s="42">
        <v>5280</v>
      </c>
      <c r="AE49" s="43"/>
      <c r="AF49" s="14" t="s">
        <v>17</v>
      </c>
      <c r="AG49" s="85">
        <f>O49/AD49</f>
        <v>1.0971590909090908E-2</v>
      </c>
      <c r="AH49" s="86"/>
      <c r="AI49" s="86"/>
      <c r="AJ49" s="86"/>
      <c r="AK49" s="26"/>
      <c r="AL49" s="9">
        <v>1</v>
      </c>
    </row>
    <row r="50" spans="1:38" ht="20.100000000000001" customHeight="1" x14ac:dyDescent="0.2">
      <c r="A50" s="27"/>
      <c r="B50" s="65" t="s">
        <v>46</v>
      </c>
      <c r="C50" s="66"/>
      <c r="D50" s="66"/>
      <c r="E50" s="66"/>
      <c r="F50" s="66"/>
      <c r="G50" s="66"/>
      <c r="H50" s="66"/>
      <c r="I50" s="66"/>
      <c r="J50" s="67"/>
      <c r="K50" s="54">
        <v>2</v>
      </c>
      <c r="L50" s="54"/>
      <c r="M50" s="54"/>
      <c r="N50" s="21" t="s">
        <v>15</v>
      </c>
      <c r="O50" s="55">
        <v>20</v>
      </c>
      <c r="P50" s="56"/>
      <c r="Q50" s="56"/>
      <c r="R50" s="57"/>
      <c r="S50" s="21" t="s">
        <v>15</v>
      </c>
      <c r="T50" s="74"/>
      <c r="U50" s="75"/>
      <c r="V50" s="56"/>
      <c r="W50" s="57"/>
      <c r="X50" s="21" t="s">
        <v>15</v>
      </c>
      <c r="Y50" s="74"/>
      <c r="Z50" s="75"/>
      <c r="AA50" s="56"/>
      <c r="AB50" s="57"/>
      <c r="AC50" s="25" t="s">
        <v>16</v>
      </c>
      <c r="AD50" s="70">
        <v>5280</v>
      </c>
      <c r="AE50" s="67"/>
      <c r="AF50" s="15" t="s">
        <v>17</v>
      </c>
      <c r="AG50" s="137">
        <f>(K50*O50)/AD50</f>
        <v>7.575757575757576E-3</v>
      </c>
      <c r="AH50" s="138"/>
      <c r="AI50" s="138"/>
      <c r="AJ50" s="139"/>
      <c r="AK50" s="26"/>
      <c r="AL50" s="8">
        <f>AL49</f>
        <v>1</v>
      </c>
    </row>
    <row r="51" spans="1:38" ht="20.100000000000001" customHeight="1" thickBot="1" x14ac:dyDescent="0.25">
      <c r="B51" s="78"/>
      <c r="C51" s="78"/>
      <c r="D51" s="78"/>
      <c r="E51" s="78"/>
      <c r="F51" s="78"/>
      <c r="G51" s="78"/>
      <c r="H51" s="78"/>
      <c r="I51" s="78"/>
      <c r="J51" s="79"/>
      <c r="K51" s="54"/>
      <c r="L51" s="54"/>
      <c r="M51" s="54"/>
      <c r="N51" s="21" t="s">
        <v>15</v>
      </c>
      <c r="O51" s="74"/>
      <c r="P51" s="75"/>
      <c r="Q51" s="56"/>
      <c r="R51" s="57"/>
      <c r="S51" s="21" t="s">
        <v>15</v>
      </c>
      <c r="T51" s="74"/>
      <c r="U51" s="75"/>
      <c r="V51" s="56"/>
      <c r="W51" s="57"/>
      <c r="X51" s="21" t="s">
        <v>15</v>
      </c>
      <c r="Y51" s="74"/>
      <c r="Z51" s="75"/>
      <c r="AA51" s="56"/>
      <c r="AB51" s="57"/>
      <c r="AC51" s="25" t="s">
        <v>16</v>
      </c>
      <c r="AD51" s="70"/>
      <c r="AE51" s="67"/>
      <c r="AF51" s="15" t="s">
        <v>17</v>
      </c>
      <c r="AG51" s="37" t="str">
        <f t="shared" ref="AG51" si="6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8"/>
      <c r="AI51" s="38"/>
      <c r="AJ51" s="38"/>
      <c r="AK51" s="26"/>
      <c r="AL51" s="8">
        <f>AL50</f>
        <v>1</v>
      </c>
    </row>
    <row r="52" spans="1:38" ht="20.100000000000001" customHeight="1" thickTop="1" thickBot="1" x14ac:dyDescent="0.25">
      <c r="B52" s="62" t="s">
        <v>18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4"/>
      <c r="AG52" s="87">
        <f>SUM(AG49:AJ50)</f>
        <v>1.8547348484848486E-2</v>
      </c>
      <c r="AH52" s="87"/>
      <c r="AI52" s="87"/>
      <c r="AJ52" s="88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276">
    <mergeCell ref="Y51:Z51"/>
    <mergeCell ref="AA51:AB51"/>
    <mergeCell ref="AD51:AE51"/>
    <mergeCell ref="AG51:AJ51"/>
    <mergeCell ref="B52:AF52"/>
    <mergeCell ref="AG52:AJ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B44:J44"/>
    <mergeCell ref="K44:M44"/>
    <mergeCell ref="O44:P44"/>
    <mergeCell ref="Q44:R44"/>
    <mergeCell ref="T44:U44"/>
    <mergeCell ref="V44:W44"/>
    <mergeCell ref="B47:AJ47"/>
    <mergeCell ref="B48:J48"/>
    <mergeCell ref="K48:M48"/>
    <mergeCell ref="O48:R48"/>
    <mergeCell ref="T48:W48"/>
    <mergeCell ref="Y48:AB48"/>
    <mergeCell ref="AD48:AE48"/>
    <mergeCell ref="AG48:AJ48"/>
    <mergeCell ref="Y44:Z44"/>
    <mergeCell ref="AA44:AB44"/>
    <mergeCell ref="AD44:AE44"/>
    <mergeCell ref="AG44:AJ44"/>
    <mergeCell ref="B45:AF45"/>
    <mergeCell ref="AG45:AJ45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43:Z43"/>
    <mergeCell ref="AA43:AB43"/>
    <mergeCell ref="AD43:AE43"/>
    <mergeCell ref="AG43:AJ43"/>
    <mergeCell ref="B37:J37"/>
    <mergeCell ref="K37:M37"/>
    <mergeCell ref="O37:P37"/>
    <mergeCell ref="Q37:R37"/>
    <mergeCell ref="T37:U37"/>
    <mergeCell ref="V37:W37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0:J30"/>
    <mergeCell ref="K30:M30"/>
    <mergeCell ref="O30:P30"/>
    <mergeCell ref="Q30:R30"/>
    <mergeCell ref="T30:U30"/>
    <mergeCell ref="V30:W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Y30:Z30"/>
    <mergeCell ref="AA30:AB30"/>
    <mergeCell ref="AD30:AE30"/>
    <mergeCell ref="AG30:AJ30"/>
    <mergeCell ref="B31:AF31"/>
    <mergeCell ref="AG31:AJ31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3:J23"/>
    <mergeCell ref="K23:M23"/>
    <mergeCell ref="O23:P23"/>
    <mergeCell ref="Q23:R23"/>
    <mergeCell ref="T23:U23"/>
    <mergeCell ref="V23:W23"/>
    <mergeCell ref="B26:AJ26"/>
    <mergeCell ref="B27:J27"/>
    <mergeCell ref="K27:M27"/>
    <mergeCell ref="O27:R27"/>
    <mergeCell ref="T27:W27"/>
    <mergeCell ref="Y27:AB27"/>
    <mergeCell ref="AD27:AE27"/>
    <mergeCell ref="AG27:AJ27"/>
    <mergeCell ref="Y23:Z23"/>
    <mergeCell ref="AA23:AB23"/>
    <mergeCell ref="AD23:AE23"/>
    <mergeCell ref="AG23:AJ23"/>
    <mergeCell ref="B24:AF24"/>
    <mergeCell ref="AG24:AJ24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Y22:Z22"/>
    <mergeCell ref="AA22:AB22"/>
    <mergeCell ref="AD22:AE22"/>
    <mergeCell ref="AG22:AJ22"/>
    <mergeCell ref="B19:AJ19"/>
    <mergeCell ref="B20:J20"/>
    <mergeCell ref="K20:M20"/>
    <mergeCell ref="O20:R20"/>
    <mergeCell ref="T20:W20"/>
    <mergeCell ref="Y20:AB20"/>
    <mergeCell ref="AD20:AE20"/>
    <mergeCell ref="AG20:AJ20"/>
    <mergeCell ref="Y16:Z16"/>
    <mergeCell ref="AA16:AB16"/>
    <mergeCell ref="AD16:AE16"/>
    <mergeCell ref="AG16:AJ16"/>
    <mergeCell ref="B17:AF17"/>
    <mergeCell ref="AG17:AJ17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1EA18-CA48-471E-923B-547FC904551D}">
  <dimension ref="A1:AL1100"/>
  <sheetViews>
    <sheetView showGridLines="0" view="pageBreakPreview" topLeftCell="A34" zoomScaleNormal="85" zoomScaleSheetLayoutView="100" workbookViewId="0">
      <selection activeCell="B40" sqref="B40:AJ4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2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2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32.659999999999997</v>
      </c>
      <c r="P8" s="39"/>
      <c r="Q8" s="39"/>
      <c r="R8" s="40"/>
      <c r="S8" s="20" t="s">
        <v>15</v>
      </c>
      <c r="T8" s="41">
        <v>32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116.1</v>
      </c>
      <c r="AH8" s="45"/>
      <c r="AI8" s="45"/>
      <c r="AJ8" s="45"/>
      <c r="AK8" s="26"/>
      <c r="AL8" s="9">
        <v>1</v>
      </c>
    </row>
    <row r="9" spans="2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20</v>
      </c>
      <c r="P9" s="56"/>
      <c r="Q9" s="56"/>
      <c r="R9" s="57"/>
      <c r="S9" s="21" t="s">
        <v>15</v>
      </c>
      <c r="T9" s="55">
        <v>32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142.19999999999999</v>
      </c>
      <c r="AH9" s="38"/>
      <c r="AI9" s="38"/>
      <c r="AJ9" s="38"/>
      <c r="AK9" s="26"/>
      <c r="AL9" s="8">
        <f>AL8</f>
        <v>1</v>
      </c>
    </row>
    <row r="10" spans="2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si="0"/>
        <v xml:space="preserve"> </v>
      </c>
      <c r="AH10" s="38"/>
      <c r="AI10" s="38"/>
      <c r="AJ10" s="38"/>
      <c r="AK10" s="26"/>
      <c r="AL10" s="8">
        <f>AL9</f>
        <v>1</v>
      </c>
    </row>
    <row r="11" spans="2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258.29999999999995</v>
      </c>
      <c r="AH11" s="71"/>
      <c r="AI11" s="71"/>
      <c r="AJ11" s="72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46" t="s">
        <v>48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2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11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/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FT</v>
      </c>
      <c r="AH14" s="50"/>
      <c r="AI14" s="50"/>
      <c r="AJ14" s="53"/>
    </row>
    <row r="15" spans="2:38" ht="20.100000000000001" customHeight="1" x14ac:dyDescent="0.2">
      <c r="B15" s="68" t="s">
        <v>49</v>
      </c>
      <c r="C15" s="69"/>
      <c r="D15" s="69"/>
      <c r="E15" s="69"/>
      <c r="F15" s="69"/>
      <c r="G15" s="69"/>
      <c r="H15" s="69"/>
      <c r="I15" s="69"/>
      <c r="J15" s="43"/>
      <c r="K15" s="58">
        <v>2</v>
      </c>
      <c r="L15" s="58"/>
      <c r="M15" s="58"/>
      <c r="N15" s="20" t="s">
        <v>15</v>
      </c>
      <c r="O15" s="41">
        <v>34</v>
      </c>
      <c r="P15" s="39"/>
      <c r="Q15" s="39"/>
      <c r="R15" s="40"/>
      <c r="S15" s="20" t="s">
        <v>15</v>
      </c>
      <c r="T15" s="41"/>
      <c r="U15" s="39"/>
      <c r="V15" s="39"/>
      <c r="W15" s="40"/>
      <c r="X15" s="20" t="s">
        <v>15</v>
      </c>
      <c r="Y15" s="41"/>
      <c r="Z15" s="39"/>
      <c r="AA15" s="39"/>
      <c r="AB15" s="40"/>
      <c r="AC15" s="24" t="s">
        <v>16</v>
      </c>
      <c r="AD15" s="42">
        <v>1</v>
      </c>
      <c r="AE15" s="43"/>
      <c r="AF15" s="14" t="s">
        <v>17</v>
      </c>
      <c r="AG15" s="44">
        <f t="shared" ref="AG15:AG16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68</v>
      </c>
      <c r="AH15" s="45"/>
      <c r="AI15" s="45"/>
      <c r="AJ15" s="45"/>
      <c r="AK15" s="26"/>
      <c r="AL15" s="9">
        <v>1</v>
      </c>
    </row>
    <row r="16" spans="2:38" ht="20.100000000000001" customHeight="1" thickBot="1" x14ac:dyDescent="0.25">
      <c r="B16" s="65"/>
      <c r="C16" s="66"/>
      <c r="D16" s="66"/>
      <c r="E16" s="66"/>
      <c r="F16" s="66"/>
      <c r="G16" s="66"/>
      <c r="H16" s="66"/>
      <c r="I16" s="66"/>
      <c r="J16" s="67"/>
      <c r="K16" s="54"/>
      <c r="L16" s="54"/>
      <c r="M16" s="54"/>
      <c r="N16" s="21" t="s">
        <v>15</v>
      </c>
      <c r="O16" s="55"/>
      <c r="P16" s="56"/>
      <c r="Q16" s="56"/>
      <c r="R16" s="57"/>
      <c r="S16" s="21" t="s">
        <v>15</v>
      </c>
      <c r="T16" s="55"/>
      <c r="U16" s="56"/>
      <c r="V16" s="56"/>
      <c r="W16" s="57"/>
      <c r="X16" s="21" t="s">
        <v>15</v>
      </c>
      <c r="Y16" s="55"/>
      <c r="Z16" s="56"/>
      <c r="AA16" s="56"/>
      <c r="AB16" s="57"/>
      <c r="AC16" s="25" t="s">
        <v>16</v>
      </c>
      <c r="AD16" s="70"/>
      <c r="AE16" s="67"/>
      <c r="AF16" s="15" t="s">
        <v>17</v>
      </c>
      <c r="AG16" s="37" t="str">
        <f t="shared" si="1"/>
        <v xml:space="preserve"> 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Top="1" thickBot="1" x14ac:dyDescent="0.25">
      <c r="B17" s="62" t="s">
        <v>18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71">
        <f>SUM(AG15:AG16)</f>
        <v>68</v>
      </c>
      <c r="AH17" s="71"/>
      <c r="AI17" s="71"/>
      <c r="AJ17" s="72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46" t="s">
        <v>21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8"/>
    </row>
    <row r="20" spans="1:38" ht="20.100000000000001" customHeight="1" thickBot="1" x14ac:dyDescent="0.25">
      <c r="B20" s="59" t="s">
        <v>12</v>
      </c>
      <c r="C20" s="60"/>
      <c r="D20" s="60"/>
      <c r="E20" s="60"/>
      <c r="F20" s="60"/>
      <c r="G20" s="60"/>
      <c r="H20" s="60"/>
      <c r="I20" s="60"/>
      <c r="J20" s="61"/>
      <c r="K20" s="49" t="s">
        <v>22</v>
      </c>
      <c r="L20" s="50"/>
      <c r="M20" s="50"/>
      <c r="N20" s="22"/>
      <c r="O20" s="50" t="s">
        <v>9</v>
      </c>
      <c r="P20" s="50"/>
      <c r="Q20" s="50"/>
      <c r="R20" s="50"/>
      <c r="S20" s="22"/>
      <c r="T20" s="50" t="s">
        <v>10</v>
      </c>
      <c r="U20" s="50"/>
      <c r="V20" s="50"/>
      <c r="W20" s="50"/>
      <c r="X20" s="22"/>
      <c r="Y20" s="49"/>
      <c r="Z20" s="50"/>
      <c r="AA20" s="50"/>
      <c r="AB20" s="50"/>
      <c r="AC20" s="23"/>
      <c r="AD20" s="51" t="s">
        <v>14</v>
      </c>
      <c r="AE20" s="52"/>
      <c r="AF20" s="23"/>
      <c r="AG20" s="50" t="str">
        <f>IF(AND(0&lt;ABS($O21),0&lt;ABS($T21),0&lt;ABS($Y21)),"CU YD",IF(AND(0&lt;ABS($O21),0&lt;ABS($T21)),"SQ YD",IF(AND(0&lt;ABS($O21)),"FT","EACH")))</f>
        <v>SQ YD</v>
      </c>
      <c r="AH20" s="50"/>
      <c r="AI20" s="50"/>
      <c r="AJ20" s="53"/>
    </row>
    <row r="21" spans="1:38" ht="20.100000000000001" customHeight="1" x14ac:dyDescent="0.2">
      <c r="A21" s="27"/>
      <c r="B21" s="80" t="s">
        <v>20</v>
      </c>
      <c r="C21" s="80"/>
      <c r="D21" s="80"/>
      <c r="E21" s="80"/>
      <c r="F21" s="80"/>
      <c r="G21" s="80"/>
      <c r="H21" s="80"/>
      <c r="I21" s="80"/>
      <c r="J21" s="81"/>
      <c r="K21" s="84">
        <v>0.1</v>
      </c>
      <c r="L21" s="84"/>
      <c r="M21" s="84"/>
      <c r="N21" s="20" t="s">
        <v>15</v>
      </c>
      <c r="O21" s="41">
        <v>32.659999999999997</v>
      </c>
      <c r="P21" s="39"/>
      <c r="Q21" s="39"/>
      <c r="R21" s="40"/>
      <c r="S21" s="18" t="s">
        <v>15</v>
      </c>
      <c r="T21" s="41">
        <v>32</v>
      </c>
      <c r="U21" s="39"/>
      <c r="V21" s="39"/>
      <c r="W21" s="40"/>
      <c r="X21" s="18" t="s">
        <v>15</v>
      </c>
      <c r="Y21" s="76"/>
      <c r="Z21" s="77"/>
      <c r="AA21" s="39"/>
      <c r="AB21" s="40"/>
      <c r="AC21" s="24" t="s">
        <v>16</v>
      </c>
      <c r="AD21" s="42">
        <v>9</v>
      </c>
      <c r="AE21" s="43"/>
      <c r="AF21" s="16" t="s">
        <v>17</v>
      </c>
      <c r="AG21" s="44">
        <f t="shared" ref="AG21:AG23" si="2"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11.6</v>
      </c>
      <c r="AH21" s="45"/>
      <c r="AI21" s="45"/>
      <c r="AJ21" s="45"/>
      <c r="AK21" s="26"/>
      <c r="AL21" s="9">
        <v>1</v>
      </c>
    </row>
    <row r="22" spans="1:38" ht="20.100000000000001" customHeight="1" x14ac:dyDescent="0.2">
      <c r="A22" s="27"/>
      <c r="B22" s="65" t="s">
        <v>46</v>
      </c>
      <c r="C22" s="66"/>
      <c r="D22" s="66"/>
      <c r="E22" s="66"/>
      <c r="F22" s="66"/>
      <c r="G22" s="66"/>
      <c r="H22" s="66"/>
      <c r="I22" s="66"/>
      <c r="J22" s="67"/>
      <c r="K22" s="132">
        <v>0.1</v>
      </c>
      <c r="L22" s="132"/>
      <c r="M22" s="132"/>
      <c r="N22" s="21" t="s">
        <v>15</v>
      </c>
      <c r="O22" s="55">
        <v>40</v>
      </c>
      <c r="P22" s="56"/>
      <c r="Q22" s="56"/>
      <c r="R22" s="57"/>
      <c r="S22" s="19" t="s">
        <v>15</v>
      </c>
      <c r="T22" s="55">
        <v>32</v>
      </c>
      <c r="U22" s="56"/>
      <c r="V22" s="56"/>
      <c r="W22" s="57"/>
      <c r="X22" s="19" t="s">
        <v>15</v>
      </c>
      <c r="Y22" s="74"/>
      <c r="Z22" s="75"/>
      <c r="AA22" s="56"/>
      <c r="AB22" s="57"/>
      <c r="AC22" s="25" t="s">
        <v>16</v>
      </c>
      <c r="AD22" s="70">
        <v>9</v>
      </c>
      <c r="AE22" s="67"/>
      <c r="AF22" s="17" t="s">
        <v>17</v>
      </c>
      <c r="AG22" s="37">
        <f t="shared" si="2"/>
        <v>14.2</v>
      </c>
      <c r="AH22" s="38"/>
      <c r="AI22" s="38"/>
      <c r="AJ22" s="38"/>
      <c r="AK22" s="26"/>
      <c r="AL22" s="8">
        <f>AL21</f>
        <v>1</v>
      </c>
    </row>
    <row r="23" spans="1:38" ht="20.100000000000001" customHeight="1" thickBot="1" x14ac:dyDescent="0.25">
      <c r="B23" s="82"/>
      <c r="C23" s="82"/>
      <c r="D23" s="82"/>
      <c r="E23" s="82"/>
      <c r="F23" s="82"/>
      <c r="G23" s="82"/>
      <c r="H23" s="82"/>
      <c r="I23" s="82"/>
      <c r="J23" s="83"/>
      <c r="K23" s="73"/>
      <c r="L23" s="73"/>
      <c r="M23" s="73"/>
      <c r="N23" s="21" t="s">
        <v>15</v>
      </c>
      <c r="O23" s="74"/>
      <c r="P23" s="75"/>
      <c r="Q23" s="56"/>
      <c r="R23" s="57"/>
      <c r="S23" s="19" t="s">
        <v>15</v>
      </c>
      <c r="T23" s="74"/>
      <c r="U23" s="75"/>
      <c r="V23" s="56"/>
      <c r="W23" s="57"/>
      <c r="X23" s="19" t="s">
        <v>15</v>
      </c>
      <c r="Y23" s="74"/>
      <c r="Z23" s="75"/>
      <c r="AA23" s="56"/>
      <c r="AB23" s="57"/>
      <c r="AC23" s="25" t="s">
        <v>16</v>
      </c>
      <c r="AD23" s="70"/>
      <c r="AE23" s="67"/>
      <c r="AF23" s="17" t="s">
        <v>17</v>
      </c>
      <c r="AG23" s="37" t="str">
        <f t="shared" si="2"/>
        <v xml:space="preserve"> </v>
      </c>
      <c r="AH23" s="38"/>
      <c r="AI23" s="38"/>
      <c r="AJ23" s="38"/>
      <c r="AK23" s="26"/>
      <c r="AL23" s="8">
        <f>AL22</f>
        <v>1</v>
      </c>
    </row>
    <row r="24" spans="1:38" ht="20.100000000000001" customHeight="1" thickTop="1" thickBot="1" x14ac:dyDescent="0.25">
      <c r="B24" s="62" t="s">
        <v>18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4"/>
      <c r="AG24" s="71">
        <f>SUM(AG21:AG22)</f>
        <v>25.799999999999997</v>
      </c>
      <c r="AH24" s="71"/>
      <c r="AI24" s="71"/>
      <c r="AJ24" s="72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46" t="s">
        <v>26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8"/>
    </row>
    <row r="27" spans="1:38" ht="20.100000000000001" customHeight="1" thickBot="1" x14ac:dyDescent="0.25">
      <c r="B27" s="59" t="s">
        <v>12</v>
      </c>
      <c r="C27" s="60"/>
      <c r="D27" s="60"/>
      <c r="E27" s="60"/>
      <c r="F27" s="60"/>
      <c r="G27" s="60"/>
      <c r="H27" s="60"/>
      <c r="I27" s="60"/>
      <c r="J27" s="61"/>
      <c r="K27" s="49" t="s">
        <v>11</v>
      </c>
      <c r="L27" s="50"/>
      <c r="M27" s="50"/>
      <c r="N27" s="22"/>
      <c r="O27" s="50" t="s">
        <v>9</v>
      </c>
      <c r="P27" s="50"/>
      <c r="Q27" s="50"/>
      <c r="R27" s="50"/>
      <c r="S27" s="22"/>
      <c r="T27" s="50"/>
      <c r="U27" s="50"/>
      <c r="V27" s="50"/>
      <c r="W27" s="50"/>
      <c r="X27" s="22"/>
      <c r="Y27" s="49"/>
      <c r="Z27" s="50"/>
      <c r="AA27" s="50"/>
      <c r="AB27" s="50"/>
      <c r="AC27" s="23"/>
      <c r="AD27" s="51" t="s">
        <v>14</v>
      </c>
      <c r="AE27" s="52"/>
      <c r="AF27" s="23"/>
      <c r="AG27" s="49" t="s">
        <v>55</v>
      </c>
      <c r="AH27" s="50"/>
      <c r="AI27" s="50"/>
      <c r="AJ27" s="53"/>
    </row>
    <row r="28" spans="1:38" ht="20.100000000000001" customHeight="1" x14ac:dyDescent="0.2">
      <c r="A28" s="27"/>
      <c r="B28" s="80" t="s">
        <v>20</v>
      </c>
      <c r="C28" s="80"/>
      <c r="D28" s="80"/>
      <c r="E28" s="80"/>
      <c r="F28" s="80"/>
      <c r="G28" s="80"/>
      <c r="H28" s="80"/>
      <c r="I28" s="80"/>
      <c r="J28" s="81"/>
      <c r="K28" s="58">
        <v>1</v>
      </c>
      <c r="L28" s="58"/>
      <c r="M28" s="58"/>
      <c r="N28" s="20" t="s">
        <v>15</v>
      </c>
      <c r="O28" s="41">
        <v>32.659999999999997</v>
      </c>
      <c r="P28" s="39"/>
      <c r="Q28" s="39"/>
      <c r="R28" s="40"/>
      <c r="S28" s="20" t="s">
        <v>15</v>
      </c>
      <c r="T28" s="76"/>
      <c r="U28" s="77"/>
      <c r="V28" s="39"/>
      <c r="W28" s="40"/>
      <c r="X28" s="20" t="s">
        <v>15</v>
      </c>
      <c r="Y28" s="76"/>
      <c r="Z28" s="77"/>
      <c r="AA28" s="39"/>
      <c r="AB28" s="40"/>
      <c r="AC28" s="24" t="s">
        <v>16</v>
      </c>
      <c r="AD28" s="42">
        <v>5280</v>
      </c>
      <c r="AE28" s="43"/>
      <c r="AF28" s="14" t="s">
        <v>17</v>
      </c>
      <c r="AG28" s="85">
        <f>O28/AD28</f>
        <v>6.1856060606060598E-3</v>
      </c>
      <c r="AH28" s="86"/>
      <c r="AI28" s="86"/>
      <c r="AJ28" s="86"/>
      <c r="AK28" s="26"/>
      <c r="AL28" s="9">
        <v>1</v>
      </c>
    </row>
    <row r="29" spans="1:38" ht="20.100000000000001" customHeight="1" x14ac:dyDescent="0.2">
      <c r="A29" s="27"/>
      <c r="B29" s="65" t="s">
        <v>46</v>
      </c>
      <c r="C29" s="66"/>
      <c r="D29" s="66"/>
      <c r="E29" s="66"/>
      <c r="F29" s="66"/>
      <c r="G29" s="66"/>
      <c r="H29" s="66"/>
      <c r="I29" s="66"/>
      <c r="J29" s="67"/>
      <c r="K29" s="54">
        <v>2</v>
      </c>
      <c r="L29" s="54"/>
      <c r="M29" s="54"/>
      <c r="N29" s="21" t="s">
        <v>15</v>
      </c>
      <c r="O29" s="55">
        <v>20</v>
      </c>
      <c r="P29" s="56"/>
      <c r="Q29" s="56"/>
      <c r="R29" s="57"/>
      <c r="S29" s="21" t="s">
        <v>15</v>
      </c>
      <c r="T29" s="74"/>
      <c r="U29" s="75"/>
      <c r="V29" s="56"/>
      <c r="W29" s="57"/>
      <c r="X29" s="21" t="s">
        <v>15</v>
      </c>
      <c r="Y29" s="74"/>
      <c r="Z29" s="75"/>
      <c r="AA29" s="56"/>
      <c r="AB29" s="57"/>
      <c r="AC29" s="25" t="s">
        <v>16</v>
      </c>
      <c r="AD29" s="70">
        <v>5280</v>
      </c>
      <c r="AE29" s="67"/>
      <c r="AF29" s="15" t="s">
        <v>17</v>
      </c>
      <c r="AG29" s="137">
        <f>(K29*O29)/AD29</f>
        <v>7.575757575757576E-3</v>
      </c>
      <c r="AH29" s="138"/>
      <c r="AI29" s="138"/>
      <c r="AJ29" s="139"/>
      <c r="AK29" s="26"/>
      <c r="AL29" s="8">
        <f>AL28</f>
        <v>1</v>
      </c>
    </row>
    <row r="30" spans="1:38" ht="20.100000000000001" customHeight="1" thickBot="1" x14ac:dyDescent="0.25">
      <c r="B30" s="78"/>
      <c r="C30" s="78"/>
      <c r="D30" s="78"/>
      <c r="E30" s="78"/>
      <c r="F30" s="78"/>
      <c r="G30" s="78"/>
      <c r="H30" s="78"/>
      <c r="I30" s="78"/>
      <c r="J30" s="79"/>
      <c r="K30" s="54"/>
      <c r="L30" s="54"/>
      <c r="M30" s="54"/>
      <c r="N30" s="21" t="s">
        <v>15</v>
      </c>
      <c r="O30" s="74"/>
      <c r="P30" s="75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/>
      <c r="AE30" s="67"/>
      <c r="AF30" s="15" t="s">
        <v>17</v>
      </c>
      <c r="AG30" s="37" t="str">
        <f t="shared" ref="AG30" si="3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38"/>
      <c r="AI30" s="38"/>
      <c r="AJ30" s="38"/>
      <c r="AK30" s="26"/>
      <c r="AL30" s="8">
        <f>AL29</f>
        <v>1</v>
      </c>
    </row>
    <row r="31" spans="1:38" ht="20.100000000000001" customHeight="1" thickTop="1" thickBot="1" x14ac:dyDescent="0.25">
      <c r="B31" s="62" t="s">
        <v>18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4"/>
      <c r="AG31" s="87">
        <f>SUM(AG28:AG29)</f>
        <v>1.3761363636363636E-2</v>
      </c>
      <c r="AH31" s="87"/>
      <c r="AI31" s="87"/>
      <c r="AJ31" s="88"/>
    </row>
    <row r="32" spans="1:38" ht="15" customHeight="1" thickTop="1" thickBot="1" x14ac:dyDescent="0.25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</row>
    <row r="33" spans="1:38" ht="20.100000000000001" customHeight="1" thickTop="1" thickBot="1" x14ac:dyDescent="0.25">
      <c r="B33" s="46" t="s">
        <v>23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8"/>
    </row>
    <row r="34" spans="1:38" ht="20.100000000000001" customHeight="1" thickBot="1" x14ac:dyDescent="0.25">
      <c r="B34" s="59" t="s">
        <v>12</v>
      </c>
      <c r="C34" s="60"/>
      <c r="D34" s="60"/>
      <c r="E34" s="60"/>
      <c r="F34" s="60"/>
      <c r="G34" s="60"/>
      <c r="H34" s="60"/>
      <c r="I34" s="60"/>
      <c r="J34" s="61"/>
      <c r="K34" s="49" t="s">
        <v>11</v>
      </c>
      <c r="L34" s="50"/>
      <c r="M34" s="50"/>
      <c r="N34" s="22"/>
      <c r="O34" s="50" t="s">
        <v>9</v>
      </c>
      <c r="P34" s="50"/>
      <c r="Q34" s="50"/>
      <c r="R34" s="50"/>
      <c r="S34" s="22"/>
      <c r="T34" s="50" t="s">
        <v>10</v>
      </c>
      <c r="U34" s="50"/>
      <c r="V34" s="50"/>
      <c r="W34" s="50"/>
      <c r="X34" s="22"/>
      <c r="Y34" s="49" t="s">
        <v>13</v>
      </c>
      <c r="Z34" s="50"/>
      <c r="AA34" s="50"/>
      <c r="AB34" s="50"/>
      <c r="AC34" s="23"/>
      <c r="AD34" s="51" t="s">
        <v>14</v>
      </c>
      <c r="AE34" s="52"/>
      <c r="AF34" s="23"/>
      <c r="AG34" s="49" t="s">
        <v>55</v>
      </c>
      <c r="AH34" s="50"/>
      <c r="AI34" s="50"/>
      <c r="AJ34" s="53"/>
    </row>
    <row r="35" spans="1:38" ht="20.100000000000001" customHeight="1" x14ac:dyDescent="0.2">
      <c r="A35" s="27"/>
      <c r="B35" s="80" t="s">
        <v>20</v>
      </c>
      <c r="C35" s="80"/>
      <c r="D35" s="80"/>
      <c r="E35" s="80"/>
      <c r="F35" s="80"/>
      <c r="G35" s="80"/>
      <c r="H35" s="80"/>
      <c r="I35" s="80"/>
      <c r="J35" s="81"/>
      <c r="K35" s="58">
        <v>2</v>
      </c>
      <c r="L35" s="58"/>
      <c r="M35" s="58"/>
      <c r="N35" s="20" t="s">
        <v>15</v>
      </c>
      <c r="O35" s="41">
        <v>32.659999999999997</v>
      </c>
      <c r="P35" s="39"/>
      <c r="Q35" s="39"/>
      <c r="R35" s="40"/>
      <c r="S35" s="20" t="s">
        <v>15</v>
      </c>
      <c r="T35" s="76"/>
      <c r="U35" s="77"/>
      <c r="V35" s="39"/>
      <c r="W35" s="40"/>
      <c r="X35" s="20" t="s">
        <v>15</v>
      </c>
      <c r="Y35" s="76"/>
      <c r="Z35" s="77"/>
      <c r="AA35" s="39"/>
      <c r="AB35" s="40"/>
      <c r="AC35" s="24" t="s">
        <v>16</v>
      </c>
      <c r="AD35" s="42">
        <v>5280</v>
      </c>
      <c r="AE35" s="43"/>
      <c r="AF35" s="14" t="s">
        <v>17</v>
      </c>
      <c r="AG35" s="85">
        <f>(K35*O35)/AD35</f>
        <v>1.237121212121212E-2</v>
      </c>
      <c r="AH35" s="86"/>
      <c r="AI35" s="86"/>
      <c r="AJ35" s="86"/>
      <c r="AK35" s="26"/>
      <c r="AL35" s="9">
        <v>1</v>
      </c>
    </row>
    <row r="36" spans="1:38" ht="20.100000000000001" customHeight="1" x14ac:dyDescent="0.2">
      <c r="A36" s="27"/>
      <c r="B36" s="65" t="s">
        <v>46</v>
      </c>
      <c r="C36" s="66"/>
      <c r="D36" s="66"/>
      <c r="E36" s="66"/>
      <c r="F36" s="66"/>
      <c r="G36" s="66"/>
      <c r="H36" s="66"/>
      <c r="I36" s="66"/>
      <c r="J36" s="67"/>
      <c r="K36" s="54">
        <v>4</v>
      </c>
      <c r="L36" s="54"/>
      <c r="M36" s="54"/>
      <c r="N36" s="21" t="s">
        <v>15</v>
      </c>
      <c r="O36" s="55">
        <v>20</v>
      </c>
      <c r="P36" s="56"/>
      <c r="Q36" s="56"/>
      <c r="R36" s="57"/>
      <c r="S36" s="21" t="s">
        <v>15</v>
      </c>
      <c r="T36" s="74"/>
      <c r="U36" s="75"/>
      <c r="V36" s="56"/>
      <c r="W36" s="57"/>
      <c r="X36" s="21" t="s">
        <v>15</v>
      </c>
      <c r="Y36" s="74"/>
      <c r="Z36" s="75"/>
      <c r="AA36" s="56"/>
      <c r="AB36" s="57"/>
      <c r="AC36" s="25" t="s">
        <v>16</v>
      </c>
      <c r="AD36" s="70">
        <v>5280</v>
      </c>
      <c r="AE36" s="67"/>
      <c r="AF36" s="15" t="s">
        <v>17</v>
      </c>
      <c r="AG36" s="137">
        <f>(K36*O36)/AD36</f>
        <v>1.5151515151515152E-2</v>
      </c>
      <c r="AH36" s="138"/>
      <c r="AI36" s="138"/>
      <c r="AJ36" s="139"/>
      <c r="AK36" s="26"/>
      <c r="AL36" s="8">
        <f>AL35</f>
        <v>1</v>
      </c>
    </row>
    <row r="37" spans="1:38" ht="20.100000000000001" customHeight="1" thickBot="1" x14ac:dyDescent="0.25">
      <c r="B37" s="78"/>
      <c r="C37" s="78"/>
      <c r="D37" s="78"/>
      <c r="E37" s="78"/>
      <c r="F37" s="78"/>
      <c r="G37" s="78"/>
      <c r="H37" s="78"/>
      <c r="I37" s="78"/>
      <c r="J37" s="79"/>
      <c r="K37" s="54"/>
      <c r="L37" s="54"/>
      <c r="M37" s="54"/>
      <c r="N37" s="21" t="s">
        <v>15</v>
      </c>
      <c r="O37" s="74"/>
      <c r="P37" s="75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/>
      <c r="AE37" s="67"/>
      <c r="AF37" s="15" t="s">
        <v>17</v>
      </c>
      <c r="AG37" s="37" t="str">
        <f t="shared" ref="AG37" si="4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 xml:space="preserve"> </v>
      </c>
      <c r="AH37" s="38"/>
      <c r="AI37" s="38"/>
      <c r="AJ37" s="38"/>
      <c r="AK37" s="26"/>
      <c r="AL37" s="8">
        <f>AL36</f>
        <v>1</v>
      </c>
    </row>
    <row r="38" spans="1:38" ht="20.100000000000001" customHeight="1" thickTop="1" thickBot="1" x14ac:dyDescent="0.25">
      <c r="B38" s="62" t="s">
        <v>18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4"/>
      <c r="AG38" s="87">
        <f>SUM(AG35:AJ36)</f>
        <v>2.7522727272727272E-2</v>
      </c>
      <c r="AH38" s="87"/>
      <c r="AI38" s="87"/>
      <c r="AJ38" s="88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46" t="s">
        <v>25</v>
      </c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8"/>
    </row>
    <row r="41" spans="1:38" ht="20.100000000000001" customHeight="1" thickBot="1" x14ac:dyDescent="0.25">
      <c r="B41" s="59" t="s">
        <v>12</v>
      </c>
      <c r="C41" s="60"/>
      <c r="D41" s="60"/>
      <c r="E41" s="60"/>
      <c r="F41" s="60"/>
      <c r="G41" s="60"/>
      <c r="H41" s="60"/>
      <c r="I41" s="60"/>
      <c r="J41" s="61"/>
      <c r="K41" s="49" t="s">
        <v>11</v>
      </c>
      <c r="L41" s="50"/>
      <c r="M41" s="50"/>
      <c r="N41" s="22"/>
      <c r="O41" s="50" t="s">
        <v>9</v>
      </c>
      <c r="P41" s="50"/>
      <c r="Q41" s="50"/>
      <c r="R41" s="50"/>
      <c r="S41" s="22"/>
      <c r="T41" s="50"/>
      <c r="U41" s="50"/>
      <c r="V41" s="50"/>
      <c r="W41" s="50"/>
      <c r="X41" s="22"/>
      <c r="Y41" s="49"/>
      <c r="Z41" s="50"/>
      <c r="AA41" s="50"/>
      <c r="AB41" s="50"/>
      <c r="AC41" s="23"/>
      <c r="AD41" s="51" t="s">
        <v>14</v>
      </c>
      <c r="AE41" s="52"/>
      <c r="AF41" s="23"/>
      <c r="AG41" s="49" t="s">
        <v>55</v>
      </c>
      <c r="AH41" s="50"/>
      <c r="AI41" s="50"/>
      <c r="AJ41" s="53"/>
    </row>
    <row r="42" spans="1:38" ht="20.100000000000001" customHeight="1" x14ac:dyDescent="0.2">
      <c r="A42" s="27"/>
      <c r="B42" s="80" t="s">
        <v>20</v>
      </c>
      <c r="C42" s="80"/>
      <c r="D42" s="80"/>
      <c r="E42" s="80"/>
      <c r="F42" s="80"/>
      <c r="G42" s="80"/>
      <c r="H42" s="80"/>
      <c r="I42" s="80"/>
      <c r="J42" s="81"/>
      <c r="K42" s="58">
        <v>2</v>
      </c>
      <c r="L42" s="58"/>
      <c r="M42" s="58"/>
      <c r="N42" s="20" t="s">
        <v>15</v>
      </c>
      <c r="O42" s="41">
        <v>32.659999999999997</v>
      </c>
      <c r="P42" s="39"/>
      <c r="Q42" s="39"/>
      <c r="R42" s="40"/>
      <c r="S42" s="20" t="s">
        <v>15</v>
      </c>
      <c r="T42" s="76"/>
      <c r="U42" s="77"/>
      <c r="V42" s="39"/>
      <c r="W42" s="40"/>
      <c r="X42" s="20" t="s">
        <v>15</v>
      </c>
      <c r="Y42" s="76"/>
      <c r="Z42" s="77"/>
      <c r="AA42" s="39"/>
      <c r="AB42" s="40"/>
      <c r="AC42" s="24" t="s">
        <v>16</v>
      </c>
      <c r="AD42" s="42">
        <v>5280</v>
      </c>
      <c r="AE42" s="43"/>
      <c r="AF42" s="14" t="s">
        <v>17</v>
      </c>
      <c r="AG42" s="85">
        <f>(K42*O42)/AD42</f>
        <v>1.237121212121212E-2</v>
      </c>
      <c r="AH42" s="86"/>
      <c r="AI42" s="86"/>
      <c r="AJ42" s="86"/>
      <c r="AK42" s="26"/>
      <c r="AL42" s="9">
        <v>1</v>
      </c>
    </row>
    <row r="43" spans="1:38" ht="20.100000000000001" customHeight="1" x14ac:dyDescent="0.2">
      <c r="A43" s="27"/>
      <c r="B43" s="65" t="s">
        <v>46</v>
      </c>
      <c r="C43" s="66"/>
      <c r="D43" s="66"/>
      <c r="E43" s="66"/>
      <c r="F43" s="66"/>
      <c r="G43" s="66"/>
      <c r="H43" s="66"/>
      <c r="I43" s="66"/>
      <c r="J43" s="67"/>
      <c r="K43" s="54">
        <v>4</v>
      </c>
      <c r="L43" s="54"/>
      <c r="M43" s="54"/>
      <c r="N43" s="21" t="s">
        <v>15</v>
      </c>
      <c r="O43" s="55">
        <v>20</v>
      </c>
      <c r="P43" s="56"/>
      <c r="Q43" s="56"/>
      <c r="R43" s="57"/>
      <c r="S43" s="21" t="s">
        <v>15</v>
      </c>
      <c r="T43" s="74"/>
      <c r="U43" s="75"/>
      <c r="V43" s="56"/>
      <c r="W43" s="57"/>
      <c r="X43" s="21" t="s">
        <v>15</v>
      </c>
      <c r="Y43" s="74"/>
      <c r="Z43" s="75"/>
      <c r="AA43" s="56"/>
      <c r="AB43" s="57"/>
      <c r="AC43" s="25" t="s">
        <v>16</v>
      </c>
      <c r="AD43" s="70">
        <v>5280</v>
      </c>
      <c r="AE43" s="67"/>
      <c r="AF43" s="15" t="s">
        <v>17</v>
      </c>
      <c r="AG43" s="137">
        <f>(K43*O43)/AD43</f>
        <v>1.5151515151515152E-2</v>
      </c>
      <c r="AH43" s="138"/>
      <c r="AI43" s="138"/>
      <c r="AJ43" s="139"/>
      <c r="AK43" s="26"/>
      <c r="AL43" s="8">
        <f>AL42</f>
        <v>1</v>
      </c>
    </row>
    <row r="44" spans="1:38" ht="20.100000000000001" customHeight="1" thickBot="1" x14ac:dyDescent="0.25">
      <c r="B44" s="78"/>
      <c r="C44" s="78"/>
      <c r="D44" s="78"/>
      <c r="E44" s="78"/>
      <c r="F44" s="78"/>
      <c r="G44" s="78"/>
      <c r="H44" s="78"/>
      <c r="I44" s="78"/>
      <c r="J44" s="79"/>
      <c r="K44" s="54"/>
      <c r="L44" s="54"/>
      <c r="M44" s="54"/>
      <c r="N44" s="21" t="s">
        <v>15</v>
      </c>
      <c r="O44" s="74"/>
      <c r="P44" s="75"/>
      <c r="Q44" s="56"/>
      <c r="R44" s="57"/>
      <c r="S44" s="21" t="s">
        <v>15</v>
      </c>
      <c r="T44" s="74"/>
      <c r="U44" s="75"/>
      <c r="V44" s="56"/>
      <c r="W44" s="57"/>
      <c r="X44" s="21" t="s">
        <v>15</v>
      </c>
      <c r="Y44" s="74"/>
      <c r="Z44" s="75"/>
      <c r="AA44" s="56"/>
      <c r="AB44" s="57"/>
      <c r="AC44" s="25" t="s">
        <v>16</v>
      </c>
      <c r="AD44" s="70"/>
      <c r="AE44" s="67"/>
      <c r="AF44" s="15" t="s">
        <v>17</v>
      </c>
      <c r="AG44" s="37" t="str">
        <f t="shared" ref="AG44" si="5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 xml:space="preserve"> </v>
      </c>
      <c r="AH44" s="38"/>
      <c r="AI44" s="38"/>
      <c r="AJ44" s="38"/>
      <c r="AK44" s="26"/>
      <c r="AL44" s="8">
        <f>AL43</f>
        <v>1</v>
      </c>
    </row>
    <row r="45" spans="1:38" ht="20.100000000000001" customHeight="1" thickTop="1" thickBot="1" x14ac:dyDescent="0.25">
      <c r="B45" s="62" t="s">
        <v>18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4"/>
      <c r="AG45" s="87">
        <f>SUM(AG42:AG43)</f>
        <v>2.7522727272727272E-2</v>
      </c>
      <c r="AH45" s="87"/>
      <c r="AI45" s="87"/>
      <c r="AJ45" s="88"/>
    </row>
    <row r="46" spans="1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1:38" ht="20.100000000000001" customHeight="1" thickTop="1" thickBot="1" x14ac:dyDescent="0.25">
      <c r="B47" s="46" t="s">
        <v>24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8"/>
    </row>
    <row r="48" spans="1:38" ht="20.100000000000001" customHeight="1" thickBot="1" x14ac:dyDescent="0.25">
      <c r="B48" s="59" t="s">
        <v>12</v>
      </c>
      <c r="C48" s="60"/>
      <c r="D48" s="60"/>
      <c r="E48" s="60"/>
      <c r="F48" s="60"/>
      <c r="G48" s="60"/>
      <c r="H48" s="60"/>
      <c r="I48" s="60"/>
      <c r="J48" s="61"/>
      <c r="K48" s="49" t="s">
        <v>11</v>
      </c>
      <c r="L48" s="50"/>
      <c r="M48" s="50"/>
      <c r="N48" s="22"/>
      <c r="O48" s="50" t="s">
        <v>9</v>
      </c>
      <c r="P48" s="50"/>
      <c r="Q48" s="50"/>
      <c r="R48" s="50"/>
      <c r="S48" s="22"/>
      <c r="T48" s="50" t="s">
        <v>10</v>
      </c>
      <c r="U48" s="50"/>
      <c r="V48" s="50"/>
      <c r="W48" s="50"/>
      <c r="X48" s="22"/>
      <c r="Y48" s="49" t="s">
        <v>13</v>
      </c>
      <c r="Z48" s="50"/>
      <c r="AA48" s="50"/>
      <c r="AB48" s="50"/>
      <c r="AC48" s="23"/>
      <c r="AD48" s="51" t="s">
        <v>14</v>
      </c>
      <c r="AE48" s="52"/>
      <c r="AF48" s="23"/>
      <c r="AG48" s="49" t="s">
        <v>55</v>
      </c>
      <c r="AH48" s="50"/>
      <c r="AI48" s="50"/>
      <c r="AJ48" s="53"/>
    </row>
    <row r="49" spans="1:38" ht="20.100000000000001" customHeight="1" x14ac:dyDescent="0.2">
      <c r="A49" s="27"/>
      <c r="B49" s="80" t="s">
        <v>20</v>
      </c>
      <c r="C49" s="80"/>
      <c r="D49" s="80"/>
      <c r="E49" s="80"/>
      <c r="F49" s="80"/>
      <c r="G49" s="80"/>
      <c r="H49" s="80"/>
      <c r="I49" s="80"/>
      <c r="J49" s="81"/>
      <c r="K49" s="58">
        <v>1</v>
      </c>
      <c r="L49" s="58"/>
      <c r="M49" s="58"/>
      <c r="N49" s="20" t="s">
        <v>15</v>
      </c>
      <c r="O49" s="41">
        <v>32.659999999999997</v>
      </c>
      <c r="P49" s="39"/>
      <c r="Q49" s="39"/>
      <c r="R49" s="40"/>
      <c r="S49" s="20" t="s">
        <v>15</v>
      </c>
      <c r="T49" s="76"/>
      <c r="U49" s="77"/>
      <c r="V49" s="39"/>
      <c r="W49" s="40"/>
      <c r="X49" s="20" t="s">
        <v>15</v>
      </c>
      <c r="Y49" s="76"/>
      <c r="Z49" s="77"/>
      <c r="AA49" s="39"/>
      <c r="AB49" s="40"/>
      <c r="AC49" s="24" t="s">
        <v>16</v>
      </c>
      <c r="AD49" s="42">
        <v>5280</v>
      </c>
      <c r="AE49" s="43"/>
      <c r="AF49" s="14" t="s">
        <v>17</v>
      </c>
      <c r="AG49" s="85">
        <f>O49/AD49</f>
        <v>6.1856060606060598E-3</v>
      </c>
      <c r="AH49" s="86"/>
      <c r="AI49" s="86"/>
      <c r="AJ49" s="86"/>
      <c r="AK49" s="26"/>
      <c r="AL49" s="9">
        <v>1</v>
      </c>
    </row>
    <row r="50" spans="1:38" ht="20.100000000000001" customHeight="1" x14ac:dyDescent="0.2">
      <c r="A50" s="27"/>
      <c r="B50" s="65" t="s">
        <v>46</v>
      </c>
      <c r="C50" s="66"/>
      <c r="D50" s="66"/>
      <c r="E50" s="66"/>
      <c r="F50" s="66"/>
      <c r="G50" s="66"/>
      <c r="H50" s="66"/>
      <c r="I50" s="66"/>
      <c r="J50" s="67"/>
      <c r="K50" s="54">
        <v>2</v>
      </c>
      <c r="L50" s="54"/>
      <c r="M50" s="54"/>
      <c r="N50" s="21" t="s">
        <v>15</v>
      </c>
      <c r="O50" s="55">
        <v>20</v>
      </c>
      <c r="P50" s="56"/>
      <c r="Q50" s="56"/>
      <c r="R50" s="57"/>
      <c r="S50" s="21" t="s">
        <v>15</v>
      </c>
      <c r="T50" s="74"/>
      <c r="U50" s="75"/>
      <c r="V50" s="56"/>
      <c r="W50" s="57"/>
      <c r="X50" s="21" t="s">
        <v>15</v>
      </c>
      <c r="Y50" s="74"/>
      <c r="Z50" s="75"/>
      <c r="AA50" s="56"/>
      <c r="AB50" s="57"/>
      <c r="AC50" s="25" t="s">
        <v>16</v>
      </c>
      <c r="AD50" s="70">
        <v>5280</v>
      </c>
      <c r="AE50" s="67"/>
      <c r="AF50" s="15" t="s">
        <v>17</v>
      </c>
      <c r="AG50" s="137">
        <f>(K50*O50)/AD50</f>
        <v>7.575757575757576E-3</v>
      </c>
      <c r="AH50" s="138"/>
      <c r="AI50" s="138"/>
      <c r="AJ50" s="139"/>
      <c r="AK50" s="26"/>
      <c r="AL50" s="8">
        <f>AL49</f>
        <v>1</v>
      </c>
    </row>
    <row r="51" spans="1:38" ht="20.100000000000001" customHeight="1" thickBot="1" x14ac:dyDescent="0.25">
      <c r="B51" s="78"/>
      <c r="C51" s="78"/>
      <c r="D51" s="78"/>
      <c r="E51" s="78"/>
      <c r="F51" s="78"/>
      <c r="G51" s="78"/>
      <c r="H51" s="78"/>
      <c r="I51" s="78"/>
      <c r="J51" s="79"/>
      <c r="K51" s="54"/>
      <c r="L51" s="54"/>
      <c r="M51" s="54"/>
      <c r="N51" s="21" t="s">
        <v>15</v>
      </c>
      <c r="O51" s="74"/>
      <c r="P51" s="75"/>
      <c r="Q51" s="56"/>
      <c r="R51" s="57"/>
      <c r="S51" s="21" t="s">
        <v>15</v>
      </c>
      <c r="T51" s="74"/>
      <c r="U51" s="75"/>
      <c r="V51" s="56"/>
      <c r="W51" s="57"/>
      <c r="X51" s="21" t="s">
        <v>15</v>
      </c>
      <c r="Y51" s="74"/>
      <c r="Z51" s="75"/>
      <c r="AA51" s="56"/>
      <c r="AB51" s="57"/>
      <c r="AC51" s="25" t="s">
        <v>16</v>
      </c>
      <c r="AD51" s="70"/>
      <c r="AE51" s="67"/>
      <c r="AF51" s="15" t="s">
        <v>17</v>
      </c>
      <c r="AG51" s="37" t="str">
        <f t="shared" ref="AG51" si="6"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 xml:space="preserve"> </v>
      </c>
      <c r="AH51" s="38"/>
      <c r="AI51" s="38"/>
      <c r="AJ51" s="38"/>
      <c r="AK51" s="26"/>
      <c r="AL51" s="8">
        <f>AL50</f>
        <v>1</v>
      </c>
    </row>
    <row r="52" spans="1:38" ht="20.100000000000001" customHeight="1" thickTop="1" thickBot="1" x14ac:dyDescent="0.25">
      <c r="B52" s="62" t="s">
        <v>18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4"/>
      <c r="AG52" s="87">
        <f>SUM(AG49:AJ50)</f>
        <v>1.3761363636363636E-2</v>
      </c>
      <c r="AH52" s="87"/>
      <c r="AI52" s="87"/>
      <c r="AJ52" s="88"/>
    </row>
    <row r="53" spans="1:38" ht="15" customHeight="1" thickTop="1" thickBot="1" x14ac:dyDescent="0.25">
      <c r="B53" s="10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2"/>
      <c r="AH53" s="12"/>
      <c r="AI53" s="12"/>
      <c r="AJ53" s="13"/>
    </row>
    <row r="54" spans="1:38" ht="20.100000000000001" customHeight="1" thickTop="1" x14ac:dyDescent="0.2"/>
    <row r="55" spans="1:38" ht="20.100000000000001" customHeight="1" x14ac:dyDescent="0.2"/>
    <row r="56" spans="1:38" ht="20.100000000000001" customHeight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</sheetData>
  <mergeCells count="276">
    <mergeCell ref="Y51:Z51"/>
    <mergeCell ref="AA51:AB51"/>
    <mergeCell ref="AD51:AE51"/>
    <mergeCell ref="AG51:AJ51"/>
    <mergeCell ref="B52:AF52"/>
    <mergeCell ref="AG52:AJ52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Y49:Z49"/>
    <mergeCell ref="AA49:AB49"/>
    <mergeCell ref="AD49:AE49"/>
    <mergeCell ref="AG49:AJ49"/>
    <mergeCell ref="B50:J50"/>
    <mergeCell ref="K50:M50"/>
    <mergeCell ref="O50:P50"/>
    <mergeCell ref="Q50:R50"/>
    <mergeCell ref="T50:U50"/>
    <mergeCell ref="V50:W50"/>
    <mergeCell ref="B49:J49"/>
    <mergeCell ref="K49:M49"/>
    <mergeCell ref="O49:P49"/>
    <mergeCell ref="Q49:R49"/>
    <mergeCell ref="T49:U49"/>
    <mergeCell ref="V49:W49"/>
    <mergeCell ref="B44:J44"/>
    <mergeCell ref="K44:M44"/>
    <mergeCell ref="O44:P44"/>
    <mergeCell ref="Q44:R44"/>
    <mergeCell ref="T44:U44"/>
    <mergeCell ref="V44:W44"/>
    <mergeCell ref="B47:AJ47"/>
    <mergeCell ref="B48:J48"/>
    <mergeCell ref="K48:M48"/>
    <mergeCell ref="O48:R48"/>
    <mergeCell ref="T48:W48"/>
    <mergeCell ref="Y48:AB48"/>
    <mergeCell ref="AD48:AE48"/>
    <mergeCell ref="AG48:AJ48"/>
    <mergeCell ref="Y44:Z44"/>
    <mergeCell ref="AA44:AB44"/>
    <mergeCell ref="AD44:AE44"/>
    <mergeCell ref="AG44:AJ44"/>
    <mergeCell ref="B45:AF45"/>
    <mergeCell ref="AG45:AJ45"/>
    <mergeCell ref="Y42:Z42"/>
    <mergeCell ref="AA42:AB42"/>
    <mergeCell ref="AD42:AE42"/>
    <mergeCell ref="AG42:AJ42"/>
    <mergeCell ref="B43:J43"/>
    <mergeCell ref="K43:M43"/>
    <mergeCell ref="O43:P43"/>
    <mergeCell ref="Q43:R43"/>
    <mergeCell ref="T43:U43"/>
    <mergeCell ref="V43:W43"/>
    <mergeCell ref="B42:J42"/>
    <mergeCell ref="K42:M42"/>
    <mergeCell ref="O42:P42"/>
    <mergeCell ref="Q42:R42"/>
    <mergeCell ref="T42:U42"/>
    <mergeCell ref="V42:W42"/>
    <mergeCell ref="Y43:Z43"/>
    <mergeCell ref="AA43:AB43"/>
    <mergeCell ref="AD43:AE43"/>
    <mergeCell ref="AG43:AJ43"/>
    <mergeCell ref="B37:J37"/>
    <mergeCell ref="K37:M37"/>
    <mergeCell ref="O37:P37"/>
    <mergeCell ref="Q37:R37"/>
    <mergeCell ref="T37:U37"/>
    <mergeCell ref="V37:W37"/>
    <mergeCell ref="B40:AJ40"/>
    <mergeCell ref="B41:J41"/>
    <mergeCell ref="K41:M41"/>
    <mergeCell ref="O41:R41"/>
    <mergeCell ref="T41:W41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Y35:Z35"/>
    <mergeCell ref="AA35:AB35"/>
    <mergeCell ref="AD35:AE35"/>
    <mergeCell ref="AG35:AJ35"/>
    <mergeCell ref="B36:J36"/>
    <mergeCell ref="K36:M36"/>
    <mergeCell ref="O36:P36"/>
    <mergeCell ref="Q36:R36"/>
    <mergeCell ref="T36:U36"/>
    <mergeCell ref="V36:W36"/>
    <mergeCell ref="B35:J35"/>
    <mergeCell ref="K35:M35"/>
    <mergeCell ref="O35:P35"/>
    <mergeCell ref="Q35:R35"/>
    <mergeCell ref="T35:U35"/>
    <mergeCell ref="V35:W35"/>
    <mergeCell ref="Y36:Z36"/>
    <mergeCell ref="AA36:AB36"/>
    <mergeCell ref="AD36:AE36"/>
    <mergeCell ref="AG36:AJ36"/>
    <mergeCell ref="B30:J30"/>
    <mergeCell ref="K30:M30"/>
    <mergeCell ref="O30:P30"/>
    <mergeCell ref="Q30:R30"/>
    <mergeCell ref="T30:U30"/>
    <mergeCell ref="V30:W30"/>
    <mergeCell ref="B33:AJ33"/>
    <mergeCell ref="B34:J34"/>
    <mergeCell ref="K34:M34"/>
    <mergeCell ref="O34:R34"/>
    <mergeCell ref="T34:W34"/>
    <mergeCell ref="Y34:AB34"/>
    <mergeCell ref="AD34:AE34"/>
    <mergeCell ref="AG34:AJ34"/>
    <mergeCell ref="Y30:Z30"/>
    <mergeCell ref="AA30:AB30"/>
    <mergeCell ref="AD30:AE30"/>
    <mergeCell ref="AG30:AJ30"/>
    <mergeCell ref="B31:AF31"/>
    <mergeCell ref="AG31:AJ31"/>
    <mergeCell ref="Y28:Z28"/>
    <mergeCell ref="AA28:AB28"/>
    <mergeCell ref="AD28:AE28"/>
    <mergeCell ref="AG28:AJ28"/>
    <mergeCell ref="B29:J29"/>
    <mergeCell ref="K29:M29"/>
    <mergeCell ref="O29:P29"/>
    <mergeCell ref="Q29:R29"/>
    <mergeCell ref="T29:U29"/>
    <mergeCell ref="V29:W29"/>
    <mergeCell ref="B28:J28"/>
    <mergeCell ref="K28:M28"/>
    <mergeCell ref="O28:P28"/>
    <mergeCell ref="Q28:R28"/>
    <mergeCell ref="T28:U28"/>
    <mergeCell ref="V28:W28"/>
    <mergeCell ref="Y29:Z29"/>
    <mergeCell ref="AA29:AB29"/>
    <mergeCell ref="AD29:AE29"/>
    <mergeCell ref="AG29:AJ29"/>
    <mergeCell ref="B23:J23"/>
    <mergeCell ref="K23:M23"/>
    <mergeCell ref="O23:P23"/>
    <mergeCell ref="Q23:R23"/>
    <mergeCell ref="T23:U23"/>
    <mergeCell ref="V23:W23"/>
    <mergeCell ref="B26:AJ26"/>
    <mergeCell ref="B27:J27"/>
    <mergeCell ref="K27:M27"/>
    <mergeCell ref="O27:R27"/>
    <mergeCell ref="T27:W27"/>
    <mergeCell ref="Y27:AB27"/>
    <mergeCell ref="AD27:AE27"/>
    <mergeCell ref="AG27:AJ27"/>
    <mergeCell ref="Y23:Z23"/>
    <mergeCell ref="AA23:AB23"/>
    <mergeCell ref="AD23:AE23"/>
    <mergeCell ref="AG23:AJ23"/>
    <mergeCell ref="B24:AF24"/>
    <mergeCell ref="AG24:AJ24"/>
    <mergeCell ref="Y21:Z21"/>
    <mergeCell ref="AA21:AB21"/>
    <mergeCell ref="AD21:AE21"/>
    <mergeCell ref="AG21:AJ21"/>
    <mergeCell ref="B22:J22"/>
    <mergeCell ref="K22:M22"/>
    <mergeCell ref="O22:P22"/>
    <mergeCell ref="Q22:R22"/>
    <mergeCell ref="T22:U22"/>
    <mergeCell ref="V22:W22"/>
    <mergeCell ref="B21:J21"/>
    <mergeCell ref="K21:M21"/>
    <mergeCell ref="O21:P21"/>
    <mergeCell ref="Q21:R21"/>
    <mergeCell ref="T21:U21"/>
    <mergeCell ref="V21:W21"/>
    <mergeCell ref="Y22:Z22"/>
    <mergeCell ref="AA22:AB22"/>
    <mergeCell ref="AD22:AE22"/>
    <mergeCell ref="AG22:AJ22"/>
    <mergeCell ref="B19:AJ19"/>
    <mergeCell ref="B20:J20"/>
    <mergeCell ref="K20:M20"/>
    <mergeCell ref="O20:R20"/>
    <mergeCell ref="T20:W20"/>
    <mergeCell ref="Y20:AB20"/>
    <mergeCell ref="AD20:AE20"/>
    <mergeCell ref="AG20:AJ20"/>
    <mergeCell ref="Y16:Z16"/>
    <mergeCell ref="AA16:AB16"/>
    <mergeCell ref="AD16:AE16"/>
    <mergeCell ref="AG16:AJ16"/>
    <mergeCell ref="B17:AF17"/>
    <mergeCell ref="AG17:AJ17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24FBB-706E-48DE-A3E1-F4C4CB0B198B}">
  <dimension ref="A1:AL1087"/>
  <sheetViews>
    <sheetView showGridLines="0" view="pageBreakPreview" topLeftCell="A19" zoomScaleNormal="85" zoomScaleSheetLayoutView="100" workbookViewId="0">
      <selection activeCell="V30" sqref="V30:W3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200.67</v>
      </c>
      <c r="P8" s="39"/>
      <c r="Q8" s="39"/>
      <c r="R8" s="40"/>
      <c r="S8" s="20" t="s">
        <v>15</v>
      </c>
      <c r="T8" s="41">
        <v>30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668.9</v>
      </c>
      <c r="AH8" s="45"/>
      <c r="AI8" s="45"/>
      <c r="AJ8" s="45"/>
      <c r="AK8" s="26"/>
      <c r="AL8" s="9">
        <v>1</v>
      </c>
    </row>
    <row r="9" spans="1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25</v>
      </c>
      <c r="P9" s="56"/>
      <c r="Q9" s="56"/>
      <c r="R9" s="57"/>
      <c r="S9" s="21" t="s">
        <v>15</v>
      </c>
      <c r="T9" s="55">
        <v>30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166.7</v>
      </c>
      <c r="AH9" s="38"/>
      <c r="AI9" s="38"/>
      <c r="AJ9" s="38"/>
      <c r="AK9" s="26"/>
      <c r="AL9" s="8">
        <f>AL8</f>
        <v>1</v>
      </c>
    </row>
    <row r="10" spans="1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si="0"/>
        <v xml:space="preserve"> </v>
      </c>
      <c r="AH10" s="38"/>
      <c r="AI10" s="38"/>
      <c r="AJ10" s="38"/>
      <c r="AK10" s="26"/>
      <c r="AL10" s="8">
        <f>AL9</f>
        <v>1</v>
      </c>
    </row>
    <row r="11" spans="1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835.59999999999991</v>
      </c>
      <c r="AH11" s="71"/>
      <c r="AI11" s="71"/>
      <c r="AJ11" s="7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6" t="s">
        <v>26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1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11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/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49" t="s">
        <v>55</v>
      </c>
      <c r="AH14" s="50"/>
      <c r="AI14" s="50"/>
      <c r="AJ14" s="53"/>
    </row>
    <row r="15" spans="1:38" ht="20.100000000000001" customHeight="1" x14ac:dyDescent="0.2">
      <c r="A15" s="27"/>
      <c r="B15" s="80" t="s">
        <v>20</v>
      </c>
      <c r="C15" s="80"/>
      <c r="D15" s="80"/>
      <c r="E15" s="80"/>
      <c r="F15" s="80"/>
      <c r="G15" s="80"/>
      <c r="H15" s="80"/>
      <c r="I15" s="80"/>
      <c r="J15" s="81"/>
      <c r="K15" s="58">
        <v>1</v>
      </c>
      <c r="L15" s="58"/>
      <c r="M15" s="58"/>
      <c r="N15" s="20" t="s">
        <v>15</v>
      </c>
      <c r="O15" s="41">
        <v>200.67</v>
      </c>
      <c r="P15" s="39"/>
      <c r="Q15" s="39"/>
      <c r="R15" s="40"/>
      <c r="S15" s="20" t="s">
        <v>15</v>
      </c>
      <c r="T15" s="76"/>
      <c r="U15" s="77"/>
      <c r="V15" s="39"/>
      <c r="W15" s="40"/>
      <c r="X15" s="20" t="s">
        <v>15</v>
      </c>
      <c r="Y15" s="76"/>
      <c r="Z15" s="77"/>
      <c r="AA15" s="39"/>
      <c r="AB15" s="40"/>
      <c r="AC15" s="24" t="s">
        <v>16</v>
      </c>
      <c r="AD15" s="42">
        <v>5280</v>
      </c>
      <c r="AE15" s="43"/>
      <c r="AF15" s="14" t="s">
        <v>17</v>
      </c>
      <c r="AG15" s="85">
        <f>O15/AD15</f>
        <v>3.8005681818181813E-2</v>
      </c>
      <c r="AH15" s="86"/>
      <c r="AI15" s="86"/>
      <c r="AJ15" s="86"/>
      <c r="AK15" s="26"/>
      <c r="AL15" s="9">
        <v>1</v>
      </c>
    </row>
    <row r="16" spans="1:38" ht="20.100000000000001" customHeight="1" x14ac:dyDescent="0.2">
      <c r="A16" s="27"/>
      <c r="B16" s="65" t="s">
        <v>46</v>
      </c>
      <c r="C16" s="66"/>
      <c r="D16" s="66"/>
      <c r="E16" s="66"/>
      <c r="F16" s="66"/>
      <c r="G16" s="66"/>
      <c r="H16" s="66"/>
      <c r="I16" s="66"/>
      <c r="J16" s="67"/>
      <c r="K16" s="54">
        <v>2</v>
      </c>
      <c r="L16" s="54"/>
      <c r="M16" s="54"/>
      <c r="N16" s="21" t="s">
        <v>15</v>
      </c>
      <c r="O16" s="55">
        <v>25</v>
      </c>
      <c r="P16" s="56"/>
      <c r="Q16" s="56"/>
      <c r="R16" s="57"/>
      <c r="S16" s="21" t="s">
        <v>15</v>
      </c>
      <c r="T16" s="74"/>
      <c r="U16" s="75"/>
      <c r="V16" s="56"/>
      <c r="W16" s="57"/>
      <c r="X16" s="21" t="s">
        <v>15</v>
      </c>
      <c r="Y16" s="74"/>
      <c r="Z16" s="75"/>
      <c r="AA16" s="56"/>
      <c r="AB16" s="57"/>
      <c r="AC16" s="25" t="s">
        <v>16</v>
      </c>
      <c r="AD16" s="70">
        <v>5280</v>
      </c>
      <c r="AE16" s="67"/>
      <c r="AF16" s="15" t="s">
        <v>17</v>
      </c>
      <c r="AG16" s="135">
        <f>(K16*O16)/AD16</f>
        <v>9.46969696969697E-3</v>
      </c>
      <c r="AH16" s="136"/>
      <c r="AI16" s="136"/>
      <c r="AJ16" s="136"/>
      <c r="AK16" s="26"/>
      <c r="AL16" s="8">
        <f>AL15</f>
        <v>1</v>
      </c>
    </row>
    <row r="17" spans="1:38" ht="20.100000000000001" customHeight="1" thickBot="1" x14ac:dyDescent="0.25">
      <c r="B17" s="78"/>
      <c r="C17" s="78"/>
      <c r="D17" s="78"/>
      <c r="E17" s="78"/>
      <c r="F17" s="78"/>
      <c r="G17" s="78"/>
      <c r="H17" s="78"/>
      <c r="I17" s="78"/>
      <c r="J17" s="79"/>
      <c r="K17" s="54"/>
      <c r="L17" s="54"/>
      <c r="M17" s="54"/>
      <c r="N17" s="21" t="s">
        <v>15</v>
      </c>
      <c r="O17" s="74"/>
      <c r="P17" s="75"/>
      <c r="Q17" s="56"/>
      <c r="R17" s="57"/>
      <c r="S17" s="21" t="s">
        <v>15</v>
      </c>
      <c r="T17" s="74"/>
      <c r="U17" s="75"/>
      <c r="V17" s="56"/>
      <c r="W17" s="57"/>
      <c r="X17" s="21" t="s">
        <v>15</v>
      </c>
      <c r="Y17" s="74"/>
      <c r="Z17" s="75"/>
      <c r="AA17" s="56"/>
      <c r="AB17" s="57"/>
      <c r="AC17" s="25" t="s">
        <v>16</v>
      </c>
      <c r="AD17" s="70"/>
      <c r="AE17" s="67"/>
      <c r="AF17" s="15" t="s">
        <v>17</v>
      </c>
      <c r="AG17" s="37" t="str">
        <f t="shared" ref="AG17" si="1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 xml:space="preserve"> </v>
      </c>
      <c r="AH17" s="38"/>
      <c r="AI17" s="38"/>
      <c r="AJ17" s="38"/>
      <c r="AK17" s="26"/>
      <c r="AL17" s="8">
        <f>AL16</f>
        <v>1</v>
      </c>
    </row>
    <row r="18" spans="1:38" ht="20.100000000000001" customHeight="1" thickTop="1" thickBot="1" x14ac:dyDescent="0.25">
      <c r="B18" s="62" t="s">
        <v>18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4"/>
      <c r="AG18" s="87">
        <f>SUM(AG15:AG16)</f>
        <v>4.7475378787878782E-2</v>
      </c>
      <c r="AH18" s="87"/>
      <c r="AI18" s="87"/>
      <c r="AJ18" s="88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6" t="s">
        <v>23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8"/>
    </row>
    <row r="21" spans="1:38" ht="20.100000000000001" customHeight="1" thickBot="1" x14ac:dyDescent="0.25">
      <c r="B21" s="59" t="s">
        <v>12</v>
      </c>
      <c r="C21" s="60"/>
      <c r="D21" s="60"/>
      <c r="E21" s="60"/>
      <c r="F21" s="60"/>
      <c r="G21" s="60"/>
      <c r="H21" s="60"/>
      <c r="I21" s="60"/>
      <c r="J21" s="61"/>
      <c r="K21" s="49" t="s">
        <v>11</v>
      </c>
      <c r="L21" s="50"/>
      <c r="M21" s="50"/>
      <c r="N21" s="22"/>
      <c r="O21" s="50" t="s">
        <v>9</v>
      </c>
      <c r="P21" s="50"/>
      <c r="Q21" s="50"/>
      <c r="R21" s="50"/>
      <c r="S21" s="22"/>
      <c r="T21" s="50"/>
      <c r="U21" s="50"/>
      <c r="V21" s="50"/>
      <c r="W21" s="50"/>
      <c r="X21" s="22"/>
      <c r="Y21" s="49"/>
      <c r="Z21" s="50"/>
      <c r="AA21" s="50"/>
      <c r="AB21" s="50"/>
      <c r="AC21" s="23"/>
      <c r="AD21" s="51" t="s">
        <v>14</v>
      </c>
      <c r="AE21" s="52"/>
      <c r="AF21" s="23"/>
      <c r="AG21" s="49" t="s">
        <v>55</v>
      </c>
      <c r="AH21" s="50"/>
      <c r="AI21" s="50"/>
      <c r="AJ21" s="53"/>
    </row>
    <row r="22" spans="1:38" ht="20.100000000000001" customHeight="1" x14ac:dyDescent="0.2">
      <c r="A22" s="27"/>
      <c r="B22" s="80" t="s">
        <v>20</v>
      </c>
      <c r="C22" s="80"/>
      <c r="D22" s="80"/>
      <c r="E22" s="80"/>
      <c r="F22" s="80"/>
      <c r="G22" s="80"/>
      <c r="H22" s="80"/>
      <c r="I22" s="80"/>
      <c r="J22" s="81"/>
      <c r="K22" s="58">
        <v>2</v>
      </c>
      <c r="L22" s="58"/>
      <c r="M22" s="58"/>
      <c r="N22" s="20" t="s">
        <v>15</v>
      </c>
      <c r="O22" s="41">
        <v>200.67</v>
      </c>
      <c r="P22" s="39"/>
      <c r="Q22" s="39"/>
      <c r="R22" s="40"/>
      <c r="S22" s="20" t="s">
        <v>15</v>
      </c>
      <c r="T22" s="76"/>
      <c r="U22" s="77"/>
      <c r="V22" s="39"/>
      <c r="W22" s="40"/>
      <c r="X22" s="20" t="s">
        <v>15</v>
      </c>
      <c r="Y22" s="76"/>
      <c r="Z22" s="77"/>
      <c r="AA22" s="39"/>
      <c r="AB22" s="40"/>
      <c r="AC22" s="24" t="s">
        <v>16</v>
      </c>
      <c r="AD22" s="42">
        <v>5280</v>
      </c>
      <c r="AE22" s="43"/>
      <c r="AF22" s="14" t="s">
        <v>17</v>
      </c>
      <c r="AG22" s="85">
        <f>(K22*O22)/AD22</f>
        <v>7.6011363636363627E-2</v>
      </c>
      <c r="AH22" s="86"/>
      <c r="AI22" s="86"/>
      <c r="AJ22" s="86"/>
      <c r="AK22" s="26"/>
      <c r="AL22" s="9">
        <v>1</v>
      </c>
    </row>
    <row r="23" spans="1:38" ht="20.100000000000001" customHeight="1" x14ac:dyDescent="0.2">
      <c r="A23" s="27"/>
      <c r="B23" s="65" t="s">
        <v>46</v>
      </c>
      <c r="C23" s="66"/>
      <c r="D23" s="66"/>
      <c r="E23" s="66"/>
      <c r="F23" s="66"/>
      <c r="G23" s="66"/>
      <c r="H23" s="66"/>
      <c r="I23" s="66"/>
      <c r="J23" s="67"/>
      <c r="K23" s="54">
        <v>4</v>
      </c>
      <c r="L23" s="54"/>
      <c r="M23" s="54"/>
      <c r="N23" s="21" t="s">
        <v>15</v>
      </c>
      <c r="O23" s="55">
        <v>25</v>
      </c>
      <c r="P23" s="56"/>
      <c r="Q23" s="56"/>
      <c r="R23" s="57"/>
      <c r="S23" s="21" t="s">
        <v>15</v>
      </c>
      <c r="T23" s="74"/>
      <c r="U23" s="75"/>
      <c r="V23" s="56"/>
      <c r="W23" s="57"/>
      <c r="X23" s="21" t="s">
        <v>15</v>
      </c>
      <c r="Y23" s="74"/>
      <c r="Z23" s="75"/>
      <c r="AA23" s="56"/>
      <c r="AB23" s="57"/>
      <c r="AC23" s="25" t="s">
        <v>16</v>
      </c>
      <c r="AD23" s="70">
        <v>5280</v>
      </c>
      <c r="AE23" s="67"/>
      <c r="AF23" s="15" t="s">
        <v>17</v>
      </c>
      <c r="AG23" s="135">
        <f>(K23*O23)/AD23</f>
        <v>1.893939393939394E-2</v>
      </c>
      <c r="AH23" s="136"/>
      <c r="AI23" s="136"/>
      <c r="AJ23" s="136"/>
      <c r="AK23" s="26"/>
      <c r="AL23" s="8">
        <f>AL22</f>
        <v>1</v>
      </c>
    </row>
    <row r="24" spans="1:38" ht="20.100000000000001" customHeight="1" thickBot="1" x14ac:dyDescent="0.25">
      <c r="B24" s="78"/>
      <c r="C24" s="78"/>
      <c r="D24" s="78"/>
      <c r="E24" s="78"/>
      <c r="F24" s="78"/>
      <c r="G24" s="78"/>
      <c r="H24" s="78"/>
      <c r="I24" s="78"/>
      <c r="J24" s="79"/>
      <c r="K24" s="54"/>
      <c r="L24" s="54"/>
      <c r="M24" s="54"/>
      <c r="N24" s="21" t="s">
        <v>15</v>
      </c>
      <c r="O24" s="74"/>
      <c r="P24" s="75"/>
      <c r="Q24" s="56"/>
      <c r="R24" s="57"/>
      <c r="S24" s="21" t="s">
        <v>15</v>
      </c>
      <c r="T24" s="74"/>
      <c r="U24" s="75"/>
      <c r="V24" s="56"/>
      <c r="W24" s="57"/>
      <c r="X24" s="21" t="s">
        <v>15</v>
      </c>
      <c r="Y24" s="74"/>
      <c r="Z24" s="75"/>
      <c r="AA24" s="56"/>
      <c r="AB24" s="57"/>
      <c r="AC24" s="25" t="s">
        <v>16</v>
      </c>
      <c r="AD24" s="70"/>
      <c r="AE24" s="67"/>
      <c r="AF24" s="15" t="s">
        <v>17</v>
      </c>
      <c r="AG24" s="37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8"/>
      <c r="AI24" s="38"/>
      <c r="AJ24" s="38"/>
      <c r="AK24" s="26"/>
      <c r="AL24" s="8">
        <f>AL23</f>
        <v>1</v>
      </c>
    </row>
    <row r="25" spans="1:38" ht="20.100000000000001" customHeight="1" thickTop="1" thickBot="1" x14ac:dyDescent="0.25">
      <c r="B25" s="62" t="s">
        <v>18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4"/>
      <c r="AG25" s="87">
        <f>SUM(AG22:AJ23)</f>
        <v>9.4950757575757563E-2</v>
      </c>
      <c r="AH25" s="87"/>
      <c r="AI25" s="87"/>
      <c r="AJ25" s="8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6" t="s">
        <v>25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</row>
    <row r="28" spans="1:38" ht="20.100000000000001" customHeight="1" thickBot="1" x14ac:dyDescent="0.25">
      <c r="B28" s="59" t="s">
        <v>12</v>
      </c>
      <c r="C28" s="60"/>
      <c r="D28" s="60"/>
      <c r="E28" s="60"/>
      <c r="F28" s="60"/>
      <c r="G28" s="60"/>
      <c r="H28" s="60"/>
      <c r="I28" s="60"/>
      <c r="J28" s="61"/>
      <c r="K28" s="49" t="s">
        <v>11</v>
      </c>
      <c r="L28" s="50"/>
      <c r="M28" s="50"/>
      <c r="N28" s="22"/>
      <c r="O28" s="50" t="s">
        <v>9</v>
      </c>
      <c r="P28" s="50"/>
      <c r="Q28" s="50"/>
      <c r="R28" s="50"/>
      <c r="S28" s="22"/>
      <c r="T28" s="50"/>
      <c r="U28" s="50"/>
      <c r="V28" s="50"/>
      <c r="W28" s="50"/>
      <c r="X28" s="22"/>
      <c r="Y28" s="49"/>
      <c r="Z28" s="50"/>
      <c r="AA28" s="50"/>
      <c r="AB28" s="50"/>
      <c r="AC28" s="23"/>
      <c r="AD28" s="51" t="s">
        <v>14</v>
      </c>
      <c r="AE28" s="52"/>
      <c r="AF28" s="23"/>
      <c r="AG28" s="49" t="s">
        <v>55</v>
      </c>
      <c r="AH28" s="50"/>
      <c r="AI28" s="50"/>
      <c r="AJ28" s="53"/>
    </row>
    <row r="29" spans="1:38" ht="20.100000000000001" customHeight="1" x14ac:dyDescent="0.2">
      <c r="A29" s="27"/>
      <c r="B29" s="80" t="s">
        <v>20</v>
      </c>
      <c r="C29" s="80"/>
      <c r="D29" s="80"/>
      <c r="E29" s="80"/>
      <c r="F29" s="80"/>
      <c r="G29" s="80"/>
      <c r="H29" s="80"/>
      <c r="I29" s="80"/>
      <c r="J29" s="81"/>
      <c r="K29" s="58">
        <v>2</v>
      </c>
      <c r="L29" s="58"/>
      <c r="M29" s="58"/>
      <c r="N29" s="20" t="s">
        <v>15</v>
      </c>
      <c r="O29" s="41">
        <v>200.67</v>
      </c>
      <c r="P29" s="39"/>
      <c r="Q29" s="39"/>
      <c r="R29" s="40"/>
      <c r="S29" s="20" t="s">
        <v>15</v>
      </c>
      <c r="T29" s="76"/>
      <c r="U29" s="77"/>
      <c r="V29" s="39"/>
      <c r="W29" s="40"/>
      <c r="X29" s="20" t="s">
        <v>15</v>
      </c>
      <c r="Y29" s="76"/>
      <c r="Z29" s="77"/>
      <c r="AA29" s="39"/>
      <c r="AB29" s="40"/>
      <c r="AC29" s="24" t="s">
        <v>16</v>
      </c>
      <c r="AD29" s="42">
        <v>5280</v>
      </c>
      <c r="AE29" s="43"/>
      <c r="AF29" s="14" t="s">
        <v>17</v>
      </c>
      <c r="AG29" s="85">
        <f>(K29*O29)/AD29</f>
        <v>7.6011363636363627E-2</v>
      </c>
      <c r="AH29" s="86"/>
      <c r="AI29" s="86"/>
      <c r="AJ29" s="86"/>
      <c r="AK29" s="26"/>
      <c r="AL29" s="9">
        <v>1</v>
      </c>
    </row>
    <row r="30" spans="1:38" ht="20.100000000000001" customHeight="1" x14ac:dyDescent="0.2">
      <c r="A30" s="27"/>
      <c r="B30" s="65" t="s">
        <v>46</v>
      </c>
      <c r="C30" s="66"/>
      <c r="D30" s="66"/>
      <c r="E30" s="66"/>
      <c r="F30" s="66"/>
      <c r="G30" s="66"/>
      <c r="H30" s="66"/>
      <c r="I30" s="66"/>
      <c r="J30" s="67"/>
      <c r="K30" s="54">
        <v>4</v>
      </c>
      <c r="L30" s="54"/>
      <c r="M30" s="54"/>
      <c r="N30" s="21" t="s">
        <v>15</v>
      </c>
      <c r="O30" s="55">
        <v>25</v>
      </c>
      <c r="P30" s="56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>
        <v>5280</v>
      </c>
      <c r="AE30" s="67"/>
      <c r="AF30" s="15" t="s">
        <v>17</v>
      </c>
      <c r="AG30" s="135">
        <f>(K30*O30)/AD30</f>
        <v>1.893939393939394E-2</v>
      </c>
      <c r="AH30" s="136"/>
      <c r="AI30" s="136"/>
      <c r="AJ30" s="136"/>
      <c r="AK30" s="26"/>
      <c r="AL30" s="8">
        <f>AL29</f>
        <v>1</v>
      </c>
    </row>
    <row r="31" spans="1:38" ht="20.100000000000001" customHeight="1" thickBot="1" x14ac:dyDescent="0.25">
      <c r="B31" s="78"/>
      <c r="C31" s="78"/>
      <c r="D31" s="78"/>
      <c r="E31" s="78"/>
      <c r="F31" s="78"/>
      <c r="G31" s="78"/>
      <c r="H31" s="78"/>
      <c r="I31" s="78"/>
      <c r="J31" s="79"/>
      <c r="K31" s="54"/>
      <c r="L31" s="54"/>
      <c r="M31" s="54"/>
      <c r="N31" s="21" t="s">
        <v>15</v>
      </c>
      <c r="O31" s="74"/>
      <c r="P31" s="75"/>
      <c r="Q31" s="56"/>
      <c r="R31" s="57"/>
      <c r="S31" s="21" t="s">
        <v>15</v>
      </c>
      <c r="T31" s="74"/>
      <c r="U31" s="75"/>
      <c r="V31" s="56"/>
      <c r="W31" s="57"/>
      <c r="X31" s="21" t="s">
        <v>15</v>
      </c>
      <c r="Y31" s="74"/>
      <c r="Z31" s="75"/>
      <c r="AA31" s="56"/>
      <c r="AB31" s="57"/>
      <c r="AC31" s="25" t="s">
        <v>16</v>
      </c>
      <c r="AD31" s="70"/>
      <c r="AE31" s="67"/>
      <c r="AF31" s="15" t="s">
        <v>17</v>
      </c>
      <c r="AG31" s="37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8"/>
      <c r="AI31" s="38"/>
      <c r="AJ31" s="38"/>
      <c r="AK31" s="26"/>
      <c r="AL31" s="8">
        <f>AL30</f>
        <v>1</v>
      </c>
    </row>
    <row r="32" spans="1:38" ht="20.100000000000001" customHeight="1" thickTop="1" thickBot="1" x14ac:dyDescent="0.25">
      <c r="B32" s="62" t="s">
        <v>18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4"/>
      <c r="AG32" s="87">
        <f>SUM(AG29:AG30)</f>
        <v>9.4950757575757563E-2</v>
      </c>
      <c r="AH32" s="87"/>
      <c r="AI32" s="87"/>
      <c r="AJ32" s="8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6" t="s">
        <v>24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8"/>
    </row>
    <row r="35" spans="1:38" ht="20.100000000000001" customHeight="1" thickBot="1" x14ac:dyDescent="0.25">
      <c r="B35" s="59" t="s">
        <v>12</v>
      </c>
      <c r="C35" s="60"/>
      <c r="D35" s="60"/>
      <c r="E35" s="60"/>
      <c r="F35" s="60"/>
      <c r="G35" s="60"/>
      <c r="H35" s="60"/>
      <c r="I35" s="60"/>
      <c r="J35" s="61"/>
      <c r="K35" s="49" t="s">
        <v>11</v>
      </c>
      <c r="L35" s="50"/>
      <c r="M35" s="50"/>
      <c r="N35" s="22"/>
      <c r="O35" s="50" t="s">
        <v>9</v>
      </c>
      <c r="P35" s="50"/>
      <c r="Q35" s="50"/>
      <c r="R35" s="50"/>
      <c r="S35" s="22"/>
      <c r="T35" s="50"/>
      <c r="U35" s="50"/>
      <c r="V35" s="50"/>
      <c r="W35" s="50"/>
      <c r="X35" s="22"/>
      <c r="Y35" s="49"/>
      <c r="Z35" s="50"/>
      <c r="AA35" s="50"/>
      <c r="AB35" s="50"/>
      <c r="AC35" s="23"/>
      <c r="AD35" s="51" t="s">
        <v>14</v>
      </c>
      <c r="AE35" s="52"/>
      <c r="AF35" s="23"/>
      <c r="AG35" s="49" t="s">
        <v>55</v>
      </c>
      <c r="AH35" s="50"/>
      <c r="AI35" s="50"/>
      <c r="AJ35" s="53"/>
    </row>
    <row r="36" spans="1:38" ht="20.100000000000001" customHeight="1" x14ac:dyDescent="0.2">
      <c r="A36" s="27"/>
      <c r="B36" s="80" t="s">
        <v>20</v>
      </c>
      <c r="C36" s="80"/>
      <c r="D36" s="80"/>
      <c r="E36" s="80"/>
      <c r="F36" s="80"/>
      <c r="G36" s="80"/>
      <c r="H36" s="80"/>
      <c r="I36" s="80"/>
      <c r="J36" s="81"/>
      <c r="K36" s="58">
        <v>1</v>
      </c>
      <c r="L36" s="58"/>
      <c r="M36" s="58"/>
      <c r="N36" s="20" t="s">
        <v>15</v>
      </c>
      <c r="O36" s="41">
        <v>200.67</v>
      </c>
      <c r="P36" s="39"/>
      <c r="Q36" s="39"/>
      <c r="R36" s="40"/>
      <c r="S36" s="20" t="s">
        <v>15</v>
      </c>
      <c r="T36" s="76"/>
      <c r="U36" s="77"/>
      <c r="V36" s="39"/>
      <c r="W36" s="40"/>
      <c r="X36" s="20" t="s">
        <v>15</v>
      </c>
      <c r="Y36" s="76"/>
      <c r="Z36" s="77"/>
      <c r="AA36" s="39"/>
      <c r="AB36" s="40"/>
      <c r="AC36" s="24" t="s">
        <v>16</v>
      </c>
      <c r="AD36" s="42">
        <v>5280</v>
      </c>
      <c r="AE36" s="43"/>
      <c r="AF36" s="14" t="s">
        <v>17</v>
      </c>
      <c r="AG36" s="133">
        <f>O36/AD36</f>
        <v>3.8005681818181813E-2</v>
      </c>
      <c r="AH36" s="134"/>
      <c r="AI36" s="134"/>
      <c r="AJ36" s="134"/>
      <c r="AK36" s="26"/>
      <c r="AL36" s="9">
        <v>1</v>
      </c>
    </row>
    <row r="37" spans="1:38" ht="20.100000000000001" customHeight="1" x14ac:dyDescent="0.2">
      <c r="A37" s="27"/>
      <c r="B37" s="65" t="s">
        <v>46</v>
      </c>
      <c r="C37" s="66"/>
      <c r="D37" s="66"/>
      <c r="E37" s="66"/>
      <c r="F37" s="66"/>
      <c r="G37" s="66"/>
      <c r="H37" s="66"/>
      <c r="I37" s="66"/>
      <c r="J37" s="67"/>
      <c r="K37" s="54">
        <v>2</v>
      </c>
      <c r="L37" s="54"/>
      <c r="M37" s="54"/>
      <c r="N37" s="21" t="s">
        <v>15</v>
      </c>
      <c r="O37" s="55">
        <v>25</v>
      </c>
      <c r="P37" s="56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>
        <v>5280</v>
      </c>
      <c r="AE37" s="67"/>
      <c r="AF37" s="15" t="s">
        <v>17</v>
      </c>
      <c r="AG37" s="135">
        <f>(K37*O37)/AD37</f>
        <v>9.46969696969697E-3</v>
      </c>
      <c r="AH37" s="136"/>
      <c r="AI37" s="136"/>
      <c r="AJ37" s="136"/>
      <c r="AK37" s="26"/>
      <c r="AL37" s="8">
        <f>AL36</f>
        <v>1</v>
      </c>
    </row>
    <row r="38" spans="1:38" ht="20.100000000000001" customHeight="1" thickBot="1" x14ac:dyDescent="0.25">
      <c r="B38" s="78"/>
      <c r="C38" s="78"/>
      <c r="D38" s="78"/>
      <c r="E38" s="78"/>
      <c r="F38" s="78"/>
      <c r="G38" s="78"/>
      <c r="H38" s="78"/>
      <c r="I38" s="78"/>
      <c r="J38" s="79"/>
      <c r="K38" s="54"/>
      <c r="L38" s="54"/>
      <c r="M38" s="54"/>
      <c r="N38" s="21" t="s">
        <v>15</v>
      </c>
      <c r="O38" s="74"/>
      <c r="P38" s="75"/>
      <c r="Q38" s="56"/>
      <c r="R38" s="57"/>
      <c r="S38" s="21" t="s">
        <v>15</v>
      </c>
      <c r="T38" s="74"/>
      <c r="U38" s="75"/>
      <c r="V38" s="56"/>
      <c r="W38" s="57"/>
      <c r="X38" s="21" t="s">
        <v>15</v>
      </c>
      <c r="Y38" s="74"/>
      <c r="Z38" s="75"/>
      <c r="AA38" s="56"/>
      <c r="AB38" s="57"/>
      <c r="AC38" s="25" t="s">
        <v>16</v>
      </c>
      <c r="AD38" s="70"/>
      <c r="AE38" s="67"/>
      <c r="AF38" s="15" t="s">
        <v>17</v>
      </c>
      <c r="AG38" s="37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8"/>
      <c r="AI38" s="38"/>
      <c r="AJ38" s="38"/>
      <c r="AK38" s="26"/>
      <c r="AL38" s="8">
        <f>AL37</f>
        <v>1</v>
      </c>
    </row>
    <row r="39" spans="1:38" ht="20.100000000000001" customHeight="1" thickTop="1" thickBot="1" x14ac:dyDescent="0.25">
      <c r="B39" s="62" t="s">
        <v>18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4"/>
      <c r="AG39" s="87">
        <f>SUM(AG36:AJ37)</f>
        <v>4.7475378787878782E-2</v>
      </c>
      <c r="AH39" s="87"/>
      <c r="AI39" s="87"/>
      <c r="AJ39" s="88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</sheetData>
  <mergeCells count="20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8:Z38"/>
    <mergeCell ref="AA38:AB38"/>
    <mergeCell ref="AD38:AE38"/>
    <mergeCell ref="AG38:AJ38"/>
    <mergeCell ref="B39:AF39"/>
    <mergeCell ref="AG39:AJ39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A2F8-16C8-4798-BCBE-87FB6B6ED1F7}">
  <dimension ref="A1:AL1108"/>
  <sheetViews>
    <sheetView showGridLines="0" view="pageBreakPreview" topLeftCell="A37" zoomScaleNormal="85" zoomScaleSheetLayoutView="100" workbookViewId="0">
      <selection activeCell="AP14" sqref="AP1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32">
        <f ca="1">NOW()</f>
        <v>46087.363346990744</v>
      </c>
      <c r="X1" s="32"/>
      <c r="Y1" s="33"/>
      <c r="Z1" s="33"/>
      <c r="AA1" s="1"/>
      <c r="AD1" s="1"/>
      <c r="AH1" s="6" t="s">
        <v>6</v>
      </c>
      <c r="AI1" s="34"/>
      <c r="AJ1" s="34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35"/>
      <c r="X2" s="35"/>
      <c r="Y2" s="35"/>
      <c r="Z2" s="35"/>
      <c r="AA2" s="1"/>
      <c r="AD2" s="1"/>
      <c r="AH2" s="6" t="s">
        <v>1</v>
      </c>
      <c r="AI2" s="35"/>
      <c r="AJ2" s="35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46" t="s">
        <v>19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8"/>
    </row>
    <row r="7" spans="1:38" ht="20.100000000000001" customHeight="1" thickBot="1" x14ac:dyDescent="0.25">
      <c r="B7" s="59" t="s">
        <v>12</v>
      </c>
      <c r="C7" s="60"/>
      <c r="D7" s="60"/>
      <c r="E7" s="60"/>
      <c r="F7" s="60"/>
      <c r="G7" s="60"/>
      <c r="H7" s="60"/>
      <c r="I7" s="60"/>
      <c r="J7" s="61"/>
      <c r="K7" s="49" t="s">
        <v>11</v>
      </c>
      <c r="L7" s="50"/>
      <c r="M7" s="50"/>
      <c r="N7" s="22"/>
      <c r="O7" s="50" t="s">
        <v>9</v>
      </c>
      <c r="P7" s="50"/>
      <c r="Q7" s="50"/>
      <c r="R7" s="50"/>
      <c r="S7" s="22"/>
      <c r="T7" s="50" t="s">
        <v>10</v>
      </c>
      <c r="U7" s="50"/>
      <c r="V7" s="50"/>
      <c r="W7" s="50"/>
      <c r="X7" s="22"/>
      <c r="Y7" s="49"/>
      <c r="Z7" s="50"/>
      <c r="AA7" s="50"/>
      <c r="AB7" s="50"/>
      <c r="AC7" s="23"/>
      <c r="AD7" s="51" t="s">
        <v>14</v>
      </c>
      <c r="AE7" s="52"/>
      <c r="AF7" s="23"/>
      <c r="AG7" s="50" t="str">
        <f>IF(AND(0&lt;ABS($O8),0&lt;ABS($T8),0&lt;ABS($Y8)),"CU YD",IF(AND(0&lt;ABS($O8),0&lt;ABS($T8)),"SQ YD",IF(AND(0&lt;ABS($O8)),"FT","EACH")))</f>
        <v>SQ YD</v>
      </c>
      <c r="AH7" s="50"/>
      <c r="AI7" s="50"/>
      <c r="AJ7" s="53"/>
    </row>
    <row r="8" spans="1:38" ht="20.100000000000001" customHeight="1" x14ac:dyDescent="0.2">
      <c r="B8" s="68" t="s">
        <v>20</v>
      </c>
      <c r="C8" s="69"/>
      <c r="D8" s="69"/>
      <c r="E8" s="69"/>
      <c r="F8" s="69"/>
      <c r="G8" s="69"/>
      <c r="H8" s="69"/>
      <c r="I8" s="69"/>
      <c r="J8" s="43"/>
      <c r="K8" s="58">
        <v>1</v>
      </c>
      <c r="L8" s="58"/>
      <c r="M8" s="58"/>
      <c r="N8" s="20" t="s">
        <v>15</v>
      </c>
      <c r="O8" s="41">
        <v>50.3</v>
      </c>
      <c r="P8" s="39"/>
      <c r="Q8" s="39"/>
      <c r="R8" s="40"/>
      <c r="S8" s="20" t="s">
        <v>15</v>
      </c>
      <c r="T8" s="41">
        <v>40</v>
      </c>
      <c r="U8" s="39"/>
      <c r="V8" s="39"/>
      <c r="W8" s="40"/>
      <c r="X8" s="20" t="s">
        <v>15</v>
      </c>
      <c r="Y8" s="41"/>
      <c r="Z8" s="39"/>
      <c r="AA8" s="39"/>
      <c r="AB8" s="40"/>
      <c r="AC8" s="24" t="s">
        <v>16</v>
      </c>
      <c r="AD8" s="42">
        <v>9</v>
      </c>
      <c r="AE8" s="43"/>
      <c r="AF8" s="14" t="s">
        <v>17</v>
      </c>
      <c r="AG8" s="44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223.6</v>
      </c>
      <c r="AH8" s="45"/>
      <c r="AI8" s="45"/>
      <c r="AJ8" s="45"/>
      <c r="AK8" s="26"/>
      <c r="AL8" s="9">
        <v>1</v>
      </c>
    </row>
    <row r="9" spans="1:38" ht="20.100000000000001" customHeight="1" x14ac:dyDescent="0.2">
      <c r="B9" s="65" t="s">
        <v>46</v>
      </c>
      <c r="C9" s="66"/>
      <c r="D9" s="66"/>
      <c r="E9" s="66"/>
      <c r="F9" s="66"/>
      <c r="G9" s="66"/>
      <c r="H9" s="66"/>
      <c r="I9" s="66"/>
      <c r="J9" s="67"/>
      <c r="K9" s="54">
        <v>2</v>
      </c>
      <c r="L9" s="54"/>
      <c r="M9" s="54"/>
      <c r="N9" s="21" t="s">
        <v>15</v>
      </c>
      <c r="O9" s="55">
        <v>20</v>
      </c>
      <c r="P9" s="56"/>
      <c r="Q9" s="56"/>
      <c r="R9" s="57"/>
      <c r="S9" s="21" t="s">
        <v>15</v>
      </c>
      <c r="T9" s="55">
        <v>40</v>
      </c>
      <c r="U9" s="56"/>
      <c r="V9" s="56"/>
      <c r="W9" s="57"/>
      <c r="X9" s="21" t="s">
        <v>15</v>
      </c>
      <c r="Y9" s="55"/>
      <c r="Z9" s="56"/>
      <c r="AA9" s="56"/>
      <c r="AB9" s="57"/>
      <c r="AC9" s="25" t="s">
        <v>16</v>
      </c>
      <c r="AD9" s="70">
        <v>9</v>
      </c>
      <c r="AE9" s="67"/>
      <c r="AF9" s="15" t="s">
        <v>17</v>
      </c>
      <c r="AG9" s="37">
        <f t="shared" si="0"/>
        <v>177.8</v>
      </c>
      <c r="AH9" s="38"/>
      <c r="AI9" s="38"/>
      <c r="AJ9" s="38"/>
      <c r="AK9" s="26"/>
      <c r="AL9" s="8">
        <f>AL8</f>
        <v>1</v>
      </c>
    </row>
    <row r="10" spans="1:38" ht="20.100000000000001" customHeight="1" thickBot="1" x14ac:dyDescent="0.25">
      <c r="B10" s="65"/>
      <c r="C10" s="66"/>
      <c r="D10" s="66"/>
      <c r="E10" s="66"/>
      <c r="F10" s="66"/>
      <c r="G10" s="66"/>
      <c r="H10" s="66"/>
      <c r="I10" s="66"/>
      <c r="J10" s="67"/>
      <c r="K10" s="54"/>
      <c r="L10" s="54"/>
      <c r="M10" s="54"/>
      <c r="N10" s="21" t="s">
        <v>15</v>
      </c>
      <c r="O10" s="55"/>
      <c r="P10" s="56"/>
      <c r="Q10" s="56"/>
      <c r="R10" s="57"/>
      <c r="S10" s="21" t="s">
        <v>15</v>
      </c>
      <c r="T10" s="55"/>
      <c r="U10" s="56"/>
      <c r="V10" s="56"/>
      <c r="W10" s="57"/>
      <c r="X10" s="21" t="s">
        <v>15</v>
      </c>
      <c r="Y10" s="55"/>
      <c r="Z10" s="56"/>
      <c r="AA10" s="56"/>
      <c r="AB10" s="57"/>
      <c r="AC10" s="25" t="s">
        <v>16</v>
      </c>
      <c r="AD10" s="70"/>
      <c r="AE10" s="67"/>
      <c r="AF10" s="15" t="s">
        <v>17</v>
      </c>
      <c r="AG10" s="37" t="str">
        <f t="shared" si="0"/>
        <v xml:space="preserve"> </v>
      </c>
      <c r="AH10" s="38"/>
      <c r="AI10" s="38"/>
      <c r="AJ10" s="38"/>
      <c r="AK10" s="26"/>
      <c r="AL10" s="8">
        <f>AL9</f>
        <v>1</v>
      </c>
    </row>
    <row r="11" spans="1:38" ht="20.100000000000001" customHeight="1" thickTop="1" thickBot="1" x14ac:dyDescent="0.25"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4"/>
      <c r="AG11" s="71">
        <f>SUM(AG8:AG9)</f>
        <v>401.4</v>
      </c>
      <c r="AH11" s="71"/>
      <c r="AI11" s="71"/>
      <c r="AJ11" s="7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46" t="s">
        <v>21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8"/>
    </row>
    <row r="14" spans="1:38" ht="20.100000000000001" customHeight="1" thickBot="1" x14ac:dyDescent="0.25">
      <c r="B14" s="59" t="s">
        <v>12</v>
      </c>
      <c r="C14" s="60"/>
      <c r="D14" s="60"/>
      <c r="E14" s="60"/>
      <c r="F14" s="60"/>
      <c r="G14" s="60"/>
      <c r="H14" s="60"/>
      <c r="I14" s="60"/>
      <c r="J14" s="61"/>
      <c r="K14" s="49" t="s">
        <v>22</v>
      </c>
      <c r="L14" s="50"/>
      <c r="M14" s="50"/>
      <c r="N14" s="22"/>
      <c r="O14" s="50" t="s">
        <v>9</v>
      </c>
      <c r="P14" s="50"/>
      <c r="Q14" s="50"/>
      <c r="R14" s="50"/>
      <c r="S14" s="22"/>
      <c r="T14" s="50" t="s">
        <v>10</v>
      </c>
      <c r="U14" s="50"/>
      <c r="V14" s="50"/>
      <c r="W14" s="50"/>
      <c r="X14" s="22"/>
      <c r="Y14" s="49"/>
      <c r="Z14" s="50"/>
      <c r="AA14" s="50"/>
      <c r="AB14" s="50"/>
      <c r="AC14" s="23"/>
      <c r="AD14" s="51" t="s">
        <v>14</v>
      </c>
      <c r="AE14" s="52"/>
      <c r="AF14" s="23"/>
      <c r="AG14" s="50" t="str">
        <f>IF(AND(0&lt;ABS($O15),0&lt;ABS($T15),0&lt;ABS($Y15)),"CU YD",IF(AND(0&lt;ABS($O15),0&lt;ABS($T15)),"SQ YD",IF(AND(0&lt;ABS($O15)),"FT","EACH")))</f>
        <v>SQ YD</v>
      </c>
      <c r="AH14" s="50"/>
      <c r="AI14" s="50"/>
      <c r="AJ14" s="53"/>
    </row>
    <row r="15" spans="1:38" ht="20.100000000000001" customHeight="1" x14ac:dyDescent="0.2">
      <c r="A15" s="27"/>
      <c r="B15" s="80" t="s">
        <v>20</v>
      </c>
      <c r="C15" s="80"/>
      <c r="D15" s="80"/>
      <c r="E15" s="80"/>
      <c r="F15" s="80"/>
      <c r="G15" s="80"/>
      <c r="H15" s="80"/>
      <c r="I15" s="80"/>
      <c r="J15" s="81"/>
      <c r="K15" s="84">
        <v>0.05</v>
      </c>
      <c r="L15" s="84"/>
      <c r="M15" s="84"/>
      <c r="N15" s="20" t="s">
        <v>15</v>
      </c>
      <c r="O15" s="41">
        <v>50.3</v>
      </c>
      <c r="P15" s="39"/>
      <c r="Q15" s="39"/>
      <c r="R15" s="40"/>
      <c r="S15" s="18" t="s">
        <v>15</v>
      </c>
      <c r="T15" s="41">
        <v>40</v>
      </c>
      <c r="U15" s="39"/>
      <c r="V15" s="39"/>
      <c r="W15" s="40"/>
      <c r="X15" s="18" t="s">
        <v>15</v>
      </c>
      <c r="Y15" s="76"/>
      <c r="Z15" s="77"/>
      <c r="AA15" s="39"/>
      <c r="AB15" s="40"/>
      <c r="AC15" s="24" t="s">
        <v>16</v>
      </c>
      <c r="AD15" s="42">
        <v>9</v>
      </c>
      <c r="AE15" s="43"/>
      <c r="AF15" s="16" t="s">
        <v>17</v>
      </c>
      <c r="AG15" s="44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11.2</v>
      </c>
      <c r="AH15" s="45"/>
      <c r="AI15" s="45"/>
      <c r="AJ15" s="45"/>
      <c r="AK15" s="26"/>
      <c r="AL15" s="9">
        <v>1</v>
      </c>
    </row>
    <row r="16" spans="1:38" ht="20.100000000000001" customHeight="1" x14ac:dyDescent="0.2">
      <c r="A16" s="27"/>
      <c r="B16" s="65" t="s">
        <v>46</v>
      </c>
      <c r="C16" s="66"/>
      <c r="D16" s="66"/>
      <c r="E16" s="66"/>
      <c r="F16" s="66"/>
      <c r="G16" s="66"/>
      <c r="H16" s="66"/>
      <c r="I16" s="66"/>
      <c r="J16" s="67"/>
      <c r="K16" s="132">
        <v>0.05</v>
      </c>
      <c r="L16" s="132"/>
      <c r="M16" s="132"/>
      <c r="N16" s="21" t="s">
        <v>15</v>
      </c>
      <c r="O16" s="55">
        <v>40</v>
      </c>
      <c r="P16" s="56"/>
      <c r="Q16" s="56"/>
      <c r="R16" s="57"/>
      <c r="S16" s="19" t="s">
        <v>15</v>
      </c>
      <c r="T16" s="55">
        <v>40</v>
      </c>
      <c r="U16" s="56"/>
      <c r="V16" s="56"/>
      <c r="W16" s="57"/>
      <c r="X16" s="19" t="s">
        <v>15</v>
      </c>
      <c r="Y16" s="74"/>
      <c r="Z16" s="75"/>
      <c r="AA16" s="56"/>
      <c r="AB16" s="57"/>
      <c r="AC16" s="25" t="s">
        <v>16</v>
      </c>
      <c r="AD16" s="70">
        <v>9</v>
      </c>
      <c r="AE16" s="67"/>
      <c r="AF16" s="17" t="s">
        <v>17</v>
      </c>
      <c r="AG16" s="37">
        <f t="shared" si="1"/>
        <v>8.9</v>
      </c>
      <c r="AH16" s="38"/>
      <c r="AI16" s="38"/>
      <c r="AJ16" s="38"/>
      <c r="AK16" s="26"/>
      <c r="AL16" s="8">
        <f>AL15</f>
        <v>1</v>
      </c>
    </row>
    <row r="17" spans="1:38" ht="20.100000000000001" customHeight="1" thickBot="1" x14ac:dyDescent="0.25">
      <c r="B17" s="82"/>
      <c r="C17" s="82"/>
      <c r="D17" s="82"/>
      <c r="E17" s="82"/>
      <c r="F17" s="82"/>
      <c r="G17" s="82"/>
      <c r="H17" s="82"/>
      <c r="I17" s="82"/>
      <c r="J17" s="83"/>
      <c r="K17" s="73"/>
      <c r="L17" s="73"/>
      <c r="M17" s="73"/>
      <c r="N17" s="21" t="s">
        <v>15</v>
      </c>
      <c r="O17" s="74"/>
      <c r="P17" s="75"/>
      <c r="Q17" s="56"/>
      <c r="R17" s="57"/>
      <c r="S17" s="19" t="s">
        <v>15</v>
      </c>
      <c r="T17" s="74"/>
      <c r="U17" s="75"/>
      <c r="V17" s="56"/>
      <c r="W17" s="57"/>
      <c r="X17" s="19" t="s">
        <v>15</v>
      </c>
      <c r="Y17" s="74"/>
      <c r="Z17" s="75"/>
      <c r="AA17" s="56"/>
      <c r="AB17" s="57"/>
      <c r="AC17" s="25" t="s">
        <v>16</v>
      </c>
      <c r="AD17" s="70"/>
      <c r="AE17" s="67"/>
      <c r="AF17" s="17" t="s">
        <v>17</v>
      </c>
      <c r="AG17" s="37" t="str">
        <f t="shared" si="1"/>
        <v xml:space="preserve"> </v>
      </c>
      <c r="AH17" s="38"/>
      <c r="AI17" s="38"/>
      <c r="AJ17" s="38"/>
      <c r="AK17" s="26"/>
      <c r="AL17" s="8">
        <f>AL16</f>
        <v>1</v>
      </c>
    </row>
    <row r="18" spans="1:38" ht="20.100000000000001" customHeight="1" thickTop="1" thickBot="1" x14ac:dyDescent="0.25">
      <c r="B18" s="62" t="s">
        <v>18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4"/>
      <c r="AG18" s="71">
        <f>SUM(AG15:AG16)</f>
        <v>20.100000000000001</v>
      </c>
      <c r="AH18" s="71"/>
      <c r="AI18" s="71"/>
      <c r="AJ18" s="72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46" t="s">
        <v>26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8"/>
    </row>
    <row r="21" spans="1:38" ht="20.100000000000001" customHeight="1" thickBot="1" x14ac:dyDescent="0.25">
      <c r="B21" s="59" t="s">
        <v>12</v>
      </c>
      <c r="C21" s="60"/>
      <c r="D21" s="60"/>
      <c r="E21" s="60"/>
      <c r="F21" s="60"/>
      <c r="G21" s="60"/>
      <c r="H21" s="60"/>
      <c r="I21" s="60"/>
      <c r="J21" s="61"/>
      <c r="K21" s="49" t="s">
        <v>11</v>
      </c>
      <c r="L21" s="50"/>
      <c r="M21" s="50"/>
      <c r="N21" s="22"/>
      <c r="O21" s="50" t="s">
        <v>9</v>
      </c>
      <c r="P21" s="50"/>
      <c r="Q21" s="50"/>
      <c r="R21" s="50"/>
      <c r="S21" s="22"/>
      <c r="T21" s="50"/>
      <c r="U21" s="50"/>
      <c r="V21" s="50"/>
      <c r="W21" s="50"/>
      <c r="X21" s="22"/>
      <c r="Y21" s="49"/>
      <c r="Z21" s="50"/>
      <c r="AA21" s="50"/>
      <c r="AB21" s="50"/>
      <c r="AC21" s="23"/>
      <c r="AD21" s="51" t="s">
        <v>14</v>
      </c>
      <c r="AE21" s="52"/>
      <c r="AF21" s="23"/>
      <c r="AG21" s="49" t="s">
        <v>55</v>
      </c>
      <c r="AH21" s="50"/>
      <c r="AI21" s="50"/>
      <c r="AJ21" s="53"/>
    </row>
    <row r="22" spans="1:38" ht="20.100000000000001" customHeight="1" x14ac:dyDescent="0.2">
      <c r="A22" s="27"/>
      <c r="B22" s="80" t="s">
        <v>20</v>
      </c>
      <c r="C22" s="80"/>
      <c r="D22" s="80"/>
      <c r="E22" s="80"/>
      <c r="F22" s="80"/>
      <c r="G22" s="80"/>
      <c r="H22" s="80"/>
      <c r="I22" s="80"/>
      <c r="J22" s="81"/>
      <c r="K22" s="58">
        <v>1</v>
      </c>
      <c r="L22" s="58"/>
      <c r="M22" s="58"/>
      <c r="N22" s="20" t="s">
        <v>15</v>
      </c>
      <c r="O22" s="41">
        <v>50.3</v>
      </c>
      <c r="P22" s="39"/>
      <c r="Q22" s="39"/>
      <c r="R22" s="40"/>
      <c r="S22" s="20" t="s">
        <v>15</v>
      </c>
      <c r="T22" s="76"/>
      <c r="U22" s="77"/>
      <c r="V22" s="39"/>
      <c r="W22" s="40"/>
      <c r="X22" s="20" t="s">
        <v>15</v>
      </c>
      <c r="Y22" s="76"/>
      <c r="Z22" s="77"/>
      <c r="AA22" s="39"/>
      <c r="AB22" s="40"/>
      <c r="AC22" s="24" t="s">
        <v>16</v>
      </c>
      <c r="AD22" s="42">
        <v>5280</v>
      </c>
      <c r="AE22" s="43"/>
      <c r="AF22" s="14" t="s">
        <v>17</v>
      </c>
      <c r="AG22" s="85">
        <f>O22/AD22</f>
        <v>9.5265151515151504E-3</v>
      </c>
      <c r="AH22" s="86"/>
      <c r="AI22" s="86"/>
      <c r="AJ22" s="86"/>
      <c r="AK22" s="26"/>
      <c r="AL22" s="9">
        <v>1</v>
      </c>
    </row>
    <row r="23" spans="1:38" ht="20.100000000000001" customHeight="1" x14ac:dyDescent="0.2">
      <c r="A23" s="27"/>
      <c r="B23" s="65" t="s">
        <v>46</v>
      </c>
      <c r="C23" s="66"/>
      <c r="D23" s="66"/>
      <c r="E23" s="66"/>
      <c r="F23" s="66"/>
      <c r="G23" s="66"/>
      <c r="H23" s="66"/>
      <c r="I23" s="66"/>
      <c r="J23" s="67"/>
      <c r="K23" s="54">
        <v>2</v>
      </c>
      <c r="L23" s="54"/>
      <c r="M23" s="54"/>
      <c r="N23" s="21" t="s">
        <v>15</v>
      </c>
      <c r="O23" s="55">
        <v>20</v>
      </c>
      <c r="P23" s="56"/>
      <c r="Q23" s="56"/>
      <c r="R23" s="57"/>
      <c r="S23" s="21" t="s">
        <v>15</v>
      </c>
      <c r="T23" s="74"/>
      <c r="U23" s="75"/>
      <c r="V23" s="56"/>
      <c r="W23" s="57"/>
      <c r="X23" s="21" t="s">
        <v>15</v>
      </c>
      <c r="Y23" s="74"/>
      <c r="Z23" s="75"/>
      <c r="AA23" s="56"/>
      <c r="AB23" s="57"/>
      <c r="AC23" s="25" t="s">
        <v>16</v>
      </c>
      <c r="AD23" s="70">
        <v>5280</v>
      </c>
      <c r="AE23" s="67"/>
      <c r="AF23" s="15" t="s">
        <v>17</v>
      </c>
      <c r="AG23" s="135">
        <f>(K23*O23)/AD23</f>
        <v>7.575757575757576E-3</v>
      </c>
      <c r="AH23" s="136"/>
      <c r="AI23" s="136"/>
      <c r="AJ23" s="136"/>
      <c r="AK23" s="26"/>
      <c r="AL23" s="8">
        <f>AL22</f>
        <v>1</v>
      </c>
    </row>
    <row r="24" spans="1:38" ht="20.100000000000001" customHeight="1" thickBot="1" x14ac:dyDescent="0.25">
      <c r="B24" s="78"/>
      <c r="C24" s="78"/>
      <c r="D24" s="78"/>
      <c r="E24" s="78"/>
      <c r="F24" s="78"/>
      <c r="G24" s="78"/>
      <c r="H24" s="78"/>
      <c r="I24" s="78"/>
      <c r="J24" s="79"/>
      <c r="K24" s="54"/>
      <c r="L24" s="54"/>
      <c r="M24" s="54"/>
      <c r="N24" s="21" t="s">
        <v>15</v>
      </c>
      <c r="O24" s="74"/>
      <c r="P24" s="75"/>
      <c r="Q24" s="56"/>
      <c r="R24" s="57"/>
      <c r="S24" s="21" t="s">
        <v>15</v>
      </c>
      <c r="T24" s="74"/>
      <c r="U24" s="75"/>
      <c r="V24" s="56"/>
      <c r="W24" s="57"/>
      <c r="X24" s="21" t="s">
        <v>15</v>
      </c>
      <c r="Y24" s="74"/>
      <c r="Z24" s="75"/>
      <c r="AA24" s="56"/>
      <c r="AB24" s="57"/>
      <c r="AC24" s="25" t="s">
        <v>16</v>
      </c>
      <c r="AD24" s="70"/>
      <c r="AE24" s="67"/>
      <c r="AF24" s="15" t="s">
        <v>17</v>
      </c>
      <c r="AG24" s="37" t="str">
        <f t="shared" ref="AG24" si="2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 xml:space="preserve"> </v>
      </c>
      <c r="AH24" s="38"/>
      <c r="AI24" s="38"/>
      <c r="AJ24" s="38"/>
      <c r="AK24" s="26"/>
      <c r="AL24" s="8">
        <f>AL23</f>
        <v>1</v>
      </c>
    </row>
    <row r="25" spans="1:38" ht="20.100000000000001" customHeight="1" thickTop="1" thickBot="1" x14ac:dyDescent="0.25">
      <c r="B25" s="62" t="s">
        <v>18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4"/>
      <c r="AG25" s="87">
        <f>SUM(AG22:AG23)</f>
        <v>1.7102272727272726E-2</v>
      </c>
      <c r="AH25" s="87"/>
      <c r="AI25" s="87"/>
      <c r="AJ25" s="88"/>
    </row>
    <row r="26" spans="1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1:38" ht="20.100000000000001" customHeight="1" thickTop="1" thickBot="1" x14ac:dyDescent="0.25">
      <c r="B27" s="46" t="s">
        <v>23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8"/>
    </row>
    <row r="28" spans="1:38" ht="20.100000000000001" customHeight="1" thickBot="1" x14ac:dyDescent="0.25">
      <c r="B28" s="59" t="s">
        <v>12</v>
      </c>
      <c r="C28" s="60"/>
      <c r="D28" s="60"/>
      <c r="E28" s="60"/>
      <c r="F28" s="60"/>
      <c r="G28" s="60"/>
      <c r="H28" s="60"/>
      <c r="I28" s="60"/>
      <c r="J28" s="61"/>
      <c r="K28" s="49" t="s">
        <v>11</v>
      </c>
      <c r="L28" s="50"/>
      <c r="M28" s="50"/>
      <c r="N28" s="22"/>
      <c r="O28" s="50" t="s">
        <v>9</v>
      </c>
      <c r="P28" s="50"/>
      <c r="Q28" s="50"/>
      <c r="R28" s="50"/>
      <c r="S28" s="22"/>
      <c r="T28" s="50"/>
      <c r="U28" s="50"/>
      <c r="V28" s="50"/>
      <c r="W28" s="50"/>
      <c r="X28" s="22"/>
      <c r="Y28" s="49"/>
      <c r="Z28" s="50"/>
      <c r="AA28" s="50"/>
      <c r="AB28" s="50"/>
      <c r="AC28" s="23"/>
      <c r="AD28" s="51" t="s">
        <v>14</v>
      </c>
      <c r="AE28" s="52"/>
      <c r="AF28" s="23"/>
      <c r="AG28" s="49" t="s">
        <v>55</v>
      </c>
      <c r="AH28" s="50"/>
      <c r="AI28" s="50"/>
      <c r="AJ28" s="53"/>
    </row>
    <row r="29" spans="1:38" ht="20.100000000000001" customHeight="1" x14ac:dyDescent="0.2">
      <c r="A29" s="27"/>
      <c r="B29" s="80" t="s">
        <v>20</v>
      </c>
      <c r="C29" s="80"/>
      <c r="D29" s="80"/>
      <c r="E29" s="80"/>
      <c r="F29" s="80"/>
      <c r="G29" s="80"/>
      <c r="H29" s="80"/>
      <c r="I29" s="80"/>
      <c r="J29" s="81"/>
      <c r="K29" s="58">
        <v>2</v>
      </c>
      <c r="L29" s="58"/>
      <c r="M29" s="58"/>
      <c r="N29" s="20" t="s">
        <v>15</v>
      </c>
      <c r="O29" s="41">
        <v>50.3</v>
      </c>
      <c r="P29" s="39"/>
      <c r="Q29" s="39"/>
      <c r="R29" s="40"/>
      <c r="S29" s="20" t="s">
        <v>15</v>
      </c>
      <c r="T29" s="76"/>
      <c r="U29" s="77"/>
      <c r="V29" s="39"/>
      <c r="W29" s="40"/>
      <c r="X29" s="20" t="s">
        <v>15</v>
      </c>
      <c r="Y29" s="76"/>
      <c r="Z29" s="77"/>
      <c r="AA29" s="39"/>
      <c r="AB29" s="40"/>
      <c r="AC29" s="24" t="s">
        <v>16</v>
      </c>
      <c r="AD29" s="42">
        <v>5280</v>
      </c>
      <c r="AE29" s="43"/>
      <c r="AF29" s="14" t="s">
        <v>17</v>
      </c>
      <c r="AG29" s="85">
        <f>(K29*O29)/AD29</f>
        <v>1.9053030303030301E-2</v>
      </c>
      <c r="AH29" s="86"/>
      <c r="AI29" s="86"/>
      <c r="AJ29" s="86"/>
      <c r="AK29" s="26"/>
      <c r="AL29" s="9">
        <v>1</v>
      </c>
    </row>
    <row r="30" spans="1:38" ht="20.100000000000001" customHeight="1" x14ac:dyDescent="0.2">
      <c r="A30" s="27"/>
      <c r="B30" s="65" t="s">
        <v>46</v>
      </c>
      <c r="C30" s="66"/>
      <c r="D30" s="66"/>
      <c r="E30" s="66"/>
      <c r="F30" s="66"/>
      <c r="G30" s="66"/>
      <c r="H30" s="66"/>
      <c r="I30" s="66"/>
      <c r="J30" s="67"/>
      <c r="K30" s="54">
        <v>4</v>
      </c>
      <c r="L30" s="54"/>
      <c r="M30" s="54"/>
      <c r="N30" s="21" t="s">
        <v>15</v>
      </c>
      <c r="O30" s="55">
        <v>20</v>
      </c>
      <c r="P30" s="56"/>
      <c r="Q30" s="56"/>
      <c r="R30" s="57"/>
      <c r="S30" s="21" t="s">
        <v>15</v>
      </c>
      <c r="T30" s="74"/>
      <c r="U30" s="75"/>
      <c r="V30" s="56"/>
      <c r="W30" s="57"/>
      <c r="X30" s="21" t="s">
        <v>15</v>
      </c>
      <c r="Y30" s="74"/>
      <c r="Z30" s="75"/>
      <c r="AA30" s="56"/>
      <c r="AB30" s="57"/>
      <c r="AC30" s="25" t="s">
        <v>16</v>
      </c>
      <c r="AD30" s="70">
        <v>5280</v>
      </c>
      <c r="AE30" s="67"/>
      <c r="AF30" s="15" t="s">
        <v>17</v>
      </c>
      <c r="AG30" s="135">
        <f>(K30*O30)/AD30</f>
        <v>1.5151515151515152E-2</v>
      </c>
      <c r="AH30" s="136"/>
      <c r="AI30" s="136"/>
      <c r="AJ30" s="136"/>
      <c r="AK30" s="26"/>
      <c r="AL30" s="8">
        <f>AL29</f>
        <v>1</v>
      </c>
    </row>
    <row r="31" spans="1:38" ht="20.100000000000001" customHeight="1" thickBot="1" x14ac:dyDescent="0.25">
      <c r="B31" s="78"/>
      <c r="C31" s="78"/>
      <c r="D31" s="78"/>
      <c r="E31" s="78"/>
      <c r="F31" s="78"/>
      <c r="G31" s="78"/>
      <c r="H31" s="78"/>
      <c r="I31" s="78"/>
      <c r="J31" s="79"/>
      <c r="K31" s="54"/>
      <c r="L31" s="54"/>
      <c r="M31" s="54"/>
      <c r="N31" s="21" t="s">
        <v>15</v>
      </c>
      <c r="O31" s="74"/>
      <c r="P31" s="75"/>
      <c r="Q31" s="56"/>
      <c r="R31" s="57"/>
      <c r="S31" s="21" t="s">
        <v>15</v>
      </c>
      <c r="T31" s="74"/>
      <c r="U31" s="75"/>
      <c r="V31" s="56"/>
      <c r="W31" s="57"/>
      <c r="X31" s="21" t="s">
        <v>15</v>
      </c>
      <c r="Y31" s="74"/>
      <c r="Z31" s="75"/>
      <c r="AA31" s="56"/>
      <c r="AB31" s="57"/>
      <c r="AC31" s="25" t="s">
        <v>16</v>
      </c>
      <c r="AD31" s="70"/>
      <c r="AE31" s="67"/>
      <c r="AF31" s="15" t="s">
        <v>17</v>
      </c>
      <c r="AG31" s="37" t="str">
        <f t="shared" ref="AG31" si="3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 xml:space="preserve"> </v>
      </c>
      <c r="AH31" s="38"/>
      <c r="AI31" s="38"/>
      <c r="AJ31" s="38"/>
      <c r="AK31" s="26"/>
      <c r="AL31" s="8">
        <f>AL30</f>
        <v>1</v>
      </c>
    </row>
    <row r="32" spans="1:38" ht="20.100000000000001" customHeight="1" thickTop="1" thickBot="1" x14ac:dyDescent="0.25">
      <c r="B32" s="62" t="s">
        <v>18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4"/>
      <c r="AG32" s="87">
        <f>SUM(AG29:AJ30)</f>
        <v>3.4204545454545453E-2</v>
      </c>
      <c r="AH32" s="87"/>
      <c r="AI32" s="87"/>
      <c r="AJ32" s="88"/>
    </row>
    <row r="33" spans="1:38" ht="15" customHeight="1" thickTop="1" thickBot="1" x14ac:dyDescent="0.25"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  <c r="AH33" s="12"/>
      <c r="AI33" s="12"/>
      <c r="AJ33" s="13"/>
    </row>
    <row r="34" spans="1:38" ht="20.100000000000001" customHeight="1" thickTop="1" thickBot="1" x14ac:dyDescent="0.25">
      <c r="B34" s="46" t="s">
        <v>25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8"/>
    </row>
    <row r="35" spans="1:38" ht="20.100000000000001" customHeight="1" thickBot="1" x14ac:dyDescent="0.25">
      <c r="B35" s="59" t="s">
        <v>12</v>
      </c>
      <c r="C35" s="60"/>
      <c r="D35" s="60"/>
      <c r="E35" s="60"/>
      <c r="F35" s="60"/>
      <c r="G35" s="60"/>
      <c r="H35" s="60"/>
      <c r="I35" s="60"/>
      <c r="J35" s="61"/>
      <c r="K35" s="49" t="s">
        <v>11</v>
      </c>
      <c r="L35" s="50"/>
      <c r="M35" s="50"/>
      <c r="N35" s="22"/>
      <c r="O35" s="50" t="s">
        <v>9</v>
      </c>
      <c r="P35" s="50"/>
      <c r="Q35" s="50"/>
      <c r="R35" s="50"/>
      <c r="S35" s="22"/>
      <c r="T35" s="50"/>
      <c r="U35" s="50"/>
      <c r="V35" s="50"/>
      <c r="W35" s="50"/>
      <c r="X35" s="22"/>
      <c r="Y35" s="49"/>
      <c r="Z35" s="50"/>
      <c r="AA35" s="50"/>
      <c r="AB35" s="50"/>
      <c r="AC35" s="23"/>
      <c r="AD35" s="51" t="s">
        <v>14</v>
      </c>
      <c r="AE35" s="52"/>
      <c r="AF35" s="23"/>
      <c r="AG35" s="49" t="s">
        <v>55</v>
      </c>
      <c r="AH35" s="50"/>
      <c r="AI35" s="50"/>
      <c r="AJ35" s="53"/>
    </row>
    <row r="36" spans="1:38" ht="20.100000000000001" customHeight="1" x14ac:dyDescent="0.2">
      <c r="A36" s="27"/>
      <c r="B36" s="80" t="s">
        <v>20</v>
      </c>
      <c r="C36" s="80"/>
      <c r="D36" s="80"/>
      <c r="E36" s="80"/>
      <c r="F36" s="80"/>
      <c r="G36" s="80"/>
      <c r="H36" s="80"/>
      <c r="I36" s="80"/>
      <c r="J36" s="81"/>
      <c r="K36" s="58">
        <v>2</v>
      </c>
      <c r="L36" s="58"/>
      <c r="M36" s="58"/>
      <c r="N36" s="20" t="s">
        <v>15</v>
      </c>
      <c r="O36" s="41">
        <v>50.3</v>
      </c>
      <c r="P36" s="39"/>
      <c r="Q36" s="39"/>
      <c r="R36" s="40"/>
      <c r="S36" s="20" t="s">
        <v>15</v>
      </c>
      <c r="T36" s="76"/>
      <c r="U36" s="77"/>
      <c r="V36" s="39"/>
      <c r="W36" s="40"/>
      <c r="X36" s="20" t="s">
        <v>15</v>
      </c>
      <c r="Y36" s="76"/>
      <c r="Z36" s="77"/>
      <c r="AA36" s="39"/>
      <c r="AB36" s="40"/>
      <c r="AC36" s="24" t="s">
        <v>16</v>
      </c>
      <c r="AD36" s="42">
        <v>5280</v>
      </c>
      <c r="AE36" s="43"/>
      <c r="AF36" s="14" t="s">
        <v>17</v>
      </c>
      <c r="AG36" s="85">
        <f>(K36*O36)/AD36</f>
        <v>1.9053030303030301E-2</v>
      </c>
      <c r="AH36" s="86"/>
      <c r="AI36" s="86"/>
      <c r="AJ36" s="86"/>
      <c r="AK36" s="26"/>
      <c r="AL36" s="9">
        <v>1</v>
      </c>
    </row>
    <row r="37" spans="1:38" ht="20.100000000000001" customHeight="1" x14ac:dyDescent="0.2">
      <c r="A37" s="27"/>
      <c r="B37" s="65" t="s">
        <v>46</v>
      </c>
      <c r="C37" s="66"/>
      <c r="D37" s="66"/>
      <c r="E37" s="66"/>
      <c r="F37" s="66"/>
      <c r="G37" s="66"/>
      <c r="H37" s="66"/>
      <c r="I37" s="66"/>
      <c r="J37" s="67"/>
      <c r="K37" s="54">
        <v>4</v>
      </c>
      <c r="L37" s="54"/>
      <c r="M37" s="54"/>
      <c r="N37" s="21" t="s">
        <v>15</v>
      </c>
      <c r="O37" s="55">
        <v>20</v>
      </c>
      <c r="P37" s="56"/>
      <c r="Q37" s="56"/>
      <c r="R37" s="57"/>
      <c r="S37" s="21" t="s">
        <v>15</v>
      </c>
      <c r="T37" s="74"/>
      <c r="U37" s="75"/>
      <c r="V37" s="56"/>
      <c r="W37" s="57"/>
      <c r="X37" s="21" t="s">
        <v>15</v>
      </c>
      <c r="Y37" s="74"/>
      <c r="Z37" s="75"/>
      <c r="AA37" s="56"/>
      <c r="AB37" s="57"/>
      <c r="AC37" s="25" t="s">
        <v>16</v>
      </c>
      <c r="AD37" s="70">
        <v>5280</v>
      </c>
      <c r="AE37" s="67"/>
      <c r="AF37" s="15" t="s">
        <v>17</v>
      </c>
      <c r="AG37" s="135">
        <f>(K37*O37)/AD37</f>
        <v>1.5151515151515152E-2</v>
      </c>
      <c r="AH37" s="136"/>
      <c r="AI37" s="136"/>
      <c r="AJ37" s="136"/>
      <c r="AK37" s="26"/>
      <c r="AL37" s="8">
        <f>AL36</f>
        <v>1</v>
      </c>
    </row>
    <row r="38" spans="1:38" ht="20.100000000000001" customHeight="1" thickBot="1" x14ac:dyDescent="0.25">
      <c r="B38" s="78"/>
      <c r="C38" s="78"/>
      <c r="D38" s="78"/>
      <c r="E38" s="78"/>
      <c r="F38" s="78"/>
      <c r="G38" s="78"/>
      <c r="H38" s="78"/>
      <c r="I38" s="78"/>
      <c r="J38" s="79"/>
      <c r="K38" s="54"/>
      <c r="L38" s="54"/>
      <c r="M38" s="54"/>
      <c r="N38" s="21" t="s">
        <v>15</v>
      </c>
      <c r="O38" s="74"/>
      <c r="P38" s="75"/>
      <c r="Q38" s="56"/>
      <c r="R38" s="57"/>
      <c r="S38" s="21" t="s">
        <v>15</v>
      </c>
      <c r="T38" s="74"/>
      <c r="U38" s="75"/>
      <c r="V38" s="56"/>
      <c r="W38" s="57"/>
      <c r="X38" s="21" t="s">
        <v>15</v>
      </c>
      <c r="Y38" s="74"/>
      <c r="Z38" s="75"/>
      <c r="AA38" s="56"/>
      <c r="AB38" s="57"/>
      <c r="AC38" s="25" t="s">
        <v>16</v>
      </c>
      <c r="AD38" s="70"/>
      <c r="AE38" s="67"/>
      <c r="AF38" s="15" t="s">
        <v>17</v>
      </c>
      <c r="AG38" s="37" t="str">
        <f t="shared" ref="AG38" si="4">IF(K38=0," ",IF(AND(0&lt;ABS($O38),0&lt;ABS($T38),0&lt;ABS($Y38)),ROUND(($K38*IF($Q38&gt;0,($O38+$Q38)/2,$O38)*IF($V38&gt;0,($T38+$V38)/2,$T38)*IF($AA38&gt;0,($Y38+$AA38)/2,$Y38))/AD38,AL38),IF(AND(0&lt;ABS($O38),0&lt;ABS($T38)),ROUND(($K38*IF($Q38&gt;0,($O38+$Q38)/2,$O38)*IF($V38&gt;0,($T38+$V38)/2,$T38))/AD38,AL38),IF(AND(0&lt;ABS($O38)),ROUND($K38*IF($Q38&gt;0,($O38+$Q38)/2,$O38)/AD38,AL38),IF(AND(0&lt;ABS($K38)),K38," ")))))</f>
        <v xml:space="preserve"> </v>
      </c>
      <c r="AH38" s="38"/>
      <c r="AI38" s="38"/>
      <c r="AJ38" s="38"/>
      <c r="AK38" s="26"/>
      <c r="AL38" s="8">
        <f>AL37</f>
        <v>1</v>
      </c>
    </row>
    <row r="39" spans="1:38" ht="20.100000000000001" customHeight="1" thickTop="1" thickBot="1" x14ac:dyDescent="0.25">
      <c r="B39" s="62" t="s">
        <v>18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4"/>
      <c r="AG39" s="87">
        <f>SUM(AG36:AG37)</f>
        <v>3.4204545454545453E-2</v>
      </c>
      <c r="AH39" s="87"/>
      <c r="AI39" s="87"/>
      <c r="AJ39" s="88"/>
    </row>
    <row r="40" spans="1:38" ht="15" customHeight="1" thickTop="1" thickBot="1" x14ac:dyDescent="0.25"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2"/>
      <c r="AH40" s="12"/>
      <c r="AI40" s="12"/>
      <c r="AJ40" s="13"/>
    </row>
    <row r="41" spans="1:38" ht="20.100000000000001" customHeight="1" thickTop="1" thickBot="1" x14ac:dyDescent="0.25">
      <c r="B41" s="46" t="s">
        <v>24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8"/>
    </row>
    <row r="42" spans="1:38" ht="20.100000000000001" customHeight="1" thickBot="1" x14ac:dyDescent="0.25">
      <c r="B42" s="59" t="s">
        <v>12</v>
      </c>
      <c r="C42" s="60"/>
      <c r="D42" s="60"/>
      <c r="E42" s="60"/>
      <c r="F42" s="60"/>
      <c r="G42" s="60"/>
      <c r="H42" s="60"/>
      <c r="I42" s="60"/>
      <c r="J42" s="61"/>
      <c r="K42" s="49" t="s">
        <v>11</v>
      </c>
      <c r="L42" s="50"/>
      <c r="M42" s="50"/>
      <c r="N42" s="22"/>
      <c r="O42" s="50" t="s">
        <v>9</v>
      </c>
      <c r="P42" s="50"/>
      <c r="Q42" s="50"/>
      <c r="R42" s="50"/>
      <c r="S42" s="22"/>
      <c r="T42" s="50"/>
      <c r="U42" s="50"/>
      <c r="V42" s="50"/>
      <c r="W42" s="50"/>
      <c r="X42" s="22"/>
      <c r="Y42" s="49"/>
      <c r="Z42" s="50"/>
      <c r="AA42" s="50"/>
      <c r="AB42" s="50"/>
      <c r="AC42" s="23"/>
      <c r="AD42" s="51" t="s">
        <v>14</v>
      </c>
      <c r="AE42" s="52"/>
      <c r="AF42" s="23"/>
      <c r="AG42" s="49" t="s">
        <v>55</v>
      </c>
      <c r="AH42" s="50"/>
      <c r="AI42" s="50"/>
      <c r="AJ42" s="53"/>
    </row>
    <row r="43" spans="1:38" ht="20.100000000000001" customHeight="1" x14ac:dyDescent="0.2">
      <c r="A43" s="27"/>
      <c r="B43" s="80" t="s">
        <v>20</v>
      </c>
      <c r="C43" s="80"/>
      <c r="D43" s="80"/>
      <c r="E43" s="80"/>
      <c r="F43" s="80"/>
      <c r="G43" s="80"/>
      <c r="H43" s="80"/>
      <c r="I43" s="80"/>
      <c r="J43" s="81"/>
      <c r="K43" s="58">
        <v>1</v>
      </c>
      <c r="L43" s="58"/>
      <c r="M43" s="58"/>
      <c r="N43" s="20" t="s">
        <v>15</v>
      </c>
      <c r="O43" s="41">
        <v>50.3</v>
      </c>
      <c r="P43" s="39"/>
      <c r="Q43" s="39"/>
      <c r="R43" s="40"/>
      <c r="S43" s="20" t="s">
        <v>15</v>
      </c>
      <c r="T43" s="76"/>
      <c r="U43" s="77"/>
      <c r="V43" s="39"/>
      <c r="W43" s="40"/>
      <c r="X43" s="20" t="s">
        <v>15</v>
      </c>
      <c r="Y43" s="76"/>
      <c r="Z43" s="77"/>
      <c r="AA43" s="39"/>
      <c r="AB43" s="40"/>
      <c r="AC43" s="24" t="s">
        <v>16</v>
      </c>
      <c r="AD43" s="42">
        <v>5280</v>
      </c>
      <c r="AE43" s="43"/>
      <c r="AF43" s="14" t="s">
        <v>17</v>
      </c>
      <c r="AG43" s="133">
        <f>O43/AD43</f>
        <v>9.5265151515151504E-3</v>
      </c>
      <c r="AH43" s="134"/>
      <c r="AI43" s="134"/>
      <c r="AJ43" s="134"/>
      <c r="AK43" s="26"/>
      <c r="AL43" s="9">
        <v>1</v>
      </c>
    </row>
    <row r="44" spans="1:38" ht="20.100000000000001" customHeight="1" x14ac:dyDescent="0.2">
      <c r="A44" s="27"/>
      <c r="B44" s="65" t="s">
        <v>46</v>
      </c>
      <c r="C44" s="66"/>
      <c r="D44" s="66"/>
      <c r="E44" s="66"/>
      <c r="F44" s="66"/>
      <c r="G44" s="66"/>
      <c r="H44" s="66"/>
      <c r="I44" s="66"/>
      <c r="J44" s="67"/>
      <c r="K44" s="54">
        <v>2</v>
      </c>
      <c r="L44" s="54"/>
      <c r="M44" s="54"/>
      <c r="N44" s="21" t="s">
        <v>15</v>
      </c>
      <c r="O44" s="55">
        <v>20</v>
      </c>
      <c r="P44" s="56"/>
      <c r="Q44" s="56"/>
      <c r="R44" s="57"/>
      <c r="S44" s="21" t="s">
        <v>15</v>
      </c>
      <c r="T44" s="74"/>
      <c r="U44" s="75"/>
      <c r="V44" s="56"/>
      <c r="W44" s="57"/>
      <c r="X44" s="21" t="s">
        <v>15</v>
      </c>
      <c r="Y44" s="74"/>
      <c r="Z44" s="75"/>
      <c r="AA44" s="56"/>
      <c r="AB44" s="57"/>
      <c r="AC44" s="25" t="s">
        <v>16</v>
      </c>
      <c r="AD44" s="70">
        <v>5280</v>
      </c>
      <c r="AE44" s="67"/>
      <c r="AF44" s="15" t="s">
        <v>17</v>
      </c>
      <c r="AG44" s="135">
        <f>(K44*O44)/AD44</f>
        <v>7.575757575757576E-3</v>
      </c>
      <c r="AH44" s="136"/>
      <c r="AI44" s="136"/>
      <c r="AJ44" s="136"/>
      <c r="AK44" s="26"/>
      <c r="AL44" s="8">
        <f>AL43</f>
        <v>1</v>
      </c>
    </row>
    <row r="45" spans="1:38" ht="20.100000000000001" customHeight="1" thickBot="1" x14ac:dyDescent="0.25">
      <c r="B45" s="78"/>
      <c r="C45" s="78"/>
      <c r="D45" s="78"/>
      <c r="E45" s="78"/>
      <c r="F45" s="78"/>
      <c r="G45" s="78"/>
      <c r="H45" s="78"/>
      <c r="I45" s="78"/>
      <c r="J45" s="79"/>
      <c r="K45" s="54"/>
      <c r="L45" s="54"/>
      <c r="M45" s="54"/>
      <c r="N45" s="21" t="s">
        <v>15</v>
      </c>
      <c r="O45" s="74"/>
      <c r="P45" s="75"/>
      <c r="Q45" s="56"/>
      <c r="R45" s="57"/>
      <c r="S45" s="21" t="s">
        <v>15</v>
      </c>
      <c r="T45" s="74"/>
      <c r="U45" s="75"/>
      <c r="V45" s="56"/>
      <c r="W45" s="57"/>
      <c r="X45" s="21" t="s">
        <v>15</v>
      </c>
      <c r="Y45" s="74"/>
      <c r="Z45" s="75"/>
      <c r="AA45" s="56"/>
      <c r="AB45" s="57"/>
      <c r="AC45" s="25" t="s">
        <v>16</v>
      </c>
      <c r="AD45" s="70"/>
      <c r="AE45" s="67"/>
      <c r="AF45" s="15" t="s">
        <v>17</v>
      </c>
      <c r="AG45" s="37" t="str">
        <f t="shared" ref="AG45" si="5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 xml:space="preserve"> </v>
      </c>
      <c r="AH45" s="38"/>
      <c r="AI45" s="38"/>
      <c r="AJ45" s="38"/>
      <c r="AK45" s="26"/>
      <c r="AL45" s="8">
        <f>AL44</f>
        <v>1</v>
      </c>
    </row>
    <row r="46" spans="1:38" ht="20.100000000000001" customHeight="1" thickTop="1" thickBot="1" x14ac:dyDescent="0.25">
      <c r="B46" s="62" t="s">
        <v>18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4"/>
      <c r="AG46" s="87">
        <f>SUM(AG43:AJ44)</f>
        <v>1.7102272727272726E-2</v>
      </c>
      <c r="AH46" s="87"/>
      <c r="AI46" s="87"/>
      <c r="AJ46" s="88"/>
    </row>
    <row r="47" spans="1:38" ht="15" customHeight="1" thickTop="1" thickBot="1" x14ac:dyDescent="0.25">
      <c r="B47" s="10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3"/>
    </row>
    <row r="48" spans="1:38" ht="20.100000000000001" customHeight="1" thickTop="1" thickBot="1" x14ac:dyDescent="0.25">
      <c r="B48" s="46" t="s">
        <v>50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8"/>
    </row>
    <row r="49" spans="2:38" ht="20.100000000000001" customHeight="1" thickBot="1" x14ac:dyDescent="0.25">
      <c r="B49" s="59" t="s">
        <v>12</v>
      </c>
      <c r="C49" s="60"/>
      <c r="D49" s="60"/>
      <c r="E49" s="60"/>
      <c r="F49" s="60"/>
      <c r="G49" s="60"/>
      <c r="H49" s="60"/>
      <c r="I49" s="60"/>
      <c r="J49" s="61"/>
      <c r="K49" s="49" t="s">
        <v>11</v>
      </c>
      <c r="L49" s="50"/>
      <c r="M49" s="50"/>
      <c r="N49" s="22"/>
      <c r="O49" s="50" t="s">
        <v>9</v>
      </c>
      <c r="P49" s="50"/>
      <c r="Q49" s="50"/>
      <c r="R49" s="50"/>
      <c r="S49" s="22"/>
      <c r="T49" s="49" t="s">
        <v>10</v>
      </c>
      <c r="U49" s="50"/>
      <c r="V49" s="50"/>
      <c r="W49" s="50"/>
      <c r="X49" s="22"/>
      <c r="Y49" s="49" t="s">
        <v>13</v>
      </c>
      <c r="Z49" s="50"/>
      <c r="AA49" s="50"/>
      <c r="AB49" s="50"/>
      <c r="AC49" s="23"/>
      <c r="AD49" s="51" t="s">
        <v>14</v>
      </c>
      <c r="AE49" s="52"/>
      <c r="AF49" s="23"/>
      <c r="AG49" s="49" t="s">
        <v>54</v>
      </c>
      <c r="AH49" s="50"/>
      <c r="AI49" s="50"/>
      <c r="AJ49" s="53"/>
    </row>
    <row r="50" spans="2:38" ht="20.100000000000001" customHeight="1" x14ac:dyDescent="0.2">
      <c r="B50" s="68" t="s">
        <v>51</v>
      </c>
      <c r="C50" s="69"/>
      <c r="D50" s="69"/>
      <c r="E50" s="69"/>
      <c r="F50" s="69"/>
      <c r="G50" s="69"/>
      <c r="H50" s="69"/>
      <c r="I50" s="69"/>
      <c r="J50" s="43"/>
      <c r="K50" s="58">
        <v>1</v>
      </c>
      <c r="L50" s="58"/>
      <c r="M50" s="58"/>
      <c r="N50" s="20" t="s">
        <v>15</v>
      </c>
      <c r="O50" s="41">
        <v>40.666699999999999</v>
      </c>
      <c r="P50" s="39"/>
      <c r="Q50" s="39"/>
      <c r="R50" s="40"/>
      <c r="S50" s="20" t="s">
        <v>15</v>
      </c>
      <c r="T50" s="41">
        <v>1.6667000000000001</v>
      </c>
      <c r="U50" s="39"/>
      <c r="V50" s="39"/>
      <c r="W50" s="40"/>
      <c r="X50" s="20" t="s">
        <v>15</v>
      </c>
      <c r="Y50" s="41">
        <v>0.16669999999999999</v>
      </c>
      <c r="Z50" s="39"/>
      <c r="AA50" s="39"/>
      <c r="AB50" s="40"/>
      <c r="AC50" s="24" t="s">
        <v>16</v>
      </c>
      <c r="AD50" s="42">
        <v>1</v>
      </c>
      <c r="AE50" s="43"/>
      <c r="AF50" s="14" t="s">
        <v>17</v>
      </c>
      <c r="AG50" s="44">
        <f t="shared" ref="AG50:AG52" si="6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11.3</v>
      </c>
      <c r="AH50" s="45"/>
      <c r="AI50" s="45"/>
      <c r="AJ50" s="45"/>
      <c r="AK50" s="26"/>
      <c r="AL50" s="9">
        <v>1</v>
      </c>
    </row>
    <row r="51" spans="2:38" ht="20.100000000000001" customHeight="1" x14ac:dyDescent="0.2">
      <c r="B51" s="65" t="s">
        <v>52</v>
      </c>
      <c r="C51" s="66"/>
      <c r="D51" s="66"/>
      <c r="E51" s="66"/>
      <c r="F51" s="66"/>
      <c r="G51" s="66"/>
      <c r="H51" s="66"/>
      <c r="I51" s="66"/>
      <c r="J51" s="67"/>
      <c r="K51" s="54">
        <v>1</v>
      </c>
      <c r="L51" s="54"/>
      <c r="M51" s="54"/>
      <c r="N51" s="21" t="s">
        <v>15</v>
      </c>
      <c r="O51" s="55">
        <v>40.666699999999999</v>
      </c>
      <c r="P51" s="56"/>
      <c r="Q51" s="56"/>
      <c r="R51" s="57"/>
      <c r="S51" s="21" t="s">
        <v>15</v>
      </c>
      <c r="T51" s="55">
        <v>1.6667000000000001</v>
      </c>
      <c r="U51" s="56"/>
      <c r="V51" s="56"/>
      <c r="W51" s="57"/>
      <c r="X51" s="21" t="s">
        <v>15</v>
      </c>
      <c r="Y51" s="55">
        <v>0.16669999999999999</v>
      </c>
      <c r="Z51" s="56"/>
      <c r="AA51" s="56"/>
      <c r="AB51" s="57"/>
      <c r="AC51" s="25" t="s">
        <v>16</v>
      </c>
      <c r="AD51" s="70">
        <v>1</v>
      </c>
      <c r="AE51" s="67"/>
      <c r="AF51" s="15" t="s">
        <v>17</v>
      </c>
      <c r="AG51" s="37">
        <f t="shared" si="6"/>
        <v>11.3</v>
      </c>
      <c r="AH51" s="38"/>
      <c r="AI51" s="38"/>
      <c r="AJ51" s="38"/>
      <c r="AK51" s="26"/>
      <c r="AL51" s="8">
        <f>AL50</f>
        <v>1</v>
      </c>
    </row>
    <row r="52" spans="2:38" ht="20.100000000000001" customHeight="1" thickBot="1" x14ac:dyDescent="0.25">
      <c r="B52" s="65"/>
      <c r="C52" s="66"/>
      <c r="D52" s="66"/>
      <c r="E52" s="66"/>
      <c r="F52" s="66"/>
      <c r="G52" s="66"/>
      <c r="H52" s="66"/>
      <c r="I52" s="66"/>
      <c r="J52" s="67"/>
      <c r="K52" s="54"/>
      <c r="L52" s="54"/>
      <c r="M52" s="54"/>
      <c r="N52" s="21" t="s">
        <v>15</v>
      </c>
      <c r="O52" s="55"/>
      <c r="P52" s="56"/>
      <c r="Q52" s="56"/>
      <c r="R52" s="57"/>
      <c r="S52" s="21" t="s">
        <v>15</v>
      </c>
      <c r="T52" s="55"/>
      <c r="U52" s="56"/>
      <c r="V52" s="56"/>
      <c r="W52" s="57"/>
      <c r="X52" s="21" t="s">
        <v>15</v>
      </c>
      <c r="Y52" s="55"/>
      <c r="Z52" s="56"/>
      <c r="AA52" s="56"/>
      <c r="AB52" s="57"/>
      <c r="AC52" s="25" t="s">
        <v>16</v>
      </c>
      <c r="AD52" s="70"/>
      <c r="AE52" s="67"/>
      <c r="AF52" s="15" t="s">
        <v>17</v>
      </c>
      <c r="AG52" s="37" t="str">
        <f t="shared" si="6"/>
        <v xml:space="preserve"> </v>
      </c>
      <c r="AH52" s="38"/>
      <c r="AI52" s="38"/>
      <c r="AJ52" s="38"/>
      <c r="AK52" s="26"/>
      <c r="AL52" s="8">
        <f>AL51</f>
        <v>1</v>
      </c>
    </row>
    <row r="53" spans="2:38" ht="20.100000000000001" customHeight="1" thickTop="1" thickBot="1" x14ac:dyDescent="0.25">
      <c r="B53" s="62" t="s">
        <v>18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4"/>
      <c r="AG53" s="71">
        <f>SUM(AG50:AG51)</f>
        <v>22.6</v>
      </c>
      <c r="AH53" s="71"/>
      <c r="AI53" s="71"/>
      <c r="AJ53" s="72"/>
    </row>
    <row r="54" spans="2:38" ht="15" customHeight="1" thickTop="1" thickBot="1" x14ac:dyDescent="0.25">
      <c r="B54" s="10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2"/>
      <c r="AH54" s="12"/>
      <c r="AI54" s="12"/>
      <c r="AJ54" s="13"/>
    </row>
    <row r="55" spans="2:38" ht="20.100000000000001" customHeight="1" thickTop="1" thickBot="1" x14ac:dyDescent="0.25">
      <c r="B55" s="46" t="s">
        <v>53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8"/>
    </row>
    <row r="56" spans="2:38" ht="20.100000000000001" customHeight="1" thickBot="1" x14ac:dyDescent="0.25">
      <c r="B56" s="59" t="s">
        <v>12</v>
      </c>
      <c r="C56" s="60"/>
      <c r="D56" s="60"/>
      <c r="E56" s="60"/>
      <c r="F56" s="60"/>
      <c r="G56" s="60"/>
      <c r="H56" s="60"/>
      <c r="I56" s="60"/>
      <c r="J56" s="61"/>
      <c r="K56" s="49" t="s">
        <v>11</v>
      </c>
      <c r="L56" s="50"/>
      <c r="M56" s="50"/>
      <c r="N56" s="22"/>
      <c r="O56" s="50" t="s">
        <v>9</v>
      </c>
      <c r="P56" s="50"/>
      <c r="Q56" s="50"/>
      <c r="R56" s="50"/>
      <c r="S56" s="22"/>
      <c r="T56" s="49" t="s">
        <v>10</v>
      </c>
      <c r="U56" s="50"/>
      <c r="V56" s="50"/>
      <c r="W56" s="50"/>
      <c r="X56" s="22"/>
      <c r="Y56" s="49" t="s">
        <v>13</v>
      </c>
      <c r="Z56" s="50"/>
      <c r="AA56" s="50"/>
      <c r="AB56" s="50"/>
      <c r="AC56" s="23"/>
      <c r="AD56" s="51" t="s">
        <v>14</v>
      </c>
      <c r="AE56" s="52"/>
      <c r="AF56" s="23"/>
      <c r="AG56" s="49" t="s">
        <v>54</v>
      </c>
      <c r="AH56" s="50"/>
      <c r="AI56" s="50"/>
      <c r="AJ56" s="53"/>
    </row>
    <row r="57" spans="2:38" ht="20.100000000000001" customHeight="1" x14ac:dyDescent="0.2">
      <c r="B57" s="68" t="s">
        <v>51</v>
      </c>
      <c r="C57" s="69"/>
      <c r="D57" s="69"/>
      <c r="E57" s="69"/>
      <c r="F57" s="69"/>
      <c r="G57" s="69"/>
      <c r="H57" s="69"/>
      <c r="I57" s="69"/>
      <c r="J57" s="43"/>
      <c r="K57" s="58">
        <v>1</v>
      </c>
      <c r="L57" s="58"/>
      <c r="M57" s="58"/>
      <c r="N57" s="20" t="s">
        <v>15</v>
      </c>
      <c r="O57" s="41">
        <v>40.666699999999999</v>
      </c>
      <c r="P57" s="39"/>
      <c r="Q57" s="39"/>
      <c r="R57" s="40"/>
      <c r="S57" s="20" t="s">
        <v>15</v>
      </c>
      <c r="T57" s="41">
        <v>1.6667000000000001</v>
      </c>
      <c r="U57" s="39"/>
      <c r="V57" s="39"/>
      <c r="W57" s="40"/>
      <c r="X57" s="20" t="s">
        <v>15</v>
      </c>
      <c r="Y57" s="41">
        <v>0.16669999999999999</v>
      </c>
      <c r="Z57" s="39"/>
      <c r="AA57" s="39"/>
      <c r="AB57" s="40"/>
      <c r="AC57" s="24" t="s">
        <v>16</v>
      </c>
      <c r="AD57" s="42">
        <v>1</v>
      </c>
      <c r="AE57" s="43"/>
      <c r="AF57" s="14" t="s">
        <v>17</v>
      </c>
      <c r="AG57" s="44">
        <f t="shared" ref="AG57:AG59" si="7">IF(K57=0," ",IF(AND(0&lt;ABS($O57),0&lt;ABS($T57),0&lt;ABS($Y57)),ROUND(($K57*IF($Q57&gt;0,($O57+$Q57)/2,$O57)*IF($V57&gt;0,($T57+$V57)/2,$T57)*IF($AA57&gt;0,($Y57+$AA57)/2,$Y57))/AD57,AL57),IF(AND(0&lt;ABS($O57),0&lt;ABS($T57)),ROUND(($K57*IF($Q57&gt;0,($O57+$Q57)/2,$O57)*IF($V57&gt;0,($T57+$V57)/2,$T57))/AD57,AL57),IF(AND(0&lt;ABS($O57)),ROUND($K57*IF($Q57&gt;0,($O57+$Q57)/2,$O57)/AD57,AL57),IF(AND(0&lt;ABS($K57)),K57," ")))))</f>
        <v>11.3</v>
      </c>
      <c r="AH57" s="45"/>
      <c r="AI57" s="45"/>
      <c r="AJ57" s="45"/>
      <c r="AK57" s="26"/>
      <c r="AL57" s="9">
        <v>1</v>
      </c>
    </row>
    <row r="58" spans="2:38" ht="20.100000000000001" customHeight="1" x14ac:dyDescent="0.2">
      <c r="B58" s="65" t="s">
        <v>52</v>
      </c>
      <c r="C58" s="66"/>
      <c r="D58" s="66"/>
      <c r="E58" s="66"/>
      <c r="F58" s="66"/>
      <c r="G58" s="66"/>
      <c r="H58" s="66"/>
      <c r="I58" s="66"/>
      <c r="J58" s="67"/>
      <c r="K58" s="54">
        <v>1</v>
      </c>
      <c r="L58" s="54"/>
      <c r="M58" s="54"/>
      <c r="N58" s="21" t="s">
        <v>15</v>
      </c>
      <c r="O58" s="55">
        <v>40.666699999999999</v>
      </c>
      <c r="P58" s="56"/>
      <c r="Q58" s="56"/>
      <c r="R58" s="57"/>
      <c r="S58" s="21" t="s">
        <v>15</v>
      </c>
      <c r="T58" s="55">
        <v>1.6667000000000001</v>
      </c>
      <c r="U58" s="56"/>
      <c r="V58" s="56"/>
      <c r="W58" s="57"/>
      <c r="X58" s="21" t="s">
        <v>15</v>
      </c>
      <c r="Y58" s="55">
        <v>0.16669999999999999</v>
      </c>
      <c r="Z58" s="56"/>
      <c r="AA58" s="56"/>
      <c r="AB58" s="57"/>
      <c r="AC58" s="25" t="s">
        <v>16</v>
      </c>
      <c r="AD58" s="70">
        <v>1</v>
      </c>
      <c r="AE58" s="67"/>
      <c r="AF58" s="15" t="s">
        <v>17</v>
      </c>
      <c r="AG58" s="37">
        <f t="shared" si="7"/>
        <v>11.3</v>
      </c>
      <c r="AH58" s="38"/>
      <c r="AI58" s="38"/>
      <c r="AJ58" s="38"/>
      <c r="AK58" s="26"/>
      <c r="AL58" s="8">
        <f>AL57</f>
        <v>1</v>
      </c>
    </row>
    <row r="59" spans="2:38" ht="20.100000000000001" customHeight="1" thickBot="1" x14ac:dyDescent="0.25">
      <c r="B59" s="65"/>
      <c r="C59" s="66"/>
      <c r="D59" s="66"/>
      <c r="E59" s="66"/>
      <c r="F59" s="66"/>
      <c r="G59" s="66"/>
      <c r="H59" s="66"/>
      <c r="I59" s="66"/>
      <c r="J59" s="67"/>
      <c r="K59" s="54"/>
      <c r="L59" s="54"/>
      <c r="M59" s="54"/>
      <c r="N59" s="21" t="s">
        <v>15</v>
      </c>
      <c r="O59" s="55"/>
      <c r="P59" s="56"/>
      <c r="Q59" s="56"/>
      <c r="R59" s="57"/>
      <c r="S59" s="21" t="s">
        <v>15</v>
      </c>
      <c r="T59" s="55"/>
      <c r="U59" s="56"/>
      <c r="V59" s="56"/>
      <c r="W59" s="57"/>
      <c r="X59" s="21" t="s">
        <v>15</v>
      </c>
      <c r="Y59" s="55"/>
      <c r="Z59" s="56"/>
      <c r="AA59" s="56"/>
      <c r="AB59" s="57"/>
      <c r="AC59" s="25" t="s">
        <v>16</v>
      </c>
      <c r="AD59" s="70"/>
      <c r="AE59" s="67"/>
      <c r="AF59" s="15" t="s">
        <v>17</v>
      </c>
      <c r="AG59" s="37" t="str">
        <f t="shared" si="7"/>
        <v xml:space="preserve"> </v>
      </c>
      <c r="AH59" s="38"/>
      <c r="AI59" s="38"/>
      <c r="AJ59" s="38"/>
      <c r="AK59" s="26"/>
      <c r="AL59" s="8">
        <f>AL58</f>
        <v>1</v>
      </c>
    </row>
    <row r="60" spans="2:38" ht="20.100000000000001" customHeight="1" thickTop="1" thickBot="1" x14ac:dyDescent="0.25">
      <c r="B60" s="62" t="s">
        <v>18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4"/>
      <c r="AG60" s="71">
        <f>SUM(AG57:AG58)</f>
        <v>22.6</v>
      </c>
      <c r="AH60" s="71"/>
      <c r="AI60" s="71"/>
      <c r="AJ60" s="72"/>
    </row>
    <row r="61" spans="2:38" ht="15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</row>
    <row r="62" spans="2:38" ht="20.100000000000001" customHeight="1" thickTop="1" x14ac:dyDescent="0.2"/>
    <row r="63" spans="2:38" ht="20.100000000000001" customHeight="1" x14ac:dyDescent="0.2"/>
    <row r="64" spans="2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</sheetData>
  <mergeCells count="326">
    <mergeCell ref="B6:AJ6"/>
    <mergeCell ref="B7:J7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Y8:Z8"/>
    <mergeCell ref="AA8:AB8"/>
    <mergeCell ref="AD8:AE8"/>
    <mergeCell ref="AG8:AJ8"/>
    <mergeCell ref="B9:J9"/>
    <mergeCell ref="K9:M9"/>
    <mergeCell ref="O9:P9"/>
    <mergeCell ref="Q9:R9"/>
    <mergeCell ref="T9:U9"/>
    <mergeCell ref="V9:W9"/>
    <mergeCell ref="B8:J8"/>
    <mergeCell ref="K8:M8"/>
    <mergeCell ref="O8:P8"/>
    <mergeCell ref="Q8:R8"/>
    <mergeCell ref="T8:U8"/>
    <mergeCell ref="V8:W8"/>
    <mergeCell ref="Y9:Z9"/>
    <mergeCell ref="AA9:AB9"/>
    <mergeCell ref="AD9:AE9"/>
    <mergeCell ref="AG9:AJ9"/>
    <mergeCell ref="B10:J10"/>
    <mergeCell ref="K10:M10"/>
    <mergeCell ref="O10:P10"/>
    <mergeCell ref="Q10:R10"/>
    <mergeCell ref="T10:U10"/>
    <mergeCell ref="V10:W10"/>
    <mergeCell ref="B13:AJ13"/>
    <mergeCell ref="B14:J14"/>
    <mergeCell ref="K14:M14"/>
    <mergeCell ref="O14:R14"/>
    <mergeCell ref="T14:W14"/>
    <mergeCell ref="Y14:AB14"/>
    <mergeCell ref="AD14:AE14"/>
    <mergeCell ref="AG14:AJ14"/>
    <mergeCell ref="Y10:Z10"/>
    <mergeCell ref="AA10:AB10"/>
    <mergeCell ref="AD10:AE10"/>
    <mergeCell ref="AG10:AJ10"/>
    <mergeCell ref="B11:AF11"/>
    <mergeCell ref="AG11:AJ11"/>
    <mergeCell ref="Y15:Z15"/>
    <mergeCell ref="AA15:AB15"/>
    <mergeCell ref="AD15:AE15"/>
    <mergeCell ref="AG15:AJ15"/>
    <mergeCell ref="B16:J16"/>
    <mergeCell ref="K16:M16"/>
    <mergeCell ref="O16:P16"/>
    <mergeCell ref="Q16:R16"/>
    <mergeCell ref="T16:U16"/>
    <mergeCell ref="V16:W16"/>
    <mergeCell ref="B15:J15"/>
    <mergeCell ref="K15:M15"/>
    <mergeCell ref="O15:P15"/>
    <mergeCell ref="Q15:R15"/>
    <mergeCell ref="T15:U15"/>
    <mergeCell ref="V15:W15"/>
    <mergeCell ref="Y16:Z16"/>
    <mergeCell ref="AA16:AB16"/>
    <mergeCell ref="AD16:AE16"/>
    <mergeCell ref="AG16:AJ16"/>
    <mergeCell ref="B17:J17"/>
    <mergeCell ref="K17:M17"/>
    <mergeCell ref="O17:P17"/>
    <mergeCell ref="Q17:R17"/>
    <mergeCell ref="T17:U17"/>
    <mergeCell ref="V17:W17"/>
    <mergeCell ref="B20:AJ20"/>
    <mergeCell ref="B21:J21"/>
    <mergeCell ref="K21:M21"/>
    <mergeCell ref="O21:R21"/>
    <mergeCell ref="T21:W21"/>
    <mergeCell ref="Y21:AB21"/>
    <mergeCell ref="AD21:AE21"/>
    <mergeCell ref="AG21:AJ21"/>
    <mergeCell ref="Y17:Z17"/>
    <mergeCell ref="AA17:AB17"/>
    <mergeCell ref="AD17:AE17"/>
    <mergeCell ref="AG17:AJ17"/>
    <mergeCell ref="B18:AF18"/>
    <mergeCell ref="AG18:AJ18"/>
    <mergeCell ref="Y22:Z22"/>
    <mergeCell ref="AA22:AB22"/>
    <mergeCell ref="AD22:AE22"/>
    <mergeCell ref="AG22:AJ22"/>
    <mergeCell ref="B23:J23"/>
    <mergeCell ref="K23:M23"/>
    <mergeCell ref="O23:P23"/>
    <mergeCell ref="Q23:R23"/>
    <mergeCell ref="T23:U23"/>
    <mergeCell ref="V23:W23"/>
    <mergeCell ref="B22:J22"/>
    <mergeCell ref="K22:M22"/>
    <mergeCell ref="O22:P22"/>
    <mergeCell ref="Q22:R22"/>
    <mergeCell ref="T22:U22"/>
    <mergeCell ref="V22:W22"/>
    <mergeCell ref="Y23:Z23"/>
    <mergeCell ref="AA23:AB23"/>
    <mergeCell ref="AD23:AE23"/>
    <mergeCell ref="AG23:AJ23"/>
    <mergeCell ref="B24:J24"/>
    <mergeCell ref="K24:M24"/>
    <mergeCell ref="O24:P24"/>
    <mergeCell ref="Q24:R24"/>
    <mergeCell ref="T24:U24"/>
    <mergeCell ref="V24:W24"/>
    <mergeCell ref="B27:AJ27"/>
    <mergeCell ref="B28:J28"/>
    <mergeCell ref="K28:M28"/>
    <mergeCell ref="O28:R28"/>
    <mergeCell ref="T28:W28"/>
    <mergeCell ref="Y28:AB28"/>
    <mergeCell ref="AD28:AE28"/>
    <mergeCell ref="AG28:AJ28"/>
    <mergeCell ref="Y24:Z24"/>
    <mergeCell ref="AA24:AB24"/>
    <mergeCell ref="AD24:AE24"/>
    <mergeCell ref="AG24:AJ24"/>
    <mergeCell ref="B25:AF25"/>
    <mergeCell ref="AG25:AJ25"/>
    <mergeCell ref="Y29:Z29"/>
    <mergeCell ref="AA29:AB29"/>
    <mergeCell ref="AD29:AE29"/>
    <mergeCell ref="AG29:AJ29"/>
    <mergeCell ref="B30:J30"/>
    <mergeCell ref="K30:M30"/>
    <mergeCell ref="O30:P30"/>
    <mergeCell ref="Q30:R30"/>
    <mergeCell ref="T30:U30"/>
    <mergeCell ref="V30:W30"/>
    <mergeCell ref="B29:J29"/>
    <mergeCell ref="K29:M29"/>
    <mergeCell ref="O29:P29"/>
    <mergeCell ref="Q29:R29"/>
    <mergeCell ref="T29:U29"/>
    <mergeCell ref="V29:W29"/>
    <mergeCell ref="Y30:Z30"/>
    <mergeCell ref="AA30:AB30"/>
    <mergeCell ref="AD30:AE30"/>
    <mergeCell ref="AG30:AJ30"/>
    <mergeCell ref="B31:J31"/>
    <mergeCell ref="K31:M31"/>
    <mergeCell ref="O31:P31"/>
    <mergeCell ref="Q31:R31"/>
    <mergeCell ref="T31:U31"/>
    <mergeCell ref="V31:W31"/>
    <mergeCell ref="B34:AJ34"/>
    <mergeCell ref="B35:J35"/>
    <mergeCell ref="K35:M35"/>
    <mergeCell ref="O35:R35"/>
    <mergeCell ref="T35:W35"/>
    <mergeCell ref="Y35:AB35"/>
    <mergeCell ref="AD35:AE35"/>
    <mergeCell ref="AG35:AJ35"/>
    <mergeCell ref="Y31:Z31"/>
    <mergeCell ref="AA31:AB31"/>
    <mergeCell ref="AD31:AE31"/>
    <mergeCell ref="AG31:AJ31"/>
    <mergeCell ref="B32:AF32"/>
    <mergeCell ref="AG32:AJ32"/>
    <mergeCell ref="Y36:Z36"/>
    <mergeCell ref="AA36:AB36"/>
    <mergeCell ref="AD36:AE36"/>
    <mergeCell ref="AG36:AJ36"/>
    <mergeCell ref="B37:J37"/>
    <mergeCell ref="K37:M37"/>
    <mergeCell ref="O37:P37"/>
    <mergeCell ref="Q37:R37"/>
    <mergeCell ref="T37:U37"/>
    <mergeCell ref="V37:W37"/>
    <mergeCell ref="B36:J36"/>
    <mergeCell ref="K36:M36"/>
    <mergeCell ref="O36:P36"/>
    <mergeCell ref="Q36:R36"/>
    <mergeCell ref="T36:U36"/>
    <mergeCell ref="V36:W36"/>
    <mergeCell ref="Y37:Z37"/>
    <mergeCell ref="AA37:AB37"/>
    <mergeCell ref="AD37:AE37"/>
    <mergeCell ref="AG37:AJ37"/>
    <mergeCell ref="B38:J38"/>
    <mergeCell ref="K38:M38"/>
    <mergeCell ref="O38:P38"/>
    <mergeCell ref="Q38:R38"/>
    <mergeCell ref="T38:U38"/>
    <mergeCell ref="V38:W38"/>
    <mergeCell ref="B41:AJ41"/>
    <mergeCell ref="B42:J42"/>
    <mergeCell ref="K42:M42"/>
    <mergeCell ref="O42:R42"/>
    <mergeCell ref="T42:W42"/>
    <mergeCell ref="Y42:AB42"/>
    <mergeCell ref="AD42:AE42"/>
    <mergeCell ref="AG42:AJ42"/>
    <mergeCell ref="Y38:Z38"/>
    <mergeCell ref="AA38:AB38"/>
    <mergeCell ref="AD38:AE38"/>
    <mergeCell ref="AG38:AJ38"/>
    <mergeCell ref="B39:AF39"/>
    <mergeCell ref="AG39:AJ39"/>
    <mergeCell ref="Y43:Z43"/>
    <mergeCell ref="AA43:AB43"/>
    <mergeCell ref="AD43:AE43"/>
    <mergeCell ref="AG43:AJ43"/>
    <mergeCell ref="B44:J44"/>
    <mergeCell ref="K44:M44"/>
    <mergeCell ref="O44:P44"/>
    <mergeCell ref="Q44:R44"/>
    <mergeCell ref="T44:U44"/>
    <mergeCell ref="V44:W44"/>
    <mergeCell ref="B43:J43"/>
    <mergeCell ref="K43:M43"/>
    <mergeCell ref="O43:P43"/>
    <mergeCell ref="Q43:R43"/>
    <mergeCell ref="T43:U43"/>
    <mergeCell ref="V43:W43"/>
    <mergeCell ref="Y44:Z44"/>
    <mergeCell ref="AA44:AB44"/>
    <mergeCell ref="AD44:AE44"/>
    <mergeCell ref="AG44:AJ44"/>
    <mergeCell ref="B45:J45"/>
    <mergeCell ref="K45:M45"/>
    <mergeCell ref="O45:P45"/>
    <mergeCell ref="Q45:R45"/>
    <mergeCell ref="T45:U45"/>
    <mergeCell ref="V45:W45"/>
    <mergeCell ref="B48:AJ48"/>
    <mergeCell ref="B49:J49"/>
    <mergeCell ref="K49:M49"/>
    <mergeCell ref="O49:R49"/>
    <mergeCell ref="T49:W49"/>
    <mergeCell ref="Y49:AB49"/>
    <mergeCell ref="AD49:AE49"/>
    <mergeCell ref="AG49:AJ49"/>
    <mergeCell ref="Y45:Z45"/>
    <mergeCell ref="AA45:AB45"/>
    <mergeCell ref="AD45:AE45"/>
    <mergeCell ref="AG45:AJ45"/>
    <mergeCell ref="B46:AF46"/>
    <mergeCell ref="AG46:AJ46"/>
    <mergeCell ref="Y50:Z50"/>
    <mergeCell ref="AA50:AB50"/>
    <mergeCell ref="AD50:AE50"/>
    <mergeCell ref="AG50:AJ50"/>
    <mergeCell ref="B51:J51"/>
    <mergeCell ref="K51:M51"/>
    <mergeCell ref="O51:P51"/>
    <mergeCell ref="Q51:R51"/>
    <mergeCell ref="T51:U51"/>
    <mergeCell ref="V51:W51"/>
    <mergeCell ref="B50:J50"/>
    <mergeCell ref="K50:M50"/>
    <mergeCell ref="O50:P50"/>
    <mergeCell ref="Q50:R50"/>
    <mergeCell ref="T50:U50"/>
    <mergeCell ref="V50:W50"/>
    <mergeCell ref="Y51:Z51"/>
    <mergeCell ref="AA51:AB51"/>
    <mergeCell ref="AD51:AE51"/>
    <mergeCell ref="AG51:AJ51"/>
    <mergeCell ref="B52:J52"/>
    <mergeCell ref="K52:M52"/>
    <mergeCell ref="O52:P52"/>
    <mergeCell ref="Q52:R52"/>
    <mergeCell ref="T52:U52"/>
    <mergeCell ref="V52:W52"/>
    <mergeCell ref="B55:AJ55"/>
    <mergeCell ref="B56:J56"/>
    <mergeCell ref="K56:M56"/>
    <mergeCell ref="O56:R56"/>
    <mergeCell ref="T56:W56"/>
    <mergeCell ref="Y56:AB56"/>
    <mergeCell ref="AD56:AE56"/>
    <mergeCell ref="AG56:AJ56"/>
    <mergeCell ref="Y52:Z52"/>
    <mergeCell ref="AA52:AB52"/>
    <mergeCell ref="AD52:AE52"/>
    <mergeCell ref="AG52:AJ52"/>
    <mergeCell ref="B53:AF53"/>
    <mergeCell ref="AG53:AJ53"/>
    <mergeCell ref="Y57:Z57"/>
    <mergeCell ref="AA57:AB57"/>
    <mergeCell ref="AD57:AE57"/>
    <mergeCell ref="AG57:AJ57"/>
    <mergeCell ref="B58:J58"/>
    <mergeCell ref="K58:M58"/>
    <mergeCell ref="O58:P58"/>
    <mergeCell ref="Q58:R58"/>
    <mergeCell ref="T58:U58"/>
    <mergeCell ref="V58:W58"/>
    <mergeCell ref="B57:J57"/>
    <mergeCell ref="K57:M57"/>
    <mergeCell ref="O57:P57"/>
    <mergeCell ref="Q57:R57"/>
    <mergeCell ref="T57:U57"/>
    <mergeCell ref="V57:W57"/>
    <mergeCell ref="Y59:Z59"/>
    <mergeCell ref="AA59:AB59"/>
    <mergeCell ref="AD59:AE59"/>
    <mergeCell ref="AG59:AJ59"/>
    <mergeCell ref="B60:AF60"/>
    <mergeCell ref="AG60:AJ60"/>
    <mergeCell ref="Y58:Z58"/>
    <mergeCell ref="AA58:AB58"/>
    <mergeCell ref="AD58:AE58"/>
    <mergeCell ref="AG58:AJ58"/>
    <mergeCell ref="B59:J59"/>
    <mergeCell ref="K59:M59"/>
    <mergeCell ref="O59:P59"/>
    <mergeCell ref="Q59:R59"/>
    <mergeCell ref="T59:U59"/>
    <mergeCell ref="V59:W59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30</vt:i4>
      </vt:variant>
    </vt:vector>
  </HeadingPairs>
  <TitlesOfParts>
    <vt:vector size="45" baseType="lpstr">
      <vt:lpstr>SFN 1601059</vt:lpstr>
      <vt:lpstr>SFN 1601091</vt:lpstr>
      <vt:lpstr>SFN 1601148</vt:lpstr>
      <vt:lpstr>SFN 1602071</vt:lpstr>
      <vt:lpstr>SFN 1602102</vt:lpstr>
      <vt:lpstr>SFN 1602527</vt:lpstr>
      <vt:lpstr>SFN 3001474</vt:lpstr>
      <vt:lpstr>SFN 3001504</vt:lpstr>
      <vt:lpstr>SFN 3002047</vt:lpstr>
      <vt:lpstr>SFN 3004481</vt:lpstr>
      <vt:lpstr>SFN 3005887</vt:lpstr>
      <vt:lpstr>SFN 3006328</vt:lpstr>
      <vt:lpstr>SFN 3006344</vt:lpstr>
      <vt:lpstr>SFN 3006395</vt:lpstr>
      <vt:lpstr>SFN 4202082</vt:lpstr>
      <vt:lpstr>'SFN 1601059'!Print_Area</vt:lpstr>
      <vt:lpstr>'SFN 1601091'!Print_Area</vt:lpstr>
      <vt:lpstr>'SFN 1601148'!Print_Area</vt:lpstr>
      <vt:lpstr>'SFN 1602071'!Print_Area</vt:lpstr>
      <vt:lpstr>'SFN 1602102'!Print_Area</vt:lpstr>
      <vt:lpstr>'SFN 1602527'!Print_Area</vt:lpstr>
      <vt:lpstr>'SFN 3001474'!Print_Area</vt:lpstr>
      <vt:lpstr>'SFN 3001504'!Print_Area</vt:lpstr>
      <vt:lpstr>'SFN 3002047'!Print_Area</vt:lpstr>
      <vt:lpstr>'SFN 3004481'!Print_Area</vt:lpstr>
      <vt:lpstr>'SFN 3005887'!Print_Area</vt:lpstr>
      <vt:lpstr>'SFN 3006328'!Print_Area</vt:lpstr>
      <vt:lpstr>'SFN 3006344'!Print_Area</vt:lpstr>
      <vt:lpstr>'SFN 3006395'!Print_Area</vt:lpstr>
      <vt:lpstr>'SFN 4202082'!Print_Area</vt:lpstr>
      <vt:lpstr>'SFN 1601059'!Print_Titles</vt:lpstr>
      <vt:lpstr>'SFN 1601091'!Print_Titles</vt:lpstr>
      <vt:lpstr>'SFN 1601148'!Print_Titles</vt:lpstr>
      <vt:lpstr>'SFN 1602071'!Print_Titles</vt:lpstr>
      <vt:lpstr>'SFN 1602102'!Print_Titles</vt:lpstr>
      <vt:lpstr>'SFN 1602527'!Print_Titles</vt:lpstr>
      <vt:lpstr>'SFN 3001474'!Print_Titles</vt:lpstr>
      <vt:lpstr>'SFN 3001504'!Print_Titles</vt:lpstr>
      <vt:lpstr>'SFN 3002047'!Print_Titles</vt:lpstr>
      <vt:lpstr>'SFN 3004481'!Print_Titles</vt:lpstr>
      <vt:lpstr>'SFN 3005887'!Print_Titles</vt:lpstr>
      <vt:lpstr>'SFN 3006328'!Print_Titles</vt:lpstr>
      <vt:lpstr>'SFN 3006344'!Print_Titles</vt:lpstr>
      <vt:lpstr>'SFN 3006395'!Print_Titles</vt:lpstr>
      <vt:lpstr>'SFN 4202082'!Print_Titles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2026-03-06T13:43:32Z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