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1410433\"/>
    </mc:Choice>
  </mc:AlternateContent>
  <xr:revisionPtr revIDLastSave="0" documentId="13_ncr:1_{C8FBEE45-2EC9-4D9D-9D46-4816CA61FE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 Location" sheetId="1" r:id="rId1"/>
  </sheets>
  <definedNames>
    <definedName name="print1">#REF!</definedName>
    <definedName name="print2">#REF!</definedName>
    <definedName name="print3">#REF!</definedName>
    <definedName name="print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4" i="1" l="1"/>
  <c r="Q24" i="1"/>
  <c r="P24" i="1"/>
  <c r="O24" i="1"/>
  <c r="N24" i="1"/>
  <c r="M24" i="1"/>
  <c r="L24" i="1"/>
  <c r="K24" i="1"/>
  <c r="J24" i="1"/>
  <c r="I24" i="1"/>
  <c r="H24" i="1"/>
  <c r="H25" i="1" s="1"/>
</calcChain>
</file>

<file path=xl/sharedStrings.xml><?xml version="1.0" encoding="utf-8"?>
<sst xmlns="http://schemas.openxmlformats.org/spreadsheetml/2006/main" count="77" uniqueCount="48">
  <si>
    <t>LOCATION</t>
  </si>
  <si>
    <t>COUNTY</t>
  </si>
  <si>
    <t>ROUTE</t>
  </si>
  <si>
    <t>BRIDGE NUMBER</t>
  </si>
  <si>
    <t>SFN</t>
  </si>
  <si>
    <t>FEATURES INTERSECTED</t>
  </si>
  <si>
    <t>PROJECT LOCATIONS</t>
  </si>
  <si>
    <t>APPROACH SLAB</t>
  </si>
  <si>
    <t>MILE</t>
  </si>
  <si>
    <t>BRIDGE DECK</t>
  </si>
  <si>
    <t>PAVEMENT MARKINGS</t>
  </si>
  <si>
    <t>EDGE LINE, 6"</t>
  </si>
  <si>
    <t>CENTERLINE</t>
  </si>
  <si>
    <t>TOTAL</t>
  </si>
  <si>
    <t>SUB-TOTAL</t>
  </si>
  <si>
    <t>SQ YD</t>
  </si>
  <si>
    <t>SEALING CONCRETE BRIDGE DECKS WITH HMWM, AS PER PLAN</t>
  </si>
  <si>
    <t>BRIDGE</t>
  </si>
  <si>
    <t>COS</t>
  </si>
  <si>
    <t>GUE</t>
  </si>
  <si>
    <t>SR 93</t>
  </si>
  <si>
    <t>SR 541</t>
  </si>
  <si>
    <t>IR 70</t>
  </si>
  <si>
    <t>WHITE EYES CREEK</t>
  </si>
  <si>
    <t>WILLS CREEK</t>
  </si>
  <si>
    <t>SR 265</t>
  </si>
  <si>
    <t>TRIB OF WHITE EYES CREEK</t>
  </si>
  <si>
    <t>PATCHING CONCRETE BRIDGE DECK - TYPE B</t>
  </si>
  <si>
    <t>WORK ZONE CENTER LINE, CLASS III, 642 PAINT</t>
  </si>
  <si>
    <t>WORK ZONE EDGE LINE, CLASS III, 6", 642 PAINT</t>
  </si>
  <si>
    <t>KNO</t>
  </si>
  <si>
    <t>SR 60</t>
  </si>
  <si>
    <t>SR 513</t>
  </si>
  <si>
    <t>SR 658</t>
  </si>
  <si>
    <t>US 62</t>
  </si>
  <si>
    <t>KILLBUCK CREEK</t>
  </si>
  <si>
    <t>TRIB OF BACON RUN</t>
  </si>
  <si>
    <t>LEATHERWOOD CREEK</t>
  </si>
  <si>
    <t>INDIAN CAMP RUN</t>
  </si>
  <si>
    <t>DRY RUN CREEK</t>
  </si>
  <si>
    <t>INDIANFIELD RUN</t>
  </si>
  <si>
    <t>SQ FT</t>
  </si>
  <si>
    <t>PATCHING CONCRETE STRUCTURES, AS PER PLAN (ABUTMENTS)</t>
  </si>
  <si>
    <t>PATCHING CONCRETE STRUCTURES, AS PER PLAN (DECK EDGES)</t>
  </si>
  <si>
    <t>PATCHING CONCRETE STRUCTURES, AS PER PLAN (PIERS)</t>
  </si>
  <si>
    <t>2" DEEP JOINT SEALER, AS PER PLAN</t>
  </si>
  <si>
    <t>FT</t>
  </si>
  <si>
    <t>12.32L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</si>
</sst>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auto="1"/>
      </bottom>
      <diagonal/>
    </border>
    <border>
      <left/>
      <right/>
      <top style="medium">
        <color indexed="64"/>
      </top>
      <bottom style="thick">
        <color auto="1"/>
      </bottom>
      <diagonal/>
    </border>
    <border>
      <left style="medium">
        <color indexed="64"/>
      </left>
      <right/>
      <top style="thick">
        <color auto="1"/>
      </top>
      <bottom style="thick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auto="1"/>
      </top>
      <bottom style="medium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14" fontId="1" fillId="0" borderId="0"/>
  </cellStyleXfs>
  <cellXfs count="8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1" fontId="0" fillId="0" borderId="47" xfId="0" applyNumberFormat="1" applyBorder="1" applyAlignment="1">
      <alignment horizontal="center" vertical="center"/>
    </xf>
    <xf numFmtId="1" fontId="2" fillId="0" borderId="44" xfId="0" applyNumberFormat="1" applyFont="1" applyBorder="1" applyAlignment="1">
      <alignment horizontal="center" vertical="center"/>
    </xf>
    <xf numFmtId="1" fontId="2" fillId="0" borderId="48" xfId="0" applyNumberFormat="1" applyFon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1" fontId="0" fillId="0" borderId="52" xfId="0" applyNumberFormat="1" applyBorder="1" applyAlignment="1">
      <alignment horizontal="center" vertical="center"/>
    </xf>
    <xf numFmtId="2" fontId="0" fillId="0" borderId="52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1" fontId="0" fillId="0" borderId="32" xfId="0" applyNumberFormat="1" applyBorder="1" applyAlignment="1">
      <alignment horizontal="center" vertical="center"/>
    </xf>
    <xf numFmtId="1" fontId="0" fillId="0" borderId="33" xfId="0" applyNumberFormat="1" applyBorder="1" applyAlignment="1">
      <alignment horizontal="center" vertical="center"/>
    </xf>
    <xf numFmtId="1" fontId="0" fillId="0" borderId="34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1" fontId="2" fillId="0" borderId="10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37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1" xfId="0" applyFont="1" applyBorder="1" applyAlignment="1">
      <alignment horizontal="center" vertical="center" textRotation="90" wrapText="1"/>
    </xf>
    <xf numFmtId="0" fontId="2" fillId="0" borderId="42" xfId="0" applyFont="1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49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50" xfId="0" applyNumberFormat="1" applyFont="1" applyBorder="1" applyAlignment="1">
      <alignment horizontal="center" vertical="center"/>
    </xf>
    <xf numFmtId="2" fontId="2" fillId="0" borderId="51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</cellXfs>
  <cellStyles count="3">
    <cellStyle name="Date" xfId="2" xr:uid="{00000000-0005-0000-0000-000000000000}"/>
    <cellStyle name="Normal" xfId="0" builtinId="0"/>
    <cellStyle name="Normal 2" xfId="1" xr:uid="{00000000-0005-0000-0000-000002000000}"/>
  </cellStyles>
  <dxfs count="0"/>
  <tableStyles count="1" defaultTableStyle="TableStyleMedium2" defaultPivotStyle="PivotStyleLight16">
    <tableStyle name="Invisible" pivot="0" table="0" count="0" xr9:uid="{335DB68C-A804-4F9F-B3D5-B83DB061BCD1}"/>
  </tableStyles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30"/>
  <sheetViews>
    <sheetView tabSelected="1" zoomScale="70" zoomScaleNormal="70" workbookViewId="0">
      <selection activeCell="Y9" sqref="Y9"/>
    </sheetView>
  </sheetViews>
  <sheetFormatPr defaultColWidth="8.85546875" defaultRowHeight="15" x14ac:dyDescent="0.25"/>
  <cols>
    <col min="1" max="1" width="1.7109375" style="1" customWidth="1"/>
    <col min="2" max="6" width="10.7109375" style="1" customWidth="1"/>
    <col min="7" max="7" width="35.7109375" style="1" customWidth="1"/>
    <col min="8" max="10" width="15.7109375" style="1" customWidth="1"/>
    <col min="11" max="14" width="13.42578125" style="1" customWidth="1"/>
    <col min="15" max="18" width="10.7109375" style="1" customWidth="1"/>
    <col min="19" max="24" width="3.7109375" style="1" customWidth="1"/>
    <col min="25" max="16384" width="8.85546875" style="1"/>
  </cols>
  <sheetData>
    <row r="1" spans="2:18" ht="25.15" customHeight="1" thickBot="1" x14ac:dyDescent="0.3">
      <c r="H1" s="3"/>
      <c r="I1" s="3"/>
      <c r="J1" s="3"/>
      <c r="K1" s="3"/>
      <c r="L1" s="3"/>
      <c r="M1" s="3"/>
      <c r="N1" s="3"/>
      <c r="O1" s="3"/>
      <c r="P1" s="3"/>
    </row>
    <row r="2" spans="2:18" ht="25.15" customHeight="1" thickBot="1" x14ac:dyDescent="0.3">
      <c r="B2" s="72" t="s">
        <v>6</v>
      </c>
      <c r="C2" s="73"/>
      <c r="D2" s="73"/>
      <c r="E2" s="73"/>
      <c r="F2" s="73"/>
      <c r="G2" s="74"/>
      <c r="H2" s="44" t="s">
        <v>17</v>
      </c>
      <c r="I2" s="45"/>
      <c r="J2" s="45"/>
      <c r="K2" s="45"/>
      <c r="L2" s="45"/>
      <c r="M2" s="45"/>
      <c r="N2" s="45"/>
      <c r="O2" s="44" t="s">
        <v>10</v>
      </c>
      <c r="P2" s="45"/>
      <c r="Q2" s="45"/>
      <c r="R2" s="59"/>
    </row>
    <row r="3" spans="2:18" ht="25.15" customHeight="1" thickBot="1" x14ac:dyDescent="0.3">
      <c r="B3" s="75"/>
      <c r="C3" s="76"/>
      <c r="D3" s="76"/>
      <c r="E3" s="76"/>
      <c r="F3" s="76"/>
      <c r="G3" s="77"/>
      <c r="H3" s="52">
        <v>512</v>
      </c>
      <c r="I3" s="53"/>
      <c r="J3" s="20">
        <v>516</v>
      </c>
      <c r="K3" s="52">
        <v>519</v>
      </c>
      <c r="L3" s="53"/>
      <c r="M3" s="53"/>
      <c r="N3" s="54"/>
      <c r="O3" s="53">
        <v>614</v>
      </c>
      <c r="P3" s="54"/>
      <c r="Q3" s="60">
        <v>642</v>
      </c>
      <c r="R3" s="61"/>
    </row>
    <row r="4" spans="2:18" ht="49.9" customHeight="1" thickBot="1" x14ac:dyDescent="0.3">
      <c r="B4" s="78"/>
      <c r="C4" s="79"/>
      <c r="D4" s="79"/>
      <c r="E4" s="79"/>
      <c r="F4" s="79"/>
      <c r="G4" s="80"/>
      <c r="H4" s="46" t="s">
        <v>16</v>
      </c>
      <c r="I4" s="47"/>
      <c r="J4" s="39" t="s">
        <v>45</v>
      </c>
      <c r="K4" s="39" t="s">
        <v>27</v>
      </c>
      <c r="L4" s="39" t="s">
        <v>42</v>
      </c>
      <c r="M4" s="39" t="s">
        <v>43</v>
      </c>
      <c r="N4" s="39" t="s">
        <v>44</v>
      </c>
      <c r="O4" s="39" t="s">
        <v>28</v>
      </c>
      <c r="P4" s="39" t="s">
        <v>29</v>
      </c>
      <c r="Q4" s="39" t="s">
        <v>11</v>
      </c>
      <c r="R4" s="39" t="s">
        <v>12</v>
      </c>
    </row>
    <row r="5" spans="2:18" ht="35.25" customHeight="1" thickTop="1" thickBot="1" x14ac:dyDescent="0.3">
      <c r="B5" s="83" t="s">
        <v>0</v>
      </c>
      <c r="C5" s="70" t="s">
        <v>1</v>
      </c>
      <c r="D5" s="70" t="s">
        <v>2</v>
      </c>
      <c r="E5" s="70" t="s">
        <v>3</v>
      </c>
      <c r="F5" s="70" t="s">
        <v>4</v>
      </c>
      <c r="G5" s="81" t="s">
        <v>5</v>
      </c>
      <c r="H5" s="48"/>
      <c r="I5" s="49"/>
      <c r="J5" s="40"/>
      <c r="K5" s="40"/>
      <c r="L5" s="40"/>
      <c r="M5" s="40"/>
      <c r="N5" s="40"/>
      <c r="O5" s="40"/>
      <c r="P5" s="40"/>
      <c r="Q5" s="40"/>
      <c r="R5" s="40"/>
    </row>
    <row r="6" spans="2:18" ht="49.9" customHeight="1" thickTop="1" thickBot="1" x14ac:dyDescent="0.3">
      <c r="B6" s="83"/>
      <c r="C6" s="70"/>
      <c r="D6" s="70"/>
      <c r="E6" s="70"/>
      <c r="F6" s="70"/>
      <c r="G6" s="81"/>
      <c r="H6" s="50"/>
      <c r="I6" s="51"/>
      <c r="J6" s="40"/>
      <c r="K6" s="40"/>
      <c r="L6" s="40"/>
      <c r="M6" s="40"/>
      <c r="N6" s="40"/>
      <c r="O6" s="40"/>
      <c r="P6" s="40"/>
      <c r="Q6" s="40"/>
      <c r="R6" s="40"/>
    </row>
    <row r="7" spans="2:18" ht="30" customHeight="1" thickBot="1" x14ac:dyDescent="0.3">
      <c r="B7" s="83"/>
      <c r="C7" s="70"/>
      <c r="D7" s="70"/>
      <c r="E7" s="70"/>
      <c r="F7" s="70"/>
      <c r="G7" s="81"/>
      <c r="H7" s="22" t="s">
        <v>9</v>
      </c>
      <c r="I7" s="23" t="s">
        <v>7</v>
      </c>
      <c r="J7" s="41"/>
      <c r="K7" s="41"/>
      <c r="L7" s="41"/>
      <c r="M7" s="41"/>
      <c r="N7" s="41"/>
      <c r="O7" s="41"/>
      <c r="P7" s="41"/>
      <c r="Q7" s="40"/>
      <c r="R7" s="40"/>
    </row>
    <row r="8" spans="2:18" ht="25.15" customHeight="1" thickBot="1" x14ac:dyDescent="0.3">
      <c r="B8" s="84"/>
      <c r="C8" s="71"/>
      <c r="D8" s="71"/>
      <c r="E8" s="71"/>
      <c r="F8" s="71"/>
      <c r="G8" s="82"/>
      <c r="H8" s="24" t="s">
        <v>15</v>
      </c>
      <c r="I8" s="25" t="s">
        <v>15</v>
      </c>
      <c r="J8" s="21" t="s">
        <v>46</v>
      </c>
      <c r="K8" s="21" t="s">
        <v>15</v>
      </c>
      <c r="L8" s="30" t="s">
        <v>41</v>
      </c>
      <c r="M8" s="30" t="s">
        <v>41</v>
      </c>
      <c r="N8" s="30" t="s">
        <v>41</v>
      </c>
      <c r="O8" s="30" t="s">
        <v>8</v>
      </c>
      <c r="P8" s="30" t="s">
        <v>8</v>
      </c>
      <c r="Q8" s="21" t="s">
        <v>8</v>
      </c>
      <c r="R8" s="21" t="s">
        <v>8</v>
      </c>
    </row>
    <row r="9" spans="2:18" ht="19.899999999999999" customHeight="1" x14ac:dyDescent="0.25">
      <c r="B9" s="6">
        <v>1</v>
      </c>
      <c r="C9" s="7" t="s">
        <v>18</v>
      </c>
      <c r="D9" s="7" t="s">
        <v>31</v>
      </c>
      <c r="E9" s="8">
        <v>20.07</v>
      </c>
      <c r="F9" s="7">
        <v>1601059</v>
      </c>
      <c r="G9" s="9" t="s">
        <v>35</v>
      </c>
      <c r="H9" s="10">
        <v>1038</v>
      </c>
      <c r="I9" s="26"/>
      <c r="J9" s="34"/>
      <c r="K9" s="34">
        <v>21</v>
      </c>
      <c r="L9" s="31"/>
      <c r="M9" s="31"/>
      <c r="N9" s="31"/>
      <c r="O9" s="32">
        <v>0.05</v>
      </c>
      <c r="P9" s="32">
        <v>0.1</v>
      </c>
      <c r="Q9" s="29">
        <v>0.1</v>
      </c>
      <c r="R9" s="29">
        <v>0.05</v>
      </c>
    </row>
    <row r="10" spans="2:18" ht="19.899999999999999" customHeight="1" x14ac:dyDescent="0.25">
      <c r="B10" s="10">
        <v>2</v>
      </c>
      <c r="C10" s="4" t="s">
        <v>18</v>
      </c>
      <c r="D10" s="4" t="s">
        <v>31</v>
      </c>
      <c r="E10" s="5">
        <v>24.17</v>
      </c>
      <c r="F10" s="4">
        <v>1601091</v>
      </c>
      <c r="G10" s="11" t="s">
        <v>35</v>
      </c>
      <c r="H10" s="10">
        <v>748</v>
      </c>
      <c r="I10" s="26"/>
      <c r="J10" s="34"/>
      <c r="K10" s="35">
        <v>75</v>
      </c>
      <c r="L10" s="31"/>
      <c r="M10" s="31">
        <v>135</v>
      </c>
      <c r="N10" s="31">
        <v>29</v>
      </c>
      <c r="O10" s="32">
        <v>0.05</v>
      </c>
      <c r="P10" s="32">
        <v>0.09</v>
      </c>
      <c r="Q10" s="29">
        <v>0.09</v>
      </c>
      <c r="R10" s="29">
        <v>0.05</v>
      </c>
    </row>
    <row r="11" spans="2:18" ht="19.899999999999999" customHeight="1" x14ac:dyDescent="0.25">
      <c r="B11" s="12">
        <v>3</v>
      </c>
      <c r="C11" s="4" t="s">
        <v>18</v>
      </c>
      <c r="D11" s="13" t="s">
        <v>31</v>
      </c>
      <c r="E11" s="14">
        <v>26.87</v>
      </c>
      <c r="F11" s="13">
        <v>1601148</v>
      </c>
      <c r="G11" s="15" t="s">
        <v>35</v>
      </c>
      <c r="H11" s="10">
        <v>687</v>
      </c>
      <c r="I11" s="26"/>
      <c r="J11" s="34"/>
      <c r="K11" s="35">
        <v>69</v>
      </c>
      <c r="L11" s="31"/>
      <c r="M11" s="31">
        <v>215</v>
      </c>
      <c r="N11" s="31"/>
      <c r="O11" s="32">
        <v>0.04</v>
      </c>
      <c r="P11" s="32">
        <v>7.0000000000000007E-2</v>
      </c>
      <c r="Q11" s="29">
        <v>7.0000000000000007E-2</v>
      </c>
      <c r="R11" s="29">
        <v>0.04</v>
      </c>
    </row>
    <row r="12" spans="2:18" ht="19.899999999999999" customHeight="1" x14ac:dyDescent="0.25">
      <c r="B12" s="12">
        <v>4</v>
      </c>
      <c r="C12" s="4" t="s">
        <v>18</v>
      </c>
      <c r="D12" s="13" t="s">
        <v>20</v>
      </c>
      <c r="E12" s="14">
        <v>14.66</v>
      </c>
      <c r="F12" s="13">
        <v>1602071</v>
      </c>
      <c r="G12" s="15" t="s">
        <v>23</v>
      </c>
      <c r="H12" s="10">
        <v>506</v>
      </c>
      <c r="I12" s="26"/>
      <c r="J12" s="34"/>
      <c r="K12" s="35">
        <v>25</v>
      </c>
      <c r="L12" s="31"/>
      <c r="M12" s="31"/>
      <c r="N12" s="31">
        <v>14</v>
      </c>
      <c r="O12" s="32">
        <v>0.02</v>
      </c>
      <c r="P12" s="32">
        <v>0.04</v>
      </c>
      <c r="Q12" s="29">
        <v>0.04</v>
      </c>
      <c r="R12" s="29">
        <v>0.02</v>
      </c>
    </row>
    <row r="13" spans="2:18" ht="19.899999999999999" customHeight="1" x14ac:dyDescent="0.25">
      <c r="B13" s="12">
        <v>5</v>
      </c>
      <c r="C13" s="4" t="s">
        <v>18</v>
      </c>
      <c r="D13" s="13" t="s">
        <v>20</v>
      </c>
      <c r="E13" s="14">
        <v>15.76</v>
      </c>
      <c r="F13" s="13">
        <v>1602102</v>
      </c>
      <c r="G13" s="15" t="s">
        <v>26</v>
      </c>
      <c r="H13" s="10">
        <v>134</v>
      </c>
      <c r="I13" s="26"/>
      <c r="J13" s="34"/>
      <c r="K13" s="35">
        <v>3</v>
      </c>
      <c r="L13" s="31"/>
      <c r="M13" s="31"/>
      <c r="N13" s="31"/>
      <c r="O13" s="32">
        <v>0.01</v>
      </c>
      <c r="P13" s="32">
        <v>0.01</v>
      </c>
      <c r="Q13" s="29">
        <v>0.01</v>
      </c>
      <c r="R13" s="29">
        <v>0.01</v>
      </c>
    </row>
    <row r="14" spans="2:18" ht="19.899999999999999" customHeight="1" x14ac:dyDescent="0.25">
      <c r="B14" s="12">
        <v>6</v>
      </c>
      <c r="C14" s="4" t="s">
        <v>18</v>
      </c>
      <c r="D14" s="13" t="s">
        <v>21</v>
      </c>
      <c r="E14" s="14">
        <v>29.18</v>
      </c>
      <c r="F14" s="13">
        <v>1602527</v>
      </c>
      <c r="G14" s="15" t="s">
        <v>36</v>
      </c>
      <c r="H14" s="10">
        <v>105</v>
      </c>
      <c r="I14" s="26"/>
      <c r="J14" s="34"/>
      <c r="K14" s="35">
        <v>5</v>
      </c>
      <c r="L14" s="31">
        <v>12</v>
      </c>
      <c r="M14" s="31"/>
      <c r="N14" s="31"/>
      <c r="O14" s="32">
        <v>0.01</v>
      </c>
      <c r="P14" s="32">
        <v>0.01</v>
      </c>
      <c r="Q14" s="29">
        <v>0.01</v>
      </c>
      <c r="R14" s="29">
        <v>0.01</v>
      </c>
    </row>
    <row r="15" spans="2:18" ht="19.899999999999999" customHeight="1" x14ac:dyDescent="0.25">
      <c r="B15" s="12">
        <v>7</v>
      </c>
      <c r="C15" s="4" t="s">
        <v>19</v>
      </c>
      <c r="D15" s="13" t="s">
        <v>22</v>
      </c>
      <c r="E15" s="14" t="s">
        <v>47</v>
      </c>
      <c r="F15" s="13">
        <v>3001474</v>
      </c>
      <c r="G15" s="15" t="s">
        <v>25</v>
      </c>
      <c r="H15" s="10"/>
      <c r="I15" s="26"/>
      <c r="J15" s="34"/>
      <c r="K15" s="35"/>
      <c r="L15" s="31"/>
      <c r="M15" s="31"/>
      <c r="N15" s="31">
        <v>4</v>
      </c>
      <c r="O15" s="32"/>
      <c r="P15" s="32"/>
      <c r="Q15" s="29"/>
      <c r="R15" s="29"/>
    </row>
    <row r="16" spans="2:18" ht="19.899999999999999" customHeight="1" x14ac:dyDescent="0.25">
      <c r="B16" s="12">
        <v>9</v>
      </c>
      <c r="C16" s="13" t="s">
        <v>19</v>
      </c>
      <c r="D16" s="13" t="s">
        <v>22</v>
      </c>
      <c r="E16" s="14">
        <v>21.53</v>
      </c>
      <c r="F16" s="13">
        <v>3002047</v>
      </c>
      <c r="G16" s="15" t="s">
        <v>22</v>
      </c>
      <c r="H16" s="10">
        <v>954</v>
      </c>
      <c r="I16" s="26">
        <v>85</v>
      </c>
      <c r="J16" s="34"/>
      <c r="K16" s="35">
        <v>104</v>
      </c>
      <c r="L16" s="31"/>
      <c r="M16" s="31"/>
      <c r="N16" s="31"/>
      <c r="O16" s="32">
        <v>0.06</v>
      </c>
      <c r="P16" s="32"/>
      <c r="Q16" s="29"/>
      <c r="R16" s="29">
        <v>0.06</v>
      </c>
    </row>
    <row r="17" spans="2:18" ht="19.899999999999999" customHeight="1" x14ac:dyDescent="0.25">
      <c r="B17" s="12">
        <v>10</v>
      </c>
      <c r="C17" s="13" t="s">
        <v>19</v>
      </c>
      <c r="D17" s="13" t="s">
        <v>25</v>
      </c>
      <c r="E17" s="14">
        <v>1.08</v>
      </c>
      <c r="F17" s="13">
        <v>3004481</v>
      </c>
      <c r="G17" s="15" t="s">
        <v>37</v>
      </c>
      <c r="H17" s="10">
        <v>478</v>
      </c>
      <c r="I17" s="26">
        <v>100</v>
      </c>
      <c r="J17" s="34">
        <v>75</v>
      </c>
      <c r="K17" s="35">
        <v>58</v>
      </c>
      <c r="L17" s="31"/>
      <c r="M17" s="31"/>
      <c r="N17" s="31"/>
      <c r="O17" s="32">
        <v>0.03</v>
      </c>
      <c r="P17" s="32">
        <v>7.0000000000000007E-2</v>
      </c>
      <c r="Q17" s="29">
        <v>7.0000000000000007E-2</v>
      </c>
      <c r="R17" s="29">
        <v>0.03</v>
      </c>
    </row>
    <row r="18" spans="2:18" ht="19.899999999999999" customHeight="1" x14ac:dyDescent="0.25">
      <c r="B18" s="12">
        <v>11</v>
      </c>
      <c r="C18" s="13" t="s">
        <v>19</v>
      </c>
      <c r="D18" s="13" t="s">
        <v>32</v>
      </c>
      <c r="E18" s="14">
        <v>8.7100000000000009</v>
      </c>
      <c r="F18" s="13">
        <v>3005887</v>
      </c>
      <c r="G18" s="15" t="s">
        <v>22</v>
      </c>
      <c r="H18" s="10">
        <v>1404</v>
      </c>
      <c r="I18" s="26">
        <v>284</v>
      </c>
      <c r="J18" s="34"/>
      <c r="K18" s="35">
        <v>34</v>
      </c>
      <c r="L18" s="31"/>
      <c r="M18" s="31"/>
      <c r="N18" s="31"/>
      <c r="O18" s="32">
        <v>7.0000000000000007E-2</v>
      </c>
      <c r="P18" s="32">
        <v>0.14000000000000001</v>
      </c>
      <c r="Q18" s="29">
        <v>0.14000000000000001</v>
      </c>
      <c r="R18" s="29">
        <v>7.0000000000000007E-2</v>
      </c>
    </row>
    <row r="19" spans="2:18" ht="19.899999999999999" customHeight="1" x14ac:dyDescent="0.25">
      <c r="B19" s="12">
        <v>12</v>
      </c>
      <c r="C19" s="13" t="s">
        <v>19</v>
      </c>
      <c r="D19" s="13" t="s">
        <v>33</v>
      </c>
      <c r="E19" s="14">
        <v>4.8899999999999997</v>
      </c>
      <c r="F19" s="13">
        <v>3006328</v>
      </c>
      <c r="G19" s="15" t="s">
        <v>38</v>
      </c>
      <c r="H19" s="10">
        <v>206</v>
      </c>
      <c r="I19" s="26">
        <v>142</v>
      </c>
      <c r="J19" s="34">
        <v>80</v>
      </c>
      <c r="K19" s="35">
        <v>17</v>
      </c>
      <c r="L19" s="31"/>
      <c r="M19" s="31"/>
      <c r="N19" s="31"/>
      <c r="O19" s="32">
        <v>0.02</v>
      </c>
      <c r="P19" s="32">
        <v>0.04</v>
      </c>
      <c r="Q19" s="29">
        <v>0.04</v>
      </c>
      <c r="R19" s="29">
        <v>0.02</v>
      </c>
    </row>
    <row r="20" spans="2:18" ht="19.899999999999999" customHeight="1" x14ac:dyDescent="0.25">
      <c r="B20" s="12">
        <v>13</v>
      </c>
      <c r="C20" s="13" t="s">
        <v>19</v>
      </c>
      <c r="D20" s="13" t="s">
        <v>33</v>
      </c>
      <c r="E20" s="14">
        <v>5.46</v>
      </c>
      <c r="F20" s="13">
        <v>3006344</v>
      </c>
      <c r="G20" s="15" t="s">
        <v>39</v>
      </c>
      <c r="H20" s="10">
        <v>116</v>
      </c>
      <c r="I20" s="26">
        <v>142</v>
      </c>
      <c r="J20" s="34">
        <v>68</v>
      </c>
      <c r="K20" s="35">
        <v>26</v>
      </c>
      <c r="L20" s="31"/>
      <c r="M20" s="31"/>
      <c r="N20" s="31"/>
      <c r="O20" s="32">
        <v>0.01</v>
      </c>
      <c r="P20" s="32">
        <v>0.03</v>
      </c>
      <c r="Q20" s="29">
        <v>0.03</v>
      </c>
      <c r="R20" s="29">
        <v>0.01</v>
      </c>
    </row>
    <row r="21" spans="2:18" ht="19.899999999999999" customHeight="1" x14ac:dyDescent="0.25">
      <c r="B21" s="12">
        <v>14</v>
      </c>
      <c r="C21" s="13" t="s">
        <v>19</v>
      </c>
      <c r="D21" s="13" t="s">
        <v>33</v>
      </c>
      <c r="E21" s="14">
        <v>10.99</v>
      </c>
      <c r="F21" s="13">
        <v>3006395</v>
      </c>
      <c r="G21" s="15" t="s">
        <v>24</v>
      </c>
      <c r="H21" s="10">
        <v>669</v>
      </c>
      <c r="I21" s="26">
        <v>167</v>
      </c>
      <c r="J21" s="34"/>
      <c r="K21" s="35"/>
      <c r="L21" s="31"/>
      <c r="M21" s="31"/>
      <c r="N21" s="31"/>
      <c r="O21" s="32">
        <v>0.05</v>
      </c>
      <c r="P21" s="32">
        <v>0.09</v>
      </c>
      <c r="Q21" s="29">
        <v>0.09</v>
      </c>
      <c r="R21" s="29">
        <v>0.05</v>
      </c>
    </row>
    <row r="22" spans="2:18" ht="19.899999999999999" customHeight="1" x14ac:dyDescent="0.25">
      <c r="B22" s="12">
        <v>15</v>
      </c>
      <c r="C22" s="13" t="s">
        <v>30</v>
      </c>
      <c r="D22" s="13" t="s">
        <v>34</v>
      </c>
      <c r="E22" s="14">
        <v>10.28</v>
      </c>
      <c r="F22" s="13">
        <v>4202082</v>
      </c>
      <c r="G22" s="15" t="s">
        <v>40</v>
      </c>
      <c r="H22" s="10">
        <v>223</v>
      </c>
      <c r="I22" s="26">
        <v>178</v>
      </c>
      <c r="J22" s="34"/>
      <c r="K22" s="35">
        <v>20</v>
      </c>
      <c r="L22" s="31"/>
      <c r="M22" s="31"/>
      <c r="N22" s="31"/>
      <c r="O22" s="32">
        <v>0.02</v>
      </c>
      <c r="P22" s="32">
        <v>0.03</v>
      </c>
      <c r="Q22" s="29">
        <v>0.03</v>
      </c>
      <c r="R22" s="29">
        <v>0.02</v>
      </c>
    </row>
    <row r="23" spans="2:18" ht="19.899999999999999" customHeight="1" thickBot="1" x14ac:dyDescent="0.3">
      <c r="B23" s="16"/>
      <c r="C23" s="17"/>
      <c r="D23" s="17"/>
      <c r="E23" s="18"/>
      <c r="F23" s="17"/>
      <c r="G23" s="19"/>
      <c r="H23" s="10"/>
      <c r="I23" s="26"/>
      <c r="J23" s="38"/>
      <c r="K23" s="36"/>
      <c r="L23" s="37"/>
      <c r="M23" s="37"/>
      <c r="N23" s="37"/>
      <c r="O23" s="32"/>
      <c r="P23" s="32"/>
      <c r="Q23" s="29"/>
      <c r="R23" s="29"/>
    </row>
    <row r="24" spans="2:18" ht="19.899999999999999" customHeight="1" thickBot="1" x14ac:dyDescent="0.3">
      <c r="B24" s="66"/>
      <c r="C24" s="66"/>
      <c r="D24" s="66"/>
      <c r="E24" s="66"/>
      <c r="F24" s="67"/>
      <c r="G24" s="33" t="s">
        <v>14</v>
      </c>
      <c r="H24" s="27">
        <f t="shared" ref="H24:R24" si="0">SUM(H9:H23)</f>
        <v>7268</v>
      </c>
      <c r="I24" s="28">
        <f t="shared" si="0"/>
        <v>1098</v>
      </c>
      <c r="J24" s="42">
        <f t="shared" si="0"/>
        <v>223</v>
      </c>
      <c r="K24" s="55">
        <f t="shared" si="0"/>
        <v>457</v>
      </c>
      <c r="L24" s="42">
        <f t="shared" si="0"/>
        <v>12</v>
      </c>
      <c r="M24" s="42">
        <f t="shared" si="0"/>
        <v>350</v>
      </c>
      <c r="N24" s="42">
        <f t="shared" si="0"/>
        <v>47</v>
      </c>
      <c r="O24" s="62">
        <f t="shared" si="0"/>
        <v>0.44000000000000006</v>
      </c>
      <c r="P24" s="62">
        <f t="shared" si="0"/>
        <v>0.72000000000000008</v>
      </c>
      <c r="Q24" s="64">
        <f t="shared" si="0"/>
        <v>0.72000000000000008</v>
      </c>
      <c r="R24" s="64">
        <f t="shared" si="0"/>
        <v>0.44000000000000006</v>
      </c>
    </row>
    <row r="25" spans="2:18" ht="19.899999999999999" customHeight="1" thickTop="1" thickBot="1" x14ac:dyDescent="0.3">
      <c r="B25" s="68"/>
      <c r="C25" s="68"/>
      <c r="D25" s="68"/>
      <c r="E25" s="68"/>
      <c r="F25" s="69"/>
      <c r="G25" s="33" t="s">
        <v>13</v>
      </c>
      <c r="H25" s="57">
        <f>SUM(H24:I24)</f>
        <v>8366</v>
      </c>
      <c r="I25" s="58"/>
      <c r="J25" s="43"/>
      <c r="K25" s="56"/>
      <c r="L25" s="43"/>
      <c r="M25" s="43"/>
      <c r="N25" s="43"/>
      <c r="O25" s="63"/>
      <c r="P25" s="63"/>
      <c r="Q25" s="65"/>
      <c r="R25" s="65"/>
    </row>
    <row r="26" spans="2:18" ht="19.899999999999999" customHeight="1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2:18" ht="19.899999999999999" customHeight="1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2:18" ht="19.899999999999999" customHeight="1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2:18" ht="19.899999999999999" customHeight="1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2:18" ht="19.899999999999999" customHeight="1" x14ac:dyDescent="0.25"/>
  </sheetData>
  <mergeCells count="34">
    <mergeCell ref="B24:F25"/>
    <mergeCell ref="F5:F8"/>
    <mergeCell ref="E5:E8"/>
    <mergeCell ref="D5:D8"/>
    <mergeCell ref="B2:G4"/>
    <mergeCell ref="G5:G8"/>
    <mergeCell ref="C5:C8"/>
    <mergeCell ref="B5:B8"/>
    <mergeCell ref="O2:R2"/>
    <mergeCell ref="Q3:R3"/>
    <mergeCell ref="O4:O7"/>
    <mergeCell ref="O24:O25"/>
    <mergeCell ref="P4:P7"/>
    <mergeCell ref="Q4:Q7"/>
    <mergeCell ref="P24:P25"/>
    <mergeCell ref="O3:P3"/>
    <mergeCell ref="R4:R7"/>
    <mergeCell ref="R24:R25"/>
    <mergeCell ref="Q24:Q25"/>
    <mergeCell ref="N4:N7"/>
    <mergeCell ref="L24:L25"/>
    <mergeCell ref="M24:M25"/>
    <mergeCell ref="N24:N25"/>
    <mergeCell ref="H2:N2"/>
    <mergeCell ref="J4:J7"/>
    <mergeCell ref="J24:J25"/>
    <mergeCell ref="H4:I6"/>
    <mergeCell ref="H3:I3"/>
    <mergeCell ref="K4:K7"/>
    <mergeCell ref="K3:N3"/>
    <mergeCell ref="L4:L7"/>
    <mergeCell ref="M4:M7"/>
    <mergeCell ref="K24:K25"/>
    <mergeCell ref="H25:I25"/>
  </mergeCells>
  <phoneticPr fontId="3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Location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Jocelyn Stephan</cp:lastModifiedBy>
  <cp:lastPrinted>2016-11-23T21:29:03Z</cp:lastPrinted>
  <dcterms:created xsi:type="dcterms:W3CDTF">2016-11-14T18:27:36Z</dcterms:created>
  <dcterms:modified xsi:type="dcterms:W3CDTF">2026-03-06T13:45:30Z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