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MOT\EngData\"/>
    </mc:Choice>
  </mc:AlternateContent>
  <xr:revisionPtr revIDLastSave="0" documentId="13_ncr:1_{6CFD2E6E-DD12-41B9-BE08-E5C095DC0F54}" xr6:coauthVersionLast="47" xr6:coauthVersionMax="47" xr10:uidLastSave="{00000000-0000-0000-0000-000000000000}"/>
  <bookViews>
    <workbookView xWindow="-120" yWindow="-120" windowWidth="29040" windowHeight="15840" xr2:uid="{779A4523-4ECA-41C3-8603-B0AC6A0A6591}"/>
  </bookViews>
  <sheets>
    <sheet name="MOTSUBSM1" sheetId="2" r:id="rId1"/>
    <sheet name="Sheet1" sheetId="1" r:id="rId2"/>
  </sheets>
  <externalReferences>
    <externalReference r:id="rId3"/>
  </externalReferences>
  <definedNames>
    <definedName name="HEADINGS">OFFSET([1]Lists!$B$2,0,0,MATCH("*",[1]Lists!$B$2:$B$1000000,-1),1)</definedName>
    <definedName name="ITEM">[1]!QryItem2[[#All],[ITEM]]</definedName>
    <definedName name="_xlnm.Print_Area" localSheetId="0">MOTSUBSM1!$B$1:$S$31</definedName>
    <definedName name="QryItemNamed">[1]!QryItem2[#All]</definedName>
    <definedName name="YES">#REF!</definedName>
    <definedName name="YESNO">#REF!</definedName>
    <definedName name="Z_BD0BDF54_D549_4D45_95D2_E93AC5FD22B5_.wvu.PrintArea" localSheetId="0" hidden="1">MOTSUBSM1!$B$1:$S$31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1" i="2" l="1"/>
  <c r="S31" i="2"/>
  <c r="J27" i="2"/>
  <c r="J25" i="2"/>
  <c r="J23" i="2"/>
  <c r="J21" i="2"/>
  <c r="P31" i="2"/>
  <c r="M31" i="2"/>
  <c r="L31" i="2"/>
  <c r="K31" i="2"/>
  <c r="I31" i="2"/>
  <c r="J31" i="2" l="1"/>
</calcChain>
</file>

<file path=xl/sharedStrings.xml><?xml version="1.0" encoding="utf-8"?>
<sst xmlns="http://schemas.openxmlformats.org/spreadsheetml/2006/main" count="73" uniqueCount="47">
  <si>
    <t xml:space="preserve">STATION </t>
  </si>
  <si>
    <t>WORK ZONE IMPACT 
ATTENUATOR, 24" WIDE 
HAZARDS (BI-DIR.)</t>
  </si>
  <si>
    <t>BARRIER REFLECTOR,
 TYPE 1 (BI-DIR.)</t>
  </si>
  <si>
    <t>BARRIER REFLECTOR,
 TYPE 5 (BI-DIR.)</t>
  </si>
  <si>
    <t>OBJECT MARKER, 
TWO-WAY</t>
  </si>
  <si>
    <t>PORTABLE CHANGEABLE MESSAGE SIGN, AS PER PLAN</t>
  </si>
  <si>
    <t xml:space="preserve">WORK ZONE DOTTED LINE, CLASS I, 6", 642 PAINT </t>
  </si>
  <si>
    <t xml:space="preserve">WORK ZONE ARROW, CLASS I, 740.06, TYPE I </t>
  </si>
  <si>
    <t>PORTABLE BARRIER, 
UNANCHORED</t>
  </si>
  <si>
    <t>BRIDGE</t>
  </si>
  <si>
    <t xml:space="preserve">PHASE </t>
  </si>
  <si>
    <t>SHEET</t>
  </si>
  <si>
    <t>SIDE</t>
  </si>
  <si>
    <t>LENGTH</t>
  </si>
  <si>
    <t>NO.</t>
  </si>
  <si>
    <t>(FEET)</t>
  </si>
  <si>
    <t>FROM</t>
  </si>
  <si>
    <t>TO</t>
  </si>
  <si>
    <t>(METRIC)</t>
  </si>
  <si>
    <t>FT</t>
  </si>
  <si>
    <t>EACH</t>
  </si>
  <si>
    <t>SNMT</t>
  </si>
  <si>
    <t>LT</t>
  </si>
  <si>
    <t>TOTALS CARRIED TO GENERAL SUMMARY</t>
  </si>
  <si>
    <t xml:space="preserve">WORK ZONE IMPACT ATTENUATOR, 24" WIDE HAZARDS, (BIDIRECTIONAL) </t>
  </si>
  <si>
    <t>BARRIER REFLECTOR, TYPE 1 (BI-DIRECTIONAL)</t>
  </si>
  <si>
    <t xml:space="preserve">OBJECT MARKER, TWO WAY </t>
  </si>
  <si>
    <t xml:space="preserve">WORK ZONE CENTER LINE, CLASS I, 642 PAINT </t>
  </si>
  <si>
    <t xml:space="preserve">WORK ZONE EDGE LINE, CLASS I, 6", 642 PAINT </t>
  </si>
  <si>
    <t xml:space="preserve">WORK ZONE EDGE LINE, CLASS I, 6", 740.06, TYPE I </t>
  </si>
  <si>
    <t xml:space="preserve">WORK ZONE STOP LINE, CLASS I, 642 PAINT </t>
  </si>
  <si>
    <t xml:space="preserve">PORTABLE BARRIER, UNANCHORED </t>
  </si>
  <si>
    <t xml:space="preserve">PORTABLE BARRIER, ANCHORED </t>
  </si>
  <si>
    <t xml:space="preserve">HAM-71-1303 </t>
  </si>
  <si>
    <t>DETOUR SIGNING</t>
  </si>
  <si>
    <t>LUMP</t>
  </si>
  <si>
    <t>LS</t>
  </si>
  <si>
    <t>HAM-126-0904L</t>
  </si>
  <si>
    <t>HAM-126-0904R</t>
  </si>
  <si>
    <t>HAM-27-1330</t>
  </si>
  <si>
    <t>HAM-562-0253</t>
  </si>
  <si>
    <t>-</t>
  </si>
  <si>
    <t>HAM-27-1408</t>
  </si>
  <si>
    <t>P.06</t>
  </si>
  <si>
    <t>P.05</t>
  </si>
  <si>
    <t>PORTABLE NON-INTRUSIVE TRAFFIC SENSOR, CLASS II</t>
  </si>
  <si>
    <t>P.06-P.07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</si>
</sst>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0.00"/>
  </numFmts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name val="Verdan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 applyProtection="1">
      <protection locked="0"/>
    </xf>
    <xf numFmtId="0" fontId="1" fillId="0" borderId="2" xfId="1" applyBorder="1" applyAlignment="1">
      <alignment horizontal="left" vertical="center"/>
    </xf>
    <xf numFmtId="0" fontId="1" fillId="0" borderId="0" xfId="1" applyFont="1" applyProtection="1">
      <protection locked="0"/>
    </xf>
    <xf numFmtId="0" fontId="1" fillId="0" borderId="10" xfId="1" applyFont="1" applyBorder="1" applyAlignment="1" applyProtection="1">
      <alignment horizontal="center" vertical="top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 applyProtection="1">
      <alignment horizontal="center" vertical="center"/>
      <protection locked="0"/>
    </xf>
    <xf numFmtId="164" fontId="3" fillId="0" borderId="7" xfId="1" applyNumberFormat="1" applyFont="1" applyBorder="1" applyAlignment="1" applyProtection="1">
      <alignment horizontal="center" vertical="center"/>
      <protection locked="0"/>
    </xf>
    <xf numFmtId="1" fontId="1" fillId="0" borderId="7" xfId="1" applyNumberFormat="1" applyFont="1" applyBorder="1" applyAlignment="1" applyProtection="1">
      <alignment horizontal="center" vertical="center"/>
      <protection locked="0"/>
    </xf>
    <xf numFmtId="2" fontId="1" fillId="0" borderId="7" xfId="1" applyNumberFormat="1" applyFont="1" applyBorder="1" applyAlignment="1" applyProtection="1">
      <alignment horizontal="center" vertical="center"/>
      <protection locked="0"/>
    </xf>
    <xf numFmtId="0" fontId="1" fillId="0" borderId="8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0" fontId="1" fillId="0" borderId="15" xfId="1" applyFont="1" applyBorder="1" applyAlignment="1" applyProtection="1">
      <alignment horizontal="center" vertical="center"/>
      <protection locked="0"/>
    </xf>
    <xf numFmtId="0" fontId="1" fillId="0" borderId="18" xfId="1" applyFont="1" applyBorder="1" applyAlignment="1" applyProtection="1">
      <alignment horizontal="center" vertical="center"/>
      <protection locked="0"/>
    </xf>
    <xf numFmtId="0" fontId="1" fillId="0" borderId="10" xfId="1" applyFont="1" applyBorder="1" applyAlignment="1" applyProtection="1">
      <alignment horizontal="center" vertic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 applyProtection="1">
      <alignment horizontal="center" vertical="center"/>
      <protection locked="0"/>
    </xf>
    <xf numFmtId="0" fontId="1" fillId="0" borderId="22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1" fillId="0" borderId="5" xfId="1" applyFont="1" applyBorder="1" applyAlignment="1" applyProtection="1">
      <alignment horizontal="center" vertical="center"/>
      <protection locked="0"/>
    </xf>
    <xf numFmtId="0" fontId="1" fillId="0" borderId="25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13" xfId="1" applyFont="1" applyBorder="1" applyAlignment="1" applyProtection="1">
      <alignment horizontal="center" vertical="center"/>
      <protection locked="0"/>
    </xf>
    <xf numFmtId="0" fontId="1" fillId="0" borderId="13" xfId="1" applyFont="1" applyBorder="1" applyAlignment="1" applyProtection="1">
      <alignment horizontal="center" vertical="center"/>
      <protection locked="0"/>
    </xf>
    <xf numFmtId="1" fontId="1" fillId="0" borderId="13" xfId="1" applyNumberFormat="1" applyFont="1" applyBorder="1" applyAlignment="1" applyProtection="1">
      <alignment horizontal="center" vertical="center"/>
      <protection locked="0"/>
    </xf>
    <xf numFmtId="2" fontId="1" fillId="0" borderId="13" xfId="1" applyNumberFormat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1" fillId="0" borderId="29" xfId="1" applyFont="1" applyBorder="1" applyAlignment="1" applyProtection="1">
      <alignment horizontal="center" vertical="center"/>
      <protection locked="0"/>
    </xf>
    <xf numFmtId="1" fontId="1" fillId="0" borderId="29" xfId="1" applyNumberFormat="1" applyFont="1" applyBorder="1" applyAlignment="1" applyProtection="1">
      <alignment horizontal="center" vertical="center"/>
      <protection locked="0"/>
    </xf>
    <xf numFmtId="2" fontId="1" fillId="0" borderId="29" xfId="1" applyNumberFormat="1" applyFont="1" applyBorder="1" applyAlignment="1" applyProtection="1">
      <alignment horizontal="center" vertical="center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0" fontId="2" fillId="0" borderId="23" xfId="1" applyFont="1" applyBorder="1" applyAlignment="1" applyProtection="1">
      <alignment horizontal="center" vertical="center"/>
      <protection locked="0"/>
    </xf>
    <xf numFmtId="0" fontId="2" fillId="0" borderId="14" xfId="1" applyFont="1" applyBorder="1" applyAlignment="1" applyProtection="1">
      <alignment horizontal="center" vertical="center"/>
      <protection locked="0"/>
    </xf>
    <xf numFmtId="0" fontId="1" fillId="0" borderId="14" xfId="1" applyBorder="1" applyAlignment="1" applyProtection="1">
      <alignment horizontal="center" vertical="center"/>
      <protection locked="0"/>
    </xf>
    <xf numFmtId="0" fontId="1" fillId="0" borderId="14" xfId="1" applyFont="1" applyBorder="1" applyAlignment="1" applyProtection="1">
      <alignment horizontal="center" vertical="center"/>
      <protection locked="0"/>
    </xf>
    <xf numFmtId="0" fontId="3" fillId="0" borderId="14" xfId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0" fontId="1" fillId="0" borderId="25" xfId="1" applyFont="1" applyBorder="1" applyAlignment="1" applyProtection="1">
      <alignment horizontal="center" vertical="center"/>
      <protection locked="0"/>
    </xf>
    <xf numFmtId="0" fontId="2" fillId="0" borderId="33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1" fillId="0" borderId="35" xfId="1" applyFont="1" applyBorder="1" applyAlignment="1" applyProtection="1">
      <alignment horizontal="center" vertical="center"/>
      <protection locked="0"/>
    </xf>
    <xf numFmtId="0" fontId="2" fillId="0" borderId="31" xfId="1" applyFont="1" applyBorder="1" applyAlignment="1" applyProtection="1">
      <alignment horizontal="center" vertical="center"/>
      <protection locked="0"/>
    </xf>
    <xf numFmtId="0" fontId="1" fillId="0" borderId="6" xfId="1" applyFont="1" applyBorder="1" applyAlignment="1" applyProtection="1">
      <alignment horizontal="center" vertical="center"/>
      <protection locked="0"/>
    </xf>
    <xf numFmtId="0" fontId="3" fillId="0" borderId="24" xfId="1" applyFont="1" applyBorder="1" applyAlignment="1" applyProtection="1">
      <alignment horizontal="center" vertical="center"/>
      <protection locked="0"/>
    </xf>
    <xf numFmtId="164" fontId="3" fillId="0" borderId="25" xfId="1" applyNumberFormat="1" applyFont="1" applyBorder="1" applyAlignment="1" applyProtection="1">
      <alignment horizontal="center" vertical="center"/>
      <protection locked="0"/>
    </xf>
    <xf numFmtId="2" fontId="3" fillId="0" borderId="36" xfId="1" applyNumberFormat="1" applyFont="1" applyBorder="1" applyAlignment="1" applyProtection="1">
      <alignment horizontal="center" vertical="center"/>
      <protection locked="0"/>
    </xf>
    <xf numFmtId="0" fontId="1" fillId="0" borderId="28" xfId="1" applyFont="1" applyBorder="1" applyAlignment="1" applyProtection="1">
      <alignment horizontal="left" vertical="center"/>
      <protection locked="0"/>
    </xf>
    <xf numFmtId="0" fontId="1" fillId="0" borderId="29" xfId="1" applyFont="1" applyBorder="1" applyAlignment="1" applyProtection="1">
      <alignment horizontal="left" vertical="center"/>
      <protection locked="0"/>
    </xf>
    <xf numFmtId="0" fontId="1" fillId="0" borderId="30" xfId="1" applyFont="1" applyBorder="1" applyAlignment="1" applyProtection="1">
      <alignment horizontal="left" vertical="center"/>
      <protection locked="0"/>
    </xf>
    <xf numFmtId="0" fontId="1" fillId="0" borderId="7" xfId="1" applyFont="1" applyBorder="1" applyAlignment="1" applyProtection="1">
      <alignment horizontal="center" vertical="center" textRotation="90" wrapText="1"/>
      <protection locked="0"/>
    </xf>
    <xf numFmtId="0" fontId="3" fillId="0" borderId="6" xfId="1" applyFont="1" applyBorder="1" applyAlignment="1" applyProtection="1">
      <alignment horizontal="center" vertical="center" textRotation="90"/>
      <protection locked="0"/>
    </xf>
    <xf numFmtId="0" fontId="1" fillId="0" borderId="7" xfId="1" applyFont="1" applyBorder="1" applyAlignment="1" applyProtection="1">
      <alignment horizontal="center" vertical="center" textRotation="90"/>
      <protection locked="0"/>
    </xf>
    <xf numFmtId="0" fontId="3" fillId="0" borderId="7" xfId="1" applyFont="1" applyBorder="1" applyAlignment="1" applyProtection="1">
      <alignment horizontal="center" vertical="center" textRotation="90"/>
      <protection locked="0"/>
    </xf>
    <xf numFmtId="0" fontId="1" fillId="0" borderId="23" xfId="1" applyFont="1" applyBorder="1" applyAlignment="1" applyProtection="1">
      <alignment horizontal="center" vertical="center"/>
      <protection locked="0"/>
    </xf>
    <xf numFmtId="0" fontId="1" fillId="0" borderId="5" xfId="1" applyFont="1" applyBorder="1" applyAlignment="1" applyProtection="1">
      <alignment horizontal="center" vertical="center"/>
      <protection locked="0"/>
    </xf>
    <xf numFmtId="0" fontId="1" fillId="0" borderId="24" xfId="1" applyFont="1" applyBorder="1" applyAlignment="1" applyProtection="1">
      <alignment horizontal="center" vertical="center"/>
      <protection locked="0"/>
    </xf>
    <xf numFmtId="0" fontId="1" fillId="0" borderId="12" xfId="1" applyFont="1" applyBorder="1" applyAlignment="1" applyProtection="1">
      <alignment horizontal="center" vertical="center"/>
      <protection locked="0"/>
    </xf>
    <xf numFmtId="0" fontId="1" fillId="0" borderId="9" xfId="1" applyFont="1" applyBorder="1" applyAlignment="1" applyProtection="1">
      <alignment horizontal="center" vertical="center"/>
      <protection locked="0"/>
    </xf>
    <xf numFmtId="0" fontId="1" fillId="0" borderId="32" xfId="1" applyFont="1" applyBorder="1" applyAlignment="1" applyProtection="1">
      <alignment horizontal="center" vertical="center"/>
      <protection locked="0"/>
    </xf>
    <xf numFmtId="0" fontId="1" fillId="0" borderId="14" xfId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 applyProtection="1">
      <alignment horizontal="center" vertical="center"/>
      <protection locked="0"/>
    </xf>
    <xf numFmtId="0" fontId="1" fillId="0" borderId="25" xfId="1" applyFont="1" applyBorder="1" applyAlignment="1" applyProtection="1">
      <alignment horizontal="center" vertical="center"/>
      <protection locked="0"/>
    </xf>
    <xf numFmtId="0" fontId="1" fillId="0" borderId="15" xfId="1" applyFont="1" applyBorder="1" applyAlignment="1" applyProtection="1">
      <alignment horizontal="center" vertical="center"/>
      <protection locked="0"/>
    </xf>
    <xf numFmtId="0" fontId="1" fillId="0" borderId="34" xfId="1" applyFont="1" applyBorder="1" applyAlignment="1" applyProtection="1">
      <alignment horizontal="center" vertical="center"/>
      <protection locked="0"/>
    </xf>
    <xf numFmtId="0" fontId="1" fillId="0" borderId="31" xfId="1" applyFont="1" applyBorder="1" applyAlignment="1" applyProtection="1">
      <alignment horizontal="center" vertical="center"/>
      <protection locked="0"/>
    </xf>
    <xf numFmtId="0" fontId="1" fillId="0" borderId="6" xfId="1" applyFont="1" applyBorder="1" applyAlignment="1" applyProtection="1">
      <alignment horizontal="center" vertical="center"/>
      <protection locked="0"/>
    </xf>
    <xf numFmtId="0" fontId="1" fillId="0" borderId="26" xfId="1" applyFont="1" applyBorder="1" applyAlignment="1" applyProtection="1">
      <alignment horizontal="center" vertical="center"/>
      <protection locked="0"/>
    </xf>
    <xf numFmtId="0" fontId="1" fillId="0" borderId="33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 textRotation="90" wrapText="1"/>
      <protection locked="0"/>
    </xf>
    <xf numFmtId="0" fontId="1" fillId="0" borderId="4" xfId="1" applyFont="1" applyBorder="1" applyAlignment="1" applyProtection="1">
      <alignment horizontal="center" vertical="center"/>
      <protection locked="0"/>
    </xf>
    <xf numFmtId="0" fontId="1" fillId="0" borderId="27" xfId="1" applyFont="1" applyBorder="1" applyAlignment="1" applyProtection="1">
      <alignment horizontal="center" vertical="center"/>
      <protection locked="0"/>
    </xf>
    <xf numFmtId="0" fontId="1" fillId="0" borderId="3" xfId="1" applyFont="1" applyBorder="1" applyAlignment="1" applyProtection="1">
      <alignment horizontal="center" vertical="center"/>
      <protection locked="0"/>
    </xf>
    <xf numFmtId="0" fontId="1" fillId="0" borderId="21" xfId="1" applyFont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horizontal="center" vertical="center"/>
      <protection locked="0"/>
    </xf>
    <xf numFmtId="0" fontId="1" fillId="0" borderId="19" xfId="1" applyFont="1" applyBorder="1" applyAlignment="1" applyProtection="1">
      <alignment horizontal="center" vertical="center"/>
      <protection locked="0"/>
    </xf>
    <xf numFmtId="0" fontId="1" fillId="0" borderId="10" xfId="1" applyFont="1" applyBorder="1" applyAlignment="1" applyProtection="1">
      <alignment horizontal="center" vertical="center"/>
      <protection locked="0"/>
    </xf>
    <xf numFmtId="0" fontId="1" fillId="0" borderId="13" xfId="1" applyFont="1" applyBorder="1" applyAlignment="1" applyProtection="1">
      <alignment horizontal="center" vertical="center"/>
      <protection locked="0"/>
    </xf>
    <xf numFmtId="0" fontId="1" fillId="0" borderId="11" xfId="1" applyFont="1" applyBorder="1" applyAlignment="1" applyProtection="1">
      <alignment horizontal="center" vertical="center"/>
      <protection locked="0"/>
    </xf>
    <xf numFmtId="0" fontId="1" fillId="0" borderId="8" xfId="1" applyFont="1" applyBorder="1" applyAlignment="1" applyProtection="1">
      <alignment horizontal="center" vertical="center"/>
      <protection locked="0"/>
    </xf>
    <xf numFmtId="0" fontId="1" fillId="0" borderId="20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621AA756-4328-4809-B8E9-33C820AE0B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3175</xdr:colOff>
      <xdr:row>0</xdr:row>
      <xdr:rowOff>0</xdr:rowOff>
    </xdr:from>
    <xdr:to>
      <xdr:col>28</xdr:col>
      <xdr:colOff>555525</xdr:colOff>
      <xdr:row>75</xdr:row>
      <xdr:rowOff>125487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ED6762F8-DA16-450C-A00A-65802E77A3A5}"/>
            </a:ext>
          </a:extLst>
        </xdr:cNvPr>
        <xdr:cNvGrpSpPr>
          <a:grpSpLocks/>
        </xdr:cNvGrpSpPr>
      </xdr:nvGrpSpPr>
      <xdr:grpSpPr bwMode="auto">
        <a:xfrm>
          <a:off x="1146175" y="0"/>
          <a:ext cx="17591517" cy="12179904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F4726EAA-7226-D00B-94DB-857BE695B73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A928ACA1-6C13-E735-EA21-19EA3EB7DC4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757200F4-955C-40E9-9524-AE391A00E5CD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C6B7F73F-7A5C-8F4A-9CE8-C39A0F513B8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GRE\94254_GRE-675-0.00\ProjAdmin\Estimates\94254_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  <sheetName val="94254_GENSUM_VBA_AASHTOW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58EB-E19A-4712-BFF0-41A8803106E2}">
  <dimension ref="A1:V48"/>
  <sheetViews>
    <sheetView tabSelected="1" zoomScale="90" zoomScaleNormal="90" workbookViewId="0">
      <selection activeCell="C20" sqref="C20"/>
    </sheetView>
  </sheetViews>
  <sheetFormatPr defaultRowHeight="12.75" x14ac:dyDescent="0.2"/>
  <cols>
    <col min="1" max="1" width="17.140625" style="1" customWidth="1"/>
    <col min="2" max="2" width="18.5703125" style="1" customWidth="1"/>
    <col min="3" max="3" width="18.28515625" style="1" customWidth="1"/>
    <col min="4" max="4" width="15.42578125" style="1" hidden="1" customWidth="1"/>
    <col min="5" max="5" width="15.140625" style="1" hidden="1" customWidth="1"/>
    <col min="6" max="6" width="11.85546875" style="1" hidden="1" customWidth="1"/>
    <col min="7" max="7" width="12.42578125" style="1" bestFit="1" customWidth="1"/>
    <col min="8" max="8" width="12.42578125" style="1" customWidth="1"/>
    <col min="9" max="10" width="10.85546875" style="1" customWidth="1"/>
    <col min="11" max="11" width="10.85546875" style="1" hidden="1" customWidth="1"/>
    <col min="12" max="18" width="10.85546875" style="1" customWidth="1"/>
    <col min="19" max="19" width="10.7109375" style="1" customWidth="1"/>
    <col min="20" max="20" width="10.85546875" style="1" customWidth="1"/>
    <col min="21" max="21" width="10.7109375" style="1" customWidth="1"/>
    <col min="22" max="255" width="9.140625" style="1"/>
    <col min="256" max="256" width="8.7109375" style="1" customWidth="1"/>
    <col min="257" max="257" width="10" style="1" customWidth="1"/>
    <col min="258" max="258" width="30.7109375" style="1" customWidth="1"/>
    <col min="259" max="259" width="30.85546875" style="1" customWidth="1"/>
    <col min="260" max="270" width="10.85546875" style="1" customWidth="1"/>
    <col min="271" max="271" width="10.7109375" style="1" customWidth="1"/>
    <col min="272" max="276" width="10.85546875" style="1" customWidth="1"/>
    <col min="277" max="277" width="10.7109375" style="1" customWidth="1"/>
    <col min="278" max="511" width="9.140625" style="1"/>
    <col min="512" max="512" width="8.7109375" style="1" customWidth="1"/>
    <col min="513" max="513" width="10" style="1" customWidth="1"/>
    <col min="514" max="514" width="30.7109375" style="1" customWidth="1"/>
    <col min="515" max="515" width="30.85546875" style="1" customWidth="1"/>
    <col min="516" max="526" width="10.85546875" style="1" customWidth="1"/>
    <col min="527" max="527" width="10.7109375" style="1" customWidth="1"/>
    <col min="528" max="532" width="10.85546875" style="1" customWidth="1"/>
    <col min="533" max="533" width="10.7109375" style="1" customWidth="1"/>
    <col min="534" max="767" width="9.140625" style="1"/>
    <col min="768" max="768" width="8.7109375" style="1" customWidth="1"/>
    <col min="769" max="769" width="10" style="1" customWidth="1"/>
    <col min="770" max="770" width="30.7109375" style="1" customWidth="1"/>
    <col min="771" max="771" width="30.85546875" style="1" customWidth="1"/>
    <col min="772" max="782" width="10.85546875" style="1" customWidth="1"/>
    <col min="783" max="783" width="10.7109375" style="1" customWidth="1"/>
    <col min="784" max="788" width="10.85546875" style="1" customWidth="1"/>
    <col min="789" max="789" width="10.7109375" style="1" customWidth="1"/>
    <col min="790" max="1023" width="9.140625" style="1"/>
    <col min="1024" max="1024" width="8.7109375" style="1" customWidth="1"/>
    <col min="1025" max="1025" width="10" style="1" customWidth="1"/>
    <col min="1026" max="1026" width="30.7109375" style="1" customWidth="1"/>
    <col min="1027" max="1027" width="30.85546875" style="1" customWidth="1"/>
    <col min="1028" max="1038" width="10.85546875" style="1" customWidth="1"/>
    <col min="1039" max="1039" width="10.7109375" style="1" customWidth="1"/>
    <col min="1040" max="1044" width="10.85546875" style="1" customWidth="1"/>
    <col min="1045" max="1045" width="10.7109375" style="1" customWidth="1"/>
    <col min="1046" max="1279" width="9.140625" style="1"/>
    <col min="1280" max="1280" width="8.7109375" style="1" customWidth="1"/>
    <col min="1281" max="1281" width="10" style="1" customWidth="1"/>
    <col min="1282" max="1282" width="30.7109375" style="1" customWidth="1"/>
    <col min="1283" max="1283" width="30.85546875" style="1" customWidth="1"/>
    <col min="1284" max="1294" width="10.85546875" style="1" customWidth="1"/>
    <col min="1295" max="1295" width="10.7109375" style="1" customWidth="1"/>
    <col min="1296" max="1300" width="10.85546875" style="1" customWidth="1"/>
    <col min="1301" max="1301" width="10.7109375" style="1" customWidth="1"/>
    <col min="1302" max="1535" width="9.140625" style="1"/>
    <col min="1536" max="1536" width="8.7109375" style="1" customWidth="1"/>
    <col min="1537" max="1537" width="10" style="1" customWidth="1"/>
    <col min="1538" max="1538" width="30.7109375" style="1" customWidth="1"/>
    <col min="1539" max="1539" width="30.85546875" style="1" customWidth="1"/>
    <col min="1540" max="1550" width="10.85546875" style="1" customWidth="1"/>
    <col min="1551" max="1551" width="10.7109375" style="1" customWidth="1"/>
    <col min="1552" max="1556" width="10.85546875" style="1" customWidth="1"/>
    <col min="1557" max="1557" width="10.7109375" style="1" customWidth="1"/>
    <col min="1558" max="1791" width="9.140625" style="1"/>
    <col min="1792" max="1792" width="8.7109375" style="1" customWidth="1"/>
    <col min="1793" max="1793" width="10" style="1" customWidth="1"/>
    <col min="1794" max="1794" width="30.7109375" style="1" customWidth="1"/>
    <col min="1795" max="1795" width="30.85546875" style="1" customWidth="1"/>
    <col min="1796" max="1806" width="10.85546875" style="1" customWidth="1"/>
    <col min="1807" max="1807" width="10.7109375" style="1" customWidth="1"/>
    <col min="1808" max="1812" width="10.85546875" style="1" customWidth="1"/>
    <col min="1813" max="1813" width="10.7109375" style="1" customWidth="1"/>
    <col min="1814" max="2047" width="9.140625" style="1"/>
    <col min="2048" max="2048" width="8.7109375" style="1" customWidth="1"/>
    <col min="2049" max="2049" width="10" style="1" customWidth="1"/>
    <col min="2050" max="2050" width="30.7109375" style="1" customWidth="1"/>
    <col min="2051" max="2051" width="30.85546875" style="1" customWidth="1"/>
    <col min="2052" max="2062" width="10.85546875" style="1" customWidth="1"/>
    <col min="2063" max="2063" width="10.7109375" style="1" customWidth="1"/>
    <col min="2064" max="2068" width="10.85546875" style="1" customWidth="1"/>
    <col min="2069" max="2069" width="10.7109375" style="1" customWidth="1"/>
    <col min="2070" max="2303" width="9.140625" style="1"/>
    <col min="2304" max="2304" width="8.7109375" style="1" customWidth="1"/>
    <col min="2305" max="2305" width="10" style="1" customWidth="1"/>
    <col min="2306" max="2306" width="30.7109375" style="1" customWidth="1"/>
    <col min="2307" max="2307" width="30.85546875" style="1" customWidth="1"/>
    <col min="2308" max="2318" width="10.85546875" style="1" customWidth="1"/>
    <col min="2319" max="2319" width="10.7109375" style="1" customWidth="1"/>
    <col min="2320" max="2324" width="10.85546875" style="1" customWidth="1"/>
    <col min="2325" max="2325" width="10.7109375" style="1" customWidth="1"/>
    <col min="2326" max="2559" width="9.140625" style="1"/>
    <col min="2560" max="2560" width="8.7109375" style="1" customWidth="1"/>
    <col min="2561" max="2561" width="10" style="1" customWidth="1"/>
    <col min="2562" max="2562" width="30.7109375" style="1" customWidth="1"/>
    <col min="2563" max="2563" width="30.85546875" style="1" customWidth="1"/>
    <col min="2564" max="2574" width="10.85546875" style="1" customWidth="1"/>
    <col min="2575" max="2575" width="10.7109375" style="1" customWidth="1"/>
    <col min="2576" max="2580" width="10.85546875" style="1" customWidth="1"/>
    <col min="2581" max="2581" width="10.7109375" style="1" customWidth="1"/>
    <col min="2582" max="2815" width="9.140625" style="1"/>
    <col min="2816" max="2816" width="8.7109375" style="1" customWidth="1"/>
    <col min="2817" max="2817" width="10" style="1" customWidth="1"/>
    <col min="2818" max="2818" width="30.7109375" style="1" customWidth="1"/>
    <col min="2819" max="2819" width="30.85546875" style="1" customWidth="1"/>
    <col min="2820" max="2830" width="10.85546875" style="1" customWidth="1"/>
    <col min="2831" max="2831" width="10.7109375" style="1" customWidth="1"/>
    <col min="2832" max="2836" width="10.85546875" style="1" customWidth="1"/>
    <col min="2837" max="2837" width="10.7109375" style="1" customWidth="1"/>
    <col min="2838" max="3071" width="9.140625" style="1"/>
    <col min="3072" max="3072" width="8.7109375" style="1" customWidth="1"/>
    <col min="3073" max="3073" width="10" style="1" customWidth="1"/>
    <col min="3074" max="3074" width="30.7109375" style="1" customWidth="1"/>
    <col min="3075" max="3075" width="30.85546875" style="1" customWidth="1"/>
    <col min="3076" max="3086" width="10.85546875" style="1" customWidth="1"/>
    <col min="3087" max="3087" width="10.7109375" style="1" customWidth="1"/>
    <col min="3088" max="3092" width="10.85546875" style="1" customWidth="1"/>
    <col min="3093" max="3093" width="10.7109375" style="1" customWidth="1"/>
    <col min="3094" max="3327" width="9.140625" style="1"/>
    <col min="3328" max="3328" width="8.7109375" style="1" customWidth="1"/>
    <col min="3329" max="3329" width="10" style="1" customWidth="1"/>
    <col min="3330" max="3330" width="30.7109375" style="1" customWidth="1"/>
    <col min="3331" max="3331" width="30.85546875" style="1" customWidth="1"/>
    <col min="3332" max="3342" width="10.85546875" style="1" customWidth="1"/>
    <col min="3343" max="3343" width="10.7109375" style="1" customWidth="1"/>
    <col min="3344" max="3348" width="10.85546875" style="1" customWidth="1"/>
    <col min="3349" max="3349" width="10.7109375" style="1" customWidth="1"/>
    <col min="3350" max="3583" width="9.140625" style="1"/>
    <col min="3584" max="3584" width="8.7109375" style="1" customWidth="1"/>
    <col min="3585" max="3585" width="10" style="1" customWidth="1"/>
    <col min="3586" max="3586" width="30.7109375" style="1" customWidth="1"/>
    <col min="3587" max="3587" width="30.85546875" style="1" customWidth="1"/>
    <col min="3588" max="3598" width="10.85546875" style="1" customWidth="1"/>
    <col min="3599" max="3599" width="10.7109375" style="1" customWidth="1"/>
    <col min="3600" max="3604" width="10.85546875" style="1" customWidth="1"/>
    <col min="3605" max="3605" width="10.7109375" style="1" customWidth="1"/>
    <col min="3606" max="3839" width="9.140625" style="1"/>
    <col min="3840" max="3840" width="8.7109375" style="1" customWidth="1"/>
    <col min="3841" max="3841" width="10" style="1" customWidth="1"/>
    <col min="3842" max="3842" width="30.7109375" style="1" customWidth="1"/>
    <col min="3843" max="3843" width="30.85546875" style="1" customWidth="1"/>
    <col min="3844" max="3854" width="10.85546875" style="1" customWidth="1"/>
    <col min="3855" max="3855" width="10.7109375" style="1" customWidth="1"/>
    <col min="3856" max="3860" width="10.85546875" style="1" customWidth="1"/>
    <col min="3861" max="3861" width="10.7109375" style="1" customWidth="1"/>
    <col min="3862" max="4095" width="9.140625" style="1"/>
    <col min="4096" max="4096" width="8.7109375" style="1" customWidth="1"/>
    <col min="4097" max="4097" width="10" style="1" customWidth="1"/>
    <col min="4098" max="4098" width="30.7109375" style="1" customWidth="1"/>
    <col min="4099" max="4099" width="30.85546875" style="1" customWidth="1"/>
    <col min="4100" max="4110" width="10.85546875" style="1" customWidth="1"/>
    <col min="4111" max="4111" width="10.7109375" style="1" customWidth="1"/>
    <col min="4112" max="4116" width="10.85546875" style="1" customWidth="1"/>
    <col min="4117" max="4117" width="10.7109375" style="1" customWidth="1"/>
    <col min="4118" max="4351" width="9.140625" style="1"/>
    <col min="4352" max="4352" width="8.7109375" style="1" customWidth="1"/>
    <col min="4353" max="4353" width="10" style="1" customWidth="1"/>
    <col min="4354" max="4354" width="30.7109375" style="1" customWidth="1"/>
    <col min="4355" max="4355" width="30.85546875" style="1" customWidth="1"/>
    <col min="4356" max="4366" width="10.85546875" style="1" customWidth="1"/>
    <col min="4367" max="4367" width="10.7109375" style="1" customWidth="1"/>
    <col min="4368" max="4372" width="10.85546875" style="1" customWidth="1"/>
    <col min="4373" max="4373" width="10.7109375" style="1" customWidth="1"/>
    <col min="4374" max="4607" width="9.140625" style="1"/>
    <col min="4608" max="4608" width="8.7109375" style="1" customWidth="1"/>
    <col min="4609" max="4609" width="10" style="1" customWidth="1"/>
    <col min="4610" max="4610" width="30.7109375" style="1" customWidth="1"/>
    <col min="4611" max="4611" width="30.85546875" style="1" customWidth="1"/>
    <col min="4612" max="4622" width="10.85546875" style="1" customWidth="1"/>
    <col min="4623" max="4623" width="10.7109375" style="1" customWidth="1"/>
    <col min="4624" max="4628" width="10.85546875" style="1" customWidth="1"/>
    <col min="4629" max="4629" width="10.7109375" style="1" customWidth="1"/>
    <col min="4630" max="4863" width="9.140625" style="1"/>
    <col min="4864" max="4864" width="8.7109375" style="1" customWidth="1"/>
    <col min="4865" max="4865" width="10" style="1" customWidth="1"/>
    <col min="4866" max="4866" width="30.7109375" style="1" customWidth="1"/>
    <col min="4867" max="4867" width="30.85546875" style="1" customWidth="1"/>
    <col min="4868" max="4878" width="10.85546875" style="1" customWidth="1"/>
    <col min="4879" max="4879" width="10.7109375" style="1" customWidth="1"/>
    <col min="4880" max="4884" width="10.85546875" style="1" customWidth="1"/>
    <col min="4885" max="4885" width="10.7109375" style="1" customWidth="1"/>
    <col min="4886" max="5119" width="9.140625" style="1"/>
    <col min="5120" max="5120" width="8.7109375" style="1" customWidth="1"/>
    <col min="5121" max="5121" width="10" style="1" customWidth="1"/>
    <col min="5122" max="5122" width="30.7109375" style="1" customWidth="1"/>
    <col min="5123" max="5123" width="30.85546875" style="1" customWidth="1"/>
    <col min="5124" max="5134" width="10.85546875" style="1" customWidth="1"/>
    <col min="5135" max="5135" width="10.7109375" style="1" customWidth="1"/>
    <col min="5136" max="5140" width="10.85546875" style="1" customWidth="1"/>
    <col min="5141" max="5141" width="10.7109375" style="1" customWidth="1"/>
    <col min="5142" max="5375" width="9.140625" style="1"/>
    <col min="5376" max="5376" width="8.7109375" style="1" customWidth="1"/>
    <col min="5377" max="5377" width="10" style="1" customWidth="1"/>
    <col min="5378" max="5378" width="30.7109375" style="1" customWidth="1"/>
    <col min="5379" max="5379" width="30.85546875" style="1" customWidth="1"/>
    <col min="5380" max="5390" width="10.85546875" style="1" customWidth="1"/>
    <col min="5391" max="5391" width="10.7109375" style="1" customWidth="1"/>
    <col min="5392" max="5396" width="10.85546875" style="1" customWidth="1"/>
    <col min="5397" max="5397" width="10.7109375" style="1" customWidth="1"/>
    <col min="5398" max="5631" width="9.140625" style="1"/>
    <col min="5632" max="5632" width="8.7109375" style="1" customWidth="1"/>
    <col min="5633" max="5633" width="10" style="1" customWidth="1"/>
    <col min="5634" max="5634" width="30.7109375" style="1" customWidth="1"/>
    <col min="5635" max="5635" width="30.85546875" style="1" customWidth="1"/>
    <col min="5636" max="5646" width="10.85546875" style="1" customWidth="1"/>
    <col min="5647" max="5647" width="10.7109375" style="1" customWidth="1"/>
    <col min="5648" max="5652" width="10.85546875" style="1" customWidth="1"/>
    <col min="5653" max="5653" width="10.7109375" style="1" customWidth="1"/>
    <col min="5654" max="5887" width="9.140625" style="1"/>
    <col min="5888" max="5888" width="8.7109375" style="1" customWidth="1"/>
    <col min="5889" max="5889" width="10" style="1" customWidth="1"/>
    <col min="5890" max="5890" width="30.7109375" style="1" customWidth="1"/>
    <col min="5891" max="5891" width="30.85546875" style="1" customWidth="1"/>
    <col min="5892" max="5902" width="10.85546875" style="1" customWidth="1"/>
    <col min="5903" max="5903" width="10.7109375" style="1" customWidth="1"/>
    <col min="5904" max="5908" width="10.85546875" style="1" customWidth="1"/>
    <col min="5909" max="5909" width="10.7109375" style="1" customWidth="1"/>
    <col min="5910" max="6143" width="9.140625" style="1"/>
    <col min="6144" max="6144" width="8.7109375" style="1" customWidth="1"/>
    <col min="6145" max="6145" width="10" style="1" customWidth="1"/>
    <col min="6146" max="6146" width="30.7109375" style="1" customWidth="1"/>
    <col min="6147" max="6147" width="30.85546875" style="1" customWidth="1"/>
    <col min="6148" max="6158" width="10.85546875" style="1" customWidth="1"/>
    <col min="6159" max="6159" width="10.7109375" style="1" customWidth="1"/>
    <col min="6160" max="6164" width="10.85546875" style="1" customWidth="1"/>
    <col min="6165" max="6165" width="10.7109375" style="1" customWidth="1"/>
    <col min="6166" max="6399" width="9.140625" style="1"/>
    <col min="6400" max="6400" width="8.7109375" style="1" customWidth="1"/>
    <col min="6401" max="6401" width="10" style="1" customWidth="1"/>
    <col min="6402" max="6402" width="30.7109375" style="1" customWidth="1"/>
    <col min="6403" max="6403" width="30.85546875" style="1" customWidth="1"/>
    <col min="6404" max="6414" width="10.85546875" style="1" customWidth="1"/>
    <col min="6415" max="6415" width="10.7109375" style="1" customWidth="1"/>
    <col min="6416" max="6420" width="10.85546875" style="1" customWidth="1"/>
    <col min="6421" max="6421" width="10.7109375" style="1" customWidth="1"/>
    <col min="6422" max="6655" width="9.140625" style="1"/>
    <col min="6656" max="6656" width="8.7109375" style="1" customWidth="1"/>
    <col min="6657" max="6657" width="10" style="1" customWidth="1"/>
    <col min="6658" max="6658" width="30.7109375" style="1" customWidth="1"/>
    <col min="6659" max="6659" width="30.85546875" style="1" customWidth="1"/>
    <col min="6660" max="6670" width="10.85546875" style="1" customWidth="1"/>
    <col min="6671" max="6671" width="10.7109375" style="1" customWidth="1"/>
    <col min="6672" max="6676" width="10.85546875" style="1" customWidth="1"/>
    <col min="6677" max="6677" width="10.7109375" style="1" customWidth="1"/>
    <col min="6678" max="6911" width="9.140625" style="1"/>
    <col min="6912" max="6912" width="8.7109375" style="1" customWidth="1"/>
    <col min="6913" max="6913" width="10" style="1" customWidth="1"/>
    <col min="6914" max="6914" width="30.7109375" style="1" customWidth="1"/>
    <col min="6915" max="6915" width="30.85546875" style="1" customWidth="1"/>
    <col min="6916" max="6926" width="10.85546875" style="1" customWidth="1"/>
    <col min="6927" max="6927" width="10.7109375" style="1" customWidth="1"/>
    <col min="6928" max="6932" width="10.85546875" style="1" customWidth="1"/>
    <col min="6933" max="6933" width="10.7109375" style="1" customWidth="1"/>
    <col min="6934" max="7167" width="9.140625" style="1"/>
    <col min="7168" max="7168" width="8.7109375" style="1" customWidth="1"/>
    <col min="7169" max="7169" width="10" style="1" customWidth="1"/>
    <col min="7170" max="7170" width="30.7109375" style="1" customWidth="1"/>
    <col min="7171" max="7171" width="30.85546875" style="1" customWidth="1"/>
    <col min="7172" max="7182" width="10.85546875" style="1" customWidth="1"/>
    <col min="7183" max="7183" width="10.7109375" style="1" customWidth="1"/>
    <col min="7184" max="7188" width="10.85546875" style="1" customWidth="1"/>
    <col min="7189" max="7189" width="10.7109375" style="1" customWidth="1"/>
    <col min="7190" max="7423" width="9.140625" style="1"/>
    <col min="7424" max="7424" width="8.7109375" style="1" customWidth="1"/>
    <col min="7425" max="7425" width="10" style="1" customWidth="1"/>
    <col min="7426" max="7426" width="30.7109375" style="1" customWidth="1"/>
    <col min="7427" max="7427" width="30.85546875" style="1" customWidth="1"/>
    <col min="7428" max="7438" width="10.85546875" style="1" customWidth="1"/>
    <col min="7439" max="7439" width="10.7109375" style="1" customWidth="1"/>
    <col min="7440" max="7444" width="10.85546875" style="1" customWidth="1"/>
    <col min="7445" max="7445" width="10.7109375" style="1" customWidth="1"/>
    <col min="7446" max="7679" width="9.140625" style="1"/>
    <col min="7680" max="7680" width="8.7109375" style="1" customWidth="1"/>
    <col min="7681" max="7681" width="10" style="1" customWidth="1"/>
    <col min="7682" max="7682" width="30.7109375" style="1" customWidth="1"/>
    <col min="7683" max="7683" width="30.85546875" style="1" customWidth="1"/>
    <col min="7684" max="7694" width="10.85546875" style="1" customWidth="1"/>
    <col min="7695" max="7695" width="10.7109375" style="1" customWidth="1"/>
    <col min="7696" max="7700" width="10.85546875" style="1" customWidth="1"/>
    <col min="7701" max="7701" width="10.7109375" style="1" customWidth="1"/>
    <col min="7702" max="7935" width="9.140625" style="1"/>
    <col min="7936" max="7936" width="8.7109375" style="1" customWidth="1"/>
    <col min="7937" max="7937" width="10" style="1" customWidth="1"/>
    <col min="7938" max="7938" width="30.7109375" style="1" customWidth="1"/>
    <col min="7939" max="7939" width="30.85546875" style="1" customWidth="1"/>
    <col min="7940" max="7950" width="10.85546875" style="1" customWidth="1"/>
    <col min="7951" max="7951" width="10.7109375" style="1" customWidth="1"/>
    <col min="7952" max="7956" width="10.85546875" style="1" customWidth="1"/>
    <col min="7957" max="7957" width="10.7109375" style="1" customWidth="1"/>
    <col min="7958" max="8191" width="9.140625" style="1"/>
    <col min="8192" max="8192" width="8.7109375" style="1" customWidth="1"/>
    <col min="8193" max="8193" width="10" style="1" customWidth="1"/>
    <col min="8194" max="8194" width="30.7109375" style="1" customWidth="1"/>
    <col min="8195" max="8195" width="30.85546875" style="1" customWidth="1"/>
    <col min="8196" max="8206" width="10.85546875" style="1" customWidth="1"/>
    <col min="8207" max="8207" width="10.7109375" style="1" customWidth="1"/>
    <col min="8208" max="8212" width="10.85546875" style="1" customWidth="1"/>
    <col min="8213" max="8213" width="10.7109375" style="1" customWidth="1"/>
    <col min="8214" max="8447" width="9.140625" style="1"/>
    <col min="8448" max="8448" width="8.7109375" style="1" customWidth="1"/>
    <col min="8449" max="8449" width="10" style="1" customWidth="1"/>
    <col min="8450" max="8450" width="30.7109375" style="1" customWidth="1"/>
    <col min="8451" max="8451" width="30.85546875" style="1" customWidth="1"/>
    <col min="8452" max="8462" width="10.85546875" style="1" customWidth="1"/>
    <col min="8463" max="8463" width="10.7109375" style="1" customWidth="1"/>
    <col min="8464" max="8468" width="10.85546875" style="1" customWidth="1"/>
    <col min="8469" max="8469" width="10.7109375" style="1" customWidth="1"/>
    <col min="8470" max="8703" width="9.140625" style="1"/>
    <col min="8704" max="8704" width="8.7109375" style="1" customWidth="1"/>
    <col min="8705" max="8705" width="10" style="1" customWidth="1"/>
    <col min="8706" max="8706" width="30.7109375" style="1" customWidth="1"/>
    <col min="8707" max="8707" width="30.85546875" style="1" customWidth="1"/>
    <col min="8708" max="8718" width="10.85546875" style="1" customWidth="1"/>
    <col min="8719" max="8719" width="10.7109375" style="1" customWidth="1"/>
    <col min="8720" max="8724" width="10.85546875" style="1" customWidth="1"/>
    <col min="8725" max="8725" width="10.7109375" style="1" customWidth="1"/>
    <col min="8726" max="8959" width="9.140625" style="1"/>
    <col min="8960" max="8960" width="8.7109375" style="1" customWidth="1"/>
    <col min="8961" max="8961" width="10" style="1" customWidth="1"/>
    <col min="8962" max="8962" width="30.7109375" style="1" customWidth="1"/>
    <col min="8963" max="8963" width="30.85546875" style="1" customWidth="1"/>
    <col min="8964" max="8974" width="10.85546875" style="1" customWidth="1"/>
    <col min="8975" max="8975" width="10.7109375" style="1" customWidth="1"/>
    <col min="8976" max="8980" width="10.85546875" style="1" customWidth="1"/>
    <col min="8981" max="8981" width="10.7109375" style="1" customWidth="1"/>
    <col min="8982" max="9215" width="9.140625" style="1"/>
    <col min="9216" max="9216" width="8.7109375" style="1" customWidth="1"/>
    <col min="9217" max="9217" width="10" style="1" customWidth="1"/>
    <col min="9218" max="9218" width="30.7109375" style="1" customWidth="1"/>
    <col min="9219" max="9219" width="30.85546875" style="1" customWidth="1"/>
    <col min="9220" max="9230" width="10.85546875" style="1" customWidth="1"/>
    <col min="9231" max="9231" width="10.7109375" style="1" customWidth="1"/>
    <col min="9232" max="9236" width="10.85546875" style="1" customWidth="1"/>
    <col min="9237" max="9237" width="10.7109375" style="1" customWidth="1"/>
    <col min="9238" max="9471" width="9.140625" style="1"/>
    <col min="9472" max="9472" width="8.7109375" style="1" customWidth="1"/>
    <col min="9473" max="9473" width="10" style="1" customWidth="1"/>
    <col min="9474" max="9474" width="30.7109375" style="1" customWidth="1"/>
    <col min="9475" max="9475" width="30.85546875" style="1" customWidth="1"/>
    <col min="9476" max="9486" width="10.85546875" style="1" customWidth="1"/>
    <col min="9487" max="9487" width="10.7109375" style="1" customWidth="1"/>
    <col min="9488" max="9492" width="10.85546875" style="1" customWidth="1"/>
    <col min="9493" max="9493" width="10.7109375" style="1" customWidth="1"/>
    <col min="9494" max="9727" width="9.140625" style="1"/>
    <col min="9728" max="9728" width="8.7109375" style="1" customWidth="1"/>
    <col min="9729" max="9729" width="10" style="1" customWidth="1"/>
    <col min="9730" max="9730" width="30.7109375" style="1" customWidth="1"/>
    <col min="9731" max="9731" width="30.85546875" style="1" customWidth="1"/>
    <col min="9732" max="9742" width="10.85546875" style="1" customWidth="1"/>
    <col min="9743" max="9743" width="10.7109375" style="1" customWidth="1"/>
    <col min="9744" max="9748" width="10.85546875" style="1" customWidth="1"/>
    <col min="9749" max="9749" width="10.7109375" style="1" customWidth="1"/>
    <col min="9750" max="9983" width="9.140625" style="1"/>
    <col min="9984" max="9984" width="8.7109375" style="1" customWidth="1"/>
    <col min="9985" max="9985" width="10" style="1" customWidth="1"/>
    <col min="9986" max="9986" width="30.7109375" style="1" customWidth="1"/>
    <col min="9987" max="9987" width="30.85546875" style="1" customWidth="1"/>
    <col min="9988" max="9998" width="10.85546875" style="1" customWidth="1"/>
    <col min="9999" max="9999" width="10.7109375" style="1" customWidth="1"/>
    <col min="10000" max="10004" width="10.85546875" style="1" customWidth="1"/>
    <col min="10005" max="10005" width="10.7109375" style="1" customWidth="1"/>
    <col min="10006" max="10239" width="9.140625" style="1"/>
    <col min="10240" max="10240" width="8.7109375" style="1" customWidth="1"/>
    <col min="10241" max="10241" width="10" style="1" customWidth="1"/>
    <col min="10242" max="10242" width="30.7109375" style="1" customWidth="1"/>
    <col min="10243" max="10243" width="30.85546875" style="1" customWidth="1"/>
    <col min="10244" max="10254" width="10.85546875" style="1" customWidth="1"/>
    <col min="10255" max="10255" width="10.7109375" style="1" customWidth="1"/>
    <col min="10256" max="10260" width="10.85546875" style="1" customWidth="1"/>
    <col min="10261" max="10261" width="10.7109375" style="1" customWidth="1"/>
    <col min="10262" max="10495" width="9.140625" style="1"/>
    <col min="10496" max="10496" width="8.7109375" style="1" customWidth="1"/>
    <col min="10497" max="10497" width="10" style="1" customWidth="1"/>
    <col min="10498" max="10498" width="30.7109375" style="1" customWidth="1"/>
    <col min="10499" max="10499" width="30.85546875" style="1" customWidth="1"/>
    <col min="10500" max="10510" width="10.85546875" style="1" customWidth="1"/>
    <col min="10511" max="10511" width="10.7109375" style="1" customWidth="1"/>
    <col min="10512" max="10516" width="10.85546875" style="1" customWidth="1"/>
    <col min="10517" max="10517" width="10.7109375" style="1" customWidth="1"/>
    <col min="10518" max="10751" width="9.140625" style="1"/>
    <col min="10752" max="10752" width="8.7109375" style="1" customWidth="1"/>
    <col min="10753" max="10753" width="10" style="1" customWidth="1"/>
    <col min="10754" max="10754" width="30.7109375" style="1" customWidth="1"/>
    <col min="10755" max="10755" width="30.85546875" style="1" customWidth="1"/>
    <col min="10756" max="10766" width="10.85546875" style="1" customWidth="1"/>
    <col min="10767" max="10767" width="10.7109375" style="1" customWidth="1"/>
    <col min="10768" max="10772" width="10.85546875" style="1" customWidth="1"/>
    <col min="10773" max="10773" width="10.7109375" style="1" customWidth="1"/>
    <col min="10774" max="11007" width="9.140625" style="1"/>
    <col min="11008" max="11008" width="8.7109375" style="1" customWidth="1"/>
    <col min="11009" max="11009" width="10" style="1" customWidth="1"/>
    <col min="11010" max="11010" width="30.7109375" style="1" customWidth="1"/>
    <col min="11011" max="11011" width="30.85546875" style="1" customWidth="1"/>
    <col min="11012" max="11022" width="10.85546875" style="1" customWidth="1"/>
    <col min="11023" max="11023" width="10.7109375" style="1" customWidth="1"/>
    <col min="11024" max="11028" width="10.85546875" style="1" customWidth="1"/>
    <col min="11029" max="11029" width="10.7109375" style="1" customWidth="1"/>
    <col min="11030" max="11263" width="9.140625" style="1"/>
    <col min="11264" max="11264" width="8.7109375" style="1" customWidth="1"/>
    <col min="11265" max="11265" width="10" style="1" customWidth="1"/>
    <col min="11266" max="11266" width="30.7109375" style="1" customWidth="1"/>
    <col min="11267" max="11267" width="30.85546875" style="1" customWidth="1"/>
    <col min="11268" max="11278" width="10.85546875" style="1" customWidth="1"/>
    <col min="11279" max="11279" width="10.7109375" style="1" customWidth="1"/>
    <col min="11280" max="11284" width="10.85546875" style="1" customWidth="1"/>
    <col min="11285" max="11285" width="10.7109375" style="1" customWidth="1"/>
    <col min="11286" max="11519" width="9.140625" style="1"/>
    <col min="11520" max="11520" width="8.7109375" style="1" customWidth="1"/>
    <col min="11521" max="11521" width="10" style="1" customWidth="1"/>
    <col min="11522" max="11522" width="30.7109375" style="1" customWidth="1"/>
    <col min="11523" max="11523" width="30.85546875" style="1" customWidth="1"/>
    <col min="11524" max="11534" width="10.85546875" style="1" customWidth="1"/>
    <col min="11535" max="11535" width="10.7109375" style="1" customWidth="1"/>
    <col min="11536" max="11540" width="10.85546875" style="1" customWidth="1"/>
    <col min="11541" max="11541" width="10.7109375" style="1" customWidth="1"/>
    <col min="11542" max="11775" width="9.140625" style="1"/>
    <col min="11776" max="11776" width="8.7109375" style="1" customWidth="1"/>
    <col min="11777" max="11777" width="10" style="1" customWidth="1"/>
    <col min="11778" max="11778" width="30.7109375" style="1" customWidth="1"/>
    <col min="11779" max="11779" width="30.85546875" style="1" customWidth="1"/>
    <col min="11780" max="11790" width="10.85546875" style="1" customWidth="1"/>
    <col min="11791" max="11791" width="10.7109375" style="1" customWidth="1"/>
    <col min="11792" max="11796" width="10.85546875" style="1" customWidth="1"/>
    <col min="11797" max="11797" width="10.7109375" style="1" customWidth="1"/>
    <col min="11798" max="12031" width="9.140625" style="1"/>
    <col min="12032" max="12032" width="8.7109375" style="1" customWidth="1"/>
    <col min="12033" max="12033" width="10" style="1" customWidth="1"/>
    <col min="12034" max="12034" width="30.7109375" style="1" customWidth="1"/>
    <col min="12035" max="12035" width="30.85546875" style="1" customWidth="1"/>
    <col min="12036" max="12046" width="10.85546875" style="1" customWidth="1"/>
    <col min="12047" max="12047" width="10.7109375" style="1" customWidth="1"/>
    <col min="12048" max="12052" width="10.85546875" style="1" customWidth="1"/>
    <col min="12053" max="12053" width="10.7109375" style="1" customWidth="1"/>
    <col min="12054" max="12287" width="9.140625" style="1"/>
    <col min="12288" max="12288" width="8.7109375" style="1" customWidth="1"/>
    <col min="12289" max="12289" width="10" style="1" customWidth="1"/>
    <col min="12290" max="12290" width="30.7109375" style="1" customWidth="1"/>
    <col min="12291" max="12291" width="30.85546875" style="1" customWidth="1"/>
    <col min="12292" max="12302" width="10.85546875" style="1" customWidth="1"/>
    <col min="12303" max="12303" width="10.7109375" style="1" customWidth="1"/>
    <col min="12304" max="12308" width="10.85546875" style="1" customWidth="1"/>
    <col min="12309" max="12309" width="10.7109375" style="1" customWidth="1"/>
    <col min="12310" max="12543" width="9.140625" style="1"/>
    <col min="12544" max="12544" width="8.7109375" style="1" customWidth="1"/>
    <col min="12545" max="12545" width="10" style="1" customWidth="1"/>
    <col min="12546" max="12546" width="30.7109375" style="1" customWidth="1"/>
    <col min="12547" max="12547" width="30.85546875" style="1" customWidth="1"/>
    <col min="12548" max="12558" width="10.85546875" style="1" customWidth="1"/>
    <col min="12559" max="12559" width="10.7109375" style="1" customWidth="1"/>
    <col min="12560" max="12564" width="10.85546875" style="1" customWidth="1"/>
    <col min="12565" max="12565" width="10.7109375" style="1" customWidth="1"/>
    <col min="12566" max="12799" width="9.140625" style="1"/>
    <col min="12800" max="12800" width="8.7109375" style="1" customWidth="1"/>
    <col min="12801" max="12801" width="10" style="1" customWidth="1"/>
    <col min="12802" max="12802" width="30.7109375" style="1" customWidth="1"/>
    <col min="12803" max="12803" width="30.85546875" style="1" customWidth="1"/>
    <col min="12804" max="12814" width="10.85546875" style="1" customWidth="1"/>
    <col min="12815" max="12815" width="10.7109375" style="1" customWidth="1"/>
    <col min="12816" max="12820" width="10.85546875" style="1" customWidth="1"/>
    <col min="12821" max="12821" width="10.7109375" style="1" customWidth="1"/>
    <col min="12822" max="13055" width="9.140625" style="1"/>
    <col min="13056" max="13056" width="8.7109375" style="1" customWidth="1"/>
    <col min="13057" max="13057" width="10" style="1" customWidth="1"/>
    <col min="13058" max="13058" width="30.7109375" style="1" customWidth="1"/>
    <col min="13059" max="13059" width="30.85546875" style="1" customWidth="1"/>
    <col min="13060" max="13070" width="10.85546875" style="1" customWidth="1"/>
    <col min="13071" max="13071" width="10.7109375" style="1" customWidth="1"/>
    <col min="13072" max="13076" width="10.85546875" style="1" customWidth="1"/>
    <col min="13077" max="13077" width="10.7109375" style="1" customWidth="1"/>
    <col min="13078" max="13311" width="9.140625" style="1"/>
    <col min="13312" max="13312" width="8.7109375" style="1" customWidth="1"/>
    <col min="13313" max="13313" width="10" style="1" customWidth="1"/>
    <col min="13314" max="13314" width="30.7109375" style="1" customWidth="1"/>
    <col min="13315" max="13315" width="30.85546875" style="1" customWidth="1"/>
    <col min="13316" max="13326" width="10.85546875" style="1" customWidth="1"/>
    <col min="13327" max="13327" width="10.7109375" style="1" customWidth="1"/>
    <col min="13328" max="13332" width="10.85546875" style="1" customWidth="1"/>
    <col min="13333" max="13333" width="10.7109375" style="1" customWidth="1"/>
    <col min="13334" max="13567" width="9.140625" style="1"/>
    <col min="13568" max="13568" width="8.7109375" style="1" customWidth="1"/>
    <col min="13569" max="13569" width="10" style="1" customWidth="1"/>
    <col min="13570" max="13570" width="30.7109375" style="1" customWidth="1"/>
    <col min="13571" max="13571" width="30.85546875" style="1" customWidth="1"/>
    <col min="13572" max="13582" width="10.85546875" style="1" customWidth="1"/>
    <col min="13583" max="13583" width="10.7109375" style="1" customWidth="1"/>
    <col min="13584" max="13588" width="10.85546875" style="1" customWidth="1"/>
    <col min="13589" max="13589" width="10.7109375" style="1" customWidth="1"/>
    <col min="13590" max="13823" width="9.140625" style="1"/>
    <col min="13824" max="13824" width="8.7109375" style="1" customWidth="1"/>
    <col min="13825" max="13825" width="10" style="1" customWidth="1"/>
    <col min="13826" max="13826" width="30.7109375" style="1" customWidth="1"/>
    <col min="13827" max="13827" width="30.85546875" style="1" customWidth="1"/>
    <col min="13828" max="13838" width="10.85546875" style="1" customWidth="1"/>
    <col min="13839" max="13839" width="10.7109375" style="1" customWidth="1"/>
    <col min="13840" max="13844" width="10.85546875" style="1" customWidth="1"/>
    <col min="13845" max="13845" width="10.7109375" style="1" customWidth="1"/>
    <col min="13846" max="14079" width="9.140625" style="1"/>
    <col min="14080" max="14080" width="8.7109375" style="1" customWidth="1"/>
    <col min="14081" max="14081" width="10" style="1" customWidth="1"/>
    <col min="14082" max="14082" width="30.7109375" style="1" customWidth="1"/>
    <col min="14083" max="14083" width="30.85546875" style="1" customWidth="1"/>
    <col min="14084" max="14094" width="10.85546875" style="1" customWidth="1"/>
    <col min="14095" max="14095" width="10.7109375" style="1" customWidth="1"/>
    <col min="14096" max="14100" width="10.85546875" style="1" customWidth="1"/>
    <col min="14101" max="14101" width="10.7109375" style="1" customWidth="1"/>
    <col min="14102" max="14335" width="9.140625" style="1"/>
    <col min="14336" max="14336" width="8.7109375" style="1" customWidth="1"/>
    <col min="14337" max="14337" width="10" style="1" customWidth="1"/>
    <col min="14338" max="14338" width="30.7109375" style="1" customWidth="1"/>
    <col min="14339" max="14339" width="30.85546875" style="1" customWidth="1"/>
    <col min="14340" max="14350" width="10.85546875" style="1" customWidth="1"/>
    <col min="14351" max="14351" width="10.7109375" style="1" customWidth="1"/>
    <col min="14352" max="14356" width="10.85546875" style="1" customWidth="1"/>
    <col min="14357" max="14357" width="10.7109375" style="1" customWidth="1"/>
    <col min="14358" max="14591" width="9.140625" style="1"/>
    <col min="14592" max="14592" width="8.7109375" style="1" customWidth="1"/>
    <col min="14593" max="14593" width="10" style="1" customWidth="1"/>
    <col min="14594" max="14594" width="30.7109375" style="1" customWidth="1"/>
    <col min="14595" max="14595" width="30.85546875" style="1" customWidth="1"/>
    <col min="14596" max="14606" width="10.85546875" style="1" customWidth="1"/>
    <col min="14607" max="14607" width="10.7109375" style="1" customWidth="1"/>
    <col min="14608" max="14612" width="10.85546875" style="1" customWidth="1"/>
    <col min="14613" max="14613" width="10.7109375" style="1" customWidth="1"/>
    <col min="14614" max="14847" width="9.140625" style="1"/>
    <col min="14848" max="14848" width="8.7109375" style="1" customWidth="1"/>
    <col min="14849" max="14849" width="10" style="1" customWidth="1"/>
    <col min="14850" max="14850" width="30.7109375" style="1" customWidth="1"/>
    <col min="14851" max="14851" width="30.85546875" style="1" customWidth="1"/>
    <col min="14852" max="14862" width="10.85546875" style="1" customWidth="1"/>
    <col min="14863" max="14863" width="10.7109375" style="1" customWidth="1"/>
    <col min="14864" max="14868" width="10.85546875" style="1" customWidth="1"/>
    <col min="14869" max="14869" width="10.7109375" style="1" customWidth="1"/>
    <col min="14870" max="15103" width="9.140625" style="1"/>
    <col min="15104" max="15104" width="8.7109375" style="1" customWidth="1"/>
    <col min="15105" max="15105" width="10" style="1" customWidth="1"/>
    <col min="15106" max="15106" width="30.7109375" style="1" customWidth="1"/>
    <col min="15107" max="15107" width="30.85546875" style="1" customWidth="1"/>
    <col min="15108" max="15118" width="10.85546875" style="1" customWidth="1"/>
    <col min="15119" max="15119" width="10.7109375" style="1" customWidth="1"/>
    <col min="15120" max="15124" width="10.85546875" style="1" customWidth="1"/>
    <col min="15125" max="15125" width="10.7109375" style="1" customWidth="1"/>
    <col min="15126" max="15359" width="9.140625" style="1"/>
    <col min="15360" max="15360" width="8.7109375" style="1" customWidth="1"/>
    <col min="15361" max="15361" width="10" style="1" customWidth="1"/>
    <col min="15362" max="15362" width="30.7109375" style="1" customWidth="1"/>
    <col min="15363" max="15363" width="30.85546875" style="1" customWidth="1"/>
    <col min="15364" max="15374" width="10.85546875" style="1" customWidth="1"/>
    <col min="15375" max="15375" width="10.7109375" style="1" customWidth="1"/>
    <col min="15376" max="15380" width="10.85546875" style="1" customWidth="1"/>
    <col min="15381" max="15381" width="10.7109375" style="1" customWidth="1"/>
    <col min="15382" max="15615" width="9.140625" style="1"/>
    <col min="15616" max="15616" width="8.7109375" style="1" customWidth="1"/>
    <col min="15617" max="15617" width="10" style="1" customWidth="1"/>
    <col min="15618" max="15618" width="30.7109375" style="1" customWidth="1"/>
    <col min="15619" max="15619" width="30.85546875" style="1" customWidth="1"/>
    <col min="15620" max="15630" width="10.85546875" style="1" customWidth="1"/>
    <col min="15631" max="15631" width="10.7109375" style="1" customWidth="1"/>
    <col min="15632" max="15636" width="10.85546875" style="1" customWidth="1"/>
    <col min="15637" max="15637" width="10.7109375" style="1" customWidth="1"/>
    <col min="15638" max="15871" width="9.140625" style="1"/>
    <col min="15872" max="15872" width="8.7109375" style="1" customWidth="1"/>
    <col min="15873" max="15873" width="10" style="1" customWidth="1"/>
    <col min="15874" max="15874" width="30.7109375" style="1" customWidth="1"/>
    <col min="15875" max="15875" width="30.85546875" style="1" customWidth="1"/>
    <col min="15876" max="15886" width="10.85546875" style="1" customWidth="1"/>
    <col min="15887" max="15887" width="10.7109375" style="1" customWidth="1"/>
    <col min="15888" max="15892" width="10.85546875" style="1" customWidth="1"/>
    <col min="15893" max="15893" width="10.7109375" style="1" customWidth="1"/>
    <col min="15894" max="16127" width="9.140625" style="1"/>
    <col min="16128" max="16128" width="8.7109375" style="1" customWidth="1"/>
    <col min="16129" max="16129" width="10" style="1" customWidth="1"/>
    <col min="16130" max="16130" width="30.7109375" style="1" customWidth="1"/>
    <col min="16131" max="16131" width="30.85546875" style="1" customWidth="1"/>
    <col min="16132" max="16142" width="10.85546875" style="1" customWidth="1"/>
    <col min="16143" max="16143" width="10.7109375" style="1" customWidth="1"/>
    <col min="16144" max="16148" width="10.85546875" style="1" customWidth="1"/>
    <col min="16149" max="16149" width="10.7109375" style="1" customWidth="1"/>
    <col min="16150" max="16382" width="9.140625" style="1"/>
    <col min="16383" max="16384" width="9.140625" style="1" customWidth="1"/>
  </cols>
  <sheetData>
    <row r="1" spans="1:20" ht="12.75" customHeight="1" x14ac:dyDescent="0.2">
      <c r="A1" s="75"/>
      <c r="B1" s="77"/>
      <c r="C1" s="79"/>
      <c r="D1" s="81" t="s">
        <v>0</v>
      </c>
      <c r="E1" s="79"/>
      <c r="F1" s="83"/>
      <c r="G1" s="73"/>
      <c r="H1" s="5"/>
      <c r="I1" s="4">
        <v>614</v>
      </c>
      <c r="J1" s="4">
        <v>614</v>
      </c>
      <c r="K1" s="4"/>
      <c r="L1" s="4">
        <v>614</v>
      </c>
      <c r="M1" s="4">
        <v>614</v>
      </c>
      <c r="N1" s="4">
        <v>614</v>
      </c>
      <c r="O1" s="4"/>
      <c r="P1" s="15">
        <v>622</v>
      </c>
      <c r="Q1" s="16"/>
      <c r="R1" s="15">
        <v>896</v>
      </c>
      <c r="S1" s="15">
        <v>896</v>
      </c>
      <c r="T1" s="17"/>
    </row>
    <row r="2" spans="1:20" ht="12.75" customHeight="1" x14ac:dyDescent="0.2">
      <c r="A2" s="58"/>
      <c r="B2" s="61"/>
      <c r="C2" s="64"/>
      <c r="D2" s="82"/>
      <c r="E2" s="64"/>
      <c r="F2" s="66"/>
      <c r="G2" s="69"/>
      <c r="H2" s="72"/>
      <c r="I2" s="53" t="s">
        <v>1</v>
      </c>
      <c r="J2" s="53" t="s">
        <v>2</v>
      </c>
      <c r="K2" s="53" t="s">
        <v>3</v>
      </c>
      <c r="L2" s="53" t="s">
        <v>4</v>
      </c>
      <c r="M2" s="53" t="s">
        <v>5</v>
      </c>
      <c r="N2" s="53" t="s">
        <v>34</v>
      </c>
      <c r="O2" s="53"/>
      <c r="P2" s="53" t="s">
        <v>8</v>
      </c>
      <c r="Q2" s="56"/>
      <c r="R2" s="53" t="s">
        <v>45</v>
      </c>
      <c r="S2" s="53" t="s">
        <v>5</v>
      </c>
      <c r="T2" s="54"/>
    </row>
    <row r="3" spans="1:20" ht="12.75" customHeight="1" x14ac:dyDescent="0.2">
      <c r="A3" s="58"/>
      <c r="B3" s="61"/>
      <c r="C3" s="64"/>
      <c r="D3" s="82"/>
      <c r="E3" s="64"/>
      <c r="F3" s="66"/>
      <c r="G3" s="69"/>
      <c r="H3" s="72"/>
      <c r="I3" s="55"/>
      <c r="J3" s="55"/>
      <c r="K3" s="55"/>
      <c r="L3" s="55"/>
      <c r="M3" s="53"/>
      <c r="N3" s="53"/>
      <c r="O3" s="53"/>
      <c r="P3" s="55"/>
      <c r="Q3" s="56"/>
      <c r="R3" s="55"/>
      <c r="S3" s="53"/>
      <c r="T3" s="54"/>
    </row>
    <row r="4" spans="1:20" ht="12.75" customHeight="1" x14ac:dyDescent="0.2">
      <c r="A4" s="58"/>
      <c r="B4" s="61"/>
      <c r="C4" s="64"/>
      <c r="D4" s="82"/>
      <c r="E4" s="64"/>
      <c r="F4" s="66"/>
      <c r="G4" s="69"/>
      <c r="H4" s="72"/>
      <c r="I4" s="55"/>
      <c r="J4" s="55"/>
      <c r="K4" s="55"/>
      <c r="L4" s="55"/>
      <c r="M4" s="53"/>
      <c r="N4" s="53"/>
      <c r="O4" s="53"/>
      <c r="P4" s="55"/>
      <c r="Q4" s="56"/>
      <c r="R4" s="55"/>
      <c r="S4" s="53"/>
      <c r="T4" s="54"/>
    </row>
    <row r="5" spans="1:20" ht="12.75" customHeight="1" x14ac:dyDescent="0.2">
      <c r="A5" s="76"/>
      <c r="B5" s="78"/>
      <c r="C5" s="80"/>
      <c r="D5" s="82"/>
      <c r="E5" s="64"/>
      <c r="F5" s="66"/>
      <c r="G5" s="74"/>
      <c r="H5" s="72"/>
      <c r="I5" s="55"/>
      <c r="J5" s="55"/>
      <c r="K5" s="55"/>
      <c r="L5" s="55"/>
      <c r="M5" s="53"/>
      <c r="N5" s="53"/>
      <c r="O5" s="53"/>
      <c r="P5" s="55"/>
      <c r="Q5" s="56"/>
      <c r="R5" s="55"/>
      <c r="S5" s="53"/>
      <c r="T5" s="54"/>
    </row>
    <row r="6" spans="1:20" ht="12.75" customHeight="1" x14ac:dyDescent="0.2">
      <c r="A6" s="18" t="s">
        <v>9</v>
      </c>
      <c r="B6" s="12" t="s">
        <v>10</v>
      </c>
      <c r="C6" s="14" t="s">
        <v>11</v>
      </c>
      <c r="D6" s="82"/>
      <c r="E6" s="64"/>
      <c r="F6" s="13" t="s">
        <v>12</v>
      </c>
      <c r="G6" s="44" t="s">
        <v>13</v>
      </c>
      <c r="H6" s="72"/>
      <c r="I6" s="55"/>
      <c r="J6" s="55"/>
      <c r="K6" s="55"/>
      <c r="L6" s="55"/>
      <c r="M6" s="53"/>
      <c r="N6" s="53"/>
      <c r="O6" s="53"/>
      <c r="P6" s="55"/>
      <c r="Q6" s="56"/>
      <c r="R6" s="55"/>
      <c r="S6" s="53"/>
      <c r="T6" s="54"/>
    </row>
    <row r="7" spans="1:20" ht="12.75" customHeight="1" x14ac:dyDescent="0.2">
      <c r="A7" s="18" t="s">
        <v>14</v>
      </c>
      <c r="B7" s="12" t="s">
        <v>14</v>
      </c>
      <c r="C7" s="14" t="s">
        <v>14</v>
      </c>
      <c r="D7" s="82"/>
      <c r="E7" s="64"/>
      <c r="F7" s="13"/>
      <c r="G7" s="44" t="s">
        <v>15</v>
      </c>
      <c r="H7" s="72"/>
      <c r="I7" s="55"/>
      <c r="J7" s="55"/>
      <c r="K7" s="55"/>
      <c r="L7" s="55"/>
      <c r="M7" s="53"/>
      <c r="N7" s="53"/>
      <c r="O7" s="53"/>
      <c r="P7" s="55"/>
      <c r="Q7" s="56"/>
      <c r="R7" s="55"/>
      <c r="S7" s="53"/>
      <c r="T7" s="54"/>
    </row>
    <row r="8" spans="1:20" ht="12.75" customHeight="1" x14ac:dyDescent="0.2">
      <c r="A8" s="57"/>
      <c r="B8" s="60"/>
      <c r="C8" s="63"/>
      <c r="D8" s="82"/>
      <c r="E8" s="64"/>
      <c r="F8" s="66"/>
      <c r="G8" s="68"/>
      <c r="H8" s="72"/>
      <c r="I8" s="55"/>
      <c r="J8" s="55"/>
      <c r="K8" s="55"/>
      <c r="L8" s="55"/>
      <c r="M8" s="53"/>
      <c r="N8" s="53"/>
      <c r="O8" s="53"/>
      <c r="P8" s="55"/>
      <c r="Q8" s="56"/>
      <c r="R8" s="55"/>
      <c r="S8" s="53"/>
      <c r="T8" s="54"/>
    </row>
    <row r="9" spans="1:20" ht="12.75" customHeight="1" x14ac:dyDescent="0.2">
      <c r="A9" s="58"/>
      <c r="B9" s="61"/>
      <c r="C9" s="64"/>
      <c r="D9" s="82"/>
      <c r="E9" s="64"/>
      <c r="F9" s="66"/>
      <c r="G9" s="69"/>
      <c r="H9" s="72"/>
      <c r="I9" s="55"/>
      <c r="J9" s="55"/>
      <c r="K9" s="55"/>
      <c r="L9" s="55"/>
      <c r="M9" s="53"/>
      <c r="N9" s="53"/>
      <c r="O9" s="53"/>
      <c r="P9" s="55"/>
      <c r="Q9" s="56"/>
      <c r="R9" s="55"/>
      <c r="S9" s="53"/>
      <c r="T9" s="54"/>
    </row>
    <row r="10" spans="1:20" ht="12.75" customHeight="1" x14ac:dyDescent="0.2">
      <c r="A10" s="58"/>
      <c r="B10" s="61"/>
      <c r="C10" s="64"/>
      <c r="D10" s="82"/>
      <c r="E10" s="64"/>
      <c r="F10" s="66"/>
      <c r="G10" s="69"/>
      <c r="H10" s="72"/>
      <c r="I10" s="55"/>
      <c r="J10" s="55"/>
      <c r="K10" s="55"/>
      <c r="L10" s="55"/>
      <c r="M10" s="53"/>
      <c r="N10" s="53"/>
      <c r="O10" s="53"/>
      <c r="P10" s="55"/>
      <c r="Q10" s="56"/>
      <c r="R10" s="55"/>
      <c r="S10" s="53"/>
      <c r="T10" s="54"/>
    </row>
    <row r="11" spans="1:20" ht="12.75" customHeight="1" x14ac:dyDescent="0.2">
      <c r="A11" s="58"/>
      <c r="B11" s="61"/>
      <c r="C11" s="64"/>
      <c r="D11" s="82"/>
      <c r="E11" s="64"/>
      <c r="F11" s="66"/>
      <c r="G11" s="69"/>
      <c r="H11" s="72"/>
      <c r="I11" s="55"/>
      <c r="J11" s="55"/>
      <c r="K11" s="55"/>
      <c r="L11" s="55"/>
      <c r="M11" s="53"/>
      <c r="N11" s="53"/>
      <c r="O11" s="53"/>
      <c r="P11" s="55"/>
      <c r="Q11" s="56"/>
      <c r="R11" s="55"/>
      <c r="S11" s="53"/>
      <c r="T11" s="54"/>
    </row>
    <row r="12" spans="1:20" ht="24" customHeight="1" x14ac:dyDescent="0.2">
      <c r="A12" s="58"/>
      <c r="B12" s="61"/>
      <c r="C12" s="64"/>
      <c r="D12" s="11" t="s">
        <v>16</v>
      </c>
      <c r="E12" s="6" t="s">
        <v>17</v>
      </c>
      <c r="F12" s="66"/>
      <c r="G12" s="69"/>
      <c r="H12" s="72"/>
      <c r="I12" s="55"/>
      <c r="J12" s="55"/>
      <c r="K12" s="55"/>
      <c r="L12" s="55"/>
      <c r="M12" s="53"/>
      <c r="N12" s="53"/>
      <c r="O12" s="53"/>
      <c r="P12" s="55"/>
      <c r="Q12" s="56"/>
      <c r="R12" s="55"/>
      <c r="S12" s="53"/>
      <c r="T12" s="54"/>
    </row>
    <row r="13" spans="1:20" ht="12.75" customHeight="1" thickBot="1" x14ac:dyDescent="0.25">
      <c r="A13" s="59"/>
      <c r="B13" s="62"/>
      <c r="C13" s="65"/>
      <c r="D13" s="71" t="s">
        <v>18</v>
      </c>
      <c r="E13" s="65"/>
      <c r="F13" s="67"/>
      <c r="G13" s="70"/>
      <c r="H13" s="40"/>
      <c r="I13" s="21" t="s">
        <v>20</v>
      </c>
      <c r="J13" s="21" t="s">
        <v>20</v>
      </c>
      <c r="K13" s="21" t="s">
        <v>20</v>
      </c>
      <c r="L13" s="21" t="s">
        <v>20</v>
      </c>
      <c r="M13" s="21" t="s">
        <v>21</v>
      </c>
      <c r="N13" s="21" t="s">
        <v>36</v>
      </c>
      <c r="O13" s="21"/>
      <c r="P13" s="21" t="s">
        <v>19</v>
      </c>
      <c r="Q13" s="22"/>
      <c r="R13" s="39" t="s">
        <v>21</v>
      </c>
      <c r="S13" s="39" t="s">
        <v>21</v>
      </c>
      <c r="T13" s="23"/>
    </row>
    <row r="14" spans="1:20" ht="12.75" customHeight="1" x14ac:dyDescent="0.2">
      <c r="A14" s="33"/>
      <c r="B14" s="34"/>
      <c r="C14" s="34"/>
      <c r="D14" s="35"/>
      <c r="E14" s="35"/>
      <c r="F14" s="34"/>
      <c r="G14" s="45"/>
      <c r="H14" s="41"/>
      <c r="I14" s="36"/>
      <c r="J14" s="36"/>
      <c r="K14" s="36"/>
      <c r="L14" s="36"/>
      <c r="M14" s="36"/>
      <c r="N14" s="36"/>
      <c r="O14" s="36"/>
      <c r="P14" s="36"/>
      <c r="Q14" s="37"/>
      <c r="R14" s="37"/>
      <c r="S14" s="37"/>
      <c r="T14" s="38"/>
    </row>
    <row r="15" spans="1:20" ht="12.75" customHeight="1" x14ac:dyDescent="0.2">
      <c r="A15" s="20" t="s">
        <v>33</v>
      </c>
      <c r="B15" s="6" t="s">
        <v>41</v>
      </c>
      <c r="C15" s="6" t="s">
        <v>44</v>
      </c>
      <c r="D15" s="8">
        <v>464.0382195121951</v>
      </c>
      <c r="E15" s="8">
        <v>554.58699999999999</v>
      </c>
      <c r="F15" s="7" t="s">
        <v>22</v>
      </c>
      <c r="G15" s="46"/>
      <c r="H15" s="42"/>
      <c r="I15" s="6"/>
      <c r="J15" s="9"/>
      <c r="K15" s="6"/>
      <c r="L15" s="6"/>
      <c r="M15" s="9"/>
      <c r="N15" s="9" t="s">
        <v>35</v>
      </c>
      <c r="O15" s="10"/>
      <c r="P15" s="6"/>
      <c r="Q15" s="7"/>
      <c r="R15" s="7"/>
      <c r="S15" s="7"/>
      <c r="T15" s="19"/>
    </row>
    <row r="16" spans="1:20" ht="12.75" customHeight="1" x14ac:dyDescent="0.2">
      <c r="A16" s="20"/>
      <c r="B16" s="6"/>
      <c r="C16" s="6"/>
      <c r="D16" s="8"/>
      <c r="E16" s="8"/>
      <c r="F16" s="7"/>
      <c r="G16" s="46"/>
      <c r="H16" s="42"/>
      <c r="I16" s="6"/>
      <c r="J16" s="9"/>
      <c r="K16" s="6"/>
      <c r="L16" s="6"/>
      <c r="M16" s="9"/>
      <c r="N16" s="9"/>
      <c r="O16" s="10"/>
      <c r="P16" s="6"/>
      <c r="Q16" s="7"/>
      <c r="R16" s="7"/>
      <c r="S16" s="7"/>
      <c r="T16" s="19"/>
    </row>
    <row r="17" spans="1:20" ht="12.75" customHeight="1" x14ac:dyDescent="0.2">
      <c r="A17" s="20" t="s">
        <v>39</v>
      </c>
      <c r="B17" s="6" t="s">
        <v>41</v>
      </c>
      <c r="C17" s="6" t="s">
        <v>44</v>
      </c>
      <c r="D17" s="8">
        <v>464.0382195121951</v>
      </c>
      <c r="E17" s="8">
        <v>554.58699999999999</v>
      </c>
      <c r="F17" s="7" t="s">
        <v>22</v>
      </c>
      <c r="G17" s="46"/>
      <c r="H17" s="42"/>
      <c r="I17" s="6"/>
      <c r="J17" s="9"/>
      <c r="K17" s="6"/>
      <c r="L17" s="6"/>
      <c r="M17" s="9"/>
      <c r="N17" s="9" t="s">
        <v>35</v>
      </c>
      <c r="O17" s="10"/>
      <c r="P17" s="6"/>
      <c r="Q17" s="7"/>
      <c r="R17" s="7"/>
      <c r="S17" s="7"/>
      <c r="T17" s="19"/>
    </row>
    <row r="18" spans="1:20" ht="12.75" customHeight="1" x14ac:dyDescent="0.2">
      <c r="A18" s="20"/>
      <c r="B18" s="6"/>
      <c r="C18" s="6"/>
      <c r="D18" s="8"/>
      <c r="E18" s="8"/>
      <c r="F18" s="7"/>
      <c r="G18" s="46"/>
      <c r="H18" s="42"/>
      <c r="I18" s="6"/>
      <c r="J18" s="9"/>
      <c r="K18" s="6"/>
      <c r="L18" s="6"/>
      <c r="M18" s="9"/>
      <c r="N18" s="9"/>
      <c r="O18" s="10"/>
      <c r="P18" s="6"/>
      <c r="Q18" s="7"/>
      <c r="R18" s="7"/>
      <c r="S18" s="7"/>
      <c r="T18" s="19"/>
    </row>
    <row r="19" spans="1:20" ht="12.75" customHeight="1" x14ac:dyDescent="0.2">
      <c r="A19" s="20" t="s">
        <v>42</v>
      </c>
      <c r="B19" s="6" t="s">
        <v>41</v>
      </c>
      <c r="C19" s="6" t="s">
        <v>46</v>
      </c>
      <c r="D19" s="8"/>
      <c r="E19" s="8"/>
      <c r="F19" s="7"/>
      <c r="G19" s="46"/>
      <c r="H19" s="42"/>
      <c r="I19" s="6"/>
      <c r="J19" s="9"/>
      <c r="K19" s="6"/>
      <c r="L19" s="6"/>
      <c r="M19" s="9">
        <v>2</v>
      </c>
      <c r="N19" s="9"/>
      <c r="O19" s="10"/>
      <c r="P19" s="6"/>
      <c r="Q19" s="7"/>
      <c r="R19" s="6">
        <v>4</v>
      </c>
      <c r="S19" s="6">
        <v>1</v>
      </c>
      <c r="T19" s="19"/>
    </row>
    <row r="20" spans="1:20" ht="12.75" customHeight="1" x14ac:dyDescent="0.2">
      <c r="A20" s="20"/>
      <c r="B20" s="6"/>
      <c r="C20" s="6"/>
      <c r="D20" s="8"/>
      <c r="E20" s="8"/>
      <c r="F20" s="7"/>
      <c r="G20" s="46"/>
      <c r="H20" s="42"/>
      <c r="I20" s="6"/>
      <c r="J20" s="9"/>
      <c r="K20" s="6"/>
      <c r="L20" s="6"/>
      <c r="M20" s="9"/>
      <c r="N20" s="9"/>
      <c r="O20" s="10"/>
      <c r="P20" s="6"/>
      <c r="Q20" s="7"/>
      <c r="R20" s="6"/>
      <c r="S20" s="6"/>
      <c r="T20" s="19"/>
    </row>
    <row r="21" spans="1:20" ht="12.75" customHeight="1" x14ac:dyDescent="0.2">
      <c r="A21" s="20" t="s">
        <v>37</v>
      </c>
      <c r="B21" s="6">
        <v>1</v>
      </c>
      <c r="C21" s="6" t="s">
        <v>43</v>
      </c>
      <c r="D21" s="8">
        <v>464.0382195121951</v>
      </c>
      <c r="E21" s="8">
        <v>554.58699999999999</v>
      </c>
      <c r="F21" s="7" t="s">
        <v>22</v>
      </c>
      <c r="G21" s="46">
        <v>300</v>
      </c>
      <c r="H21" s="42"/>
      <c r="I21" s="6">
        <v>1</v>
      </c>
      <c r="J21" s="9">
        <f>(G21/50)+1</f>
        <v>7</v>
      </c>
      <c r="K21" s="6"/>
      <c r="L21" s="6">
        <v>7</v>
      </c>
      <c r="M21" s="9"/>
      <c r="N21" s="9"/>
      <c r="O21" s="10"/>
      <c r="P21" s="6">
        <v>300</v>
      </c>
      <c r="Q21" s="7"/>
      <c r="R21" s="7"/>
      <c r="S21" s="7"/>
      <c r="T21" s="19"/>
    </row>
    <row r="22" spans="1:20" ht="12.75" customHeight="1" x14ac:dyDescent="0.2">
      <c r="A22" s="20"/>
      <c r="B22" s="6"/>
      <c r="C22" s="6"/>
      <c r="D22" s="8"/>
      <c r="E22" s="8"/>
      <c r="F22" s="7"/>
      <c r="G22" s="46"/>
      <c r="H22" s="42"/>
      <c r="I22" s="6"/>
      <c r="J22" s="9"/>
      <c r="K22" s="6"/>
      <c r="L22" s="6"/>
      <c r="M22" s="9"/>
      <c r="N22" s="9"/>
      <c r="O22" s="10"/>
      <c r="P22" s="6"/>
      <c r="Q22" s="7"/>
      <c r="R22" s="7"/>
      <c r="S22" s="7"/>
      <c r="T22" s="19"/>
    </row>
    <row r="23" spans="1:20" ht="12.75" customHeight="1" x14ac:dyDescent="0.2">
      <c r="A23" s="20" t="s">
        <v>37</v>
      </c>
      <c r="B23" s="6">
        <v>2</v>
      </c>
      <c r="C23" s="6" t="s">
        <v>43</v>
      </c>
      <c r="D23" s="8">
        <v>464.0382195121951</v>
      </c>
      <c r="E23" s="8">
        <v>554.58699999999999</v>
      </c>
      <c r="F23" s="7" t="s">
        <v>22</v>
      </c>
      <c r="G23" s="46">
        <v>260</v>
      </c>
      <c r="H23" s="42"/>
      <c r="I23" s="6">
        <v>1</v>
      </c>
      <c r="J23" s="9">
        <f>(G23/50)+1</f>
        <v>6.2</v>
      </c>
      <c r="K23" s="6"/>
      <c r="L23" s="6">
        <v>6</v>
      </c>
      <c r="M23" s="9"/>
      <c r="N23" s="9"/>
      <c r="O23" s="10"/>
      <c r="P23" s="6">
        <v>260</v>
      </c>
      <c r="Q23" s="7"/>
      <c r="R23" s="7"/>
      <c r="S23" s="7"/>
      <c r="T23" s="19"/>
    </row>
    <row r="24" spans="1:20" ht="12.75" customHeight="1" x14ac:dyDescent="0.2">
      <c r="A24" s="20"/>
      <c r="B24" s="6"/>
      <c r="C24" s="6"/>
      <c r="D24" s="8"/>
      <c r="E24" s="8"/>
      <c r="F24" s="7"/>
      <c r="G24" s="46"/>
      <c r="H24" s="42"/>
      <c r="I24" s="6"/>
      <c r="J24" s="9"/>
      <c r="K24" s="6"/>
      <c r="L24" s="6"/>
      <c r="M24" s="9"/>
      <c r="N24" s="9"/>
      <c r="O24" s="10"/>
      <c r="P24" s="6"/>
      <c r="Q24" s="7"/>
      <c r="R24" s="7"/>
      <c r="S24" s="7"/>
      <c r="T24" s="19"/>
    </row>
    <row r="25" spans="1:20" ht="12.75" customHeight="1" x14ac:dyDescent="0.2">
      <c r="A25" s="20" t="s">
        <v>38</v>
      </c>
      <c r="B25" s="6">
        <v>1</v>
      </c>
      <c r="C25" s="6" t="s">
        <v>43</v>
      </c>
      <c r="D25" s="8">
        <v>464.0382195121951</v>
      </c>
      <c r="E25" s="8">
        <v>554.58699999999999</v>
      </c>
      <c r="F25" s="7" t="s">
        <v>22</v>
      </c>
      <c r="G25" s="46">
        <v>300</v>
      </c>
      <c r="H25" s="42"/>
      <c r="I25" s="6">
        <v>1</v>
      </c>
      <c r="J25" s="9">
        <f>(G25/50)+1</f>
        <v>7</v>
      </c>
      <c r="K25" s="6"/>
      <c r="L25" s="6">
        <v>7</v>
      </c>
      <c r="M25" s="9"/>
      <c r="N25" s="9"/>
      <c r="O25" s="10"/>
      <c r="P25" s="6">
        <v>300</v>
      </c>
      <c r="Q25" s="7"/>
      <c r="R25" s="7"/>
      <c r="S25" s="7"/>
      <c r="T25" s="19"/>
    </row>
    <row r="26" spans="1:20" ht="12.75" customHeight="1" x14ac:dyDescent="0.2">
      <c r="A26" s="20"/>
      <c r="B26" s="6"/>
      <c r="C26" s="6"/>
      <c r="D26" s="8"/>
      <c r="E26" s="8"/>
      <c r="F26" s="7"/>
      <c r="G26" s="46"/>
      <c r="H26" s="42"/>
      <c r="I26" s="6"/>
      <c r="J26" s="9"/>
      <c r="K26" s="6"/>
      <c r="L26" s="6"/>
      <c r="M26" s="9"/>
      <c r="N26" s="9"/>
      <c r="O26" s="10"/>
      <c r="P26" s="6"/>
      <c r="Q26" s="7"/>
      <c r="R26" s="7"/>
      <c r="S26" s="7"/>
      <c r="T26" s="19"/>
    </row>
    <row r="27" spans="1:20" ht="12.75" customHeight="1" x14ac:dyDescent="0.2">
      <c r="A27" s="20" t="s">
        <v>38</v>
      </c>
      <c r="B27" s="6">
        <v>2</v>
      </c>
      <c r="C27" s="6" t="s">
        <v>43</v>
      </c>
      <c r="D27" s="8">
        <v>464.0382195121951</v>
      </c>
      <c r="E27" s="8">
        <v>554.58699999999999</v>
      </c>
      <c r="F27" s="7" t="s">
        <v>22</v>
      </c>
      <c r="G27" s="46">
        <v>260</v>
      </c>
      <c r="H27" s="42"/>
      <c r="I27" s="6">
        <v>1</v>
      </c>
      <c r="J27" s="9">
        <f>(G27/50)+1</f>
        <v>6.2</v>
      </c>
      <c r="K27" s="6"/>
      <c r="L27" s="6">
        <v>6</v>
      </c>
      <c r="M27" s="9"/>
      <c r="N27" s="9"/>
      <c r="O27" s="10"/>
      <c r="P27" s="6">
        <v>260</v>
      </c>
      <c r="Q27" s="7"/>
      <c r="R27" s="7"/>
      <c r="S27" s="7"/>
      <c r="T27" s="19"/>
    </row>
    <row r="28" spans="1:20" ht="12.75" customHeight="1" x14ac:dyDescent="0.2">
      <c r="A28" s="20"/>
      <c r="B28" s="6"/>
      <c r="C28" s="6"/>
      <c r="D28" s="8"/>
      <c r="E28" s="8"/>
      <c r="F28" s="7"/>
      <c r="G28" s="46"/>
      <c r="H28" s="42"/>
      <c r="I28" s="6"/>
      <c r="J28" s="9"/>
      <c r="K28" s="6"/>
      <c r="L28" s="6"/>
      <c r="M28" s="9"/>
      <c r="N28" s="9"/>
      <c r="O28" s="10"/>
      <c r="P28" s="6"/>
      <c r="Q28" s="7"/>
      <c r="R28" s="7"/>
      <c r="S28" s="7"/>
      <c r="T28" s="19"/>
    </row>
    <row r="29" spans="1:20" ht="12.75" customHeight="1" x14ac:dyDescent="0.2">
      <c r="A29" s="20" t="s">
        <v>40</v>
      </c>
      <c r="B29" s="6" t="s">
        <v>41</v>
      </c>
      <c r="C29" s="6" t="s">
        <v>44</v>
      </c>
      <c r="D29" s="8"/>
      <c r="E29" s="8"/>
      <c r="F29" s="7"/>
      <c r="G29" s="19"/>
      <c r="H29" s="42"/>
      <c r="I29" s="6"/>
      <c r="J29" s="9"/>
      <c r="K29" s="6"/>
      <c r="L29" s="6"/>
      <c r="M29" s="9"/>
      <c r="N29" s="9" t="s">
        <v>35</v>
      </c>
      <c r="O29" s="10"/>
      <c r="P29" s="6"/>
      <c r="Q29" s="7"/>
      <c r="R29" s="7"/>
      <c r="S29" s="7"/>
      <c r="T29" s="19"/>
    </row>
    <row r="30" spans="1:20" ht="12.75" customHeight="1" thickBot="1" x14ac:dyDescent="0.25">
      <c r="A30" s="47"/>
      <c r="B30" s="22"/>
      <c r="C30" s="21"/>
      <c r="D30" s="48"/>
      <c r="E30" s="48"/>
      <c r="F30" s="22"/>
      <c r="G30" s="23"/>
      <c r="H30" s="43"/>
      <c r="I30" s="25"/>
      <c r="J30" s="26"/>
      <c r="K30" s="25"/>
      <c r="L30" s="25"/>
      <c r="M30" s="26"/>
      <c r="N30" s="26"/>
      <c r="O30" s="27"/>
      <c r="P30" s="25"/>
      <c r="Q30" s="24"/>
      <c r="R30" s="24"/>
      <c r="S30" s="24"/>
      <c r="T30" s="28"/>
    </row>
    <row r="31" spans="1:20" ht="12.75" customHeight="1" thickBot="1" x14ac:dyDescent="0.25">
      <c r="A31" s="50" t="s">
        <v>23</v>
      </c>
      <c r="B31" s="51"/>
      <c r="C31" s="51"/>
      <c r="D31" s="51"/>
      <c r="E31" s="51"/>
      <c r="F31" s="51"/>
      <c r="G31" s="52"/>
      <c r="H31" s="49"/>
      <c r="I31" s="29">
        <f>SUM(I14:I30)</f>
        <v>4</v>
      </c>
      <c r="J31" s="30">
        <f>SUM(J14:J30)</f>
        <v>26.4</v>
      </c>
      <c r="K31" s="30">
        <f>SUM(K14:K30)</f>
        <v>0</v>
      </c>
      <c r="L31" s="30">
        <f>SUM(L14:L30)</f>
        <v>26</v>
      </c>
      <c r="M31" s="30">
        <f>SUM(M14:M30)</f>
        <v>2</v>
      </c>
      <c r="N31" s="31" t="s">
        <v>35</v>
      </c>
      <c r="O31" s="31"/>
      <c r="P31" s="30">
        <f>SUM(P14:P30)</f>
        <v>1120</v>
      </c>
      <c r="Q31" s="30"/>
      <c r="R31" s="30">
        <f t="shared" ref="R31:S31" si="0">SUM(R14:R30)</f>
        <v>4</v>
      </c>
      <c r="S31" s="30">
        <f t="shared" si="0"/>
        <v>1</v>
      </c>
      <c r="T31" s="32"/>
    </row>
    <row r="32" spans="1:20" x14ac:dyDescent="0.2">
      <c r="I32" s="3"/>
      <c r="J32" s="3"/>
      <c r="K32" s="3"/>
      <c r="L32" s="3"/>
      <c r="M32" s="3"/>
      <c r="N32" s="3"/>
      <c r="O32" s="3"/>
      <c r="P32" s="3"/>
    </row>
    <row r="33" spans="9:22" x14ac:dyDescent="0.2">
      <c r="I33" s="3"/>
      <c r="J33" s="3"/>
      <c r="K33" s="3"/>
      <c r="L33" s="3"/>
      <c r="M33" s="3"/>
      <c r="N33" s="3"/>
      <c r="O33" s="3"/>
      <c r="P33" s="3"/>
    </row>
    <row r="34" spans="9:22" x14ac:dyDescent="0.2">
      <c r="I34" s="3"/>
      <c r="J34" s="3"/>
      <c r="K34" s="3"/>
      <c r="L34" s="3"/>
      <c r="M34" s="3"/>
      <c r="N34" s="3"/>
      <c r="O34" s="3"/>
      <c r="P34" s="3"/>
    </row>
    <row r="38" spans="9:22" x14ac:dyDescent="0.2">
      <c r="V38" s="2" t="s">
        <v>24</v>
      </c>
    </row>
    <row r="39" spans="9:22" x14ac:dyDescent="0.2">
      <c r="V39" s="2" t="s">
        <v>25</v>
      </c>
    </row>
    <row r="40" spans="9:22" x14ac:dyDescent="0.2">
      <c r="V40" s="2" t="s">
        <v>26</v>
      </c>
    </row>
    <row r="41" spans="9:22" x14ac:dyDescent="0.2">
      <c r="V41" s="2" t="s">
        <v>27</v>
      </c>
    </row>
    <row r="42" spans="9:22" x14ac:dyDescent="0.2">
      <c r="V42" s="2" t="s">
        <v>28</v>
      </c>
    </row>
    <row r="43" spans="9:22" x14ac:dyDescent="0.2">
      <c r="V43" s="2" t="s">
        <v>29</v>
      </c>
    </row>
    <row r="44" spans="9:22" x14ac:dyDescent="0.2">
      <c r="V44" s="2" t="s">
        <v>6</v>
      </c>
    </row>
    <row r="45" spans="9:22" x14ac:dyDescent="0.2">
      <c r="V45" s="2" t="s">
        <v>30</v>
      </c>
    </row>
    <row r="46" spans="9:22" x14ac:dyDescent="0.2">
      <c r="V46" s="2" t="s">
        <v>7</v>
      </c>
    </row>
    <row r="47" spans="9:22" x14ac:dyDescent="0.2">
      <c r="V47" s="2" t="s">
        <v>31</v>
      </c>
    </row>
    <row r="48" spans="9:22" x14ac:dyDescent="0.2">
      <c r="V48" s="2" t="s">
        <v>32</v>
      </c>
    </row>
  </sheetData>
  <mergeCells count="26">
    <mergeCell ref="A1:A5"/>
    <mergeCell ref="B1:B5"/>
    <mergeCell ref="C1:C5"/>
    <mergeCell ref="D1:E11"/>
    <mergeCell ref="F1:F5"/>
    <mergeCell ref="I2:I12"/>
    <mergeCell ref="J2:J12"/>
    <mergeCell ref="K2:K12"/>
    <mergeCell ref="L2:L12"/>
    <mergeCell ref="G1:G5"/>
    <mergeCell ref="A31:G31"/>
    <mergeCell ref="N2:N12"/>
    <mergeCell ref="S2:S12"/>
    <mergeCell ref="T2:T12"/>
    <mergeCell ref="O2:O12"/>
    <mergeCell ref="P2:P12"/>
    <mergeCell ref="Q2:Q12"/>
    <mergeCell ref="R2:R12"/>
    <mergeCell ref="M2:M12"/>
    <mergeCell ref="A8:A13"/>
    <mergeCell ref="B8:B13"/>
    <mergeCell ref="C8:C13"/>
    <mergeCell ref="F8:F13"/>
    <mergeCell ref="G8:G13"/>
    <mergeCell ref="D13:E13"/>
    <mergeCell ref="H2:H12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D9643-43FA-4F0F-AC48-DB0C2B60168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MOTSUBSM1</vt:lpstr>
      <vt:lpstr>Sheet1</vt:lpstr>
      <vt:lpstr>MOTSUBSM1!Print_Area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Garrison, Brad</cp:lastModifiedBy>
  <dcterms:created xsi:type="dcterms:W3CDTF">2025-01-16T15:15:51Z</dcterms:created>
  <dcterms:modified xsi:type="dcterms:W3CDTF">2025-06-12T19:16:56Z</dcterms:modified>
</cp:coreProperties>
</file>