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MOT\EngData\"/>
    </mc:Choice>
  </mc:AlternateContent>
  <xr:revisionPtr revIDLastSave="0" documentId="8_{19511164-107C-4E2E-97B1-D9DA464810D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D133" i="1" l="1"/>
  <c r="D91" i="1"/>
  <c r="D49" i="1"/>
  <c r="D7" i="1" l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E173" i="1" s="1"/>
  <c r="L149" i="1"/>
  <c r="K149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K107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L65" i="1"/>
  <c r="K65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K23" i="1"/>
  <c r="K10" i="1" l="1"/>
  <c r="L10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<sst xmlns="http://schemas.openxmlformats.org/spreadsheetml/2006/main" count="53" uniqueCount="23">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</sst>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D1" zoomScale="90" zoomScaleNormal="90" workbookViewId="0">
      <selection activeCell="K8" sqref="K8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36" t="str">
        <f>"SUBSUMMARY SHEET " &amp; B8</f>
        <v xml:space="preserve">SUBSUMMARY SHEET 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/>
      <c r="D8" s="37" t="s">
        <v>8</v>
      </c>
      <c r="E8" s="37"/>
      <c r="F8" s="37"/>
      <c r="G8" s="37"/>
      <c r="H8" s="37"/>
      <c r="I8" s="37"/>
      <c r="J8" s="37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8" ht="12.75" customHeight="1" thickBot="1" x14ac:dyDescent="0.25">
      <c r="D9" s="38" t="s">
        <v>9</v>
      </c>
      <c r="E9" s="38"/>
      <c r="F9" s="38"/>
      <c r="G9" s="38"/>
      <c r="H9" s="38"/>
      <c r="I9" s="38"/>
      <c r="J9" s="3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6" t="s">
        <v>11</v>
      </c>
      <c r="D10" s="39" t="s">
        <v>20</v>
      </c>
      <c r="E10" s="39" t="s">
        <v>21</v>
      </c>
      <c r="F10" s="42" t="s">
        <v>0</v>
      </c>
      <c r="G10" s="43"/>
      <c r="H10" s="43"/>
      <c r="I10" s="43"/>
      <c r="J10" s="44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/>
      </c>
      <c r="M10" s="8" t="str">
        <f t="shared" si="0"/>
        <v/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7"/>
      <c r="D11" s="40"/>
      <c r="E11" s="40"/>
      <c r="F11" s="45"/>
      <c r="G11" s="46"/>
      <c r="H11" s="46"/>
      <c r="I11" s="46"/>
      <c r="J11" s="47"/>
      <c r="K11" s="5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2" t="str">
        <f t="shared" si="1"/>
        <v/>
      </c>
      <c r="M11" s="52" t="str">
        <f t="shared" si="1"/>
        <v/>
      </c>
      <c r="N11" s="52" t="str">
        <f t="shared" si="1"/>
        <v/>
      </c>
      <c r="O11" s="35" t="str">
        <f t="shared" si="1"/>
        <v/>
      </c>
      <c r="P11" s="35" t="str">
        <f t="shared" si="1"/>
        <v/>
      </c>
      <c r="Q11" s="35" t="str">
        <f t="shared" si="1"/>
        <v/>
      </c>
      <c r="R11" s="35" t="str">
        <f t="shared" si="1"/>
        <v/>
      </c>
      <c r="S11" s="35" t="str">
        <f t="shared" si="1"/>
        <v/>
      </c>
      <c r="T11" s="35" t="str">
        <f t="shared" si="1"/>
        <v/>
      </c>
      <c r="U11" s="35" t="str">
        <f t="shared" si="1"/>
        <v/>
      </c>
      <c r="V11" s="35" t="str">
        <f t="shared" si="1"/>
        <v/>
      </c>
      <c r="W11" s="35" t="str">
        <f t="shared" si="1"/>
        <v/>
      </c>
      <c r="X11" s="35" t="str">
        <f t="shared" si="1"/>
        <v/>
      </c>
      <c r="Y11" s="35" t="str">
        <f t="shared" si="1"/>
        <v/>
      </c>
      <c r="Z11" s="35" t="str">
        <f t="shared" si="1"/>
        <v/>
      </c>
      <c r="AA11" s="53" t="str">
        <f t="shared" si="1"/>
        <v/>
      </c>
      <c r="AB11" s="35" t="str">
        <f t="shared" si="1"/>
        <v/>
      </c>
      <c r="AC11" s="35" t="str">
        <f t="shared" si="1"/>
        <v/>
      </c>
      <c r="AD11" s="35" t="str">
        <f t="shared" si="1"/>
        <v/>
      </c>
      <c r="AE11" s="35" t="str">
        <f t="shared" si="1"/>
        <v/>
      </c>
    </row>
    <row r="12" spans="1:38" ht="12.75" customHeight="1" x14ac:dyDescent="0.2">
      <c r="B12" s="57"/>
      <c r="D12" s="40"/>
      <c r="E12" s="40"/>
      <c r="F12" s="45"/>
      <c r="G12" s="46"/>
      <c r="H12" s="46"/>
      <c r="I12" s="46"/>
      <c r="J12" s="47"/>
      <c r="K12" s="51"/>
      <c r="L12" s="52"/>
      <c r="M12" s="52"/>
      <c r="N12" s="52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54"/>
      <c r="AB12" s="35"/>
      <c r="AC12" s="35"/>
      <c r="AD12" s="35"/>
      <c r="AE12" s="35"/>
    </row>
    <row r="13" spans="1:38" ht="12.75" customHeight="1" x14ac:dyDescent="0.2">
      <c r="B13" s="57"/>
      <c r="D13" s="40"/>
      <c r="E13" s="40"/>
      <c r="F13" s="45"/>
      <c r="G13" s="46"/>
      <c r="H13" s="46"/>
      <c r="I13" s="46"/>
      <c r="J13" s="47"/>
      <c r="K13" s="51"/>
      <c r="L13" s="52"/>
      <c r="M13" s="52"/>
      <c r="N13" s="52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54"/>
      <c r="AB13" s="35"/>
      <c r="AC13" s="35"/>
      <c r="AD13" s="35"/>
      <c r="AE13" s="35"/>
    </row>
    <row r="14" spans="1:38" ht="12.75" customHeight="1" x14ac:dyDescent="0.2">
      <c r="B14" s="57"/>
      <c r="D14" s="40"/>
      <c r="E14" s="40"/>
      <c r="F14" s="45"/>
      <c r="G14" s="46"/>
      <c r="H14" s="46"/>
      <c r="I14" s="46"/>
      <c r="J14" s="47"/>
      <c r="K14" s="51"/>
      <c r="L14" s="52"/>
      <c r="M14" s="52"/>
      <c r="N14" s="52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54"/>
      <c r="AB14" s="35"/>
      <c r="AC14" s="35"/>
      <c r="AD14" s="35"/>
      <c r="AE14" s="35"/>
    </row>
    <row r="15" spans="1:38" ht="12.75" customHeight="1" x14ac:dyDescent="0.2">
      <c r="B15" s="57"/>
      <c r="D15" s="40"/>
      <c r="E15" s="40"/>
      <c r="F15" s="45"/>
      <c r="G15" s="46"/>
      <c r="H15" s="46"/>
      <c r="I15" s="46"/>
      <c r="J15" s="47"/>
      <c r="K15" s="51"/>
      <c r="L15" s="52"/>
      <c r="M15" s="52"/>
      <c r="N15" s="52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54"/>
      <c r="AB15" s="35"/>
      <c r="AC15" s="35"/>
      <c r="AD15" s="35"/>
      <c r="AE15" s="35"/>
    </row>
    <row r="16" spans="1:38" ht="12.75" customHeight="1" x14ac:dyDescent="0.2">
      <c r="B16" s="57"/>
      <c r="D16" s="40"/>
      <c r="E16" s="40"/>
      <c r="F16" s="45"/>
      <c r="G16" s="46"/>
      <c r="H16" s="46"/>
      <c r="I16" s="46"/>
      <c r="J16" s="47"/>
      <c r="K16" s="51"/>
      <c r="L16" s="52"/>
      <c r="M16" s="52"/>
      <c r="N16" s="52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54"/>
      <c r="AB16" s="35"/>
      <c r="AC16" s="35"/>
      <c r="AD16" s="35"/>
      <c r="AE16" s="35"/>
    </row>
    <row r="17" spans="2:31" ht="12.75" customHeight="1" x14ac:dyDescent="0.2">
      <c r="B17" s="57"/>
      <c r="D17" s="40"/>
      <c r="E17" s="40"/>
      <c r="F17" s="45"/>
      <c r="G17" s="46"/>
      <c r="H17" s="46"/>
      <c r="I17" s="46"/>
      <c r="J17" s="47"/>
      <c r="K17" s="51"/>
      <c r="L17" s="52"/>
      <c r="M17" s="52"/>
      <c r="N17" s="52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54"/>
      <c r="AB17" s="35"/>
      <c r="AC17" s="35"/>
      <c r="AD17" s="35"/>
      <c r="AE17" s="35"/>
    </row>
    <row r="18" spans="2:31" ht="6.4" customHeight="1" x14ac:dyDescent="0.2">
      <c r="B18" s="57"/>
      <c r="D18" s="40"/>
      <c r="E18" s="40"/>
      <c r="F18" s="45"/>
      <c r="G18" s="46"/>
      <c r="H18" s="46"/>
      <c r="I18" s="46"/>
      <c r="J18" s="47"/>
      <c r="K18" s="51"/>
      <c r="L18" s="52"/>
      <c r="M18" s="52"/>
      <c r="N18" s="52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54"/>
      <c r="AB18" s="35"/>
      <c r="AC18" s="35"/>
      <c r="AD18" s="35"/>
      <c r="AE18" s="35"/>
    </row>
    <row r="19" spans="2:31" ht="12.75" customHeight="1" x14ac:dyDescent="0.2">
      <c r="B19" s="57"/>
      <c r="D19" s="40"/>
      <c r="E19" s="40"/>
      <c r="F19" s="45"/>
      <c r="G19" s="46"/>
      <c r="H19" s="46"/>
      <c r="I19" s="46"/>
      <c r="J19" s="47"/>
      <c r="K19" s="51"/>
      <c r="L19" s="52"/>
      <c r="M19" s="52"/>
      <c r="N19" s="52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54"/>
      <c r="AB19" s="35"/>
      <c r="AC19" s="35"/>
      <c r="AD19" s="35"/>
      <c r="AE19" s="35"/>
    </row>
    <row r="20" spans="2:31" ht="12.75" customHeight="1" x14ac:dyDescent="0.2">
      <c r="B20" s="57"/>
      <c r="D20" s="40"/>
      <c r="E20" s="40"/>
      <c r="F20" s="45"/>
      <c r="G20" s="46"/>
      <c r="H20" s="46"/>
      <c r="I20" s="46"/>
      <c r="J20" s="47"/>
      <c r="K20" s="51"/>
      <c r="L20" s="52"/>
      <c r="M20" s="52"/>
      <c r="N20" s="52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54"/>
      <c r="AB20" s="35"/>
      <c r="AC20" s="35"/>
      <c r="AD20" s="35"/>
      <c r="AE20" s="35"/>
    </row>
    <row r="21" spans="2:31" ht="12.75" customHeight="1" x14ac:dyDescent="0.2">
      <c r="B21" s="57"/>
      <c r="D21" s="40"/>
      <c r="E21" s="40"/>
      <c r="F21" s="45"/>
      <c r="G21" s="46"/>
      <c r="H21" s="46"/>
      <c r="I21" s="46"/>
      <c r="J21" s="47"/>
      <c r="K21" s="51"/>
      <c r="L21" s="52"/>
      <c r="M21" s="52"/>
      <c r="N21" s="52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54"/>
      <c r="AB21" s="35"/>
      <c r="AC21" s="35"/>
      <c r="AD21" s="35"/>
      <c r="AE21" s="35"/>
    </row>
    <row r="22" spans="2:31" ht="12.75" customHeight="1" x14ac:dyDescent="0.2">
      <c r="B22" s="57"/>
      <c r="D22" s="40"/>
      <c r="E22" s="40"/>
      <c r="F22" s="45"/>
      <c r="G22" s="46"/>
      <c r="H22" s="46"/>
      <c r="I22" s="46"/>
      <c r="J22" s="47"/>
      <c r="K22" s="51"/>
      <c r="L22" s="52"/>
      <c r="M22" s="52"/>
      <c r="N22" s="52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55"/>
      <c r="AB22" s="35"/>
      <c r="AC22" s="35"/>
      <c r="AD22" s="35"/>
      <c r="AE22" s="35"/>
    </row>
    <row r="23" spans="2:31" ht="12.75" customHeight="1" thickBot="1" x14ac:dyDescent="0.25">
      <c r="B23" s="58"/>
      <c r="D23" s="41"/>
      <c r="E23" s="41"/>
      <c r="F23" s="48"/>
      <c r="G23" s="49"/>
      <c r="H23" s="49"/>
      <c r="I23" s="49"/>
      <c r="J23" s="50"/>
      <c r="K23" s="9" t="str">
        <f t="shared" ref="K23:AE23" si="2">IF(OR(TRIM(K8)=0,TRIM(K8)=""),"",IFERROR(TRIM(INDEX(QryItemNamed,MATCH(TRIM(K8),ITEM,0),3)),""))</f>
        <v/>
      </c>
      <c r="L23" s="10" t="str">
        <f t="shared" si="2"/>
        <v/>
      </c>
      <c r="M23" s="10" t="str">
        <f t="shared" si="2"/>
        <v/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28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5" t="s">
        <v>12</v>
      </c>
      <c r="D47" s="32" t="s">
        <v>2</v>
      </c>
      <c r="E47" s="33"/>
      <c r="F47" s="33"/>
      <c r="G47" s="33"/>
      <c r="H47" s="33"/>
      <c r="I47" s="33"/>
      <c r="J47" s="34"/>
      <c r="K47" s="19" t="str">
        <f>IF(K8="","",IF(OR(K23="", K23="LS", K23="LUMP"),IF(SUM(COUNTIF(K24:K46,"LS")+COUNTIF(K24:K46,"LUMP"))&gt;0,"LS",""),IF(SUM(K24:K46)&gt;0,ROUNDUP(SUM(K24:K46),0),"")))</f>
        <v/>
      </c>
      <c r="L47" s="19" t="str">
        <f t="shared" ref="L47:AE47" si="3">IF(L8="","",IF(OR(L23="", L23="LS", L23="LUMP"),IF(SUM(COUNTIF(L24:L46,"LS")+COUNTIF(L24:L46,"LUMP"))&gt;0,"LS",""),IF(SUM(L24:L46)&gt;0,ROUNDUP(SUM(L24:L46),0),"")))</f>
        <v/>
      </c>
      <c r="M47" s="19" t="str">
        <f t="shared" si="3"/>
        <v/>
      </c>
      <c r="N47" s="19" t="str">
        <f t="shared" si="3"/>
        <v/>
      </c>
      <c r="O47" s="19" t="str">
        <f t="shared" si="3"/>
        <v/>
      </c>
      <c r="P47" s="19" t="str">
        <f t="shared" si="3"/>
        <v/>
      </c>
      <c r="Q47" s="19" t="str">
        <f t="shared" si="3"/>
        <v/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1" ht="12.75" customHeight="1" thickBot="1" x14ac:dyDescent="0.25"/>
    <row r="49" spans="2:31" ht="12.75" customHeight="1" thickBot="1" x14ac:dyDescent="0.25">
      <c r="B49" s="24" t="s">
        <v>10</v>
      </c>
      <c r="D49" s="36" t="str">
        <f>"SUBSUMMARY SHEET " &amp; B50</f>
        <v xml:space="preserve">SUBSUMMARY SHEET 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2:31" ht="12.75" customHeight="1" thickBot="1" x14ac:dyDescent="0.25">
      <c r="B50" s="25"/>
      <c r="D50" s="37" t="s">
        <v>8</v>
      </c>
      <c r="E50" s="37"/>
      <c r="F50" s="37"/>
      <c r="G50" s="37"/>
      <c r="H50" s="37"/>
      <c r="I50" s="37"/>
      <c r="J50" s="37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2:31" ht="12.75" customHeight="1" thickBot="1" x14ac:dyDescent="0.25">
      <c r="D51" s="38" t="s">
        <v>9</v>
      </c>
      <c r="E51" s="38"/>
      <c r="F51" s="38"/>
      <c r="G51" s="38"/>
      <c r="H51" s="38"/>
      <c r="I51" s="38"/>
      <c r="J51" s="38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56" t="s">
        <v>11</v>
      </c>
      <c r="D52" s="39" t="s">
        <v>20</v>
      </c>
      <c r="E52" s="39" t="s">
        <v>21</v>
      </c>
      <c r="F52" s="42" t="s">
        <v>0</v>
      </c>
      <c r="G52" s="43"/>
      <c r="H52" s="43"/>
      <c r="I52" s="43"/>
      <c r="J52" s="44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57"/>
      <c r="D53" s="40"/>
      <c r="E53" s="40"/>
      <c r="F53" s="45"/>
      <c r="G53" s="46"/>
      <c r="H53" s="46"/>
      <c r="I53" s="46"/>
      <c r="J53" s="47"/>
      <c r="K53" s="51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2" t="str">
        <f t="shared" si="5"/>
        <v/>
      </c>
      <c r="M53" s="52" t="str">
        <f t="shared" si="5"/>
        <v/>
      </c>
      <c r="N53" s="52" t="str">
        <f t="shared" si="5"/>
        <v/>
      </c>
      <c r="O53" s="35" t="str">
        <f t="shared" si="5"/>
        <v/>
      </c>
      <c r="P53" s="35" t="str">
        <f t="shared" si="5"/>
        <v/>
      </c>
      <c r="Q53" s="35" t="str">
        <f t="shared" si="5"/>
        <v/>
      </c>
      <c r="R53" s="35" t="str">
        <f t="shared" si="5"/>
        <v/>
      </c>
      <c r="S53" s="35" t="str">
        <f t="shared" si="5"/>
        <v/>
      </c>
      <c r="T53" s="35" t="str">
        <f t="shared" si="5"/>
        <v/>
      </c>
      <c r="U53" s="35" t="str">
        <f t="shared" si="5"/>
        <v/>
      </c>
      <c r="V53" s="35" t="str">
        <f t="shared" si="5"/>
        <v/>
      </c>
      <c r="W53" s="35" t="str">
        <f t="shared" si="5"/>
        <v/>
      </c>
      <c r="X53" s="35" t="str">
        <f t="shared" si="5"/>
        <v/>
      </c>
      <c r="Y53" s="35" t="str">
        <f t="shared" si="5"/>
        <v/>
      </c>
      <c r="Z53" s="35" t="str">
        <f t="shared" si="5"/>
        <v/>
      </c>
      <c r="AA53" s="53" t="str">
        <f t="shared" si="5"/>
        <v/>
      </c>
      <c r="AB53" s="35" t="str">
        <f t="shared" si="5"/>
        <v/>
      </c>
      <c r="AC53" s="35" t="str">
        <f t="shared" si="5"/>
        <v/>
      </c>
      <c r="AD53" s="35" t="str">
        <f t="shared" si="5"/>
        <v/>
      </c>
      <c r="AE53" s="35" t="str">
        <f t="shared" si="5"/>
        <v/>
      </c>
    </row>
    <row r="54" spans="2:31" ht="12.75" customHeight="1" x14ac:dyDescent="0.2">
      <c r="B54" s="57"/>
      <c r="D54" s="40"/>
      <c r="E54" s="40"/>
      <c r="F54" s="45"/>
      <c r="G54" s="46"/>
      <c r="H54" s="46"/>
      <c r="I54" s="46"/>
      <c r="J54" s="47"/>
      <c r="K54" s="51"/>
      <c r="L54" s="52"/>
      <c r="M54" s="52"/>
      <c r="N54" s="52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54"/>
      <c r="AB54" s="35"/>
      <c r="AC54" s="35"/>
      <c r="AD54" s="35"/>
      <c r="AE54" s="35"/>
    </row>
    <row r="55" spans="2:31" ht="12.75" customHeight="1" x14ac:dyDescent="0.2">
      <c r="B55" s="57"/>
      <c r="D55" s="40"/>
      <c r="E55" s="40"/>
      <c r="F55" s="45"/>
      <c r="G55" s="46"/>
      <c r="H55" s="46"/>
      <c r="I55" s="46"/>
      <c r="J55" s="47"/>
      <c r="K55" s="51"/>
      <c r="L55" s="52"/>
      <c r="M55" s="52"/>
      <c r="N55" s="52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54"/>
      <c r="AB55" s="35"/>
      <c r="AC55" s="35"/>
      <c r="AD55" s="35"/>
      <c r="AE55" s="35"/>
    </row>
    <row r="56" spans="2:31" ht="12.75" customHeight="1" x14ac:dyDescent="0.2">
      <c r="B56" s="57"/>
      <c r="D56" s="40"/>
      <c r="E56" s="40"/>
      <c r="F56" s="45"/>
      <c r="G56" s="46"/>
      <c r="H56" s="46"/>
      <c r="I56" s="46"/>
      <c r="J56" s="47"/>
      <c r="K56" s="51"/>
      <c r="L56" s="52"/>
      <c r="M56" s="52"/>
      <c r="N56" s="52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54"/>
      <c r="AB56" s="35"/>
      <c r="AC56" s="35"/>
      <c r="AD56" s="35"/>
      <c r="AE56" s="35"/>
    </row>
    <row r="57" spans="2:31" ht="12.75" customHeight="1" x14ac:dyDescent="0.2">
      <c r="B57" s="57"/>
      <c r="D57" s="40"/>
      <c r="E57" s="40"/>
      <c r="F57" s="45"/>
      <c r="G57" s="46"/>
      <c r="H57" s="46"/>
      <c r="I57" s="46"/>
      <c r="J57" s="47"/>
      <c r="K57" s="51"/>
      <c r="L57" s="52"/>
      <c r="M57" s="52"/>
      <c r="N57" s="52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54"/>
      <c r="AB57" s="35"/>
      <c r="AC57" s="35"/>
      <c r="AD57" s="35"/>
      <c r="AE57" s="35"/>
    </row>
    <row r="58" spans="2:31" ht="12.75" customHeight="1" x14ac:dyDescent="0.2">
      <c r="B58" s="57"/>
      <c r="D58" s="40"/>
      <c r="E58" s="40"/>
      <c r="F58" s="45"/>
      <c r="G58" s="46"/>
      <c r="H58" s="46"/>
      <c r="I58" s="46"/>
      <c r="J58" s="47"/>
      <c r="K58" s="51"/>
      <c r="L58" s="52"/>
      <c r="M58" s="52"/>
      <c r="N58" s="52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54"/>
      <c r="AB58" s="35"/>
      <c r="AC58" s="35"/>
      <c r="AD58" s="35"/>
      <c r="AE58" s="35"/>
    </row>
    <row r="59" spans="2:31" ht="12.75" customHeight="1" x14ac:dyDescent="0.2">
      <c r="B59" s="57"/>
      <c r="D59" s="40"/>
      <c r="E59" s="40"/>
      <c r="F59" s="45"/>
      <c r="G59" s="46"/>
      <c r="H59" s="46"/>
      <c r="I59" s="46"/>
      <c r="J59" s="47"/>
      <c r="K59" s="51"/>
      <c r="L59" s="52"/>
      <c r="M59" s="52"/>
      <c r="N59" s="52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54"/>
      <c r="AB59" s="35"/>
      <c r="AC59" s="35"/>
      <c r="AD59" s="35"/>
      <c r="AE59" s="35"/>
    </row>
    <row r="60" spans="2:31" ht="12.75" customHeight="1" x14ac:dyDescent="0.2">
      <c r="B60" s="57"/>
      <c r="D60" s="40"/>
      <c r="E60" s="40"/>
      <c r="F60" s="45"/>
      <c r="G60" s="46"/>
      <c r="H60" s="46"/>
      <c r="I60" s="46"/>
      <c r="J60" s="47"/>
      <c r="K60" s="51"/>
      <c r="L60" s="52"/>
      <c r="M60" s="52"/>
      <c r="N60" s="52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54"/>
      <c r="AB60" s="35"/>
      <c r="AC60" s="35"/>
      <c r="AD60" s="35"/>
      <c r="AE60" s="35"/>
    </row>
    <row r="61" spans="2:31" ht="12.75" customHeight="1" x14ac:dyDescent="0.2">
      <c r="B61" s="57"/>
      <c r="D61" s="40"/>
      <c r="E61" s="40"/>
      <c r="F61" s="45"/>
      <c r="G61" s="46"/>
      <c r="H61" s="46"/>
      <c r="I61" s="46"/>
      <c r="J61" s="47"/>
      <c r="K61" s="51"/>
      <c r="L61" s="52"/>
      <c r="M61" s="52"/>
      <c r="N61" s="52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54"/>
      <c r="AB61" s="35"/>
      <c r="AC61" s="35"/>
      <c r="AD61" s="35"/>
      <c r="AE61" s="35"/>
    </row>
    <row r="62" spans="2:31" ht="12.75" customHeight="1" x14ac:dyDescent="0.2">
      <c r="B62" s="57"/>
      <c r="D62" s="40"/>
      <c r="E62" s="40"/>
      <c r="F62" s="45"/>
      <c r="G62" s="46"/>
      <c r="H62" s="46"/>
      <c r="I62" s="46"/>
      <c r="J62" s="47"/>
      <c r="K62" s="51"/>
      <c r="L62" s="52"/>
      <c r="M62" s="52"/>
      <c r="N62" s="52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54"/>
      <c r="AB62" s="35"/>
      <c r="AC62" s="35"/>
      <c r="AD62" s="35"/>
      <c r="AE62" s="35"/>
    </row>
    <row r="63" spans="2:31" ht="12.75" customHeight="1" x14ac:dyDescent="0.2">
      <c r="B63" s="57"/>
      <c r="D63" s="40"/>
      <c r="E63" s="40"/>
      <c r="F63" s="45"/>
      <c r="G63" s="46"/>
      <c r="H63" s="46"/>
      <c r="I63" s="46"/>
      <c r="J63" s="47"/>
      <c r="K63" s="51"/>
      <c r="L63" s="52"/>
      <c r="M63" s="52"/>
      <c r="N63" s="52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54"/>
      <c r="AB63" s="35"/>
      <c r="AC63" s="35"/>
      <c r="AD63" s="35"/>
      <c r="AE63" s="35"/>
    </row>
    <row r="64" spans="2:31" ht="12.75" customHeight="1" x14ac:dyDescent="0.2">
      <c r="B64" s="57"/>
      <c r="D64" s="40"/>
      <c r="E64" s="40"/>
      <c r="F64" s="45"/>
      <c r="G64" s="46"/>
      <c r="H64" s="46"/>
      <c r="I64" s="46"/>
      <c r="J64" s="47"/>
      <c r="K64" s="51"/>
      <c r="L64" s="52"/>
      <c r="M64" s="52"/>
      <c r="N64" s="52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55"/>
      <c r="AB64" s="35"/>
      <c r="AC64" s="35"/>
      <c r="AD64" s="35"/>
      <c r="AE64" s="35"/>
    </row>
    <row r="65" spans="2:31" ht="12.75" customHeight="1" thickBot="1" x14ac:dyDescent="0.25">
      <c r="B65" s="58"/>
      <c r="D65" s="41"/>
      <c r="E65" s="41"/>
      <c r="F65" s="48"/>
      <c r="G65" s="49"/>
      <c r="H65" s="49"/>
      <c r="I65" s="49"/>
      <c r="J65" s="50"/>
      <c r="K65" s="9" t="str">
        <f t="shared" ref="K65:AE65" si="6">IF(OR(TRIM(K50)=0,TRIM(K50)=""),"",IFERROR(TRIM(INDEX(QryItemNamed,MATCH(TRIM(K50),ITEM,0),3)),""))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6"/>
      <c r="D66" s="11"/>
      <c r="E66" s="11"/>
      <c r="F66" s="12"/>
      <c r="G66" s="13"/>
      <c r="H66" s="11" t="s">
        <v>1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12</v>
      </c>
      <c r="D89" s="32" t="s">
        <v>2</v>
      </c>
      <c r="E89" s="33"/>
      <c r="F89" s="33"/>
      <c r="G89" s="33"/>
      <c r="H89" s="33"/>
      <c r="I89" s="33"/>
      <c r="J89" s="34"/>
      <c r="K89" s="19" t="str">
        <f t="shared" ref="K89:AE89" si="7">IF(K50="","",IF(OR(K65="", K65="LS", K65="LUMP"),IF(SUM(COUNTIF(K66:K88,"LS")+COUNTIF(K66:K88,"LUMP"))&gt;0,"LS",""),IF(SUM(K66:K88)&gt;0,ROUNDUP(SUM(K66:K88),0),"")))</f>
        <v/>
      </c>
      <c r="L89" s="19" t="str">
        <f t="shared" si="7"/>
        <v/>
      </c>
      <c r="M89" s="19" t="str">
        <f t="shared" si="7"/>
        <v/>
      </c>
      <c r="N89" s="19" t="str">
        <f t="shared" si="7"/>
        <v/>
      </c>
      <c r="O89" s="19" t="str">
        <f t="shared" si="7"/>
        <v/>
      </c>
      <c r="P89" s="19" t="str">
        <f t="shared" si="7"/>
        <v/>
      </c>
      <c r="Q89" s="19" t="str">
        <f t="shared" si="7"/>
        <v/>
      </c>
      <c r="R89" s="19" t="str">
        <f t="shared" si="7"/>
        <v/>
      </c>
      <c r="S89" s="19" t="str">
        <f t="shared" si="7"/>
        <v/>
      </c>
      <c r="T89" s="19" t="str">
        <f t="shared" si="7"/>
        <v/>
      </c>
      <c r="U89" s="19" t="str">
        <f t="shared" si="7"/>
        <v/>
      </c>
      <c r="V89" s="19" t="str">
        <f t="shared" si="7"/>
        <v/>
      </c>
      <c r="W89" s="19" t="str">
        <f t="shared" si="7"/>
        <v/>
      </c>
      <c r="X89" s="19" t="str">
        <f t="shared" si="7"/>
        <v/>
      </c>
      <c r="Y89" s="19" t="str">
        <f t="shared" si="7"/>
        <v/>
      </c>
      <c r="Z89" s="19" t="str">
        <f t="shared" si="7"/>
        <v/>
      </c>
      <c r="AA89" s="19" t="str">
        <f t="shared" si="7"/>
        <v/>
      </c>
      <c r="AB89" s="19" t="str">
        <f t="shared" si="7"/>
        <v/>
      </c>
      <c r="AC89" s="19" t="str">
        <f t="shared" si="7"/>
        <v/>
      </c>
      <c r="AD89" s="19" t="str">
        <f t="shared" si="7"/>
        <v/>
      </c>
      <c r="AE89" s="19" t="str">
        <f t="shared" si="7"/>
        <v/>
      </c>
    </row>
    <row r="90" spans="2:31" ht="12.75" customHeight="1" thickBot="1" x14ac:dyDescent="0.25"/>
    <row r="91" spans="2:31" ht="12.75" customHeight="1" thickBot="1" x14ac:dyDescent="0.25">
      <c r="B91" s="24" t="s">
        <v>10</v>
      </c>
      <c r="D91" s="36" t="str">
        <f>"SUBSUMMARY SHEET " &amp; B92</f>
        <v xml:space="preserve">SUBSUMMARY SHEET </v>
      </c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2:31" ht="12.75" customHeight="1" thickBot="1" x14ac:dyDescent="0.25">
      <c r="B92" s="25"/>
      <c r="D92" s="37" t="s">
        <v>8</v>
      </c>
      <c r="E92" s="37"/>
      <c r="F92" s="37"/>
      <c r="G92" s="37"/>
      <c r="H92" s="37"/>
      <c r="I92" s="37"/>
      <c r="J92" s="37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</row>
    <row r="93" spans="2:31" ht="12.75" customHeight="1" thickBot="1" x14ac:dyDescent="0.25">
      <c r="D93" s="38" t="s">
        <v>9</v>
      </c>
      <c r="E93" s="38"/>
      <c r="F93" s="38"/>
      <c r="G93" s="38"/>
      <c r="H93" s="38"/>
      <c r="I93" s="38"/>
      <c r="J93" s="3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6" t="s">
        <v>11</v>
      </c>
      <c r="D94" s="39" t="s">
        <v>20</v>
      </c>
      <c r="E94" s="39" t="s">
        <v>21</v>
      </c>
      <c r="F94" s="42" t="s">
        <v>0</v>
      </c>
      <c r="G94" s="43"/>
      <c r="H94" s="43"/>
      <c r="I94" s="43"/>
      <c r="J94" s="44"/>
      <c r="K94" s="7" t="str">
        <f t="shared" ref="K94:AE94" si="8">IF(OR(TRIM(K92)=0,TRIM(K92)=""),"",IF(IFERROR(TRIM(INDEX(QryItemNamed,MATCH(TRIM(K92),ITEM,0),2)),"")="Y","SPECIAL",LEFT(IFERROR(TRIM(INDEX(ITEM,MATCH(TRIM(K92),ITEM,0))),""),3)))</f>
        <v/>
      </c>
      <c r="L94" s="8" t="str">
        <f t="shared" si="8"/>
        <v/>
      </c>
      <c r="M94" s="8" t="str">
        <f t="shared" si="8"/>
        <v/>
      </c>
      <c r="N94" s="8" t="str">
        <f t="shared" si="8"/>
        <v/>
      </c>
      <c r="O94" s="8" t="str">
        <f t="shared" si="8"/>
        <v/>
      </c>
      <c r="P94" s="8" t="str">
        <f t="shared" si="8"/>
        <v/>
      </c>
      <c r="Q94" s="8" t="str">
        <f t="shared" si="8"/>
        <v/>
      </c>
      <c r="R94" s="8" t="str">
        <f t="shared" si="8"/>
        <v/>
      </c>
      <c r="S94" s="8" t="str">
        <f t="shared" si="8"/>
        <v/>
      </c>
      <c r="T94" s="8" t="str">
        <f t="shared" si="8"/>
        <v/>
      </c>
      <c r="U94" s="8" t="str">
        <f t="shared" si="8"/>
        <v/>
      </c>
      <c r="V94" s="8" t="str">
        <f t="shared" si="8"/>
        <v/>
      </c>
      <c r="W94" s="8" t="str">
        <f t="shared" si="8"/>
        <v/>
      </c>
      <c r="X94" s="8" t="str">
        <f t="shared" si="8"/>
        <v/>
      </c>
      <c r="Y94" s="8" t="str">
        <f t="shared" si="8"/>
        <v/>
      </c>
      <c r="Z94" s="8" t="str">
        <f t="shared" si="8"/>
        <v/>
      </c>
      <c r="AA94" s="8" t="str">
        <f t="shared" si="8"/>
        <v/>
      </c>
      <c r="AB94" s="8" t="str">
        <f t="shared" si="8"/>
        <v/>
      </c>
      <c r="AC94" s="8" t="str">
        <f t="shared" si="8"/>
        <v/>
      </c>
      <c r="AD94" s="8" t="str">
        <f t="shared" si="8"/>
        <v/>
      </c>
      <c r="AE94" s="8" t="str">
        <f t="shared" si="8"/>
        <v/>
      </c>
    </row>
    <row r="95" spans="2:31" ht="12.75" customHeight="1" x14ac:dyDescent="0.2">
      <c r="B95" s="57"/>
      <c r="D95" s="40"/>
      <c r="E95" s="40"/>
      <c r="F95" s="45"/>
      <c r="G95" s="46"/>
      <c r="H95" s="46"/>
      <c r="I95" s="46"/>
      <c r="J95" s="47"/>
      <c r="K95" s="51" t="str">
        <f t="shared" ref="K95:AE95" si="9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2" t="str">
        <f t="shared" si="9"/>
        <v/>
      </c>
      <c r="M95" s="52" t="str">
        <f t="shared" si="9"/>
        <v/>
      </c>
      <c r="N95" s="52" t="str">
        <f t="shared" si="9"/>
        <v/>
      </c>
      <c r="O95" s="35" t="str">
        <f t="shared" si="9"/>
        <v/>
      </c>
      <c r="P95" s="35" t="str">
        <f t="shared" si="9"/>
        <v/>
      </c>
      <c r="Q95" s="35" t="str">
        <f t="shared" si="9"/>
        <v/>
      </c>
      <c r="R95" s="35" t="str">
        <f t="shared" si="9"/>
        <v/>
      </c>
      <c r="S95" s="35" t="str">
        <f t="shared" si="9"/>
        <v/>
      </c>
      <c r="T95" s="35" t="str">
        <f t="shared" si="9"/>
        <v/>
      </c>
      <c r="U95" s="35" t="str">
        <f t="shared" si="9"/>
        <v/>
      </c>
      <c r="V95" s="35" t="str">
        <f t="shared" si="9"/>
        <v/>
      </c>
      <c r="W95" s="35" t="str">
        <f t="shared" si="9"/>
        <v/>
      </c>
      <c r="X95" s="35" t="str">
        <f t="shared" si="9"/>
        <v/>
      </c>
      <c r="Y95" s="35" t="str">
        <f t="shared" si="9"/>
        <v/>
      </c>
      <c r="Z95" s="35" t="str">
        <f t="shared" si="9"/>
        <v/>
      </c>
      <c r="AA95" s="53" t="str">
        <f t="shared" si="9"/>
        <v/>
      </c>
      <c r="AB95" s="35" t="str">
        <f t="shared" si="9"/>
        <v/>
      </c>
      <c r="AC95" s="35" t="str">
        <f t="shared" si="9"/>
        <v/>
      </c>
      <c r="AD95" s="35" t="str">
        <f t="shared" si="9"/>
        <v/>
      </c>
      <c r="AE95" s="35" t="str">
        <f t="shared" si="9"/>
        <v/>
      </c>
    </row>
    <row r="96" spans="2:31" ht="12.75" customHeight="1" x14ac:dyDescent="0.2">
      <c r="B96" s="57"/>
      <c r="D96" s="40"/>
      <c r="E96" s="40"/>
      <c r="F96" s="45"/>
      <c r="G96" s="46"/>
      <c r="H96" s="46"/>
      <c r="I96" s="46"/>
      <c r="J96" s="47"/>
      <c r="K96" s="51"/>
      <c r="L96" s="52"/>
      <c r="M96" s="52"/>
      <c r="N96" s="52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54"/>
      <c r="AB96" s="35"/>
      <c r="AC96" s="35"/>
      <c r="AD96" s="35"/>
      <c r="AE96" s="35"/>
    </row>
    <row r="97" spans="2:31" ht="12.75" customHeight="1" x14ac:dyDescent="0.2">
      <c r="B97" s="57"/>
      <c r="D97" s="40"/>
      <c r="E97" s="40"/>
      <c r="F97" s="45"/>
      <c r="G97" s="46"/>
      <c r="H97" s="46"/>
      <c r="I97" s="46"/>
      <c r="J97" s="47"/>
      <c r="K97" s="51"/>
      <c r="L97" s="52"/>
      <c r="M97" s="52"/>
      <c r="N97" s="52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54"/>
      <c r="AB97" s="35"/>
      <c r="AC97" s="35"/>
      <c r="AD97" s="35"/>
      <c r="AE97" s="35"/>
    </row>
    <row r="98" spans="2:31" ht="12.75" customHeight="1" x14ac:dyDescent="0.2">
      <c r="B98" s="57"/>
      <c r="D98" s="40"/>
      <c r="E98" s="40"/>
      <c r="F98" s="45"/>
      <c r="G98" s="46"/>
      <c r="H98" s="46"/>
      <c r="I98" s="46"/>
      <c r="J98" s="47"/>
      <c r="K98" s="51"/>
      <c r="L98" s="52"/>
      <c r="M98" s="52"/>
      <c r="N98" s="52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54"/>
      <c r="AB98" s="35"/>
      <c r="AC98" s="35"/>
      <c r="AD98" s="35"/>
      <c r="AE98" s="35"/>
    </row>
    <row r="99" spans="2:31" ht="12.75" customHeight="1" x14ac:dyDescent="0.2">
      <c r="B99" s="57"/>
      <c r="D99" s="40"/>
      <c r="E99" s="40"/>
      <c r="F99" s="45"/>
      <c r="G99" s="46"/>
      <c r="H99" s="46"/>
      <c r="I99" s="46"/>
      <c r="J99" s="47"/>
      <c r="K99" s="51"/>
      <c r="L99" s="52"/>
      <c r="M99" s="52"/>
      <c r="N99" s="52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54"/>
      <c r="AB99" s="35"/>
      <c r="AC99" s="35"/>
      <c r="AD99" s="35"/>
      <c r="AE99" s="35"/>
    </row>
    <row r="100" spans="2:31" ht="12.75" customHeight="1" x14ac:dyDescent="0.2">
      <c r="B100" s="57"/>
      <c r="D100" s="40"/>
      <c r="E100" s="40"/>
      <c r="F100" s="45"/>
      <c r="G100" s="46"/>
      <c r="H100" s="46"/>
      <c r="I100" s="46"/>
      <c r="J100" s="47"/>
      <c r="K100" s="51"/>
      <c r="L100" s="52"/>
      <c r="M100" s="52"/>
      <c r="N100" s="52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54"/>
      <c r="AB100" s="35"/>
      <c r="AC100" s="35"/>
      <c r="AD100" s="35"/>
      <c r="AE100" s="35"/>
    </row>
    <row r="101" spans="2:31" ht="12.75" customHeight="1" x14ac:dyDescent="0.2">
      <c r="B101" s="57"/>
      <c r="D101" s="40"/>
      <c r="E101" s="40"/>
      <c r="F101" s="45"/>
      <c r="G101" s="46"/>
      <c r="H101" s="46"/>
      <c r="I101" s="46"/>
      <c r="J101" s="47"/>
      <c r="K101" s="51"/>
      <c r="L101" s="52"/>
      <c r="M101" s="52"/>
      <c r="N101" s="52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54"/>
      <c r="AB101" s="35"/>
      <c r="AC101" s="35"/>
      <c r="AD101" s="35"/>
      <c r="AE101" s="35"/>
    </row>
    <row r="102" spans="2:31" ht="12.75" customHeight="1" x14ac:dyDescent="0.2">
      <c r="B102" s="57"/>
      <c r="D102" s="40"/>
      <c r="E102" s="40"/>
      <c r="F102" s="45"/>
      <c r="G102" s="46"/>
      <c r="H102" s="46"/>
      <c r="I102" s="46"/>
      <c r="J102" s="47"/>
      <c r="K102" s="51"/>
      <c r="L102" s="52"/>
      <c r="M102" s="52"/>
      <c r="N102" s="52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54"/>
      <c r="AB102" s="35"/>
      <c r="AC102" s="35"/>
      <c r="AD102" s="35"/>
      <c r="AE102" s="35"/>
    </row>
    <row r="103" spans="2:31" ht="12.75" customHeight="1" x14ac:dyDescent="0.2">
      <c r="B103" s="57"/>
      <c r="D103" s="40"/>
      <c r="E103" s="40"/>
      <c r="F103" s="45"/>
      <c r="G103" s="46"/>
      <c r="H103" s="46"/>
      <c r="I103" s="46"/>
      <c r="J103" s="47"/>
      <c r="K103" s="51"/>
      <c r="L103" s="52"/>
      <c r="M103" s="52"/>
      <c r="N103" s="52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54"/>
      <c r="AB103" s="35"/>
      <c r="AC103" s="35"/>
      <c r="AD103" s="35"/>
      <c r="AE103" s="35"/>
    </row>
    <row r="104" spans="2:31" ht="12.75" customHeight="1" x14ac:dyDescent="0.2">
      <c r="B104" s="57"/>
      <c r="D104" s="40"/>
      <c r="E104" s="40"/>
      <c r="F104" s="45"/>
      <c r="G104" s="46"/>
      <c r="H104" s="46"/>
      <c r="I104" s="46"/>
      <c r="J104" s="47"/>
      <c r="K104" s="51"/>
      <c r="L104" s="52"/>
      <c r="M104" s="52"/>
      <c r="N104" s="52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54"/>
      <c r="AB104" s="35"/>
      <c r="AC104" s="35"/>
      <c r="AD104" s="35"/>
      <c r="AE104" s="35"/>
    </row>
    <row r="105" spans="2:31" ht="12.75" customHeight="1" x14ac:dyDescent="0.2">
      <c r="B105" s="57"/>
      <c r="D105" s="40"/>
      <c r="E105" s="40"/>
      <c r="F105" s="45"/>
      <c r="G105" s="46"/>
      <c r="H105" s="46"/>
      <c r="I105" s="46"/>
      <c r="J105" s="47"/>
      <c r="K105" s="51"/>
      <c r="L105" s="52"/>
      <c r="M105" s="52"/>
      <c r="N105" s="52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54"/>
      <c r="AB105" s="35"/>
      <c r="AC105" s="35"/>
      <c r="AD105" s="35"/>
      <c r="AE105" s="35"/>
    </row>
    <row r="106" spans="2:31" ht="12.75" customHeight="1" x14ac:dyDescent="0.2">
      <c r="B106" s="57"/>
      <c r="D106" s="40"/>
      <c r="E106" s="40"/>
      <c r="F106" s="45"/>
      <c r="G106" s="46"/>
      <c r="H106" s="46"/>
      <c r="I106" s="46"/>
      <c r="J106" s="47"/>
      <c r="K106" s="51"/>
      <c r="L106" s="52"/>
      <c r="M106" s="52"/>
      <c r="N106" s="52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55"/>
      <c r="AB106" s="35"/>
      <c r="AC106" s="35"/>
      <c r="AD106" s="35"/>
      <c r="AE106" s="35"/>
    </row>
    <row r="107" spans="2:31" ht="12.75" customHeight="1" thickBot="1" x14ac:dyDescent="0.25">
      <c r="B107" s="58"/>
      <c r="D107" s="41"/>
      <c r="E107" s="41"/>
      <c r="F107" s="48"/>
      <c r="G107" s="49"/>
      <c r="H107" s="49"/>
      <c r="I107" s="49"/>
      <c r="J107" s="50"/>
      <c r="K107" s="9" t="str">
        <f t="shared" ref="K107:AE107" si="10">IF(OR(TRIM(K92)=0,TRIM(K92)=""),"",IFERROR(TRIM(INDEX(QryItemNamed,MATCH(TRIM(K92),ITEM,0),3)),""))</f>
        <v/>
      </c>
      <c r="L107" s="10" t="str">
        <f t="shared" si="10"/>
        <v/>
      </c>
      <c r="M107" s="10" t="str">
        <f t="shared" si="10"/>
        <v/>
      </c>
      <c r="N107" s="10" t="str">
        <f t="shared" si="10"/>
        <v/>
      </c>
      <c r="O107" s="10" t="str">
        <f t="shared" si="10"/>
        <v/>
      </c>
      <c r="P107" s="10" t="str">
        <f t="shared" si="10"/>
        <v/>
      </c>
      <c r="Q107" s="10" t="str">
        <f t="shared" si="10"/>
        <v/>
      </c>
      <c r="R107" s="10" t="str">
        <f t="shared" si="10"/>
        <v/>
      </c>
      <c r="S107" s="10" t="str">
        <f t="shared" si="10"/>
        <v/>
      </c>
      <c r="T107" s="10" t="str">
        <f t="shared" si="10"/>
        <v/>
      </c>
      <c r="U107" s="10" t="str">
        <f t="shared" si="10"/>
        <v/>
      </c>
      <c r="V107" s="10" t="str">
        <f t="shared" si="10"/>
        <v/>
      </c>
      <c r="W107" s="10" t="str">
        <f t="shared" si="10"/>
        <v/>
      </c>
      <c r="X107" s="10" t="str">
        <f t="shared" si="10"/>
        <v/>
      </c>
      <c r="Y107" s="10" t="str">
        <f t="shared" si="10"/>
        <v/>
      </c>
      <c r="Z107" s="10" t="str">
        <f t="shared" si="10"/>
        <v/>
      </c>
      <c r="AA107" s="10" t="str">
        <f t="shared" si="10"/>
        <v/>
      </c>
      <c r="AB107" s="10" t="str">
        <f t="shared" si="10"/>
        <v/>
      </c>
      <c r="AC107" s="10" t="str">
        <f t="shared" si="10"/>
        <v/>
      </c>
      <c r="AD107" s="10" t="str">
        <f t="shared" si="10"/>
        <v/>
      </c>
      <c r="AE107" s="10" t="str">
        <f t="shared" si="10"/>
        <v/>
      </c>
    </row>
    <row r="108" spans="2:31" ht="12.75" customHeight="1" x14ac:dyDescent="0.2">
      <c r="B108" s="26"/>
      <c r="D108" s="11"/>
      <c r="E108" s="11"/>
      <c r="F108" s="12"/>
      <c r="G108" s="13"/>
      <c r="H108" s="11" t="s">
        <v>1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12</v>
      </c>
      <c r="D131" s="32" t="s">
        <v>2</v>
      </c>
      <c r="E131" s="33"/>
      <c r="F131" s="33"/>
      <c r="G131" s="33"/>
      <c r="H131" s="33"/>
      <c r="I131" s="33"/>
      <c r="J131" s="34"/>
      <c r="K131" s="19" t="str">
        <f t="shared" ref="K131:AE131" si="11">IF(K92="","",IF(OR(K107="", K107="LS", K107="LUMP"),IF(SUM(COUNTIF(K108:K130,"LS")+COUNTIF(K108:K130,"LUMP"))&gt;0,"LS",""),IF(SUM(K108:K130)&gt;0,ROUNDUP(SUM(K108:K130),0),"")))</f>
        <v/>
      </c>
      <c r="L131" s="19" t="str">
        <f t="shared" si="11"/>
        <v/>
      </c>
      <c r="M131" s="19" t="str">
        <f t="shared" si="11"/>
        <v/>
      </c>
      <c r="N131" s="19" t="str">
        <f t="shared" si="11"/>
        <v/>
      </c>
      <c r="O131" s="19" t="str">
        <f t="shared" si="11"/>
        <v/>
      </c>
      <c r="P131" s="19" t="str">
        <f t="shared" si="11"/>
        <v/>
      </c>
      <c r="Q131" s="19" t="str">
        <f t="shared" si="11"/>
        <v/>
      </c>
      <c r="R131" s="19" t="str">
        <f t="shared" si="11"/>
        <v/>
      </c>
      <c r="S131" s="19" t="str">
        <f t="shared" si="11"/>
        <v/>
      </c>
      <c r="T131" s="19" t="str">
        <f t="shared" si="11"/>
        <v/>
      </c>
      <c r="U131" s="19" t="str">
        <f t="shared" si="11"/>
        <v/>
      </c>
      <c r="V131" s="19" t="str">
        <f t="shared" si="11"/>
        <v/>
      </c>
      <c r="W131" s="19" t="str">
        <f t="shared" si="11"/>
        <v/>
      </c>
      <c r="X131" s="19" t="str">
        <f t="shared" si="11"/>
        <v/>
      </c>
      <c r="Y131" s="19" t="str">
        <f t="shared" si="11"/>
        <v/>
      </c>
      <c r="Z131" s="19" t="str">
        <f t="shared" si="11"/>
        <v/>
      </c>
      <c r="AA131" s="19" t="str">
        <f t="shared" si="11"/>
        <v/>
      </c>
      <c r="AB131" s="19" t="str">
        <f t="shared" si="11"/>
        <v/>
      </c>
      <c r="AC131" s="19" t="str">
        <f t="shared" si="11"/>
        <v/>
      </c>
      <c r="AD131" s="19" t="str">
        <f t="shared" si="11"/>
        <v/>
      </c>
      <c r="AE131" s="19" t="str">
        <f t="shared" si="11"/>
        <v/>
      </c>
    </row>
    <row r="132" spans="2:31" ht="12.75" customHeight="1" thickBot="1" x14ac:dyDescent="0.25"/>
    <row r="133" spans="2:31" ht="12.75" customHeight="1" thickBot="1" x14ac:dyDescent="0.25">
      <c r="B133" s="24" t="s">
        <v>10</v>
      </c>
      <c r="D133" s="36" t="str">
        <f>"SUBSUMMARY SHEET " &amp; B134</f>
        <v xml:space="preserve">SUBSUMMARY SHEET 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  <row r="134" spans="2:31" ht="12.75" customHeight="1" thickBot="1" x14ac:dyDescent="0.25">
      <c r="B134" s="25"/>
      <c r="D134" s="37" t="s">
        <v>8</v>
      </c>
      <c r="E134" s="37"/>
      <c r="F134" s="37"/>
      <c r="G134" s="37"/>
      <c r="H134" s="37"/>
      <c r="I134" s="37"/>
      <c r="J134" s="37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25">
      <c r="D135" s="38" t="s">
        <v>9</v>
      </c>
      <c r="E135" s="38"/>
      <c r="F135" s="38"/>
      <c r="G135" s="38"/>
      <c r="H135" s="38"/>
      <c r="I135" s="38"/>
      <c r="J135" s="38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6" t="s">
        <v>11</v>
      </c>
      <c r="D136" s="39" t="s">
        <v>20</v>
      </c>
      <c r="E136" s="39" t="s">
        <v>21</v>
      </c>
      <c r="F136" s="42" t="s">
        <v>0</v>
      </c>
      <c r="G136" s="43"/>
      <c r="H136" s="43"/>
      <c r="I136" s="43"/>
      <c r="J136" s="44"/>
      <c r="K136" s="7" t="str">
        <f t="shared" ref="K136:AE136" si="12">IF(OR(TRIM(K134)=0,TRIM(K134)=""),"",IF(IFERROR(TRIM(INDEX(QryItemNamed,MATCH(TRIM(K134),ITEM,0),2)),"")="Y","SPECIAL",LEFT(IFERROR(TRIM(INDEX(ITEM,MATCH(TRIM(K134),ITEM,0))),""),3)))</f>
        <v/>
      </c>
      <c r="L136" s="8" t="str">
        <f t="shared" si="12"/>
        <v/>
      </c>
      <c r="M136" s="8" t="str">
        <f t="shared" si="12"/>
        <v/>
      </c>
      <c r="N136" s="8" t="str">
        <f t="shared" si="12"/>
        <v/>
      </c>
      <c r="O136" s="8" t="str">
        <f t="shared" si="12"/>
        <v/>
      </c>
      <c r="P136" s="8" t="str">
        <f t="shared" si="12"/>
        <v/>
      </c>
      <c r="Q136" s="8" t="str">
        <f t="shared" si="12"/>
        <v/>
      </c>
      <c r="R136" s="8" t="str">
        <f t="shared" si="12"/>
        <v/>
      </c>
      <c r="S136" s="8" t="str">
        <f t="shared" si="12"/>
        <v/>
      </c>
      <c r="T136" s="8" t="str">
        <f t="shared" si="12"/>
        <v/>
      </c>
      <c r="U136" s="8" t="str">
        <f t="shared" si="12"/>
        <v/>
      </c>
      <c r="V136" s="8" t="str">
        <f t="shared" si="12"/>
        <v/>
      </c>
      <c r="W136" s="8" t="str">
        <f t="shared" si="12"/>
        <v/>
      </c>
      <c r="X136" s="8" t="str">
        <f t="shared" si="12"/>
        <v/>
      </c>
      <c r="Y136" s="8" t="str">
        <f t="shared" si="12"/>
        <v/>
      </c>
      <c r="Z136" s="8" t="str">
        <f t="shared" si="12"/>
        <v/>
      </c>
      <c r="AA136" s="8" t="str">
        <f t="shared" si="12"/>
        <v/>
      </c>
      <c r="AB136" s="8" t="str">
        <f t="shared" si="12"/>
        <v/>
      </c>
      <c r="AC136" s="8" t="str">
        <f t="shared" si="12"/>
        <v/>
      </c>
      <c r="AD136" s="8" t="str">
        <f t="shared" si="12"/>
        <v/>
      </c>
      <c r="AE136" s="8" t="str">
        <f t="shared" si="12"/>
        <v/>
      </c>
    </row>
    <row r="137" spans="2:31" ht="12.75" customHeight="1" x14ac:dyDescent="0.2">
      <c r="B137" s="57"/>
      <c r="D137" s="40"/>
      <c r="E137" s="40"/>
      <c r="F137" s="45"/>
      <c r="G137" s="46"/>
      <c r="H137" s="46"/>
      <c r="I137" s="46"/>
      <c r="J137" s="47"/>
      <c r="K137" s="51" t="str">
        <f t="shared" ref="K137:AE137" si="13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2" t="str">
        <f t="shared" si="13"/>
        <v/>
      </c>
      <c r="M137" s="52" t="str">
        <f t="shared" si="13"/>
        <v/>
      </c>
      <c r="N137" s="52" t="str">
        <f t="shared" si="13"/>
        <v/>
      </c>
      <c r="O137" s="35" t="str">
        <f t="shared" si="13"/>
        <v/>
      </c>
      <c r="P137" s="35" t="str">
        <f t="shared" si="13"/>
        <v/>
      </c>
      <c r="Q137" s="35" t="str">
        <f t="shared" si="13"/>
        <v/>
      </c>
      <c r="R137" s="35" t="str">
        <f t="shared" si="13"/>
        <v/>
      </c>
      <c r="S137" s="35" t="str">
        <f t="shared" si="13"/>
        <v/>
      </c>
      <c r="T137" s="35" t="str">
        <f t="shared" si="13"/>
        <v/>
      </c>
      <c r="U137" s="35" t="str">
        <f t="shared" si="13"/>
        <v/>
      </c>
      <c r="V137" s="35" t="str">
        <f t="shared" si="13"/>
        <v/>
      </c>
      <c r="W137" s="35" t="str">
        <f t="shared" si="13"/>
        <v/>
      </c>
      <c r="X137" s="35" t="str">
        <f t="shared" si="13"/>
        <v/>
      </c>
      <c r="Y137" s="35" t="str">
        <f t="shared" si="13"/>
        <v/>
      </c>
      <c r="Z137" s="35" t="str">
        <f t="shared" si="13"/>
        <v/>
      </c>
      <c r="AA137" s="53" t="str">
        <f t="shared" si="13"/>
        <v/>
      </c>
      <c r="AB137" s="35" t="str">
        <f t="shared" si="13"/>
        <v/>
      </c>
      <c r="AC137" s="35" t="str">
        <f t="shared" si="13"/>
        <v/>
      </c>
      <c r="AD137" s="35" t="str">
        <f t="shared" si="13"/>
        <v/>
      </c>
      <c r="AE137" s="35" t="str">
        <f t="shared" si="13"/>
        <v/>
      </c>
    </row>
    <row r="138" spans="2:31" ht="12.75" customHeight="1" x14ac:dyDescent="0.2">
      <c r="B138" s="57"/>
      <c r="D138" s="40"/>
      <c r="E138" s="40"/>
      <c r="F138" s="45"/>
      <c r="G138" s="46"/>
      <c r="H138" s="46"/>
      <c r="I138" s="46"/>
      <c r="J138" s="47"/>
      <c r="K138" s="51"/>
      <c r="L138" s="52"/>
      <c r="M138" s="52"/>
      <c r="N138" s="52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54"/>
      <c r="AB138" s="35"/>
      <c r="AC138" s="35"/>
      <c r="AD138" s="35"/>
      <c r="AE138" s="35"/>
    </row>
    <row r="139" spans="2:31" ht="12.75" customHeight="1" x14ac:dyDescent="0.2">
      <c r="B139" s="57"/>
      <c r="D139" s="40"/>
      <c r="E139" s="40"/>
      <c r="F139" s="45"/>
      <c r="G139" s="46"/>
      <c r="H139" s="46"/>
      <c r="I139" s="46"/>
      <c r="J139" s="47"/>
      <c r="K139" s="51"/>
      <c r="L139" s="52"/>
      <c r="M139" s="52"/>
      <c r="N139" s="52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54"/>
      <c r="AB139" s="35"/>
      <c r="AC139" s="35"/>
      <c r="AD139" s="35"/>
      <c r="AE139" s="35"/>
    </row>
    <row r="140" spans="2:31" ht="12.75" customHeight="1" x14ac:dyDescent="0.2">
      <c r="B140" s="57"/>
      <c r="D140" s="40"/>
      <c r="E140" s="40"/>
      <c r="F140" s="45"/>
      <c r="G140" s="46"/>
      <c r="H140" s="46"/>
      <c r="I140" s="46"/>
      <c r="J140" s="47"/>
      <c r="K140" s="51"/>
      <c r="L140" s="52"/>
      <c r="M140" s="52"/>
      <c r="N140" s="52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54"/>
      <c r="AB140" s="35"/>
      <c r="AC140" s="35"/>
      <c r="AD140" s="35"/>
      <c r="AE140" s="35"/>
    </row>
    <row r="141" spans="2:31" ht="12.75" customHeight="1" x14ac:dyDescent="0.2">
      <c r="B141" s="57"/>
      <c r="D141" s="40"/>
      <c r="E141" s="40"/>
      <c r="F141" s="45"/>
      <c r="G141" s="46"/>
      <c r="H141" s="46"/>
      <c r="I141" s="46"/>
      <c r="J141" s="47"/>
      <c r="K141" s="51"/>
      <c r="L141" s="52"/>
      <c r="M141" s="52"/>
      <c r="N141" s="52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54"/>
      <c r="AB141" s="35"/>
      <c r="AC141" s="35"/>
      <c r="AD141" s="35"/>
      <c r="AE141" s="35"/>
    </row>
    <row r="142" spans="2:31" ht="12.75" customHeight="1" x14ac:dyDescent="0.2">
      <c r="B142" s="57"/>
      <c r="D142" s="40"/>
      <c r="E142" s="40"/>
      <c r="F142" s="45"/>
      <c r="G142" s="46"/>
      <c r="H142" s="46"/>
      <c r="I142" s="46"/>
      <c r="J142" s="47"/>
      <c r="K142" s="51"/>
      <c r="L142" s="52"/>
      <c r="M142" s="52"/>
      <c r="N142" s="52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54"/>
      <c r="AB142" s="35"/>
      <c r="AC142" s="35"/>
      <c r="AD142" s="35"/>
      <c r="AE142" s="35"/>
    </row>
    <row r="143" spans="2:31" ht="12.75" customHeight="1" x14ac:dyDescent="0.2">
      <c r="B143" s="57"/>
      <c r="D143" s="40"/>
      <c r="E143" s="40"/>
      <c r="F143" s="45"/>
      <c r="G143" s="46"/>
      <c r="H143" s="46"/>
      <c r="I143" s="46"/>
      <c r="J143" s="47"/>
      <c r="K143" s="51"/>
      <c r="L143" s="52"/>
      <c r="M143" s="52"/>
      <c r="N143" s="52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54"/>
      <c r="AB143" s="35"/>
      <c r="AC143" s="35"/>
      <c r="AD143" s="35"/>
      <c r="AE143" s="35"/>
    </row>
    <row r="144" spans="2:31" ht="12.75" customHeight="1" x14ac:dyDescent="0.2">
      <c r="B144" s="57"/>
      <c r="D144" s="40"/>
      <c r="E144" s="40"/>
      <c r="F144" s="45"/>
      <c r="G144" s="46"/>
      <c r="H144" s="46"/>
      <c r="I144" s="46"/>
      <c r="J144" s="47"/>
      <c r="K144" s="51"/>
      <c r="L144" s="52"/>
      <c r="M144" s="52"/>
      <c r="N144" s="52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54"/>
      <c r="AB144" s="35"/>
      <c r="AC144" s="35"/>
      <c r="AD144" s="35"/>
      <c r="AE144" s="35"/>
    </row>
    <row r="145" spans="2:31" ht="12.75" customHeight="1" x14ac:dyDescent="0.2">
      <c r="B145" s="57"/>
      <c r="D145" s="40"/>
      <c r="E145" s="40"/>
      <c r="F145" s="45"/>
      <c r="G145" s="46"/>
      <c r="H145" s="46"/>
      <c r="I145" s="46"/>
      <c r="J145" s="47"/>
      <c r="K145" s="51"/>
      <c r="L145" s="52"/>
      <c r="M145" s="52"/>
      <c r="N145" s="52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54"/>
      <c r="AB145" s="35"/>
      <c r="AC145" s="35"/>
      <c r="AD145" s="35"/>
      <c r="AE145" s="35"/>
    </row>
    <row r="146" spans="2:31" ht="12.75" customHeight="1" x14ac:dyDescent="0.2">
      <c r="B146" s="57"/>
      <c r="D146" s="40"/>
      <c r="E146" s="40"/>
      <c r="F146" s="45"/>
      <c r="G146" s="46"/>
      <c r="H146" s="46"/>
      <c r="I146" s="46"/>
      <c r="J146" s="47"/>
      <c r="K146" s="51"/>
      <c r="L146" s="52"/>
      <c r="M146" s="52"/>
      <c r="N146" s="52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54"/>
      <c r="AB146" s="35"/>
      <c r="AC146" s="35"/>
      <c r="AD146" s="35"/>
      <c r="AE146" s="35"/>
    </row>
    <row r="147" spans="2:31" ht="12.75" customHeight="1" x14ac:dyDescent="0.2">
      <c r="B147" s="57"/>
      <c r="D147" s="40"/>
      <c r="E147" s="40"/>
      <c r="F147" s="45"/>
      <c r="G147" s="46"/>
      <c r="H147" s="46"/>
      <c r="I147" s="46"/>
      <c r="J147" s="47"/>
      <c r="K147" s="51"/>
      <c r="L147" s="52"/>
      <c r="M147" s="52"/>
      <c r="N147" s="52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54"/>
      <c r="AB147" s="35"/>
      <c r="AC147" s="35"/>
      <c r="AD147" s="35"/>
      <c r="AE147" s="35"/>
    </row>
    <row r="148" spans="2:31" ht="12.75" customHeight="1" x14ac:dyDescent="0.2">
      <c r="B148" s="57"/>
      <c r="D148" s="40"/>
      <c r="E148" s="40"/>
      <c r="F148" s="45"/>
      <c r="G148" s="46"/>
      <c r="H148" s="46"/>
      <c r="I148" s="46"/>
      <c r="J148" s="47"/>
      <c r="K148" s="51"/>
      <c r="L148" s="52"/>
      <c r="M148" s="52"/>
      <c r="N148" s="52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55"/>
      <c r="AB148" s="35"/>
      <c r="AC148" s="35"/>
      <c r="AD148" s="35"/>
      <c r="AE148" s="35"/>
    </row>
    <row r="149" spans="2:31" ht="12.75" customHeight="1" thickBot="1" x14ac:dyDescent="0.25">
      <c r="B149" s="58"/>
      <c r="D149" s="41"/>
      <c r="E149" s="41"/>
      <c r="F149" s="48"/>
      <c r="G149" s="49"/>
      <c r="H149" s="49"/>
      <c r="I149" s="49"/>
      <c r="J149" s="50"/>
      <c r="K149" s="9" t="str">
        <f t="shared" ref="K149:AE149" si="14">IF(OR(TRIM(K134)=0,TRIM(K134)=""),"",IFERROR(TRIM(INDEX(QryItemNamed,MATCH(TRIM(K134),ITEM,0),3)),""))</f>
        <v/>
      </c>
      <c r="L149" s="10" t="str">
        <f t="shared" si="14"/>
        <v/>
      </c>
      <c r="M149" s="10" t="str">
        <f t="shared" si="14"/>
        <v/>
      </c>
      <c r="N149" s="10" t="str">
        <f t="shared" si="14"/>
        <v/>
      </c>
      <c r="O149" s="10" t="str">
        <f t="shared" si="14"/>
        <v/>
      </c>
      <c r="P149" s="10" t="str">
        <f t="shared" si="14"/>
        <v/>
      </c>
      <c r="Q149" s="10" t="str">
        <f t="shared" si="14"/>
        <v/>
      </c>
      <c r="R149" s="10" t="str">
        <f t="shared" si="14"/>
        <v/>
      </c>
      <c r="S149" s="10" t="str">
        <f t="shared" si="14"/>
        <v/>
      </c>
      <c r="T149" s="10" t="str">
        <f t="shared" si="14"/>
        <v/>
      </c>
      <c r="U149" s="10" t="str">
        <f t="shared" si="14"/>
        <v/>
      </c>
      <c r="V149" s="10" t="str">
        <f t="shared" si="14"/>
        <v/>
      </c>
      <c r="W149" s="10" t="str">
        <f t="shared" si="14"/>
        <v/>
      </c>
      <c r="X149" s="10" t="str">
        <f t="shared" si="14"/>
        <v/>
      </c>
      <c r="Y149" s="10" t="str">
        <f t="shared" si="14"/>
        <v/>
      </c>
      <c r="Z149" s="10" t="str">
        <f t="shared" si="14"/>
        <v/>
      </c>
      <c r="AA149" s="10" t="str">
        <f t="shared" si="14"/>
        <v/>
      </c>
      <c r="AB149" s="10" t="str">
        <f t="shared" si="14"/>
        <v/>
      </c>
      <c r="AC149" s="10" t="str">
        <f t="shared" si="14"/>
        <v/>
      </c>
      <c r="AD149" s="10" t="str">
        <f t="shared" si="14"/>
        <v/>
      </c>
      <c r="AE149" s="10" t="str">
        <f t="shared" si="14"/>
        <v/>
      </c>
    </row>
    <row r="150" spans="2:31" ht="12.75" customHeight="1" x14ac:dyDescent="0.2">
      <c r="B150" s="26"/>
      <c r="D150" s="11"/>
      <c r="E150" s="11"/>
      <c r="F150" s="12"/>
      <c r="G150" s="13"/>
      <c r="H150" s="11" t="s">
        <v>1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32" t="s">
        <v>2</v>
      </c>
      <c r="E173" s="33"/>
      <c r="F173" s="33"/>
      <c r="G173" s="33"/>
      <c r="H173" s="33"/>
      <c r="I173" s="33"/>
      <c r="J173" s="34"/>
      <c r="K173" s="19" t="str">
        <f t="shared" ref="K173:AE173" si="15">IF(K134="","",IF(OR(K149="", K149="LS", K149="LUMP"),IF(SUM(COUNTIF(K150:K172,"LS")+COUNTIF(K150:K172,"LUMP"))&gt;0,"LS",""),IF(SUM(K150:K172)&gt;0,ROUNDUP(SUM(K150:K172),0),"")))</f>
        <v/>
      </c>
      <c r="L173" s="19" t="str">
        <f t="shared" si="15"/>
        <v/>
      </c>
      <c r="M173" s="19" t="str">
        <f t="shared" si="15"/>
        <v/>
      </c>
      <c r="N173" s="19" t="str">
        <f t="shared" si="15"/>
        <v/>
      </c>
      <c r="O173" s="19" t="str">
        <f t="shared" si="15"/>
        <v/>
      </c>
      <c r="P173" s="19" t="str">
        <f t="shared" si="15"/>
        <v/>
      </c>
      <c r="Q173" s="19" t="str">
        <f t="shared" si="15"/>
        <v/>
      </c>
      <c r="R173" s="19" t="str">
        <f t="shared" si="15"/>
        <v/>
      </c>
      <c r="S173" s="19" t="str">
        <f t="shared" si="15"/>
        <v/>
      </c>
      <c r="T173" s="19" t="str">
        <f t="shared" si="15"/>
        <v/>
      </c>
      <c r="U173" s="19" t="str">
        <f t="shared" si="15"/>
        <v/>
      </c>
      <c r="V173" s="19" t="str">
        <f t="shared" si="15"/>
        <v/>
      </c>
      <c r="W173" s="19" t="str">
        <f t="shared" si="15"/>
        <v/>
      </c>
      <c r="X173" s="19" t="str">
        <f t="shared" si="15"/>
        <v/>
      </c>
      <c r="Y173" s="19" t="str">
        <f t="shared" si="15"/>
        <v/>
      </c>
      <c r="Z173" s="19" t="str">
        <f t="shared" si="15"/>
        <v/>
      </c>
      <c r="AA173" s="19" t="str">
        <f t="shared" si="15"/>
        <v/>
      </c>
      <c r="AB173" s="19" t="str">
        <f t="shared" si="15"/>
        <v/>
      </c>
      <c r="AC173" s="19" t="str">
        <f t="shared" si="15"/>
        <v/>
      </c>
      <c r="AD173" s="19" t="str">
        <f t="shared" si="15"/>
        <v/>
      </c>
      <c r="AE173" s="19" t="str">
        <f t="shared" si="15"/>
        <v/>
      </c>
    </row>
  </sheetData>
  <sheetProtection sheet="1" objects="1" scenarios="1"/>
  <mergeCells count="116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Garrison, Brad</cp:lastModifiedBy>
  <cp:lastPrinted>2015-05-18T14:50:53Z</cp:lastPrinted>
  <dcterms:created xsi:type="dcterms:W3CDTF">2005-09-27T11:52:28Z</dcterms:created>
  <dcterms:modified xsi:type="dcterms:W3CDTF">2025-01-31T14:38:58Z</dcterms:modified>
</cp:coreProperties>
</file>