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EEA16D03-381E-4C7E-B8CE-F6B1EC710AD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<sst xmlns="http://schemas.openxmlformats.org/spreadsheetml/2006/main" count="67" uniqueCount="60">
  <si>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</si>
  <si>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</si>
  <si>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</si>
  <si>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</si>
  <si>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</si>
  <si>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</si>
  <si>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</si>
  <si>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</si>
  <si>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</si>
  <si>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</si>
  <si>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</si>
  <si>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</si>
  <si>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</si>
  <si>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</si>
  <si>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</si>
  <si>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</si>
  <si>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</si>
  <si>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</si>
  <si>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</si>
  <si>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</si>
  <si>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</si>
  <si>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</si>
  <si>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</si>
  <si>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</si>
  <si>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</si>
  <si>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</si>
  <si>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</si>
  <si>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</si>
  <si>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</si>
  <si>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</si>
  <si>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</si>
  <si>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</si>
  <si>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</si>
  <si>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</si>
  <si>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</si>
  <si>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</si>
  <si>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</si>
  <si>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</si>
  <si>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</si>
  <si>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</si>
  <si>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</si>
  <si>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</si>
  <si>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</si>
  <si>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</si>
  <si>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</si>
  <si>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</si>
  <si>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</si>
  <si>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</si>
  <si>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</si>
  <si>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P.16</t>
  </si>
  <si>
    <t>HAM-00126-09.040L/R</t>
  </si>
  <si>
    <t>3104664 &amp; 3104680</t>
  </si>
  <si>
    <t>02/NHS/13</t>
  </si>
  <si>
    <t>202E11201</t>
  </si>
  <si>
    <t>451E32000</t>
  </si>
  <si>
    <t>509E20001</t>
  </si>
  <si>
    <t>510E10001</t>
  </si>
  <si>
    <t>511E34410</t>
  </si>
  <si>
    <t>511E34411</t>
  </si>
  <si>
    <t>605E31100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</si>
</sst>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O37" sqref="O37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49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 t="s">
        <v>51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(02/NHS/13)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52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202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11201</v>
      </c>
      <c r="D25" s="17" t="str">
        <f t="shared" ref="D25:D56" si="2">IF(OR(TRIM(N25)=0,TRIM(N25)=""),"",IF(IFERROR(TRIM(INDEX(QryItemNamed,MATCH(TRIM(N25),ITEM,0),3)),"")="LS","LS",IF((SUM(G25:J25)+O25)=0,"",SUM(G25:J25)+O25)))</f>
        <v>LS</v>
      </c>
      <c r="E25" s="18" t="str">
        <f t="shared" ref="E25:E56" si="3">IF(OR(TRIM(N25)=0,TRIM(N25)=""),"",IFERROR(TRIM(INDEX(QryItemNamed,MATCH(TRIM(N25),ITEM,0),3)),""))</f>
        <v>LS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PORTIONS OF STRUCTURE REMOVED, AS PER PLAN</v>
      </c>
      <c r="G25" s="36"/>
      <c r="H25" s="36"/>
      <c r="I25" s="36"/>
      <c r="J25" s="36"/>
      <c r="K25" s="37"/>
      <c r="L25" s="38"/>
      <c r="M25" s="38"/>
      <c r="N25" s="15" t="s">
        <v>53</v>
      </c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SPECIAL</v>
      </c>
      <c r="C27" s="21" t="str">
        <f t="shared" si="1"/>
        <v>45132000</v>
      </c>
      <c r="D27" s="22">
        <f t="shared" si="2"/>
        <v>41</v>
      </c>
      <c r="E27" s="22" t="str">
        <f t="shared" si="3"/>
        <v>FT</v>
      </c>
      <c r="F27" s="23" t="str">
        <f t="shared" si="4"/>
        <v>PRESSURE RELIEF JOINT, TYPE C</v>
      </c>
      <c r="G27" s="39"/>
      <c r="H27" s="39"/>
      <c r="I27" s="39"/>
      <c r="J27" s="39"/>
      <c r="K27" s="40"/>
      <c r="L27" s="38"/>
      <c r="M27" s="38"/>
      <c r="N27" s="14" t="s">
        <v>54</v>
      </c>
      <c r="O27" s="47">
        <v>41</v>
      </c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0" ht="12.75" customHeight="1" x14ac:dyDescent="0.2">
      <c r="B29" s="20" t="str">
        <f t="shared" si="0"/>
        <v>509</v>
      </c>
      <c r="C29" s="21" t="str">
        <f t="shared" si="1"/>
        <v>20001</v>
      </c>
      <c r="D29" s="22">
        <f t="shared" si="2"/>
        <v>404</v>
      </c>
      <c r="E29" s="22" t="str">
        <f t="shared" si="3"/>
        <v>LB</v>
      </c>
      <c r="F29" s="23" t="str">
        <f t="shared" si="4"/>
        <v>CONCRETE REINFORCEMENT, REPLACEMENT OF EXISTING CONCRETE REINFORCEMENT, AS PER PLAN</v>
      </c>
      <c r="G29" s="39"/>
      <c r="H29" s="39"/>
      <c r="I29" s="39"/>
      <c r="J29" s="39"/>
      <c r="K29" s="40"/>
      <c r="L29" s="38"/>
      <c r="M29" s="38"/>
      <c r="N29" s="14" t="s">
        <v>55</v>
      </c>
      <c r="O29" s="47">
        <v>404</v>
      </c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>510</v>
      </c>
      <c r="C31" s="21" t="str">
        <f t="shared" si="1"/>
        <v>10001</v>
      </c>
      <c r="D31" s="22">
        <f t="shared" si="2"/>
        <v>130</v>
      </c>
      <c r="E31" s="22" t="str">
        <f t="shared" si="3"/>
        <v>EACH</v>
      </c>
      <c r="F31" s="23" t="str">
        <f t="shared" si="4"/>
        <v>DOWEL HOLES WITH NONSHRINK, NONMETALLIC GROUT, AS PER PLAN</v>
      </c>
      <c r="G31" s="39"/>
      <c r="H31" s="39"/>
      <c r="I31" s="39"/>
      <c r="J31" s="39"/>
      <c r="K31" s="40"/>
      <c r="L31" s="38"/>
      <c r="M31" s="38"/>
      <c r="N31" s="14" t="s">
        <v>56</v>
      </c>
      <c r="O31" s="47">
        <v>130</v>
      </c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>511</v>
      </c>
      <c r="C33" s="21" t="str">
        <f t="shared" si="1"/>
        <v>34410</v>
      </c>
      <c r="D33" s="22">
        <f t="shared" si="2"/>
        <v>24</v>
      </c>
      <c r="E33" s="22" t="str">
        <f t="shared" si="3"/>
        <v>CY</v>
      </c>
      <c r="F33" s="23" t="str">
        <f t="shared" si="4"/>
        <v>CLASS QC2 CONCRETE, SUPERSTRUCTURE</v>
      </c>
      <c r="G33" s="39"/>
      <c r="H33" s="39"/>
      <c r="I33" s="39"/>
      <c r="J33" s="39"/>
      <c r="K33" s="40"/>
      <c r="L33" s="38"/>
      <c r="M33" s="38"/>
      <c r="N33" s="14" t="s">
        <v>57</v>
      </c>
      <c r="O33" s="47">
        <v>24</v>
      </c>
      <c r="P33" s="44"/>
      <c r="R33" s="49" t="str">
        <f t="shared" si="5"/>
        <v>REPAIR OR RECONSTRUCTION</v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511</v>
      </c>
      <c r="C34" s="21" t="str">
        <f t="shared" si="1"/>
        <v>34411</v>
      </c>
      <c r="D34" s="22">
        <f t="shared" si="2"/>
        <v>1</v>
      </c>
      <c r="E34" s="22" t="str">
        <f t="shared" si="3"/>
        <v>CY</v>
      </c>
      <c r="F34" s="23" t="str">
        <f t="shared" si="4"/>
        <v>CLASS QC2 CONCRETE, SUPERSTRUCTURE, AS PER PLAN</v>
      </c>
      <c r="G34" s="39"/>
      <c r="H34" s="39"/>
      <c r="I34" s="39"/>
      <c r="J34" s="39"/>
      <c r="K34" s="40"/>
      <c r="L34" s="38"/>
      <c r="M34" s="38"/>
      <c r="N34" s="14" t="s">
        <v>58</v>
      </c>
      <c r="O34" s="47">
        <v>1</v>
      </c>
      <c r="P34" s="44"/>
      <c r="R34" s="49" t="str">
        <f t="shared" si="5"/>
        <v>REPAIR OR RECONSTRUCTION</v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>605</v>
      </c>
      <c r="C36" s="21" t="str">
        <f t="shared" si="1"/>
        <v>31100</v>
      </c>
      <c r="D36" s="22">
        <f t="shared" si="2"/>
        <v>32</v>
      </c>
      <c r="E36" s="22" t="str">
        <f t="shared" si="3"/>
        <v>FT</v>
      </c>
      <c r="F36" s="23" t="str">
        <f t="shared" si="4"/>
        <v>AGGREGATE DRAINS</v>
      </c>
      <c r="G36" s="39"/>
      <c r="H36" s="39"/>
      <c r="I36" s="39"/>
      <c r="J36" s="39"/>
      <c r="K36" s="40"/>
      <c r="L36" s="38"/>
      <c r="M36" s="38"/>
      <c r="N36" s="14" t="s">
        <v>59</v>
      </c>
      <c r="O36" s="47">
        <v>32</v>
      </c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Thomas, Joe</cp:lastModifiedBy>
  <cp:lastPrinted>2015-05-19T20:08:47Z</cp:lastPrinted>
  <dcterms:created xsi:type="dcterms:W3CDTF">2005-08-16T18:59:51Z</dcterms:created>
  <dcterms:modified xsi:type="dcterms:W3CDTF">2025-02-04T17:38:11Z</dcterms:modified>
</cp:coreProperties>
</file>