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66E38B53-6A6F-454E-97BE-331FB7EFF0FA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<sst xmlns="http://schemas.openxmlformats.org/spreadsheetml/2006/main" count="63" uniqueCount="56">
  <si>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</si>
  <si>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</si>
  <si>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</si>
  <si>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</si>
  <si>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</si>
  <si>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</si>
  <si>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</si>
  <si>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</si>
  <si>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</si>
  <si>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</si>
  <si>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</si>
  <si>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</si>
  <si>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</si>
  <si>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</si>
  <si>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</si>
  <si>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</si>
  <si>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</si>
  <si>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</si>
  <si>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</si>
  <si>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</si>
  <si>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</si>
  <si>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</si>
  <si>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</si>
  <si>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</si>
  <si>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</si>
  <si>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</si>
  <si>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</si>
  <si>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</si>
  <si>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</si>
  <si>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</si>
  <si>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</si>
  <si>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</si>
  <si>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</si>
  <si>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</si>
  <si>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</si>
  <si>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</si>
  <si>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</si>
  <si>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</si>
  <si>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</si>
  <si>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</si>
  <si>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</si>
  <si>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</si>
  <si>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</si>
  <si>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</si>
  <si>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</si>
  <si>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</si>
  <si>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</si>
  <si>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</si>
  <si>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</si>
  <si>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P.17</t>
  </si>
  <si>
    <t>HAM-00562-01.790</t>
  </si>
  <si>
    <t>02/NHS/13</t>
  </si>
  <si>
    <t>512E10100</t>
  </si>
  <si>
    <t>516E47001</t>
  </si>
  <si>
    <t>519E11101</t>
  </si>
  <si>
    <t>844E10000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</si>
</sst>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O32" sqref="O32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49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50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3113949</v>
      </c>
      <c r="P20" s="60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(02/NHS/13)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51</v>
      </c>
      <c r="P21" s="60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0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</row>
    <row r="24" spans="2:20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512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10100</v>
      </c>
      <c r="D25" s="17">
        <f t="shared" ref="D25:D56" si="2">IF(OR(TRIM(N25)=0,TRIM(N25)=""),"",IF(IFERROR(TRIM(INDEX(QryItemNamed,MATCH(TRIM(N25),ITEM,0),3)),"")="LS","LS",IF((SUM(G25:J25)+O25)=0,"",SUM(G25:J25)+O25)))</f>
        <v>54</v>
      </c>
      <c r="E25" s="18" t="str">
        <f t="shared" ref="E25:E56" si="3">IF(OR(TRIM(N25)=0,TRIM(N25)=""),"",IFERROR(TRIM(INDEX(QryItemNamed,MATCH(TRIM(N25),ITEM,0),3)),""))</f>
        <v>SY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SEALING OF CONCRETE SURFACES (EPOXY-URETHANE)</v>
      </c>
      <c r="G25" s="36"/>
      <c r="H25" s="36"/>
      <c r="I25" s="36"/>
      <c r="J25" s="36"/>
      <c r="K25" s="37"/>
      <c r="L25" s="38"/>
      <c r="M25" s="38"/>
      <c r="N25" s="15" t="s">
        <v>52</v>
      </c>
      <c r="O25" s="46">
        <v>54</v>
      </c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516</v>
      </c>
      <c r="C27" s="21" t="str">
        <f t="shared" si="1"/>
        <v>47001</v>
      </c>
      <c r="D27" s="22" t="str">
        <f t="shared" si="2"/>
        <v>LS</v>
      </c>
      <c r="E27" s="22" t="str">
        <f t="shared" si="3"/>
        <v>LS</v>
      </c>
      <c r="F27" s="23" t="str">
        <f t="shared" si="4"/>
        <v>JACKING AND TEMPORARY SUPPORT OF SUPERSTRUCTURE, AS PER PLAN</v>
      </c>
      <c r="G27" s="39"/>
      <c r="H27" s="39"/>
      <c r="I27" s="39"/>
      <c r="J27" s="39"/>
      <c r="K27" s="40"/>
      <c r="L27" s="38"/>
      <c r="M27" s="38"/>
      <c r="N27" s="14" t="s">
        <v>53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/>
      </c>
      <c r="C28" s="21" t="str">
        <f t="shared" si="1"/>
        <v/>
      </c>
      <c r="D28" s="22" t="str">
        <f t="shared" si="2"/>
        <v/>
      </c>
      <c r="E28" s="22" t="str">
        <f t="shared" si="3"/>
        <v/>
      </c>
      <c r="F28" s="23" t="str">
        <f t="shared" si="4"/>
        <v/>
      </c>
      <c r="G28" s="39"/>
      <c r="H28" s="39"/>
      <c r="I28" s="39"/>
      <c r="J28" s="39"/>
      <c r="K28" s="40"/>
      <c r="L28" s="38"/>
      <c r="M28" s="38"/>
      <c r="N28" s="14"/>
      <c r="O28" s="47"/>
      <c r="P28" s="44"/>
      <c r="R28" s="49" t="str">
        <f t="shared" si="5"/>
        <v/>
      </c>
      <c r="S28" s="50"/>
      <c r="T28" s="58" t="str">
        <f t="shared" si="6"/>
        <v/>
      </c>
    </row>
    <row r="29" spans="2:20" ht="12.75" customHeight="1" x14ac:dyDescent="0.2">
      <c r="B29" s="20" t="str">
        <f t="shared" si="0"/>
        <v>519</v>
      </c>
      <c r="C29" s="21" t="str">
        <f t="shared" si="1"/>
        <v>11101</v>
      </c>
      <c r="D29" s="22">
        <f t="shared" si="2"/>
        <v>42</v>
      </c>
      <c r="E29" s="22" t="str">
        <f t="shared" si="3"/>
        <v>SF</v>
      </c>
      <c r="F29" s="23" t="str">
        <f t="shared" si="4"/>
        <v>PATCHING CONCRETE STRUCTURE, AS PER PLAN</v>
      </c>
      <c r="G29" s="39"/>
      <c r="H29" s="39"/>
      <c r="I29" s="39"/>
      <c r="J29" s="39"/>
      <c r="K29" s="40"/>
      <c r="L29" s="38"/>
      <c r="M29" s="38"/>
      <c r="N29" s="14" t="s">
        <v>54</v>
      </c>
      <c r="O29" s="47">
        <v>42</v>
      </c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9"/>
      <c r="H30" s="39"/>
      <c r="I30" s="39"/>
      <c r="J30" s="39"/>
      <c r="K30" s="40"/>
      <c r="L30" s="38"/>
      <c r="M30" s="38"/>
      <c r="N30" s="14"/>
      <c r="O30" s="47"/>
      <c r="P30" s="44"/>
      <c r="R30" s="49" t="str">
        <f t="shared" si="5"/>
        <v/>
      </c>
      <c r="S30" s="50"/>
      <c r="T30" s="58" t="str">
        <f t="shared" si="6"/>
        <v/>
      </c>
    </row>
    <row r="31" spans="2:20" ht="12.75" customHeight="1" x14ac:dyDescent="0.2">
      <c r="B31" s="20" t="str">
        <f t="shared" si="0"/>
        <v>844</v>
      </c>
      <c r="C31" s="21" t="str">
        <f t="shared" si="1"/>
        <v>10000</v>
      </c>
      <c r="D31" s="22">
        <f t="shared" si="2"/>
        <v>435</v>
      </c>
      <c r="E31" s="22" t="str">
        <f t="shared" si="3"/>
        <v>SF</v>
      </c>
      <c r="F31" s="23" t="str">
        <f t="shared" si="4"/>
        <v>CONCRETE PATCHING WITH GALVANIC ANODE PROTECTION</v>
      </c>
      <c r="G31" s="39"/>
      <c r="H31" s="39"/>
      <c r="I31" s="39"/>
      <c r="J31" s="39"/>
      <c r="K31" s="40"/>
      <c r="L31" s="38"/>
      <c r="M31" s="38"/>
      <c r="N31" s="14" t="s">
        <v>55</v>
      </c>
      <c r="O31" s="47">
        <v>435</v>
      </c>
      <c r="P31" s="44"/>
      <c r="R31" s="49" t="str">
        <f t="shared" si="5"/>
        <v/>
      </c>
      <c r="S31" s="50"/>
      <c r="T31" s="58" t="str">
        <f t="shared" si="6"/>
        <v>0</v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9"/>
      <c r="H32" s="39"/>
      <c r="I32" s="39"/>
      <c r="J32" s="39"/>
      <c r="K32" s="40"/>
      <c r="L32" s="38"/>
      <c r="M32" s="38"/>
      <c r="N32" s="14"/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/>
      </c>
      <c r="C33" s="21" t="str">
        <f t="shared" si="1"/>
        <v/>
      </c>
      <c r="D33" s="22" t="str">
        <f t="shared" si="2"/>
        <v/>
      </c>
      <c r="E33" s="22" t="str">
        <f t="shared" si="3"/>
        <v/>
      </c>
      <c r="F33" s="23" t="str">
        <f t="shared" si="4"/>
        <v/>
      </c>
      <c r="G33" s="39"/>
      <c r="H33" s="39"/>
      <c r="I33" s="39"/>
      <c r="J33" s="39"/>
      <c r="K33" s="40"/>
      <c r="L33" s="38"/>
      <c r="M33" s="38"/>
      <c r="N33" s="14"/>
      <c r="O33" s="47"/>
      <c r="P33" s="44"/>
      <c r="R33" s="49" t="str">
        <f t="shared" si="5"/>
        <v/>
      </c>
      <c r="S33" s="50"/>
      <c r="T33" s="58" t="str">
        <f t="shared" si="6"/>
        <v/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4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 t="str">
        <f t="shared" si="4"/>
        <v/>
      </c>
      <c r="G35" s="39"/>
      <c r="H35" s="39"/>
      <c r="I35" s="39"/>
      <c r="J35" s="39"/>
      <c r="K35" s="40"/>
      <c r="L35" s="38"/>
      <c r="M35" s="38"/>
      <c r="N35" s="14"/>
      <c r="O35" s="47"/>
      <c r="P35" s="44"/>
      <c r="R35" s="49" t="str">
        <f t="shared" si="5"/>
        <v/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Thomas, Joe</cp:lastModifiedBy>
  <cp:lastPrinted>2015-05-19T20:08:47Z</cp:lastPrinted>
  <dcterms:created xsi:type="dcterms:W3CDTF">2005-08-16T18:59:51Z</dcterms:created>
  <dcterms:modified xsi:type="dcterms:W3CDTF">2025-02-04T17:38:19Z</dcterms:modified>
</cp:coreProperties>
</file>