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E6898097-8654-4C4E-BCF9-F3933812028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<sst xmlns="http://schemas.openxmlformats.org/spreadsheetml/2006/main" count="70" uniqueCount="63">
  <si>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</si>
  <si>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</si>
  <si>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</si>
  <si>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</si>
  <si>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</si>
  <si>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</si>
  <si>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</si>
  <si>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</si>
  <si>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</si>
  <si>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</si>
  <si>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</si>
  <si>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</si>
  <si>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</si>
  <si>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</si>
  <si>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</si>
  <si>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</si>
  <si>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</si>
  <si>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</si>
  <si>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</si>
  <si>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</si>
  <si>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</si>
  <si>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</si>
  <si>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</si>
  <si>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</si>
  <si>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</si>
  <si>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</si>
  <si>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</si>
  <si>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</si>
  <si>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</si>
  <si>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</si>
  <si>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</si>
  <si>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</si>
  <si>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</si>
  <si>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</si>
  <si>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</si>
  <si>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</si>
  <si>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</si>
  <si>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</si>
  <si>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</si>
  <si>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</si>
  <si>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</si>
  <si>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</si>
  <si>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</si>
  <si>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</si>
  <si>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</si>
  <si>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</si>
  <si>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</si>
  <si>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</si>
  <si>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</si>
  <si>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</si>
  <si>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HAM-00071-09.920</t>
  </si>
  <si>
    <t>01/IMS/13</t>
  </si>
  <si>
    <t>202E11501</t>
  </si>
  <si>
    <t>513E10201</t>
  </si>
  <si>
    <t>513E95000</t>
  </si>
  <si>
    <t>514E20001</t>
  </si>
  <si>
    <t>849E10000</t>
  </si>
  <si>
    <t>849E10500</t>
  </si>
  <si>
    <t>849E10600</t>
  </si>
  <si>
    <t>849E10700</t>
  </si>
  <si>
    <t xml:space="preserve"> (SECONDARY MEMBERS)</t>
  </si>
  <si>
    <t>REPAIR OF DAMAGED SECONDARY MEMBER, FILLET WELDING</t>
  </si>
  <si>
    <t xml:space="preserve"> (TWO COAT)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</si>
</sst>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P31" sqref="P31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3107086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(01/IMS/13)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11501</v>
      </c>
      <c r="D25" s="17">
        <f t="shared" ref="D25:D56" si="2">IF(OR(TRIM(N25)=0,TRIM(N25)=""),"",IF(IFERROR(TRIM(INDEX(QryItemNamed,MATCH(TRIM(N25),ITEM,0),3)),"")="LS","LS",IF((SUM(G25:J25)+O25)=0,"",SUM(G25:J25)+O25)))</f>
        <v>4</v>
      </c>
      <c r="E25" s="18" t="str">
        <f t="shared" ref="E25:E56" si="3">IF(OR(TRIM(N25)=0,TRIM(N25)=""),"",IFERROR(TRIM(INDEX(QryItemNamed,MATCH(TRIM(N25),ITEM,0),3)),""))</f>
        <v>EACH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 (SECONDARY MEMBERS)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>
        <v>4</v>
      </c>
      <c r="P25" s="43" t="s">
        <v>60</v>
      </c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513</v>
      </c>
      <c r="C27" s="21" t="str">
        <f t="shared" si="1"/>
        <v>10201</v>
      </c>
      <c r="D27" s="22">
        <f t="shared" si="2"/>
        <v>217</v>
      </c>
      <c r="E27" s="22" t="str">
        <f t="shared" si="3"/>
        <v>LB</v>
      </c>
      <c r="F27" s="23" t="str">
        <f t="shared" si="4"/>
        <v>STRUCTURAL STEEL MEMBERS, LEVEL UF, AS PER PLAN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>
        <v>217</v>
      </c>
      <c r="P27" s="44"/>
      <c r="R27" s="49" t="str">
        <f t="shared" si="5"/>
        <v>CHECK UNIT OF MEASURE</v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513</v>
      </c>
      <c r="C28" s="21" t="str">
        <f t="shared" si="1"/>
        <v>95000</v>
      </c>
      <c r="D28" s="22">
        <f t="shared" si="2"/>
        <v>5</v>
      </c>
      <c r="E28" s="22" t="str">
        <f t="shared" si="3"/>
        <v>FT</v>
      </c>
      <c r="F28" s="23" t="str">
        <f t="shared" si="4"/>
        <v>STRUCTURAL STEEL, MISC.:REPAIR OF DAMAGED SECONDARY MEMBER, FILLET WELDING</v>
      </c>
      <c r="G28" s="39"/>
      <c r="H28" s="39"/>
      <c r="I28" s="39"/>
      <c r="J28" s="39"/>
      <c r="K28" s="40"/>
      <c r="L28" s="38"/>
      <c r="M28" s="38"/>
      <c r="N28" s="14" t="s">
        <v>54</v>
      </c>
      <c r="O28" s="47">
        <v>5</v>
      </c>
      <c r="P28" s="44" t="s">
        <v>61</v>
      </c>
      <c r="R28" s="49" t="str">
        <f t="shared" si="5"/>
        <v>ADD SUPPLEMENTAL DESCRIPTION</v>
      </c>
      <c r="S28" s="50"/>
      <c r="T28" s="58" t="str">
        <f t="shared" si="6"/>
        <v>1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514</v>
      </c>
      <c r="C30" s="21" t="str">
        <f t="shared" si="1"/>
        <v>20001</v>
      </c>
      <c r="D30" s="22">
        <f t="shared" si="2"/>
        <v>60</v>
      </c>
      <c r="E30" s="22" t="str">
        <f t="shared" si="3"/>
        <v>SF</v>
      </c>
      <c r="F30" s="23" t="str">
        <f t="shared" si="4"/>
        <v>FIELD PAINTING OF DAMAGED STRUCTURAL STEEL, AS PER PLAN (TWO COAT)</v>
      </c>
      <c r="G30" s="39"/>
      <c r="H30" s="39"/>
      <c r="I30" s="39"/>
      <c r="J30" s="39"/>
      <c r="K30" s="40"/>
      <c r="L30" s="38"/>
      <c r="M30" s="38"/>
      <c r="N30" s="14" t="s">
        <v>55</v>
      </c>
      <c r="O30" s="47">
        <v>60</v>
      </c>
      <c r="P30" s="44" t="s">
        <v>62</v>
      </c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849</v>
      </c>
      <c r="C32" s="21" t="str">
        <f t="shared" si="1"/>
        <v>10000</v>
      </c>
      <c r="D32" s="22" t="str">
        <f t="shared" si="2"/>
        <v>LS</v>
      </c>
      <c r="E32" s="22" t="str">
        <f t="shared" si="3"/>
        <v>LS</v>
      </c>
      <c r="F32" s="23" t="str">
        <f t="shared" si="4"/>
        <v>DAMAGE ASSESSMENT</v>
      </c>
      <c r="G32" s="39"/>
      <c r="H32" s="39"/>
      <c r="I32" s="39"/>
      <c r="J32" s="39"/>
      <c r="K32" s="40"/>
      <c r="L32" s="38"/>
      <c r="M32" s="38"/>
      <c r="N32" s="14" t="s">
        <v>56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849</v>
      </c>
      <c r="C33" s="21" t="str">
        <f t="shared" si="1"/>
        <v>10500</v>
      </c>
      <c r="D33" s="22" t="str">
        <f t="shared" si="2"/>
        <v>LS</v>
      </c>
      <c r="E33" s="22" t="str">
        <f t="shared" si="3"/>
        <v>LS</v>
      </c>
      <c r="F33" s="23" t="str">
        <f t="shared" si="4"/>
        <v>SURFACE PREPARATION</v>
      </c>
      <c r="G33" s="39"/>
      <c r="H33" s="39"/>
      <c r="I33" s="39"/>
      <c r="J33" s="39"/>
      <c r="K33" s="40"/>
      <c r="L33" s="38"/>
      <c r="M33" s="38"/>
      <c r="N33" s="14" t="s">
        <v>57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849</v>
      </c>
      <c r="C34" s="21" t="str">
        <f t="shared" si="1"/>
        <v>10600</v>
      </c>
      <c r="D34" s="22">
        <f t="shared" si="2"/>
        <v>9</v>
      </c>
      <c r="E34" s="22" t="str">
        <f t="shared" si="3"/>
        <v>HOUR</v>
      </c>
      <c r="F34" s="23" t="str">
        <f t="shared" si="4"/>
        <v>REPAIRING DAMAGED MEMBERS BY GRINDING</v>
      </c>
      <c r="G34" s="39"/>
      <c r="H34" s="39"/>
      <c r="I34" s="39"/>
      <c r="J34" s="39"/>
      <c r="K34" s="40"/>
      <c r="L34" s="38"/>
      <c r="M34" s="38"/>
      <c r="N34" s="14" t="s">
        <v>58</v>
      </c>
      <c r="O34" s="47">
        <v>9</v>
      </c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849</v>
      </c>
      <c r="C35" s="21" t="str">
        <f t="shared" si="1"/>
        <v>10700</v>
      </c>
      <c r="D35" s="22" t="str">
        <f t="shared" si="2"/>
        <v>LS</v>
      </c>
      <c r="E35" s="22" t="str">
        <f t="shared" si="3"/>
        <v>LS</v>
      </c>
      <c r="F35" s="23" t="str">
        <f t="shared" si="4"/>
        <v>STRAIGHTENING DAMAGED MEMBERS</v>
      </c>
      <c r="G35" s="39"/>
      <c r="H35" s="39"/>
      <c r="I35" s="39"/>
      <c r="J35" s="39"/>
      <c r="K35" s="40"/>
      <c r="L35" s="38"/>
      <c r="M35" s="38"/>
      <c r="N35" s="14" t="s">
        <v>59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2025-02-04T17:37:47Z</dcterms:modified>
</cp:coreProperties>
</file>