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1243\"/>
    </mc:Choice>
  </mc:AlternateContent>
  <xr:revisionPtr revIDLastSave="0" documentId="13_ncr:1_{93008654-D97A-4AA4-9EF5-BD22036A5203}" xr6:coauthVersionLast="47" xr6:coauthVersionMax="47" xr10:uidLastSave="{00000000-0000-0000-0000-000000000000}"/>
  <bookViews>
    <workbookView xWindow="-120" yWindow="-120" windowWidth="29040" windowHeight="15720" activeTab="5" xr2:uid="{C8201217-F0B3-4720-B544-E06B35DF1925}"/>
  </bookViews>
  <sheets>
    <sheet name="SheetNumbers" sheetId="10" r:id="rId1"/>
    <sheet name="Data" sheetId="1" r:id="rId2"/>
    <sheet name="RPM(1)" sheetId="11" r:id="rId3"/>
    <sheet name="RPM(2)" sheetId="4" r:id="rId4"/>
    <sheet name="RPM(3)" sheetId="5" r:id="rId5"/>
    <sheet name="RPM(4)" sheetId="9" r:id="rId6"/>
    <sheet name="RPM(Blank)" sheetId="6" r:id="rId7"/>
  </sheets>
  <definedNames>
    <definedName name="Data">Data!$A$4:$N$305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7" i="9" l="1"/>
  <c r="A56" i="9"/>
  <c r="A55" i="9"/>
  <c r="A55" i="5"/>
  <c r="A54" i="9"/>
  <c r="N52" i="9"/>
  <c r="M52" i="9"/>
  <c r="L52" i="9"/>
  <c r="K52" i="9"/>
  <c r="J52" i="9"/>
  <c r="I52" i="9"/>
  <c r="H52" i="9"/>
  <c r="G52" i="9"/>
  <c r="F52" i="9"/>
  <c r="E52" i="9"/>
  <c r="D52" i="9"/>
  <c r="C52" i="9"/>
  <c r="B52" i="9"/>
  <c r="A52" i="9"/>
  <c r="N51" i="9"/>
  <c r="M51" i="9"/>
  <c r="L51" i="9"/>
  <c r="K51" i="9"/>
  <c r="J51" i="9"/>
  <c r="I51" i="9"/>
  <c r="H51" i="9"/>
  <c r="G51" i="9"/>
  <c r="F51" i="9"/>
  <c r="E51" i="9"/>
  <c r="D51" i="9"/>
  <c r="C51" i="9"/>
  <c r="B51" i="9"/>
  <c r="A51" i="9"/>
  <c r="N50" i="9"/>
  <c r="M50" i="9"/>
  <c r="L50" i="9"/>
  <c r="K50" i="9"/>
  <c r="J50" i="9"/>
  <c r="I50" i="9"/>
  <c r="H50" i="9"/>
  <c r="G50" i="9"/>
  <c r="F50" i="9"/>
  <c r="E50" i="9"/>
  <c r="D50" i="9"/>
  <c r="C50" i="9"/>
  <c r="B50" i="9"/>
  <c r="A50" i="9"/>
  <c r="N49" i="9"/>
  <c r="M49" i="9"/>
  <c r="L49" i="9"/>
  <c r="K49" i="9"/>
  <c r="J49" i="9"/>
  <c r="I49" i="9"/>
  <c r="H49" i="9"/>
  <c r="G49" i="9"/>
  <c r="F49" i="9"/>
  <c r="E49" i="9"/>
  <c r="D49" i="9"/>
  <c r="C49" i="9"/>
  <c r="B49" i="9"/>
  <c r="A49" i="9"/>
  <c r="N48" i="9"/>
  <c r="M48" i="9"/>
  <c r="L48" i="9"/>
  <c r="K48" i="9"/>
  <c r="J48" i="9"/>
  <c r="I48" i="9"/>
  <c r="H48" i="9"/>
  <c r="G48" i="9"/>
  <c r="F48" i="9"/>
  <c r="E48" i="9"/>
  <c r="D48" i="9"/>
  <c r="C48" i="9"/>
  <c r="B48" i="9"/>
  <c r="A48" i="9"/>
  <c r="N47" i="9"/>
  <c r="M47" i="9"/>
  <c r="L47" i="9"/>
  <c r="K47" i="9"/>
  <c r="J47" i="9"/>
  <c r="I47" i="9"/>
  <c r="H47" i="9"/>
  <c r="G47" i="9"/>
  <c r="F47" i="9"/>
  <c r="E47" i="9"/>
  <c r="D47" i="9"/>
  <c r="C47" i="9"/>
  <c r="B47" i="9"/>
  <c r="A47" i="9"/>
  <c r="N46" i="9"/>
  <c r="M46" i="9"/>
  <c r="L46" i="9"/>
  <c r="K46" i="9"/>
  <c r="J46" i="9"/>
  <c r="I46" i="9"/>
  <c r="H46" i="9"/>
  <c r="G46" i="9"/>
  <c r="F46" i="9"/>
  <c r="E46" i="9"/>
  <c r="D46" i="9"/>
  <c r="C46" i="9"/>
  <c r="B46" i="9"/>
  <c r="A46" i="9"/>
  <c r="N45" i="9"/>
  <c r="M45" i="9"/>
  <c r="L45" i="9"/>
  <c r="K45" i="9"/>
  <c r="J45" i="9"/>
  <c r="I45" i="9"/>
  <c r="H45" i="9"/>
  <c r="G45" i="9"/>
  <c r="F45" i="9"/>
  <c r="E45" i="9"/>
  <c r="D45" i="9"/>
  <c r="C45" i="9"/>
  <c r="B45" i="9"/>
  <c r="A45" i="9"/>
  <c r="N44" i="9"/>
  <c r="M44" i="9"/>
  <c r="L44" i="9"/>
  <c r="K44" i="9"/>
  <c r="J44" i="9"/>
  <c r="I44" i="9"/>
  <c r="H44" i="9"/>
  <c r="G44" i="9"/>
  <c r="F44" i="9"/>
  <c r="E44" i="9"/>
  <c r="D44" i="9"/>
  <c r="C44" i="9"/>
  <c r="B44" i="9"/>
  <c r="A44" i="9"/>
  <c r="N43" i="9"/>
  <c r="M43" i="9"/>
  <c r="L43" i="9"/>
  <c r="K43" i="9"/>
  <c r="J43" i="9"/>
  <c r="I43" i="9"/>
  <c r="H43" i="9"/>
  <c r="G43" i="9"/>
  <c r="F43" i="9"/>
  <c r="E43" i="9"/>
  <c r="D43" i="9"/>
  <c r="C43" i="9"/>
  <c r="B43" i="9"/>
  <c r="A43" i="9"/>
  <c r="N42" i="9"/>
  <c r="M42" i="9"/>
  <c r="L42" i="9"/>
  <c r="K42" i="9"/>
  <c r="J42" i="9"/>
  <c r="I42" i="9"/>
  <c r="H42" i="9"/>
  <c r="G42" i="9"/>
  <c r="F42" i="9"/>
  <c r="E42" i="9"/>
  <c r="D42" i="9"/>
  <c r="C42" i="9"/>
  <c r="B42" i="9"/>
  <c r="A42" i="9"/>
  <c r="N41" i="9"/>
  <c r="M41" i="9"/>
  <c r="L41" i="9"/>
  <c r="K41" i="9"/>
  <c r="J41" i="9"/>
  <c r="I41" i="9"/>
  <c r="H41" i="9"/>
  <c r="G41" i="9"/>
  <c r="F41" i="9"/>
  <c r="E41" i="9"/>
  <c r="D41" i="9"/>
  <c r="C41" i="9"/>
  <c r="B41" i="9"/>
  <c r="A41" i="9"/>
  <c r="N40" i="9"/>
  <c r="M40" i="9"/>
  <c r="L40" i="9"/>
  <c r="K40" i="9"/>
  <c r="J40" i="9"/>
  <c r="I40" i="9"/>
  <c r="H40" i="9"/>
  <c r="G40" i="9"/>
  <c r="F40" i="9"/>
  <c r="E40" i="9"/>
  <c r="D40" i="9"/>
  <c r="C40" i="9"/>
  <c r="B40" i="9"/>
  <c r="A40" i="9"/>
  <c r="N39" i="9"/>
  <c r="M39" i="9"/>
  <c r="L39" i="9"/>
  <c r="K39" i="9"/>
  <c r="J39" i="9"/>
  <c r="I39" i="9"/>
  <c r="H39" i="9"/>
  <c r="G39" i="9"/>
  <c r="F39" i="9"/>
  <c r="E39" i="9"/>
  <c r="D39" i="9"/>
  <c r="C39" i="9"/>
  <c r="B39" i="9"/>
  <c r="A39" i="9"/>
  <c r="N38" i="9"/>
  <c r="M38" i="9"/>
  <c r="L38" i="9"/>
  <c r="K38" i="9"/>
  <c r="J38" i="9"/>
  <c r="I38" i="9"/>
  <c r="H38" i="9"/>
  <c r="G38" i="9"/>
  <c r="F38" i="9"/>
  <c r="E38" i="9"/>
  <c r="D38" i="9"/>
  <c r="C38" i="9"/>
  <c r="B38" i="9"/>
  <c r="A38" i="9"/>
  <c r="N37" i="9"/>
  <c r="M37" i="9"/>
  <c r="L37" i="9"/>
  <c r="K37" i="9"/>
  <c r="J37" i="9"/>
  <c r="I37" i="9"/>
  <c r="H37" i="9"/>
  <c r="G37" i="9"/>
  <c r="F37" i="9"/>
  <c r="E37" i="9"/>
  <c r="D37" i="9"/>
  <c r="C37" i="9"/>
  <c r="B37" i="9"/>
  <c r="A37" i="9"/>
  <c r="N36" i="9"/>
  <c r="M36" i="9"/>
  <c r="L36" i="9"/>
  <c r="K36" i="9"/>
  <c r="J36" i="9"/>
  <c r="I36" i="9"/>
  <c r="H36" i="9"/>
  <c r="G36" i="9"/>
  <c r="F36" i="9"/>
  <c r="E36" i="9"/>
  <c r="D36" i="9"/>
  <c r="C36" i="9"/>
  <c r="B36" i="9"/>
  <c r="A36" i="9"/>
  <c r="N35" i="9"/>
  <c r="M35" i="9"/>
  <c r="L35" i="9"/>
  <c r="K35" i="9"/>
  <c r="J35" i="9"/>
  <c r="I35" i="9"/>
  <c r="H35" i="9"/>
  <c r="G35" i="9"/>
  <c r="F35" i="9"/>
  <c r="E35" i="9"/>
  <c r="D35" i="9"/>
  <c r="C35" i="9"/>
  <c r="B35" i="9"/>
  <c r="A35" i="9"/>
  <c r="N34" i="9"/>
  <c r="M34" i="9"/>
  <c r="L34" i="9"/>
  <c r="K34" i="9"/>
  <c r="J34" i="9"/>
  <c r="I34" i="9"/>
  <c r="H34" i="9"/>
  <c r="G34" i="9"/>
  <c r="F34" i="9"/>
  <c r="E34" i="9"/>
  <c r="D34" i="9"/>
  <c r="C34" i="9"/>
  <c r="B34" i="9"/>
  <c r="A34" i="9"/>
  <c r="N33" i="9"/>
  <c r="M33" i="9"/>
  <c r="L33" i="9"/>
  <c r="K33" i="9"/>
  <c r="J33" i="9"/>
  <c r="I33" i="9"/>
  <c r="H33" i="9"/>
  <c r="G33" i="9"/>
  <c r="F33" i="9"/>
  <c r="E33" i="9"/>
  <c r="D33" i="9"/>
  <c r="C33" i="9"/>
  <c r="B33" i="9"/>
  <c r="A33" i="9"/>
  <c r="N32" i="9"/>
  <c r="M32" i="9"/>
  <c r="L32" i="9"/>
  <c r="K32" i="9"/>
  <c r="J32" i="9"/>
  <c r="I32" i="9"/>
  <c r="H32" i="9"/>
  <c r="G32" i="9"/>
  <c r="F32" i="9"/>
  <c r="E32" i="9"/>
  <c r="D32" i="9"/>
  <c r="C32" i="9"/>
  <c r="B32" i="9"/>
  <c r="A32" i="9"/>
  <c r="N31" i="9"/>
  <c r="M31" i="9"/>
  <c r="L31" i="9"/>
  <c r="K31" i="9"/>
  <c r="J31" i="9"/>
  <c r="I31" i="9"/>
  <c r="H31" i="9"/>
  <c r="G31" i="9"/>
  <c r="F31" i="9"/>
  <c r="E31" i="9"/>
  <c r="D31" i="9"/>
  <c r="C31" i="9"/>
  <c r="B31" i="9"/>
  <c r="A31" i="9"/>
  <c r="N30" i="9"/>
  <c r="M30" i="9"/>
  <c r="L30" i="9"/>
  <c r="K30" i="9"/>
  <c r="J30" i="9"/>
  <c r="I30" i="9"/>
  <c r="H30" i="9"/>
  <c r="G30" i="9"/>
  <c r="F30" i="9"/>
  <c r="E30" i="9"/>
  <c r="D30" i="9"/>
  <c r="C30" i="9"/>
  <c r="B30" i="9"/>
  <c r="A30" i="9"/>
  <c r="N29" i="9"/>
  <c r="M29" i="9"/>
  <c r="L29" i="9"/>
  <c r="K29" i="9"/>
  <c r="J29" i="9"/>
  <c r="I29" i="9"/>
  <c r="H29" i="9"/>
  <c r="G29" i="9"/>
  <c r="F29" i="9"/>
  <c r="E29" i="9"/>
  <c r="D29" i="9"/>
  <c r="C29" i="9"/>
  <c r="B29" i="9"/>
  <c r="A29" i="9"/>
  <c r="N28" i="9"/>
  <c r="M28" i="9"/>
  <c r="L28" i="9"/>
  <c r="K28" i="9"/>
  <c r="J28" i="9"/>
  <c r="I28" i="9"/>
  <c r="H28" i="9"/>
  <c r="G28" i="9"/>
  <c r="F28" i="9"/>
  <c r="E28" i="9"/>
  <c r="D28" i="9"/>
  <c r="C28" i="9"/>
  <c r="B28" i="9"/>
  <c r="A28" i="9"/>
  <c r="N27" i="9"/>
  <c r="M27" i="9"/>
  <c r="L27" i="9"/>
  <c r="K27" i="9"/>
  <c r="J27" i="9"/>
  <c r="I27" i="9"/>
  <c r="H27" i="9"/>
  <c r="G27" i="9"/>
  <c r="F27" i="9"/>
  <c r="E27" i="9"/>
  <c r="D27" i="9"/>
  <c r="C27" i="9"/>
  <c r="B27" i="9"/>
  <c r="A27" i="9"/>
  <c r="N26" i="9"/>
  <c r="M26" i="9"/>
  <c r="L26" i="9"/>
  <c r="K26" i="9"/>
  <c r="J26" i="9"/>
  <c r="I26" i="9"/>
  <c r="H26" i="9"/>
  <c r="G26" i="9"/>
  <c r="F26" i="9"/>
  <c r="E26" i="9"/>
  <c r="D26" i="9"/>
  <c r="C26" i="9"/>
  <c r="B26" i="9"/>
  <c r="A26" i="9"/>
  <c r="N25" i="9"/>
  <c r="M25" i="9"/>
  <c r="L25" i="9"/>
  <c r="K25" i="9"/>
  <c r="J25" i="9"/>
  <c r="I25" i="9"/>
  <c r="H25" i="9"/>
  <c r="G25" i="9"/>
  <c r="F25" i="9"/>
  <c r="E25" i="9"/>
  <c r="D25" i="9"/>
  <c r="C25" i="9"/>
  <c r="B25" i="9"/>
  <c r="A25" i="9"/>
  <c r="N24" i="9"/>
  <c r="M24" i="9"/>
  <c r="L24" i="9"/>
  <c r="K24" i="9"/>
  <c r="J24" i="9"/>
  <c r="I24" i="9"/>
  <c r="H24" i="9"/>
  <c r="G24" i="9"/>
  <c r="F24" i="9"/>
  <c r="E24" i="9"/>
  <c r="D24" i="9"/>
  <c r="C24" i="9"/>
  <c r="B24" i="9"/>
  <c r="A24" i="9"/>
  <c r="N23" i="9"/>
  <c r="M23" i="9"/>
  <c r="L23" i="9"/>
  <c r="K23" i="9"/>
  <c r="J23" i="9"/>
  <c r="I23" i="9"/>
  <c r="H23" i="9"/>
  <c r="G23" i="9"/>
  <c r="F23" i="9"/>
  <c r="E23" i="9"/>
  <c r="D23" i="9"/>
  <c r="C23" i="9"/>
  <c r="B23" i="9"/>
  <c r="A23" i="9"/>
  <c r="N22" i="9"/>
  <c r="M22" i="9"/>
  <c r="L22" i="9"/>
  <c r="K22" i="9"/>
  <c r="J22" i="9"/>
  <c r="I22" i="9"/>
  <c r="H22" i="9"/>
  <c r="G22" i="9"/>
  <c r="F22" i="9"/>
  <c r="E22" i="9"/>
  <c r="D22" i="9"/>
  <c r="C22" i="9"/>
  <c r="B22" i="9"/>
  <c r="A22" i="9"/>
  <c r="N21" i="9"/>
  <c r="M21" i="9"/>
  <c r="L21" i="9"/>
  <c r="K21" i="9"/>
  <c r="J21" i="9"/>
  <c r="I21" i="9"/>
  <c r="H21" i="9"/>
  <c r="G21" i="9"/>
  <c r="F21" i="9"/>
  <c r="E21" i="9"/>
  <c r="D21" i="9"/>
  <c r="C21" i="9"/>
  <c r="B21" i="9"/>
  <c r="A21" i="9"/>
  <c r="N20" i="9"/>
  <c r="M20" i="9"/>
  <c r="L20" i="9"/>
  <c r="K20" i="9"/>
  <c r="J20" i="9"/>
  <c r="I20" i="9"/>
  <c r="H20" i="9"/>
  <c r="G20" i="9"/>
  <c r="F20" i="9"/>
  <c r="E20" i="9"/>
  <c r="D20" i="9"/>
  <c r="C20" i="9"/>
  <c r="B20" i="9"/>
  <c r="A20" i="9"/>
  <c r="N19" i="9"/>
  <c r="M19" i="9"/>
  <c r="L19" i="9"/>
  <c r="K19" i="9"/>
  <c r="J19" i="9"/>
  <c r="I19" i="9"/>
  <c r="H19" i="9"/>
  <c r="G19" i="9"/>
  <c r="F19" i="9"/>
  <c r="E19" i="9"/>
  <c r="D19" i="9"/>
  <c r="C19" i="9"/>
  <c r="B19" i="9"/>
  <c r="A19" i="9"/>
  <c r="N18" i="9"/>
  <c r="M18" i="9"/>
  <c r="L18" i="9"/>
  <c r="K18" i="9"/>
  <c r="J18" i="9"/>
  <c r="I18" i="9"/>
  <c r="H18" i="9"/>
  <c r="G18" i="9"/>
  <c r="F18" i="9"/>
  <c r="E18" i="9"/>
  <c r="D18" i="9"/>
  <c r="C18" i="9"/>
  <c r="B18" i="9"/>
  <c r="A18" i="9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A17" i="9"/>
  <c r="N16" i="9"/>
  <c r="M16" i="9"/>
  <c r="L16" i="9"/>
  <c r="K16" i="9"/>
  <c r="J16" i="9"/>
  <c r="I16" i="9"/>
  <c r="H16" i="9"/>
  <c r="G16" i="9"/>
  <c r="F16" i="9"/>
  <c r="E16" i="9"/>
  <c r="D16" i="9"/>
  <c r="C16" i="9"/>
  <c r="B16" i="9"/>
  <c r="A16" i="9"/>
  <c r="N15" i="9"/>
  <c r="M15" i="9"/>
  <c r="L15" i="9"/>
  <c r="K15" i="9"/>
  <c r="J15" i="9"/>
  <c r="I15" i="9"/>
  <c r="H15" i="9"/>
  <c r="G15" i="9"/>
  <c r="F15" i="9"/>
  <c r="E15" i="9"/>
  <c r="D15" i="9"/>
  <c r="C15" i="9"/>
  <c r="B15" i="9"/>
  <c r="A15" i="9"/>
  <c r="N14" i="9"/>
  <c r="M14" i="9"/>
  <c r="L14" i="9"/>
  <c r="K14" i="9"/>
  <c r="J14" i="9"/>
  <c r="I14" i="9"/>
  <c r="H14" i="9"/>
  <c r="G14" i="9"/>
  <c r="F14" i="9"/>
  <c r="E14" i="9"/>
  <c r="D14" i="9"/>
  <c r="C14" i="9"/>
  <c r="B14" i="9"/>
  <c r="A14" i="9"/>
  <c r="N13" i="9"/>
  <c r="M13" i="9"/>
  <c r="L13" i="9"/>
  <c r="K13" i="9"/>
  <c r="J13" i="9"/>
  <c r="I13" i="9"/>
  <c r="H13" i="9"/>
  <c r="G13" i="9"/>
  <c r="F13" i="9"/>
  <c r="E13" i="9"/>
  <c r="D13" i="9"/>
  <c r="C13" i="9"/>
  <c r="B13" i="9"/>
  <c r="A13" i="9"/>
  <c r="N12" i="9"/>
  <c r="M12" i="9"/>
  <c r="L12" i="9"/>
  <c r="K12" i="9"/>
  <c r="J12" i="9"/>
  <c r="I12" i="9"/>
  <c r="H12" i="9"/>
  <c r="G12" i="9"/>
  <c r="F12" i="9"/>
  <c r="E12" i="9"/>
  <c r="D12" i="9"/>
  <c r="C12" i="9"/>
  <c r="B12" i="9"/>
  <c r="A12" i="9"/>
  <c r="N11" i="9"/>
  <c r="M11" i="9"/>
  <c r="L11" i="9"/>
  <c r="K11" i="9"/>
  <c r="J11" i="9"/>
  <c r="I11" i="9"/>
  <c r="H11" i="9"/>
  <c r="G11" i="9"/>
  <c r="F11" i="9"/>
  <c r="E11" i="9"/>
  <c r="D11" i="9"/>
  <c r="C11" i="9"/>
  <c r="B11" i="9"/>
  <c r="A11" i="9"/>
  <c r="N10" i="9"/>
  <c r="M10" i="9"/>
  <c r="L10" i="9"/>
  <c r="K10" i="9"/>
  <c r="J10" i="9"/>
  <c r="I10" i="9"/>
  <c r="H10" i="9"/>
  <c r="G10" i="9"/>
  <c r="F10" i="9"/>
  <c r="E10" i="9"/>
  <c r="D10" i="9"/>
  <c r="C10" i="9"/>
  <c r="B10" i="9"/>
  <c r="A10" i="9"/>
  <c r="N9" i="9"/>
  <c r="M9" i="9"/>
  <c r="L9" i="9"/>
  <c r="K9" i="9"/>
  <c r="J9" i="9"/>
  <c r="I9" i="9"/>
  <c r="H9" i="9"/>
  <c r="G9" i="9"/>
  <c r="F9" i="9"/>
  <c r="E9" i="9"/>
  <c r="D9" i="9"/>
  <c r="C9" i="9"/>
  <c r="B9" i="9"/>
  <c r="A9" i="9"/>
  <c r="N8" i="9"/>
  <c r="M8" i="9"/>
  <c r="L8" i="9"/>
  <c r="K8" i="9"/>
  <c r="J8" i="9"/>
  <c r="I8" i="9"/>
  <c r="H8" i="9"/>
  <c r="G8" i="9"/>
  <c r="F8" i="9"/>
  <c r="E8" i="9"/>
  <c r="D8" i="9"/>
  <c r="C8" i="9"/>
  <c r="B8" i="9"/>
  <c r="A8" i="9"/>
  <c r="N7" i="9"/>
  <c r="M7" i="9"/>
  <c r="L7" i="9"/>
  <c r="K7" i="9"/>
  <c r="J7" i="9"/>
  <c r="I7" i="9"/>
  <c r="H7" i="9"/>
  <c r="G7" i="9"/>
  <c r="F7" i="9"/>
  <c r="E7" i="9"/>
  <c r="D7" i="9"/>
  <c r="C7" i="9"/>
  <c r="B7" i="9"/>
  <c r="A7" i="9"/>
  <c r="N6" i="9"/>
  <c r="M6" i="9"/>
  <c r="L6" i="9"/>
  <c r="K6" i="9"/>
  <c r="J6" i="9"/>
  <c r="I6" i="9"/>
  <c r="H6" i="9"/>
  <c r="G6" i="9"/>
  <c r="F6" i="9"/>
  <c r="E6" i="9"/>
  <c r="D6" i="9"/>
  <c r="C6" i="9"/>
  <c r="B6" i="9"/>
  <c r="A6" i="9"/>
  <c r="N5" i="9"/>
  <c r="M5" i="9"/>
  <c r="L5" i="9"/>
  <c r="K5" i="9"/>
  <c r="J5" i="9"/>
  <c r="I5" i="9"/>
  <c r="H5" i="9"/>
  <c r="G5" i="9"/>
  <c r="F5" i="9"/>
  <c r="E5" i="9"/>
  <c r="D5" i="9"/>
  <c r="C5" i="9"/>
  <c r="B5" i="9"/>
  <c r="A5" i="9"/>
  <c r="N4" i="9"/>
  <c r="M4" i="9"/>
  <c r="L4" i="9"/>
  <c r="K4" i="9"/>
  <c r="J4" i="9"/>
  <c r="I4" i="9"/>
  <c r="H4" i="9"/>
  <c r="G4" i="9"/>
  <c r="F4" i="9"/>
  <c r="E4" i="9"/>
  <c r="D4" i="9"/>
  <c r="C4" i="9"/>
  <c r="B4" i="9"/>
  <c r="A4" i="9"/>
  <c r="M54" i="4"/>
  <c r="L54" i="4"/>
  <c r="K54" i="4"/>
  <c r="J54" i="4"/>
  <c r="I54" i="4"/>
  <c r="H54" i="4"/>
  <c r="G54" i="4"/>
  <c r="A54" i="5"/>
  <c r="A54" i="4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A52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A51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A50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49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48" i="5"/>
  <c r="N47" i="5"/>
  <c r="M47" i="5"/>
  <c r="L47" i="5"/>
  <c r="K47" i="5"/>
  <c r="J47" i="5"/>
  <c r="I47" i="5"/>
  <c r="H47" i="5"/>
  <c r="G47" i="5"/>
  <c r="F47" i="5"/>
  <c r="E47" i="5"/>
  <c r="D47" i="5"/>
  <c r="C47" i="5"/>
  <c r="B47" i="5"/>
  <c r="A47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A46" i="5"/>
  <c r="N45" i="5"/>
  <c r="M45" i="5"/>
  <c r="L45" i="5"/>
  <c r="K45" i="5"/>
  <c r="J45" i="5"/>
  <c r="I45" i="5"/>
  <c r="H45" i="5"/>
  <c r="G45" i="5"/>
  <c r="F45" i="5"/>
  <c r="E45" i="5"/>
  <c r="D45" i="5"/>
  <c r="C45" i="5"/>
  <c r="B45" i="5"/>
  <c r="A45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44" i="5"/>
  <c r="N43" i="5"/>
  <c r="M43" i="5"/>
  <c r="L43" i="5"/>
  <c r="K43" i="5"/>
  <c r="J43" i="5"/>
  <c r="I43" i="5"/>
  <c r="H43" i="5"/>
  <c r="G43" i="5"/>
  <c r="F43" i="5"/>
  <c r="E43" i="5"/>
  <c r="D43" i="5"/>
  <c r="C43" i="5"/>
  <c r="B43" i="5"/>
  <c r="A43" i="5"/>
  <c r="N42" i="5"/>
  <c r="M42" i="5"/>
  <c r="L42" i="5"/>
  <c r="K42" i="5"/>
  <c r="J42" i="5"/>
  <c r="I42" i="5"/>
  <c r="H42" i="5"/>
  <c r="G42" i="5"/>
  <c r="F42" i="5"/>
  <c r="E42" i="5"/>
  <c r="D42" i="5"/>
  <c r="C42" i="5"/>
  <c r="B42" i="5"/>
  <c r="A42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A41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40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39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A38" i="5"/>
  <c r="N37" i="5"/>
  <c r="M37" i="5"/>
  <c r="L37" i="5"/>
  <c r="K37" i="5"/>
  <c r="J37" i="5"/>
  <c r="I37" i="5"/>
  <c r="H37" i="5"/>
  <c r="G37" i="5"/>
  <c r="F37" i="5"/>
  <c r="E37" i="5"/>
  <c r="D37" i="5"/>
  <c r="C37" i="5"/>
  <c r="B37" i="5"/>
  <c r="A37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36" i="5"/>
  <c r="N35" i="5"/>
  <c r="M35" i="5"/>
  <c r="L35" i="5"/>
  <c r="K35" i="5"/>
  <c r="J35" i="5"/>
  <c r="I35" i="5"/>
  <c r="H35" i="5"/>
  <c r="G35" i="5"/>
  <c r="F35" i="5"/>
  <c r="E35" i="5"/>
  <c r="D35" i="5"/>
  <c r="C35" i="5"/>
  <c r="B35" i="5"/>
  <c r="A35" i="5"/>
  <c r="N34" i="5"/>
  <c r="M34" i="5"/>
  <c r="L34" i="5"/>
  <c r="K34" i="5"/>
  <c r="J34" i="5"/>
  <c r="I34" i="5"/>
  <c r="H34" i="5"/>
  <c r="G34" i="5"/>
  <c r="F34" i="5"/>
  <c r="E34" i="5"/>
  <c r="D34" i="5"/>
  <c r="C34" i="5"/>
  <c r="B34" i="5"/>
  <c r="A34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A33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32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31" i="5"/>
  <c r="N30" i="5"/>
  <c r="M30" i="5"/>
  <c r="L30" i="5"/>
  <c r="K30" i="5"/>
  <c r="J30" i="5"/>
  <c r="I30" i="5"/>
  <c r="H30" i="5"/>
  <c r="G30" i="5"/>
  <c r="F30" i="5"/>
  <c r="E30" i="5"/>
  <c r="D30" i="5"/>
  <c r="C30" i="5"/>
  <c r="B30" i="5"/>
  <c r="A30" i="5"/>
  <c r="N29" i="5"/>
  <c r="M29" i="5"/>
  <c r="L29" i="5"/>
  <c r="K29" i="5"/>
  <c r="J29" i="5"/>
  <c r="I29" i="5"/>
  <c r="H29" i="5"/>
  <c r="G29" i="5"/>
  <c r="F29" i="5"/>
  <c r="E29" i="5"/>
  <c r="D29" i="5"/>
  <c r="C29" i="5"/>
  <c r="B29" i="5"/>
  <c r="A29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28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A27" i="5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26" i="5"/>
  <c r="N25" i="5"/>
  <c r="M25" i="5"/>
  <c r="L25" i="5"/>
  <c r="K25" i="5"/>
  <c r="J25" i="5"/>
  <c r="I25" i="5"/>
  <c r="H25" i="5"/>
  <c r="G25" i="5"/>
  <c r="F25" i="5"/>
  <c r="E25" i="5"/>
  <c r="D25" i="5"/>
  <c r="C25" i="5"/>
  <c r="B25" i="5"/>
  <c r="A25" i="5"/>
  <c r="N24" i="5"/>
  <c r="M24" i="5"/>
  <c r="L24" i="5"/>
  <c r="K24" i="5"/>
  <c r="J24" i="5"/>
  <c r="I24" i="5"/>
  <c r="H24" i="5"/>
  <c r="G24" i="5"/>
  <c r="F24" i="5"/>
  <c r="E24" i="5"/>
  <c r="D24" i="5"/>
  <c r="C24" i="5"/>
  <c r="B24" i="5"/>
  <c r="A24" i="5"/>
  <c r="N23" i="5"/>
  <c r="M23" i="5"/>
  <c r="L23" i="5"/>
  <c r="K23" i="5"/>
  <c r="J23" i="5"/>
  <c r="I23" i="5"/>
  <c r="H23" i="5"/>
  <c r="G23" i="5"/>
  <c r="F23" i="5"/>
  <c r="E23" i="5"/>
  <c r="D23" i="5"/>
  <c r="C23" i="5"/>
  <c r="B23" i="5"/>
  <c r="A23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A22" i="5"/>
  <c r="N21" i="5"/>
  <c r="M21" i="5"/>
  <c r="L21" i="5"/>
  <c r="K21" i="5"/>
  <c r="J21" i="5"/>
  <c r="I21" i="5"/>
  <c r="H21" i="5"/>
  <c r="G21" i="5"/>
  <c r="F21" i="5"/>
  <c r="E21" i="5"/>
  <c r="D21" i="5"/>
  <c r="C21" i="5"/>
  <c r="B21" i="5"/>
  <c r="A21" i="5"/>
  <c r="N20" i="5"/>
  <c r="M20" i="5"/>
  <c r="L20" i="5"/>
  <c r="K20" i="5"/>
  <c r="J20" i="5"/>
  <c r="I20" i="5"/>
  <c r="H20" i="5"/>
  <c r="G20" i="5"/>
  <c r="F20" i="5"/>
  <c r="E20" i="5"/>
  <c r="D20" i="5"/>
  <c r="C20" i="5"/>
  <c r="B20" i="5"/>
  <c r="A20" i="5"/>
  <c r="N19" i="5"/>
  <c r="M19" i="5"/>
  <c r="L19" i="5"/>
  <c r="K19" i="5"/>
  <c r="J19" i="5"/>
  <c r="I19" i="5"/>
  <c r="H19" i="5"/>
  <c r="G19" i="5"/>
  <c r="F19" i="5"/>
  <c r="E19" i="5"/>
  <c r="D19" i="5"/>
  <c r="C19" i="5"/>
  <c r="B19" i="5"/>
  <c r="A19" i="5"/>
  <c r="N18" i="5"/>
  <c r="M18" i="5"/>
  <c r="L18" i="5"/>
  <c r="K18" i="5"/>
  <c r="J18" i="5"/>
  <c r="I18" i="5"/>
  <c r="H18" i="5"/>
  <c r="G18" i="5"/>
  <c r="F18" i="5"/>
  <c r="E18" i="5"/>
  <c r="D18" i="5"/>
  <c r="C18" i="5"/>
  <c r="B18" i="5"/>
  <c r="A18" i="5"/>
  <c r="N17" i="5"/>
  <c r="M17" i="5"/>
  <c r="L17" i="5"/>
  <c r="K17" i="5"/>
  <c r="J17" i="5"/>
  <c r="I17" i="5"/>
  <c r="H17" i="5"/>
  <c r="G17" i="5"/>
  <c r="F17" i="5"/>
  <c r="E17" i="5"/>
  <c r="D17" i="5"/>
  <c r="C17" i="5"/>
  <c r="B17" i="5"/>
  <c r="A17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16" i="5"/>
  <c r="N15" i="5"/>
  <c r="M15" i="5"/>
  <c r="L15" i="5"/>
  <c r="K15" i="5"/>
  <c r="J15" i="5"/>
  <c r="I15" i="5"/>
  <c r="H15" i="5"/>
  <c r="G15" i="5"/>
  <c r="F15" i="5"/>
  <c r="E15" i="5"/>
  <c r="D15" i="5"/>
  <c r="C15" i="5"/>
  <c r="B15" i="5"/>
  <c r="A15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14" i="5"/>
  <c r="N13" i="5"/>
  <c r="M13" i="5"/>
  <c r="L13" i="5"/>
  <c r="K13" i="5"/>
  <c r="J13" i="5"/>
  <c r="I13" i="5"/>
  <c r="H13" i="5"/>
  <c r="G13" i="5"/>
  <c r="F13" i="5"/>
  <c r="E13" i="5"/>
  <c r="D13" i="5"/>
  <c r="C13" i="5"/>
  <c r="B13" i="5"/>
  <c r="A13" i="5"/>
  <c r="N12" i="5"/>
  <c r="M12" i="5"/>
  <c r="L12" i="5"/>
  <c r="K12" i="5"/>
  <c r="J12" i="5"/>
  <c r="I12" i="5"/>
  <c r="H12" i="5"/>
  <c r="G12" i="5"/>
  <c r="F12" i="5"/>
  <c r="E12" i="5"/>
  <c r="D12" i="5"/>
  <c r="C12" i="5"/>
  <c r="B12" i="5"/>
  <c r="A12" i="5"/>
  <c r="N11" i="5"/>
  <c r="M11" i="5"/>
  <c r="L11" i="5"/>
  <c r="K11" i="5"/>
  <c r="J11" i="5"/>
  <c r="I11" i="5"/>
  <c r="H11" i="5"/>
  <c r="G11" i="5"/>
  <c r="F11" i="5"/>
  <c r="E11" i="5"/>
  <c r="D11" i="5"/>
  <c r="C11" i="5"/>
  <c r="B11" i="5"/>
  <c r="A11" i="5"/>
  <c r="N10" i="5"/>
  <c r="M10" i="5"/>
  <c r="L10" i="5"/>
  <c r="K10" i="5"/>
  <c r="J10" i="5"/>
  <c r="I10" i="5"/>
  <c r="H10" i="5"/>
  <c r="G10" i="5"/>
  <c r="F10" i="5"/>
  <c r="E10" i="5"/>
  <c r="D10" i="5"/>
  <c r="C10" i="5"/>
  <c r="B10" i="5"/>
  <c r="A10" i="5"/>
  <c r="N9" i="5"/>
  <c r="M9" i="5"/>
  <c r="L9" i="5"/>
  <c r="K9" i="5"/>
  <c r="J9" i="5"/>
  <c r="I9" i="5"/>
  <c r="H9" i="5"/>
  <c r="G9" i="5"/>
  <c r="F9" i="5"/>
  <c r="E9" i="5"/>
  <c r="D9" i="5"/>
  <c r="C9" i="5"/>
  <c r="B9" i="5"/>
  <c r="A9" i="5"/>
  <c r="N8" i="5"/>
  <c r="M8" i="5"/>
  <c r="L8" i="5"/>
  <c r="K8" i="5"/>
  <c r="J8" i="5"/>
  <c r="I8" i="5"/>
  <c r="H8" i="5"/>
  <c r="G8" i="5"/>
  <c r="F8" i="5"/>
  <c r="E8" i="5"/>
  <c r="D8" i="5"/>
  <c r="C8" i="5"/>
  <c r="B8" i="5"/>
  <c r="A8" i="5"/>
  <c r="N7" i="5"/>
  <c r="M7" i="5"/>
  <c r="L7" i="5"/>
  <c r="K7" i="5"/>
  <c r="J7" i="5"/>
  <c r="I7" i="5"/>
  <c r="H7" i="5"/>
  <c r="G7" i="5"/>
  <c r="F7" i="5"/>
  <c r="E7" i="5"/>
  <c r="D7" i="5"/>
  <c r="C7" i="5"/>
  <c r="B7" i="5"/>
  <c r="A7" i="5"/>
  <c r="N6" i="5"/>
  <c r="M6" i="5"/>
  <c r="L6" i="5"/>
  <c r="K6" i="5"/>
  <c r="J6" i="5"/>
  <c r="I6" i="5"/>
  <c r="H6" i="5"/>
  <c r="G6" i="5"/>
  <c r="F6" i="5"/>
  <c r="E6" i="5"/>
  <c r="D6" i="5"/>
  <c r="C6" i="5"/>
  <c r="B6" i="5"/>
  <c r="A6" i="5"/>
  <c r="N5" i="5"/>
  <c r="M5" i="5"/>
  <c r="L5" i="5"/>
  <c r="K5" i="5"/>
  <c r="J5" i="5"/>
  <c r="I5" i="5"/>
  <c r="H5" i="5"/>
  <c r="G5" i="5"/>
  <c r="F5" i="5"/>
  <c r="E5" i="5"/>
  <c r="D5" i="5"/>
  <c r="C5" i="5"/>
  <c r="B5" i="5"/>
  <c r="A5" i="5"/>
  <c r="N4" i="5"/>
  <c r="M4" i="5"/>
  <c r="L4" i="5"/>
  <c r="K4" i="5"/>
  <c r="J4" i="5"/>
  <c r="I4" i="5"/>
  <c r="H4" i="5"/>
  <c r="G4" i="5"/>
  <c r="F4" i="5"/>
  <c r="E4" i="5"/>
  <c r="D4" i="5"/>
  <c r="C4" i="5"/>
  <c r="B4" i="5"/>
  <c r="A4" i="5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A52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51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A50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49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48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A47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A46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A45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44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A43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A42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A41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40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39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A38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37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36" i="4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A35" i="4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A34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A33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32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31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30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A29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28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A27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26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25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24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A23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22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A21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A20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A19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A18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A17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16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15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14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A13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A12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A11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A10" i="4"/>
  <c r="N9" i="4"/>
  <c r="M9" i="4"/>
  <c r="L9" i="4"/>
  <c r="K9" i="4"/>
  <c r="J9" i="4"/>
  <c r="I9" i="4"/>
  <c r="H9" i="4"/>
  <c r="G9" i="4"/>
  <c r="F9" i="4"/>
  <c r="E9" i="4"/>
  <c r="D9" i="4"/>
  <c r="C9" i="4"/>
  <c r="B9" i="4"/>
  <c r="A9" i="4"/>
  <c r="N8" i="4"/>
  <c r="M8" i="4"/>
  <c r="L8" i="4"/>
  <c r="K8" i="4"/>
  <c r="J8" i="4"/>
  <c r="I8" i="4"/>
  <c r="H8" i="4"/>
  <c r="G8" i="4"/>
  <c r="F8" i="4"/>
  <c r="E8" i="4"/>
  <c r="D8" i="4"/>
  <c r="C8" i="4"/>
  <c r="B8" i="4"/>
  <c r="A8" i="4"/>
  <c r="N7" i="4"/>
  <c r="M7" i="4"/>
  <c r="L7" i="4"/>
  <c r="K7" i="4"/>
  <c r="J7" i="4"/>
  <c r="I7" i="4"/>
  <c r="H7" i="4"/>
  <c r="G7" i="4"/>
  <c r="F7" i="4"/>
  <c r="E7" i="4"/>
  <c r="D7" i="4"/>
  <c r="C7" i="4"/>
  <c r="B7" i="4"/>
  <c r="A7" i="4"/>
  <c r="N6" i="4"/>
  <c r="M6" i="4"/>
  <c r="L6" i="4"/>
  <c r="K6" i="4"/>
  <c r="J6" i="4"/>
  <c r="I6" i="4"/>
  <c r="H6" i="4"/>
  <c r="G6" i="4"/>
  <c r="F6" i="4"/>
  <c r="E6" i="4"/>
  <c r="D6" i="4"/>
  <c r="C6" i="4"/>
  <c r="B6" i="4"/>
  <c r="A6" i="4"/>
  <c r="N5" i="4"/>
  <c r="M5" i="4"/>
  <c r="L5" i="4"/>
  <c r="K5" i="4"/>
  <c r="J5" i="4"/>
  <c r="I5" i="4"/>
  <c r="H5" i="4"/>
  <c r="G5" i="4"/>
  <c r="F5" i="4"/>
  <c r="E5" i="4"/>
  <c r="D5" i="4"/>
  <c r="C5" i="4"/>
  <c r="B5" i="4"/>
  <c r="A5" i="4"/>
  <c r="N4" i="4"/>
  <c r="M4" i="4"/>
  <c r="L4" i="4"/>
  <c r="K4" i="4"/>
  <c r="J4" i="4"/>
  <c r="I4" i="4"/>
  <c r="H4" i="4"/>
  <c r="G4" i="4"/>
  <c r="F4" i="4"/>
  <c r="E4" i="4"/>
  <c r="D4" i="4"/>
  <c r="C4" i="4"/>
  <c r="B4" i="4"/>
  <c r="A4" i="4"/>
  <c r="C7" i="10"/>
  <c r="C6" i="10"/>
  <c r="C5" i="10"/>
  <c r="C4" i="10"/>
  <c r="E10" i="10"/>
  <c r="A57" i="4" s="1"/>
  <c r="N52" i="11"/>
  <c r="M52" i="11"/>
  <c r="L52" i="11"/>
  <c r="K52" i="11"/>
  <c r="J52" i="11"/>
  <c r="I52" i="11"/>
  <c r="H52" i="11"/>
  <c r="G52" i="11"/>
  <c r="F52" i="11"/>
  <c r="E52" i="11"/>
  <c r="D52" i="11"/>
  <c r="C52" i="11"/>
  <c r="B52" i="11"/>
  <c r="A52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B51" i="11"/>
  <c r="A51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B50" i="11"/>
  <c r="A50" i="11"/>
  <c r="N49" i="11"/>
  <c r="M49" i="11"/>
  <c r="L49" i="11"/>
  <c r="K49" i="11"/>
  <c r="J49" i="11"/>
  <c r="I49" i="11"/>
  <c r="H49" i="11"/>
  <c r="G49" i="11"/>
  <c r="F49" i="11"/>
  <c r="E49" i="11"/>
  <c r="D49" i="11"/>
  <c r="C49" i="11"/>
  <c r="B49" i="11"/>
  <c r="A49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B48" i="11"/>
  <c r="A48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B47" i="11"/>
  <c r="A47" i="11"/>
  <c r="N46" i="11"/>
  <c r="M46" i="11"/>
  <c r="L46" i="11"/>
  <c r="K46" i="11"/>
  <c r="J46" i="11"/>
  <c r="I46" i="11"/>
  <c r="H46" i="11"/>
  <c r="G46" i="11"/>
  <c r="F46" i="11"/>
  <c r="E46" i="11"/>
  <c r="D46" i="11"/>
  <c r="C46" i="11"/>
  <c r="B46" i="11"/>
  <c r="A46" i="11"/>
  <c r="N45" i="11"/>
  <c r="M45" i="11"/>
  <c r="L45" i="11"/>
  <c r="K45" i="11"/>
  <c r="J45" i="11"/>
  <c r="I45" i="11"/>
  <c r="H45" i="11"/>
  <c r="G45" i="11"/>
  <c r="F45" i="11"/>
  <c r="E45" i="11"/>
  <c r="D45" i="11"/>
  <c r="C45" i="11"/>
  <c r="B45" i="11"/>
  <c r="A45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B44" i="11"/>
  <c r="A44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B43" i="11"/>
  <c r="A43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B42" i="11"/>
  <c r="A42" i="11"/>
  <c r="N41" i="11"/>
  <c r="M41" i="11"/>
  <c r="L41" i="11"/>
  <c r="K41" i="11"/>
  <c r="J41" i="11"/>
  <c r="I41" i="11"/>
  <c r="H41" i="11"/>
  <c r="G41" i="11"/>
  <c r="F41" i="11"/>
  <c r="E41" i="11"/>
  <c r="D41" i="11"/>
  <c r="C41" i="11"/>
  <c r="B41" i="11"/>
  <c r="A41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B40" i="11"/>
  <c r="A40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B39" i="11"/>
  <c r="A39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B38" i="11"/>
  <c r="A38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B37" i="11"/>
  <c r="A37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B36" i="11"/>
  <c r="A36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B35" i="11"/>
  <c r="A35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B34" i="11"/>
  <c r="A34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B33" i="11"/>
  <c r="A33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B32" i="11"/>
  <c r="A32" i="11"/>
  <c r="N31" i="11"/>
  <c r="M31" i="11"/>
  <c r="L31" i="11"/>
  <c r="K31" i="11"/>
  <c r="J31" i="11"/>
  <c r="I31" i="11"/>
  <c r="H31" i="11"/>
  <c r="G31" i="11"/>
  <c r="F31" i="11"/>
  <c r="E31" i="11"/>
  <c r="D31" i="11"/>
  <c r="C31" i="11"/>
  <c r="B31" i="11"/>
  <c r="A31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B30" i="11"/>
  <c r="A30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B29" i="11"/>
  <c r="A29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B28" i="11"/>
  <c r="A28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B27" i="11"/>
  <c r="A27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A26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B25" i="11"/>
  <c r="A25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B24" i="11"/>
  <c r="A24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B23" i="11"/>
  <c r="A23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B22" i="11"/>
  <c r="A22" i="11"/>
  <c r="N21" i="11"/>
  <c r="M21" i="11"/>
  <c r="L21" i="11"/>
  <c r="K21" i="11"/>
  <c r="J21" i="11"/>
  <c r="I21" i="11"/>
  <c r="H21" i="11"/>
  <c r="G21" i="11"/>
  <c r="F21" i="11"/>
  <c r="E21" i="11"/>
  <c r="D21" i="11"/>
  <c r="C21" i="11"/>
  <c r="B21" i="11"/>
  <c r="A21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B20" i="11"/>
  <c r="A20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B19" i="11"/>
  <c r="A19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B18" i="11"/>
  <c r="A18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B17" i="11"/>
  <c r="A17" i="11"/>
  <c r="N16" i="11"/>
  <c r="M16" i="11"/>
  <c r="L16" i="11"/>
  <c r="K16" i="11"/>
  <c r="J16" i="11"/>
  <c r="I16" i="11"/>
  <c r="H16" i="11"/>
  <c r="G16" i="11"/>
  <c r="F16" i="11"/>
  <c r="E16" i="11"/>
  <c r="D16" i="11"/>
  <c r="C16" i="11"/>
  <c r="B16" i="11"/>
  <c r="A16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B15" i="11"/>
  <c r="A15" i="11"/>
  <c r="N14" i="11"/>
  <c r="M14" i="11"/>
  <c r="L14" i="11"/>
  <c r="K14" i="11"/>
  <c r="J14" i="11"/>
  <c r="I14" i="11"/>
  <c r="H14" i="11"/>
  <c r="G14" i="11"/>
  <c r="F14" i="11"/>
  <c r="E14" i="11"/>
  <c r="D14" i="11"/>
  <c r="C14" i="11"/>
  <c r="B14" i="11"/>
  <c r="A14" i="11"/>
  <c r="N13" i="11"/>
  <c r="M13" i="11"/>
  <c r="L13" i="11"/>
  <c r="K13" i="11"/>
  <c r="J13" i="11"/>
  <c r="I13" i="11"/>
  <c r="H13" i="11"/>
  <c r="G13" i="11"/>
  <c r="F13" i="11"/>
  <c r="E13" i="11"/>
  <c r="D13" i="11"/>
  <c r="C13" i="11"/>
  <c r="B13" i="11"/>
  <c r="A13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B12" i="11"/>
  <c r="A12" i="11"/>
  <c r="N11" i="11"/>
  <c r="M11" i="11"/>
  <c r="L11" i="11"/>
  <c r="K11" i="11"/>
  <c r="J11" i="11"/>
  <c r="I11" i="11"/>
  <c r="H11" i="11"/>
  <c r="G11" i="11"/>
  <c r="F11" i="11"/>
  <c r="E11" i="11"/>
  <c r="D11" i="11"/>
  <c r="C11" i="11"/>
  <c r="B11" i="11"/>
  <c r="A11" i="11"/>
  <c r="N10" i="11"/>
  <c r="M10" i="11"/>
  <c r="L10" i="11"/>
  <c r="K10" i="11"/>
  <c r="J10" i="11"/>
  <c r="I10" i="11"/>
  <c r="H10" i="11"/>
  <c r="G10" i="11"/>
  <c r="F10" i="11"/>
  <c r="E10" i="11"/>
  <c r="D10" i="11"/>
  <c r="C10" i="11"/>
  <c r="B10" i="11"/>
  <c r="A10" i="11"/>
  <c r="N9" i="11"/>
  <c r="M9" i="11"/>
  <c r="L9" i="11"/>
  <c r="K9" i="11"/>
  <c r="J9" i="11"/>
  <c r="I9" i="11"/>
  <c r="H9" i="11"/>
  <c r="G9" i="11"/>
  <c r="F9" i="11"/>
  <c r="E9" i="11"/>
  <c r="D9" i="11"/>
  <c r="C9" i="11"/>
  <c r="B9" i="11"/>
  <c r="A9" i="11"/>
  <c r="N8" i="11"/>
  <c r="M8" i="11"/>
  <c r="L8" i="11"/>
  <c r="K8" i="11"/>
  <c r="J8" i="11"/>
  <c r="I8" i="11"/>
  <c r="H8" i="11"/>
  <c r="G8" i="11"/>
  <c r="F8" i="11"/>
  <c r="E8" i="11"/>
  <c r="D8" i="11"/>
  <c r="C8" i="11"/>
  <c r="B8" i="11"/>
  <c r="A8" i="11"/>
  <c r="N7" i="11"/>
  <c r="M7" i="11"/>
  <c r="L7" i="11"/>
  <c r="K7" i="11"/>
  <c r="J7" i="11"/>
  <c r="I7" i="11"/>
  <c r="H7" i="11"/>
  <c r="G7" i="11"/>
  <c r="F7" i="11"/>
  <c r="E7" i="11"/>
  <c r="D7" i="11"/>
  <c r="C7" i="11"/>
  <c r="B7" i="11"/>
  <c r="A7" i="11"/>
  <c r="N6" i="11"/>
  <c r="M6" i="11"/>
  <c r="L6" i="11"/>
  <c r="K6" i="11"/>
  <c r="J6" i="11"/>
  <c r="I6" i="11"/>
  <c r="H6" i="11"/>
  <c r="G6" i="11"/>
  <c r="F6" i="11"/>
  <c r="E6" i="11"/>
  <c r="D6" i="11"/>
  <c r="C6" i="11"/>
  <c r="B6" i="11"/>
  <c r="A6" i="11"/>
  <c r="N5" i="11"/>
  <c r="M5" i="11"/>
  <c r="L5" i="11"/>
  <c r="K5" i="11"/>
  <c r="J5" i="11"/>
  <c r="I5" i="11"/>
  <c r="H5" i="11"/>
  <c r="G5" i="11"/>
  <c r="F5" i="11"/>
  <c r="E5" i="11"/>
  <c r="D5" i="11"/>
  <c r="C5" i="11"/>
  <c r="B5" i="11"/>
  <c r="A5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4" i="11"/>
  <c r="M53" i="6"/>
  <c r="L53" i="6"/>
  <c r="K53" i="6"/>
  <c r="J53" i="6"/>
  <c r="I53" i="6"/>
  <c r="I56" i="6" s="1"/>
  <c r="H53" i="6"/>
  <c r="H56" i="6" s="1"/>
  <c r="G53" i="6"/>
  <c r="G56" i="6" s="1"/>
  <c r="A57" i="5" l="1"/>
  <c r="A57" i="11"/>
  <c r="H53" i="9"/>
  <c r="M53" i="9"/>
  <c r="I53" i="9"/>
  <c r="L53" i="9"/>
  <c r="G53" i="9"/>
  <c r="I53" i="11"/>
  <c r="H53" i="11"/>
  <c r="H54" i="5" s="1"/>
  <c r="M53" i="11"/>
  <c r="L53" i="11"/>
  <c r="K53" i="11"/>
  <c r="G53" i="11"/>
  <c r="G54" i="5" s="1"/>
  <c r="J53" i="11"/>
  <c r="K53" i="9"/>
  <c r="J53" i="9"/>
  <c r="J53" i="5"/>
  <c r="J56" i="9" s="1"/>
  <c r="G53" i="5"/>
  <c r="I53" i="5"/>
  <c r="I56" i="9" s="1"/>
  <c r="H53" i="5"/>
  <c r="M53" i="4"/>
  <c r="L53" i="4"/>
  <c r="K53" i="4"/>
  <c r="I53" i="4"/>
  <c r="M53" i="5"/>
  <c r="M56" i="9" s="1"/>
  <c r="L53" i="5"/>
  <c r="L56" i="9" s="1"/>
  <c r="K53" i="5"/>
  <c r="K56" i="9" s="1"/>
  <c r="G53" i="4"/>
  <c r="G55" i="5" s="1"/>
  <c r="H53" i="4"/>
  <c r="H55" i="5" s="1"/>
  <c r="J53" i="4"/>
  <c r="J54" i="9" l="1"/>
  <c r="J54" i="5"/>
  <c r="K54" i="9"/>
  <c r="K54" i="5"/>
  <c r="M54" i="9"/>
  <c r="M54" i="5"/>
  <c r="L54" i="9"/>
  <c r="L54" i="5"/>
  <c r="J55" i="9"/>
  <c r="J55" i="5"/>
  <c r="I54" i="9"/>
  <c r="I54" i="5"/>
  <c r="I55" i="9"/>
  <c r="I55" i="5"/>
  <c r="K55" i="9"/>
  <c r="K55" i="5"/>
  <c r="L55" i="9"/>
  <c r="L55" i="5"/>
  <c r="M55" i="9"/>
  <c r="M55" i="5"/>
  <c r="H57" i="4"/>
  <c r="H55" i="9"/>
  <c r="H57" i="11"/>
  <c r="H54" i="9"/>
  <c r="G57" i="4"/>
  <c r="G55" i="9"/>
  <c r="H57" i="5"/>
  <c r="H56" i="9"/>
  <c r="G57" i="5"/>
  <c r="G56" i="9"/>
  <c r="G57" i="11"/>
  <c r="G54" i="9"/>
  <c r="I57" i="4"/>
  <c r="I57" i="11"/>
  <c r="I57" i="9" l="1"/>
  <c r="I57" i="5"/>
  <c r="H57" i="9"/>
  <c r="G57" i="9"/>
</calcChain>
</file>

<file path=xl/sharedStrings.xml><?xml version="1.0" encoding="utf-8"?>
<sst xmlns="http://schemas.openxmlformats.org/spreadsheetml/2006/main" count="502" uniqueCount="232">
  <si>
    <t>LOCATION NUMBER</t>
  </si>
  <si>
    <t>COUNTY</t>
  </si>
  <si>
    <t>ROUTE</t>
  </si>
  <si>
    <t>FROM</t>
  </si>
  <si>
    <t>TO</t>
  </si>
  <si>
    <t>SLM</t>
  </si>
  <si>
    <t>LOCATION DESCRIPTION</t>
  </si>
  <si>
    <t>RPM REFLECTOR COLORS</t>
  </si>
  <si>
    <t>REMARKS</t>
  </si>
  <si>
    <t>RPM</t>
  </si>
  <si>
    <t>RPM REFLECTOR</t>
  </si>
  <si>
    <t>ONE-WAY 
WHITE</t>
  </si>
  <si>
    <t>ONE-WAY
YELLOW</t>
  </si>
  <si>
    <t>TWO-WAY
YELLOW/RED</t>
  </si>
  <si>
    <t>TWO-WAY
YELLOW/YELLOW</t>
  </si>
  <si>
    <t>TWO-WAY
WHITE/RED</t>
  </si>
  <si>
    <t>EACH</t>
  </si>
  <si>
    <t>ADA</t>
  </si>
  <si>
    <t>SUB-TOTALS THIS SHEET</t>
  </si>
  <si>
    <t>TOTALS CARRIED TO SHEET P.##</t>
  </si>
  <si>
    <t>BRO</t>
  </si>
  <si>
    <t>HIG</t>
  </si>
  <si>
    <t>LAW</t>
  </si>
  <si>
    <t>PIK</t>
  </si>
  <si>
    <t>08003</t>
  </si>
  <si>
    <t>08000</t>
  </si>
  <si>
    <t>08002</t>
  </si>
  <si>
    <t>08001</t>
  </si>
  <si>
    <t>PVMT BREAK 2100' WEST OF CR 48 TO SCIOTO COUNTY LINE</t>
  </si>
  <si>
    <t>PVMT BREAK 700' WEST OF SR 73 TO PIKE COUNTY LINE</t>
  </si>
  <si>
    <t>PEEBLES NORTH CORP. LIMIT TO HIGHLAND COUNTY LINE</t>
  </si>
  <si>
    <t>HIGHLAND COUNTY LINE TO SR 41</t>
  </si>
  <si>
    <t>SR 41 TO SR 32</t>
  </si>
  <si>
    <t>SEAMAN EAST CORP. LIMIT TO SR 73</t>
  </si>
  <si>
    <t>CLERMONT COUNTY LINE TO HIGGINSPORT WEST CORP. LIMIT</t>
  </si>
  <si>
    <t xml:space="preserve">PVMT BREAK 4100' EAST OF CR 255 TO RIPLEY WEST CORP. LIMIT </t>
  </si>
  <si>
    <t>CLERMONT COUNTY LINE TO PVMT BREAK 4000' EAST OF CR 101</t>
  </si>
  <si>
    <t>PVMT BREAK 3600' WEST OF US 68 TO PVMENT BREAK 100' EAST OF TR 172</t>
  </si>
  <si>
    <t>[INTERCHANGE 007500 - SR 32 &amp; US 68] RAMP A</t>
  </si>
  <si>
    <t>[INTERCHANGE 007500 - SR 32 &amp; US 68] RAMP B</t>
  </si>
  <si>
    <t>[INTERCHANGE 007500 - SR 32 &amp; US 68] RAMP C</t>
  </si>
  <si>
    <t>[INTERCHANGE 007500 - SR 32 &amp; US 68] RAMP D</t>
  </si>
  <si>
    <t>SR 251 TO CLINTON COUNTY LINE</t>
  </si>
  <si>
    <t>PVMT BREAK 1350' EAST OF TR 402 TO GEORGETOWN WEST CORP. LIMIT</t>
  </si>
  <si>
    <t>GEORGETOWN EAST CORP. LIMIT TO US 68</t>
  </si>
  <si>
    <t>US 62 TO SR 125</t>
  </si>
  <si>
    <t>PVMT BREAK 270' WEST OF CR 6 TO HILLSBORO WEST CORP. LIMIT</t>
  </si>
  <si>
    <t>PVMT BREAK 1700' WEST OF TR 383 TO ROSS COUNTY LINE</t>
  </si>
  <si>
    <t>BROWN COUNTY LINE TO PVMT BREAK 1150' WEST OF CR 97</t>
  </si>
  <si>
    <t>HILLSBORO NORTH CORP. LIMIT TO LEESBURG SOUTH CORP. LIMIT</t>
  </si>
  <si>
    <t>LEESBURG NORTH CORP. LIMIT TO FAYETTE COUNTY LINE</t>
  </si>
  <si>
    <t>ADAMS COUNTY LINE TO SINKING SPRING SOUTH CORP. LIMIT</t>
  </si>
  <si>
    <t>SINKING SPRING NORTH CORP. LIMIT TO PIKE COUNTY LINE</t>
  </si>
  <si>
    <t>GREENFIELD NORTH CORP. LIMIT TO FAYETTE COUNTY LINE</t>
  </si>
  <si>
    <t>US 62 TO HIGLAND SOUTH CORP. LIMIT</t>
  </si>
  <si>
    <t>SR 28 TO CLINTON COUNTY LINE</t>
  </si>
  <si>
    <t>CLINTON COUNTY LINE TO HILLSBORO WEST CORP. LIMIT</t>
  </si>
  <si>
    <t>US 50 TO LYNCHBURG SOUTH CORP. LIMIT</t>
  </si>
  <si>
    <t>PVMT BREAK 50' WEST OF SR 131 TO HILLSBORO WEST CORP. LIMIT</t>
  </si>
  <si>
    <t>SR 134 TO MOWRYSTOWN WEST CORP. LIMIT</t>
  </si>
  <si>
    <t>MOWRYSTOWN EAST CORP. LIMIT TO US 62</t>
  </si>
  <si>
    <t>SR 138 TO LEESBURG SOUTH CORP. LIMIT</t>
  </si>
  <si>
    <t>JAC</t>
  </si>
  <si>
    <t>ROSS COUNTY LINE TO PVMT BREAK 2100' WEST OF SR 93</t>
  </si>
  <si>
    <t>[INTERCHANGE 048700 - US 35 &amp; CR 84] RAMP A</t>
  </si>
  <si>
    <t>[INTERCHANGE 048700 - US 35 &amp; CR 84] RAMP C</t>
  </si>
  <si>
    <t>[INTERCHANGE 048700 - US 35 &amp; CR 84] RAMP B</t>
  </si>
  <si>
    <t>PVMT BREAK 725' WEST OF SR 327 TO PVMT BREAK 4350' EAST OF CR 46</t>
  </si>
  <si>
    <t>PVMT BREAK 300' EAST OF TR 259 TO PVMT BREAK 2400' EAST OF SR 327</t>
  </si>
  <si>
    <t>[INTERCHANGE 049250 - SR 32 &amp; SR 124/327] RAMP A</t>
  </si>
  <si>
    <t>[INTERCHANGE 049250 - SR 32 &amp; SR 124/327] RAMP C</t>
  </si>
  <si>
    <t>[INTERCHANGE 049250 - SR 32 &amp; SR 124/327] RAMP D</t>
  </si>
  <si>
    <t>[INTERCHANGE 049250 - SR 32 &amp; SR 124/327] RAMP B</t>
  </si>
  <si>
    <t>JACKSON NORTH CORP. LIMIT TO COALTON SOUTH CORP. LIMIT</t>
  </si>
  <si>
    <t>COALTON EAST CORP. LIMIT TO WELLSTON WEST CORP. LIMIT</t>
  </si>
  <si>
    <t>SR 327 TO VINTON COUNTY LINE</t>
  </si>
  <si>
    <t>LAWRENCE COUNTY LINE TO SR 93</t>
  </si>
  <si>
    <t>OAK HILL EAST CORP. LIMIT TO GALLIA COUNTY LINE</t>
  </si>
  <si>
    <t>SCIOTO COUNTY LINE TO PVMT BREAK 50' NORTH OF TR 745</t>
  </si>
  <si>
    <t>PVMT BREAK 1500' EAST OF TR 277 TO PVMT BREAK 2250' WEST OF CR 268</t>
  </si>
  <si>
    <t>[INTERCHANGE 054200 - US 52 &amp; SR 93] RAMP D</t>
  </si>
  <si>
    <t>[INTERCHANGE 054200 - US 52 &amp; SR 93] RAMP B</t>
  </si>
  <si>
    <t>[INTERCHANGE 054200 - US 52 &amp; SR 93] RAMP A</t>
  </si>
  <si>
    <t>[INTERCHANGE 054200 - US 52 &amp; SR 93] RAMP C</t>
  </si>
  <si>
    <t>[INTERCHANGE 054300 - US 52 &amp; SR 141] RAMP C</t>
  </si>
  <si>
    <t>[INTERCHANGE 054300 - US 52 &amp; SR 141] RAMP A</t>
  </si>
  <si>
    <t>[INTERCHANGE 054300 - US 52 &amp; SR 141] RAMP B</t>
  </si>
  <si>
    <t>[INTERCHANGE 054300 - US 52 &amp; SR 141] RAMP D</t>
  </si>
  <si>
    <t>[INTERCHANGE 054500 - US 52 &amp; ASHLAND BRIDGES] RAMP A</t>
  </si>
  <si>
    <t>[INTERCHANGE 054500 - US 52 &amp; ASHLAND BRIDGES] RAMP B</t>
  </si>
  <si>
    <t>IRONTON CORP. LIMIT TO IRONTON CORP. LIMIT</t>
  </si>
  <si>
    <t xml:space="preserve">IRONTON NORTH CORP. LIMIT TO PVMT BREAK 600' SOUTH OF CR 21 </t>
  </si>
  <si>
    <t>PVMT BREAK 600' NORTH OF CR 21 TO PVMT BREAK 1600' NORTH OF TR 239</t>
  </si>
  <si>
    <t>SR 775 TO GALLIA COUNTY LINE</t>
  </si>
  <si>
    <t>SR 141 TO PVMT BREAK 430' EAST OF SR 378</t>
  </si>
  <si>
    <t>SR 775 TO SR 7</t>
  </si>
  <si>
    <t>COAL GROVE EAST CORP. LIMIT TO SR 378</t>
  </si>
  <si>
    <t>HANGING ROCK NORTH CORP. LIMIT TO SR 522</t>
  </si>
  <si>
    <t>PVMT BREAK 2300' SOUTH OF US 23I TO NORTH END OF SCIOTO RIVER BRDG</t>
  </si>
  <si>
    <t>[INTERCHANGE 074200 - US 23 &amp; US 23I] RAMP D</t>
  </si>
  <si>
    <t>23I</t>
  </si>
  <si>
    <t>[INTERCHANGE 074200 - US 23 &amp; US 23I] RAMP B</t>
  </si>
  <si>
    <t>[INTERCHANGE 074200 - US 23 &amp; US 23I] RAMP A</t>
  </si>
  <si>
    <t>[INTERCHANGE 074200 - US 23 &amp; US 23I] RAMP C</t>
  </si>
  <si>
    <t>[INTG 074200 - US 23 &amp; US 23I] OVERPASS (US 23 SB RAMPS TO DOE ENTRANCE)</t>
  </si>
  <si>
    <t>[INTERCHANGE 074300 - US 23 &amp; SR 32] RAMP S</t>
  </si>
  <si>
    <t>[INTERCHANGE 074300 - US 23 &amp; SR 32] RAMP R</t>
  </si>
  <si>
    <t>[INTERCHANGE 074300 - US 23 &amp; SR 32] RAMP T</t>
  </si>
  <si>
    <t>[INTERCHANGE 074300 - US 23 &amp; SR 32] RAMP Q</t>
  </si>
  <si>
    <t>PVMT BREAK 600' EAST OF SR 335 TO JACKSON COUNTY LINE</t>
  </si>
  <si>
    <t>HIGHLAND COUNTY LINE TO ROSS COUNTY LINE</t>
  </si>
  <si>
    <t>PVMT BREAK 250' NORTH OF SR 32 TO WAVERLY SOUTH CORP. LIMIT</t>
  </si>
  <si>
    <t>SR 772 TO WAVERLY WEST CORP. LIMIT</t>
  </si>
  <si>
    <t>SR 220 TO SR 104</t>
  </si>
  <si>
    <t>PVMT BREAK 50' SOUTH OF CR 27 TO SR 32</t>
  </si>
  <si>
    <t>SR 124 TO PVMT BREAK 825' SOUTH OF CR 37</t>
  </si>
  <si>
    <t>ROS</t>
  </si>
  <si>
    <t>RPM(1)</t>
  </si>
  <si>
    <t>RPM(2)</t>
  </si>
  <si>
    <t>RPM(3)</t>
  </si>
  <si>
    <t>RPM(4)</t>
  </si>
  <si>
    <t>Number of Sheets Used:</t>
  </si>
  <si>
    <t>REF #</t>
  </si>
  <si>
    <t>Page</t>
  </si>
  <si>
    <t>Sheet #</t>
  </si>
  <si>
    <t>PVMT BREAK 1900' WEST OF SR 138 TO PVMT BREAK 2500' EAST OF CR 550</t>
  </si>
  <si>
    <t>[INTERCHANGE 078100 - US 35 &amp; SR 138] RAMP A</t>
  </si>
  <si>
    <t>[INTERCHANGE 078100 - US 35 &amp; SR 138] RAMP D</t>
  </si>
  <si>
    <t>[INTERCHANGE 078100 - US 35 &amp; SR 138] RAMP B</t>
  </si>
  <si>
    <t>[INTERCHANGE 078100 - US 35 &amp; SR 138] RAMP C</t>
  </si>
  <si>
    <t>[INTERCHANGE 078200 - US 35 &amp; CR 87] RAMP E</t>
  </si>
  <si>
    <t>[INTERCHANGE 078200 - US 35 &amp; CR 87] RAMP H</t>
  </si>
  <si>
    <t>[INTERCHANGE 078200 - US 35 &amp; CR 87] RAMP F</t>
  </si>
  <si>
    <t>[INTERCHANGE 078200 - US 35 &amp; CR 87] RAMP G</t>
  </si>
  <si>
    <t>[INTERCHANGE 078300 - US 35 &amp; CR 550] RAMP L</t>
  </si>
  <si>
    <t>[INTERCHANGE 078300 - US 35 &amp; CR 550] RAMP I</t>
  </si>
  <si>
    <t>[INTERCHANGE 078300 - US 35 &amp; CR 550] RAMP K</t>
  </si>
  <si>
    <t>[INTERCHANGE 078300 - US 35 &amp; CR 550] RAMP J</t>
  </si>
  <si>
    <t>PVMT BREAK 200' WEST US 50 OVERPASS TO PVMT BREAK 2600' EAST OF CR 207</t>
  </si>
  <si>
    <t>[INTERCHANGE 078700 - US 35 &amp; US 50 (EAST)] RAMP A</t>
  </si>
  <si>
    <t>[INTERCHANGE 078700 - US 35 &amp; US 50 (EAST)] RAMP B</t>
  </si>
  <si>
    <t>[INTERCHANGE 078750 - US 35 &amp; CR 207] RAMP A</t>
  </si>
  <si>
    <t>[INTERCHANGE 078750 - US 35 &amp; CR 207] RAMP B</t>
  </si>
  <si>
    <t>[INTERCHANGE 078750 - US 35 &amp; CR 207] RAMP C</t>
  </si>
  <si>
    <t>[INTERCHANGE 078750 - US 35 &amp; CR 207] RAMP D</t>
  </si>
  <si>
    <t>EAST END OF STRUCTURE OVER RR TO PVMT BREAK 600' WEST OF SR 335</t>
  </si>
  <si>
    <t>BAINBRIDGE EAST CORP. LIMIT TO WEST END OF STRUCTURE OVER CREEK</t>
  </si>
  <si>
    <t>PVMT BREAK 1 MILE EAST OF CR 213 TO VINTON COUNTY LINE</t>
  </si>
  <si>
    <t>SECTION GAP AT SLM 5.183 (ROS 41 0.000-0.405)</t>
  </si>
  <si>
    <t>PIKE COUNTY LINE TO US 50</t>
  </si>
  <si>
    <t>BAINBRIDGE NORTH CORP. LIMIT TO SR 28</t>
  </si>
  <si>
    <t>CHILLICOTHE NORTH CORP. LIMIT TO PVMT BREAK 200' NORTH OF SR 207 (SOUTH)</t>
  </si>
  <si>
    <t>EAST END OF STRUCTURE OVER CREEK TO CLARKSBURG WEST CORP. LIMIT</t>
  </si>
  <si>
    <t>CLARKSBURG EAST CORP. LIMIT TO PICKAWAY COUNTY LINE</t>
  </si>
  <si>
    <t>CHILLICOTHE NORTH CORP. LIMIT TO PVMT BREAK 800' SOUTH OF CR 553</t>
  </si>
  <si>
    <t>SR 159 TO ADELPHI WEST CORP. LIMIT</t>
  </si>
  <si>
    <t>SR 104 to CLARKSBURG EAST CORP. LIMIT</t>
  </si>
  <si>
    <t>CLARKSBURG WEST CORP. LIMIT TO PICKAWAY COUNTY LINE</t>
  </si>
  <si>
    <t>PVMT BREAK 120' SOUTH OF CR 167 TO CHILLICOTHE SOUTH CORP. LIMIT</t>
  </si>
  <si>
    <t>SCI</t>
  </si>
  <si>
    <t>PVMT BREAK 250' NORTH OF SR 348 TO PIKE COUNTY LINE</t>
  </si>
  <si>
    <t>WEST END OF SCIOTO RIVER BRIDGE TO PORTSMOUTH WEST CORP. LIMIT</t>
  </si>
  <si>
    <t>PVMT BREAK 2700' EAST OF SR 522 TO PVMT BREAK 220' EAST OF SR 253I</t>
  </si>
  <si>
    <t>[INTERCHANGE 080200 - US 52 &amp; SR 253] RAMP C</t>
  </si>
  <si>
    <t>[INTERCHANGE 080200 - US 52 &amp; SR 253] RAMP A</t>
  </si>
  <si>
    <t>ADAMS COUNTY LINE TO RARDEN WEST CORP. LIMIT</t>
  </si>
  <si>
    <t>RARDEN EAST CORP. LIMIT TO OTWAY WEST CORP. LIMIT</t>
  </si>
  <si>
    <t>OTWAY EAST CORP. LIMIT TO PVMT BREAK 1440' WEST OF CR 44</t>
  </si>
  <si>
    <t xml:space="preserve">PVMT BREAK 880' EAST OF CR 41 TO PVMT BREAK 3000' WEST OF SR 104 </t>
  </si>
  <si>
    <t>PVMT BREAK 1050' WEST OF SR 239 TO SR 852</t>
  </si>
  <si>
    <t>[INTERCHANGE 079700 - US 52 &amp; SR 73/104/852] RAMP T</t>
  </si>
  <si>
    <t>[INTERCHANGE 079700 - US 52 &amp; SR 73/104/852] RAMP W</t>
  </si>
  <si>
    <t>[INTERCHANGE 079700 - US 52 &amp; SR 73/104/852] RAMP U</t>
  </si>
  <si>
    <t>[INTERCHANGE 079700 - US 52 &amp; SR 73/104/852] RAMP N</t>
  </si>
  <si>
    <t>[INTERCHANGE 079700 - US 52 &amp; SR 73/104/852] RAMP S</t>
  </si>
  <si>
    <t>[INTERCHANGE 079700 - US 52 &amp; SR 73/104/852] RAMP P</t>
  </si>
  <si>
    <t>FROM [079700] RAMP N TO PORTSMOUTH WEST CORP. LIMIT</t>
  </si>
  <si>
    <t>ADAMS COUNTY LINE TO PVMT BREAK AT TR 99</t>
  </si>
  <si>
    <t>PORTSMOUTH NORTH CORP LIMIT TO PVMT BREAK 300' SOUTH OF CR 12</t>
  </si>
  <si>
    <t>PVMT BREAK 825' WEST OF CR 524 TO US 23</t>
  </si>
  <si>
    <t>SCIOTO COUNTY LINE TO PVMT BREAK 50' SOUTH OF CR 27</t>
  </si>
  <si>
    <t>SECTION GAPS AT SLMS 0.649, 0.757, 1.572, 1.755, 2.295 (SCI 772 4.060-5.870)</t>
  </si>
  <si>
    <t>PVMT BREAK 1350' WEST OF CR 71 TO PIKE COUNTY LINE</t>
  </si>
  <si>
    <t>SECTION GAPS AT SLMS 4.240, 4.370, 4.630, 5.060 (PIK 772 0.000-2.295)</t>
  </si>
  <si>
    <t>Sheet locked. Edit 'Data' sheet.</t>
  </si>
  <si>
    <t>RPM(5)</t>
  </si>
  <si>
    <t>Edit the yellow cell for the sheet number of the first sub-summary page.</t>
  </si>
  <si>
    <t>Instructions:</t>
  </si>
  <si>
    <t>Determine the sheet number of the first sub-summary sheet based on the microstation sequence of sheets and enter it into cell C3.</t>
  </si>
  <si>
    <t>List all information on the 'Data' tab. This spreadsheet is set up to display 40 sections per sheet. Begin with a blank line, insert a blank line after every fifth section and two blank lines after every multiple of 40.</t>
  </si>
  <si>
    <t>The information from the 'Data' tab is automatically transferred to the 'RPM' sheets and sub-totals and totals are calcualted. Simply insert each 'RPM' sheet into Microstation as an auto-table.</t>
  </si>
  <si>
    <t>If the page sequence changes, update cell C3 above and use the Update Auto-table tool in Microstation for each sheet file.</t>
  </si>
  <si>
    <t>INSTALL CENTERLINE RPMS FROM SLM 20.774-21.431</t>
  </si>
  <si>
    <t>INSTALL EDGE LINE RPMS ON EB APPROACH TO SR 41</t>
  </si>
  <si>
    <t>INCLUDES CHANNELIZING LINES AT EASTWOOD RD</t>
  </si>
  <si>
    <t>INCLUDES CHANNELIZING LINES AT US 68 RAMP GORES, SR 134, CR 3E, &amp; REST AREA</t>
  </si>
  <si>
    <t>INSTALL EDGE LINE RPMS ON WB APPROACH TO US 62 &amp; EB APPROACH TO SR 125</t>
  </si>
  <si>
    <t>[INTERCHANGE 048700 - US 35 &amp; CR 84] RAMP D</t>
  </si>
  <si>
    <t>INSTALL EDGE LINE RPMS ON SB APPROACH TO SR 138</t>
  </si>
  <si>
    <t>INCLUDES CHANNELIZING LINES AT 12 INTERSECTIONS AND CR 84 RAMP GORES</t>
  </si>
  <si>
    <t>INCLUDES CHANNELIZING LINES AT CR 41</t>
  </si>
  <si>
    <t>INSTALL RPMS-CHAN'L LINES AT CR 10, TR 254, TR 255, &amp; TR 724. INCLUDES 327 RAMP GORES</t>
  </si>
  <si>
    <t>INCLUDES CHANNELIZING LINE AT US 35</t>
  </si>
  <si>
    <t>INCLUDES RAMP GORES AT SR 93, SR 141, SR 243, &amp; SR 652</t>
  </si>
  <si>
    <t>[INTERCHANGE 054400 - US 52 &amp; SR 243] RAMP A</t>
  </si>
  <si>
    <t>[INTERCHANGE 054400 - US 52 &amp; SR 243] RAMP B</t>
  </si>
  <si>
    <t>[INTERCHANGE 054400 - US 52 &amp; SR 243] RAMP C</t>
  </si>
  <si>
    <t>[INTERCHANGE 054400 - US 52 &amp; SR 243] RAMP D</t>
  </si>
  <si>
    <t>INSTALL EDGE LINE RPMS ON EB APPROACH TO SR 7</t>
  </si>
  <si>
    <t>INSTALL EDGE LINE RPMS ON EB APPROACH AT SR 378</t>
  </si>
  <si>
    <t>INSTALL EDGE LINE RPMS ON SB APPROACH TO SR 7</t>
  </si>
  <si>
    <t>SR 7 TO SR 217</t>
  </si>
  <si>
    <t>INCLUDES CHANNELIZING LINES AT CR 57, CR 75, TR 620, &amp; CR 76</t>
  </si>
  <si>
    <t>INCLUDES CHANNELIZING LINES AT CR 82</t>
  </si>
  <si>
    <t>INSTALL EDGE LINE RPMS ON EB APPROACH TO SR 104 (9 EX.) &amp; WB APPROACH TO SR 220</t>
  </si>
  <si>
    <t>INSTALL EDGE LINE RPMS ON NB APPROACH TO SR 32</t>
  </si>
  <si>
    <t>INCLUDES CHANNELIZING LINES AT SR 138, CR 87, &amp; CR 550 RAMP GORES</t>
  </si>
  <si>
    <t>INCLUDES GORE AT RAMP K &amp; CENTERLINE AT CR 550</t>
  </si>
  <si>
    <t>INCLUDES CHANNELIZING LINES AT US 50 &amp; CR 207 RAMP GORES</t>
  </si>
  <si>
    <t>INSTALL EDGE LINE RPMS ON NB APPROACH TO US 50. GAP AT SLM 0.405 (PIK 41 5.183-5.369)</t>
  </si>
  <si>
    <t>INSTALL EDGE LINE RPMS ON NB APPROACH TO SR 28</t>
  </si>
  <si>
    <t xml:space="preserve">INCLUDES CHAN'L LINES AT ORANGE ST, US 35 RAMPS, CR 127, TR 78, CR 603, PRISON, SR 207 </t>
  </si>
  <si>
    <t>INSTALL EDGE LINE RPMS ON EB APPROACH TO SR 104</t>
  </si>
  <si>
    <t>INCLUDES CHANNELIZING LINES AT SR 348, SR 823 RAMP GORES &amp; REST AREA</t>
  </si>
  <si>
    <t>INCLUDES CHANNELIZING LINES AT SR 253 RAMP GORES</t>
  </si>
  <si>
    <t>INCLUDES CHANNELIZING LINES AT SR 239, SR 852, AND RAMP GORES</t>
  </si>
  <si>
    <t>INCLUDES CHANNELIZING LINES AT RAMP U GORE</t>
  </si>
  <si>
    <t>INCLUDES CHANNELIZING LINES AT RAMP D GORE</t>
  </si>
  <si>
    <t>INCLUDES CHANNELIZING LINES AT RAMP S GORE</t>
  </si>
  <si>
    <t>INCLUDES CHANNELIZING LINES AT RAMP T GORE</t>
  </si>
  <si>
    <t>[INTERCHANGE 079700 - US 52 &amp; SR 73/104/852] RAMP C, FROM RAMP N TO SR 73</t>
  </si>
  <si>
    <t>INCLUDES CHANNELIZING LINES AT PARK ENTRANCE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</si>
</sst>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/>
    </xf>
    <xf numFmtId="0" fontId="1" fillId="0" borderId="12" xfId="0" applyFont="1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/>
    <xf numFmtId="0" fontId="1" fillId="0" borderId="8" xfId="0" applyFont="1" applyBorder="1"/>
    <xf numFmtId="0" fontId="1" fillId="0" borderId="31" xfId="0" applyFont="1" applyBorder="1"/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/>
    <xf numFmtId="0" fontId="1" fillId="0" borderId="5" xfId="0" applyFont="1" applyBorder="1"/>
    <xf numFmtId="0" fontId="1" fillId="0" borderId="17" xfId="0" applyFont="1" applyBorder="1"/>
    <xf numFmtId="0" fontId="1" fillId="0" borderId="4" xfId="0" applyFont="1" applyBorder="1"/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0" fillId="0" borderId="45" xfId="0" applyBorder="1"/>
    <xf numFmtId="0" fontId="0" fillId="0" borderId="46" xfId="0" applyBorder="1"/>
    <xf numFmtId="0" fontId="3" fillId="0" borderId="46" xfId="0" applyFont="1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2" borderId="0" xfId="0" applyFill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1" fillId="0" borderId="18" xfId="0" applyFont="1" applyBorder="1"/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5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7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A487-2E82-47F3-8995-59C8ACDA4436}">
  <dimension ref="A1:M22"/>
  <sheetViews>
    <sheetView workbookViewId="0">
      <selection activeCell="B21" sqref="B21"/>
    </sheetView>
  </sheetViews>
  <sheetFormatPr defaultRowHeight="15" x14ac:dyDescent="0.25"/>
  <sheetData>
    <row r="1" spans="1:13" x14ac:dyDescent="0.25">
      <c r="A1" s="65"/>
      <c r="B1" s="66"/>
      <c r="C1" s="66"/>
      <c r="D1" s="66"/>
      <c r="E1" s="66"/>
      <c r="F1" s="67" t="s">
        <v>186</v>
      </c>
      <c r="G1" s="66"/>
      <c r="H1" s="66"/>
      <c r="I1" s="66"/>
      <c r="J1" s="66"/>
      <c r="K1" s="66"/>
      <c r="L1" s="66"/>
      <c r="M1" s="68"/>
    </row>
    <row r="2" spans="1:13" x14ac:dyDescent="0.25">
      <c r="A2" s="69" t="s">
        <v>122</v>
      </c>
      <c r="B2" t="s">
        <v>123</v>
      </c>
      <c r="C2" t="s">
        <v>124</v>
      </c>
      <c r="M2" s="70"/>
    </row>
    <row r="3" spans="1:13" x14ac:dyDescent="0.25">
      <c r="A3" s="69">
        <v>1</v>
      </c>
      <c r="B3" t="s">
        <v>117</v>
      </c>
      <c r="C3" s="71">
        <v>5</v>
      </c>
      <c r="M3" s="70"/>
    </row>
    <row r="4" spans="1:13" x14ac:dyDescent="0.25">
      <c r="A4" s="69">
        <v>2</v>
      </c>
      <c r="B4" t="s">
        <v>118</v>
      </c>
      <c r="C4">
        <f>C3+1</f>
        <v>6</v>
      </c>
      <c r="M4" s="70"/>
    </row>
    <row r="5" spans="1:13" x14ac:dyDescent="0.25">
      <c r="A5" s="69">
        <v>3</v>
      </c>
      <c r="B5" t="s">
        <v>119</v>
      </c>
      <c r="C5">
        <f>C3+2</f>
        <v>7</v>
      </c>
      <c r="M5" s="70"/>
    </row>
    <row r="6" spans="1:13" x14ac:dyDescent="0.25">
      <c r="A6" s="69">
        <v>4</v>
      </c>
      <c r="B6" t="s">
        <v>120</v>
      </c>
      <c r="C6">
        <f>C3+3</f>
        <v>8</v>
      </c>
      <c r="M6" s="70"/>
    </row>
    <row r="7" spans="1:13" x14ac:dyDescent="0.25">
      <c r="A7" s="69">
        <v>5</v>
      </c>
      <c r="B7" t="s">
        <v>185</v>
      </c>
      <c r="C7">
        <f>C3+4</f>
        <v>9</v>
      </c>
      <c r="M7" s="70"/>
    </row>
    <row r="8" spans="1:13" x14ac:dyDescent="0.25">
      <c r="A8" s="69"/>
      <c r="M8" s="70"/>
    </row>
    <row r="9" spans="1:13" x14ac:dyDescent="0.25">
      <c r="A9" s="69"/>
      <c r="M9" s="70"/>
    </row>
    <row r="10" spans="1:13" x14ac:dyDescent="0.25">
      <c r="A10" s="69"/>
      <c r="B10" t="s">
        <v>121</v>
      </c>
      <c r="E10">
        <f>IF(COUNTA(Data!$B4:$B305)&gt;160,5,IF(COUNTA(Data!$B4:$B305)&gt;120,4,IF(COUNTA(Data!$B4:$B305)&gt;80,3,IF(COUNTA(Data!$B4:$B305)&gt;40,2,1))))</f>
        <v>4</v>
      </c>
      <c r="M10" s="70"/>
    </row>
    <row r="11" spans="1:13" x14ac:dyDescent="0.25">
      <c r="A11" s="69"/>
      <c r="M11" s="70"/>
    </row>
    <row r="12" spans="1:13" ht="15.75" thickBot="1" x14ac:dyDescent="0.3">
      <c r="A12" s="72"/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</row>
    <row r="16" spans="1:13" x14ac:dyDescent="0.25">
      <c r="B16" t="s">
        <v>187</v>
      </c>
    </row>
    <row r="17" spans="1:12" ht="30" customHeight="1" x14ac:dyDescent="0.25">
      <c r="A17">
        <v>1</v>
      </c>
      <c r="B17" s="86" t="s">
        <v>188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</row>
    <row r="18" spans="1:12" ht="30" customHeight="1" x14ac:dyDescent="0.25">
      <c r="A18">
        <v>2</v>
      </c>
      <c r="B18" s="86" t="s">
        <v>189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</row>
    <row r="19" spans="1:12" ht="30" customHeight="1" x14ac:dyDescent="0.25">
      <c r="A19">
        <v>3</v>
      </c>
      <c r="B19" s="86" t="s">
        <v>190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</row>
    <row r="20" spans="1:12" ht="30" customHeight="1" x14ac:dyDescent="0.25">
      <c r="A20">
        <v>4</v>
      </c>
      <c r="B20" s="86" t="s">
        <v>191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</row>
    <row r="21" spans="1:12" ht="30" customHeight="1" x14ac:dyDescent="0.25"/>
    <row r="22" spans="1:12" ht="30" customHeight="1" x14ac:dyDescent="0.25"/>
  </sheetData>
  <mergeCells count="4">
    <mergeCell ref="B17:L17"/>
    <mergeCell ref="B18:L18"/>
    <mergeCell ref="B19:L19"/>
    <mergeCell ref="B20:L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B8923-AC8D-4692-8517-2A347663E53C}">
  <dimension ref="A1:N305"/>
  <sheetViews>
    <sheetView workbookViewId="0">
      <pane ySplit="3" topLeftCell="A4" activePane="bottomLeft" state="frozen"/>
      <selection pane="bottomLeft" activeCell="B145" sqref="B145:B187"/>
    </sheetView>
  </sheetViews>
  <sheetFormatPr defaultRowHeight="15" x14ac:dyDescent="0.25"/>
  <cols>
    <col min="1" max="5" width="9.140625" style="1"/>
    <col min="6" max="6" width="73.140625" style="1" customWidth="1"/>
    <col min="7" max="13" width="9.140625" style="1"/>
    <col min="14" max="14" width="81.28515625" style="1" customWidth="1"/>
    <col min="15" max="16384" width="9.140625" style="1"/>
  </cols>
  <sheetData>
    <row r="1" spans="1:14" x14ac:dyDescent="0.25">
      <c r="A1" s="90" t="s">
        <v>0</v>
      </c>
      <c r="B1" s="93" t="s">
        <v>1</v>
      </c>
      <c r="C1" s="93" t="s">
        <v>2</v>
      </c>
      <c r="D1" s="96" t="s">
        <v>5</v>
      </c>
      <c r="E1" s="96"/>
      <c r="F1" s="18"/>
      <c r="G1" s="98">
        <v>621</v>
      </c>
      <c r="H1" s="99"/>
      <c r="I1" s="100" t="s">
        <v>7</v>
      </c>
      <c r="J1" s="96"/>
      <c r="K1" s="96"/>
      <c r="L1" s="96"/>
      <c r="M1" s="96"/>
      <c r="N1" s="87" t="s">
        <v>8</v>
      </c>
    </row>
    <row r="2" spans="1:14" ht="111.95" customHeight="1" x14ac:dyDescent="0.25">
      <c r="A2" s="91"/>
      <c r="B2" s="94"/>
      <c r="C2" s="94"/>
      <c r="D2" s="97"/>
      <c r="E2" s="97"/>
      <c r="F2" s="19" t="s">
        <v>6</v>
      </c>
      <c r="G2" s="29" t="s">
        <v>9</v>
      </c>
      <c r="H2" s="30" t="s">
        <v>10</v>
      </c>
      <c r="I2" s="24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88"/>
    </row>
    <row r="3" spans="1:14" ht="15.75" thickBot="1" x14ac:dyDescent="0.3">
      <c r="A3" s="92"/>
      <c r="B3" s="95"/>
      <c r="C3" s="95"/>
      <c r="D3" s="13" t="s">
        <v>3</v>
      </c>
      <c r="E3" s="13" t="s">
        <v>4</v>
      </c>
      <c r="F3" s="20"/>
      <c r="G3" s="31" t="s">
        <v>16</v>
      </c>
      <c r="H3" s="32" t="s">
        <v>16</v>
      </c>
      <c r="I3" s="25" t="s">
        <v>16</v>
      </c>
      <c r="J3" s="13" t="s">
        <v>16</v>
      </c>
      <c r="K3" s="13" t="s">
        <v>16</v>
      </c>
      <c r="L3" s="13" t="s">
        <v>16</v>
      </c>
      <c r="M3" s="13" t="s">
        <v>16</v>
      </c>
      <c r="N3" s="89"/>
    </row>
    <row r="4" spans="1:14" ht="15" customHeight="1" x14ac:dyDescent="0.25">
      <c r="A4" s="42"/>
      <c r="B4" s="10"/>
      <c r="C4" s="10"/>
      <c r="D4" s="11"/>
      <c r="E4" s="11"/>
      <c r="F4" s="21"/>
      <c r="G4" s="33"/>
      <c r="H4" s="34"/>
      <c r="I4" s="26"/>
      <c r="J4" s="10"/>
      <c r="K4" s="10"/>
      <c r="L4" s="10"/>
      <c r="M4" s="10"/>
      <c r="N4" s="12"/>
    </row>
    <row r="5" spans="1:14" ht="15" customHeight="1" x14ac:dyDescent="0.25">
      <c r="A5" s="3">
        <v>1</v>
      </c>
      <c r="B5" s="4" t="s">
        <v>17</v>
      </c>
      <c r="C5" s="4">
        <v>52</v>
      </c>
      <c r="D5" s="5">
        <v>16.14</v>
      </c>
      <c r="E5" s="5">
        <v>29.263999999999999</v>
      </c>
      <c r="F5" s="39" t="s">
        <v>28</v>
      </c>
      <c r="G5" s="35">
        <v>43</v>
      </c>
      <c r="H5" s="36">
        <v>865</v>
      </c>
      <c r="I5" s="27"/>
      <c r="J5" s="4"/>
      <c r="K5" s="4"/>
      <c r="L5" s="4">
        <v>908</v>
      </c>
      <c r="M5" s="4"/>
      <c r="N5" s="6" t="s">
        <v>192</v>
      </c>
    </row>
    <row r="6" spans="1:14" ht="15" customHeight="1" x14ac:dyDescent="0.25">
      <c r="A6" s="3">
        <v>2</v>
      </c>
      <c r="B6" s="4" t="s">
        <v>17</v>
      </c>
      <c r="C6" s="4">
        <v>32</v>
      </c>
      <c r="D6" s="5">
        <v>19.850000000000001</v>
      </c>
      <c r="E6" s="5">
        <v>24.847999999999999</v>
      </c>
      <c r="F6" s="39" t="s">
        <v>29</v>
      </c>
      <c r="G6" s="35"/>
      <c r="H6" s="36">
        <v>698</v>
      </c>
      <c r="I6" s="27"/>
      <c r="J6" s="4"/>
      <c r="K6" s="4"/>
      <c r="L6" s="4"/>
      <c r="M6" s="4">
        <v>698</v>
      </c>
      <c r="N6" s="6"/>
    </row>
    <row r="7" spans="1:14" ht="15" customHeight="1" x14ac:dyDescent="0.25">
      <c r="A7" s="3">
        <v>3</v>
      </c>
      <c r="B7" s="4" t="s">
        <v>17</v>
      </c>
      <c r="C7" s="4">
        <v>41</v>
      </c>
      <c r="D7" s="5">
        <v>26.754000000000001</v>
      </c>
      <c r="E7" s="5">
        <v>34.46</v>
      </c>
      <c r="F7" s="39" t="s">
        <v>30</v>
      </c>
      <c r="G7" s="35"/>
      <c r="H7" s="36">
        <v>694</v>
      </c>
      <c r="I7" s="27"/>
      <c r="J7" s="4"/>
      <c r="K7" s="4"/>
      <c r="L7" s="4">
        <v>694</v>
      </c>
      <c r="M7" s="4"/>
      <c r="N7" s="6"/>
    </row>
    <row r="8" spans="1:14" ht="15" customHeight="1" x14ac:dyDescent="0.25">
      <c r="A8" s="3">
        <v>4</v>
      </c>
      <c r="B8" s="4" t="s">
        <v>17</v>
      </c>
      <c r="C8" s="4">
        <v>73</v>
      </c>
      <c r="D8" s="5">
        <v>0</v>
      </c>
      <c r="E8" s="5">
        <v>7.6429999999999998</v>
      </c>
      <c r="F8" s="39" t="s">
        <v>31</v>
      </c>
      <c r="G8" s="35">
        <v>16</v>
      </c>
      <c r="H8" s="36">
        <v>733</v>
      </c>
      <c r="I8" s="27">
        <v>16</v>
      </c>
      <c r="J8" s="4"/>
      <c r="K8" s="4"/>
      <c r="L8" s="4">
        <v>733</v>
      </c>
      <c r="M8" s="4"/>
      <c r="N8" s="6" t="s">
        <v>193</v>
      </c>
    </row>
    <row r="9" spans="1:14" ht="15" customHeight="1" x14ac:dyDescent="0.25">
      <c r="A9" s="3">
        <v>5</v>
      </c>
      <c r="B9" s="4" t="s">
        <v>17</v>
      </c>
      <c r="C9" s="4">
        <v>73</v>
      </c>
      <c r="D9" s="5">
        <v>7.9029999999999996</v>
      </c>
      <c r="E9" s="5">
        <v>10.43</v>
      </c>
      <c r="F9" s="39" t="s">
        <v>32</v>
      </c>
      <c r="G9" s="35"/>
      <c r="H9" s="36">
        <v>242</v>
      </c>
      <c r="I9" s="27">
        <v>32</v>
      </c>
      <c r="J9" s="4"/>
      <c r="K9" s="4"/>
      <c r="L9" s="4">
        <v>210</v>
      </c>
      <c r="M9" s="4"/>
      <c r="N9" s="6"/>
    </row>
    <row r="10" spans="1:14" ht="15" customHeight="1" x14ac:dyDescent="0.25">
      <c r="A10" s="3"/>
      <c r="B10" s="4"/>
      <c r="C10" s="4"/>
      <c r="D10" s="5"/>
      <c r="E10" s="5"/>
      <c r="F10" s="39"/>
      <c r="G10" s="35"/>
      <c r="H10" s="36"/>
      <c r="I10" s="27"/>
      <c r="J10" s="4"/>
      <c r="K10" s="4"/>
      <c r="L10" s="4"/>
      <c r="M10" s="4"/>
      <c r="N10" s="6"/>
    </row>
    <row r="11" spans="1:14" ht="15" customHeight="1" x14ac:dyDescent="0.25">
      <c r="A11" s="3">
        <v>6</v>
      </c>
      <c r="B11" s="4" t="s">
        <v>17</v>
      </c>
      <c r="C11" s="4">
        <v>770</v>
      </c>
      <c r="D11" s="5">
        <v>0.36899999999999999</v>
      </c>
      <c r="E11" s="5">
        <v>10.52</v>
      </c>
      <c r="F11" s="39" t="s">
        <v>33</v>
      </c>
      <c r="G11" s="35"/>
      <c r="H11" s="36">
        <v>870</v>
      </c>
      <c r="I11" s="27">
        <v>32</v>
      </c>
      <c r="J11" s="4"/>
      <c r="K11" s="4"/>
      <c r="L11" s="4">
        <v>838</v>
      </c>
      <c r="M11" s="4"/>
      <c r="N11" s="6"/>
    </row>
    <row r="12" spans="1:14" ht="15" customHeight="1" x14ac:dyDescent="0.25">
      <c r="A12" s="3">
        <v>7</v>
      </c>
      <c r="B12" s="4" t="s">
        <v>20</v>
      </c>
      <c r="C12" s="4">
        <v>52</v>
      </c>
      <c r="D12" s="5">
        <v>0</v>
      </c>
      <c r="E12" s="5">
        <v>4.25</v>
      </c>
      <c r="F12" s="39" t="s">
        <v>34</v>
      </c>
      <c r="G12" s="35"/>
      <c r="H12" s="36">
        <v>283</v>
      </c>
      <c r="I12" s="27"/>
      <c r="J12" s="4"/>
      <c r="K12" s="4"/>
      <c r="L12" s="4">
        <v>283</v>
      </c>
      <c r="M12" s="4"/>
      <c r="N12" s="6"/>
    </row>
    <row r="13" spans="1:14" ht="15" customHeight="1" x14ac:dyDescent="0.25">
      <c r="A13" s="3">
        <v>8</v>
      </c>
      <c r="B13" s="4" t="s">
        <v>20</v>
      </c>
      <c r="C13" s="4">
        <v>52</v>
      </c>
      <c r="D13" s="5">
        <v>10.5</v>
      </c>
      <c r="E13" s="5">
        <v>11.613</v>
      </c>
      <c r="F13" s="39" t="s">
        <v>35</v>
      </c>
      <c r="G13" s="35"/>
      <c r="H13" s="36">
        <v>61</v>
      </c>
      <c r="I13" s="27"/>
      <c r="J13" s="4"/>
      <c r="K13" s="4"/>
      <c r="L13" s="4">
        <v>61</v>
      </c>
      <c r="M13" s="4"/>
      <c r="N13" s="6"/>
    </row>
    <row r="14" spans="1:14" ht="15" customHeight="1" x14ac:dyDescent="0.25">
      <c r="A14" s="3">
        <v>9</v>
      </c>
      <c r="B14" s="4" t="s">
        <v>20</v>
      </c>
      <c r="C14" s="4">
        <v>32</v>
      </c>
      <c r="D14" s="5">
        <v>0</v>
      </c>
      <c r="E14" s="5">
        <v>2.46</v>
      </c>
      <c r="F14" s="39" t="s">
        <v>36</v>
      </c>
      <c r="G14" s="35"/>
      <c r="H14" s="36">
        <v>354</v>
      </c>
      <c r="I14" s="27"/>
      <c r="J14" s="4"/>
      <c r="K14" s="4"/>
      <c r="L14" s="4"/>
      <c r="M14" s="4">
        <v>354</v>
      </c>
      <c r="N14" s="6" t="s">
        <v>194</v>
      </c>
    </row>
    <row r="15" spans="1:14" ht="15" customHeight="1" x14ac:dyDescent="0.25">
      <c r="A15" s="3">
        <v>10</v>
      </c>
      <c r="B15" s="4" t="s">
        <v>20</v>
      </c>
      <c r="C15" s="4">
        <v>32</v>
      </c>
      <c r="D15" s="5">
        <v>4.54</v>
      </c>
      <c r="E15" s="5">
        <v>15.29</v>
      </c>
      <c r="F15" s="39" t="s">
        <v>37</v>
      </c>
      <c r="G15" s="35"/>
      <c r="H15" s="36">
        <v>1529</v>
      </c>
      <c r="I15" s="27"/>
      <c r="J15" s="4"/>
      <c r="K15" s="4"/>
      <c r="L15" s="4"/>
      <c r="M15" s="4">
        <v>1529</v>
      </c>
      <c r="N15" s="6" t="s">
        <v>195</v>
      </c>
    </row>
    <row r="16" spans="1:14" ht="15" customHeight="1" x14ac:dyDescent="0.25">
      <c r="A16" s="3"/>
      <c r="B16" s="4"/>
      <c r="C16" s="4"/>
      <c r="D16" s="5"/>
      <c r="E16" s="5"/>
      <c r="F16" s="39"/>
      <c r="G16" s="35"/>
      <c r="H16" s="36"/>
      <c r="I16" s="27"/>
      <c r="J16" s="4"/>
      <c r="K16" s="4"/>
      <c r="L16" s="4"/>
      <c r="M16" s="4"/>
      <c r="N16" s="6"/>
    </row>
    <row r="17" spans="1:14" ht="15" customHeight="1" x14ac:dyDescent="0.25">
      <c r="A17" s="3">
        <v>11</v>
      </c>
      <c r="B17" s="4" t="s">
        <v>20</v>
      </c>
      <c r="C17" s="40" t="s">
        <v>24</v>
      </c>
      <c r="D17" s="5">
        <v>0</v>
      </c>
      <c r="E17" s="5">
        <v>0.11</v>
      </c>
      <c r="F17" s="39" t="s">
        <v>38</v>
      </c>
      <c r="G17" s="35"/>
      <c r="H17" s="36">
        <v>8</v>
      </c>
      <c r="I17" s="27"/>
      <c r="J17" s="4"/>
      <c r="K17" s="4">
        <v>8</v>
      </c>
      <c r="L17" s="4"/>
      <c r="M17" s="4"/>
      <c r="N17" s="6"/>
    </row>
    <row r="18" spans="1:14" ht="15" customHeight="1" x14ac:dyDescent="0.25">
      <c r="A18" s="3">
        <v>12</v>
      </c>
      <c r="B18" s="4" t="s">
        <v>20</v>
      </c>
      <c r="C18" s="40" t="s">
        <v>25</v>
      </c>
      <c r="D18" s="5">
        <v>0</v>
      </c>
      <c r="E18" s="5">
        <v>0.15</v>
      </c>
      <c r="F18" s="39" t="s">
        <v>39</v>
      </c>
      <c r="G18" s="35"/>
      <c r="H18" s="36">
        <v>27</v>
      </c>
      <c r="I18" s="27"/>
      <c r="J18" s="4"/>
      <c r="K18" s="4">
        <v>14</v>
      </c>
      <c r="L18" s="4"/>
      <c r="M18" s="4">
        <v>13</v>
      </c>
      <c r="N18" s="6"/>
    </row>
    <row r="19" spans="1:14" ht="15" customHeight="1" x14ac:dyDescent="0.25">
      <c r="A19" s="3">
        <v>13</v>
      </c>
      <c r="B19" s="4" t="s">
        <v>20</v>
      </c>
      <c r="C19" s="40" t="s">
        <v>26</v>
      </c>
      <c r="D19" s="5">
        <v>0</v>
      </c>
      <c r="E19" s="5">
        <v>0.1</v>
      </c>
      <c r="F19" s="39" t="s">
        <v>40</v>
      </c>
      <c r="G19" s="35"/>
      <c r="H19" s="36">
        <v>7</v>
      </c>
      <c r="I19" s="27"/>
      <c r="J19" s="4"/>
      <c r="K19" s="4">
        <v>7</v>
      </c>
      <c r="L19" s="4"/>
      <c r="M19" s="4"/>
      <c r="N19" s="6"/>
    </row>
    <row r="20" spans="1:14" ht="15" customHeight="1" x14ac:dyDescent="0.25">
      <c r="A20" s="3">
        <v>14</v>
      </c>
      <c r="B20" s="4" t="s">
        <v>20</v>
      </c>
      <c r="C20" s="40" t="s">
        <v>27</v>
      </c>
      <c r="D20" s="5">
        <v>0</v>
      </c>
      <c r="E20" s="5">
        <v>0.16</v>
      </c>
      <c r="F20" s="39" t="s">
        <v>41</v>
      </c>
      <c r="G20" s="35"/>
      <c r="H20" s="36">
        <v>17</v>
      </c>
      <c r="I20" s="27"/>
      <c r="J20" s="4"/>
      <c r="K20" s="4">
        <v>17</v>
      </c>
      <c r="L20" s="4"/>
      <c r="M20" s="4"/>
      <c r="N20" s="6"/>
    </row>
    <row r="21" spans="1:14" ht="15" customHeight="1" x14ac:dyDescent="0.25">
      <c r="A21" s="3">
        <v>15</v>
      </c>
      <c r="B21" s="4" t="s">
        <v>20</v>
      </c>
      <c r="C21" s="4">
        <v>123</v>
      </c>
      <c r="D21" s="5">
        <v>0</v>
      </c>
      <c r="E21" s="5">
        <v>3.46</v>
      </c>
      <c r="F21" s="39" t="s">
        <v>42</v>
      </c>
      <c r="G21" s="35"/>
      <c r="H21" s="36">
        <v>280</v>
      </c>
      <c r="I21" s="27">
        <v>48</v>
      </c>
      <c r="J21" s="4"/>
      <c r="K21" s="4"/>
      <c r="L21" s="4">
        <v>232</v>
      </c>
      <c r="M21" s="4"/>
      <c r="N21" s="6"/>
    </row>
    <row r="22" spans="1:14" ht="15" customHeight="1" x14ac:dyDescent="0.25">
      <c r="A22" s="3"/>
      <c r="B22" s="4"/>
      <c r="C22" s="4"/>
      <c r="D22" s="5"/>
      <c r="E22" s="5"/>
      <c r="F22" s="39"/>
      <c r="G22" s="35"/>
      <c r="H22" s="36"/>
      <c r="I22" s="27"/>
      <c r="J22" s="4"/>
      <c r="K22" s="4"/>
      <c r="L22" s="4"/>
      <c r="M22" s="4"/>
      <c r="N22" s="6"/>
    </row>
    <row r="23" spans="1:14" ht="15" customHeight="1" x14ac:dyDescent="0.25">
      <c r="A23" s="3">
        <v>16</v>
      </c>
      <c r="B23" s="4" t="s">
        <v>20</v>
      </c>
      <c r="C23" s="4">
        <v>125</v>
      </c>
      <c r="D23" s="5">
        <v>6.42</v>
      </c>
      <c r="E23" s="5">
        <v>8.3740000000000006</v>
      </c>
      <c r="F23" s="39" t="s">
        <v>43</v>
      </c>
      <c r="G23" s="35"/>
      <c r="H23" s="36">
        <v>255</v>
      </c>
      <c r="I23" s="27"/>
      <c r="J23" s="4"/>
      <c r="K23" s="4"/>
      <c r="L23" s="4">
        <v>129</v>
      </c>
      <c r="M23" s="4">
        <v>126</v>
      </c>
      <c r="N23" s="6"/>
    </row>
    <row r="24" spans="1:14" ht="15" customHeight="1" x14ac:dyDescent="0.25">
      <c r="A24" s="3">
        <v>17</v>
      </c>
      <c r="B24" s="4" t="s">
        <v>20</v>
      </c>
      <c r="C24" s="4">
        <v>125</v>
      </c>
      <c r="D24" s="5">
        <v>10.433</v>
      </c>
      <c r="E24" s="5">
        <v>10.839</v>
      </c>
      <c r="F24" s="39" t="s">
        <v>44</v>
      </c>
      <c r="G24" s="35"/>
      <c r="H24" s="36">
        <v>54</v>
      </c>
      <c r="I24" s="27">
        <v>16</v>
      </c>
      <c r="J24" s="4"/>
      <c r="K24" s="4"/>
      <c r="L24" s="4">
        <v>34</v>
      </c>
      <c r="M24" s="4">
        <v>4</v>
      </c>
      <c r="N24" s="6"/>
    </row>
    <row r="25" spans="1:14" ht="15" customHeight="1" x14ac:dyDescent="0.25">
      <c r="A25" s="3">
        <v>18</v>
      </c>
      <c r="B25" s="4" t="s">
        <v>20</v>
      </c>
      <c r="C25" s="4">
        <v>353</v>
      </c>
      <c r="D25" s="5">
        <v>0</v>
      </c>
      <c r="E25" s="5">
        <v>4.5970000000000004</v>
      </c>
      <c r="F25" s="39" t="s">
        <v>45</v>
      </c>
      <c r="G25" s="35">
        <v>32</v>
      </c>
      <c r="H25" s="36">
        <v>383</v>
      </c>
      <c r="I25" s="27">
        <v>32</v>
      </c>
      <c r="J25" s="4"/>
      <c r="K25" s="4"/>
      <c r="L25" s="4">
        <v>383</v>
      </c>
      <c r="M25" s="4"/>
      <c r="N25" s="6" t="s">
        <v>196</v>
      </c>
    </row>
    <row r="26" spans="1:14" ht="15" customHeight="1" x14ac:dyDescent="0.25">
      <c r="A26" s="3">
        <v>19</v>
      </c>
      <c r="B26" s="4" t="s">
        <v>21</v>
      </c>
      <c r="C26" s="4">
        <v>50</v>
      </c>
      <c r="D26" s="5">
        <v>7.42</v>
      </c>
      <c r="E26" s="5">
        <v>12.27</v>
      </c>
      <c r="F26" s="39" t="s">
        <v>46</v>
      </c>
      <c r="G26" s="35"/>
      <c r="H26" s="36">
        <v>320</v>
      </c>
      <c r="I26" s="27"/>
      <c r="J26" s="4"/>
      <c r="K26" s="4"/>
      <c r="L26" s="4">
        <v>320</v>
      </c>
      <c r="M26" s="4"/>
      <c r="N26" s="6"/>
    </row>
    <row r="27" spans="1:14" ht="15" customHeight="1" x14ac:dyDescent="0.25">
      <c r="A27" s="3">
        <v>20</v>
      </c>
      <c r="B27" s="4" t="s">
        <v>21</v>
      </c>
      <c r="C27" s="4">
        <v>50</v>
      </c>
      <c r="D27" s="5">
        <v>18.27</v>
      </c>
      <c r="E27" s="5">
        <v>28.59</v>
      </c>
      <c r="F27" s="39" t="s">
        <v>47</v>
      </c>
      <c r="G27" s="35"/>
      <c r="H27" s="36">
        <v>690</v>
      </c>
      <c r="I27" s="27"/>
      <c r="J27" s="4"/>
      <c r="K27" s="4"/>
      <c r="L27" s="4">
        <v>690</v>
      </c>
      <c r="M27" s="4"/>
      <c r="N27" s="6"/>
    </row>
    <row r="28" spans="1:14" ht="15" customHeight="1" x14ac:dyDescent="0.25">
      <c r="A28" s="3"/>
      <c r="B28" s="4"/>
      <c r="C28" s="4"/>
      <c r="D28" s="5"/>
      <c r="E28" s="5"/>
      <c r="F28" s="22"/>
      <c r="G28" s="35"/>
      <c r="H28" s="36"/>
      <c r="I28" s="27"/>
      <c r="J28" s="4"/>
      <c r="K28" s="4"/>
      <c r="L28" s="4"/>
      <c r="M28" s="4"/>
      <c r="N28" s="6"/>
    </row>
    <row r="29" spans="1:14" ht="15" customHeight="1" x14ac:dyDescent="0.25">
      <c r="A29" s="3">
        <v>21</v>
      </c>
      <c r="B29" s="4" t="s">
        <v>21</v>
      </c>
      <c r="C29" s="4">
        <v>62</v>
      </c>
      <c r="D29" s="5">
        <v>0</v>
      </c>
      <c r="E29" s="5">
        <v>10.37</v>
      </c>
      <c r="F29" s="22" t="s">
        <v>48</v>
      </c>
      <c r="G29" s="35"/>
      <c r="H29" s="36">
        <v>733</v>
      </c>
      <c r="I29" s="27"/>
      <c r="J29" s="4"/>
      <c r="K29" s="4"/>
      <c r="L29" s="4">
        <v>733</v>
      </c>
      <c r="M29" s="4"/>
      <c r="N29" s="6"/>
    </row>
    <row r="30" spans="1:14" ht="15" customHeight="1" x14ac:dyDescent="0.25">
      <c r="A30" s="3">
        <v>22</v>
      </c>
      <c r="B30" s="4" t="s">
        <v>21</v>
      </c>
      <c r="C30" s="4">
        <v>62</v>
      </c>
      <c r="D30" s="5">
        <v>17.34</v>
      </c>
      <c r="E30" s="5">
        <v>25.09</v>
      </c>
      <c r="F30" s="22" t="s">
        <v>49</v>
      </c>
      <c r="G30" s="35"/>
      <c r="H30" s="36">
        <v>498</v>
      </c>
      <c r="I30" s="27"/>
      <c r="J30" s="4"/>
      <c r="K30" s="4"/>
      <c r="L30" s="4">
        <v>498</v>
      </c>
      <c r="M30" s="4"/>
      <c r="N30" s="6"/>
    </row>
    <row r="31" spans="1:14" ht="15" customHeight="1" x14ac:dyDescent="0.25">
      <c r="A31" s="3">
        <v>23</v>
      </c>
      <c r="B31" s="4" t="s">
        <v>21</v>
      </c>
      <c r="C31" s="4">
        <v>62</v>
      </c>
      <c r="D31" s="5">
        <v>25.66</v>
      </c>
      <c r="E31" s="5">
        <v>26.87</v>
      </c>
      <c r="F31" s="22" t="s">
        <v>50</v>
      </c>
      <c r="G31" s="35"/>
      <c r="H31" s="36">
        <v>68</v>
      </c>
      <c r="I31" s="27"/>
      <c r="J31" s="4"/>
      <c r="K31" s="4"/>
      <c r="L31" s="4">
        <v>68</v>
      </c>
      <c r="M31" s="4"/>
      <c r="N31" s="6"/>
    </row>
    <row r="32" spans="1:14" ht="15" customHeight="1" x14ac:dyDescent="0.25">
      <c r="A32" s="3">
        <v>24</v>
      </c>
      <c r="B32" s="4" t="s">
        <v>21</v>
      </c>
      <c r="C32" s="4">
        <v>41</v>
      </c>
      <c r="D32" s="5">
        <v>0</v>
      </c>
      <c r="E32" s="5">
        <v>1.1299999999999999</v>
      </c>
      <c r="F32" s="22" t="s">
        <v>51</v>
      </c>
      <c r="G32" s="35"/>
      <c r="H32" s="36">
        <v>125</v>
      </c>
      <c r="I32" s="27"/>
      <c r="J32" s="4"/>
      <c r="K32" s="4"/>
      <c r="L32" s="4">
        <v>125</v>
      </c>
      <c r="M32" s="4"/>
      <c r="N32" s="6"/>
    </row>
    <row r="33" spans="1:14" ht="15" customHeight="1" x14ac:dyDescent="0.25">
      <c r="A33" s="3">
        <v>25</v>
      </c>
      <c r="B33" s="4" t="s">
        <v>21</v>
      </c>
      <c r="C33" s="4">
        <v>41</v>
      </c>
      <c r="D33" s="5">
        <v>1.88</v>
      </c>
      <c r="E33" s="5">
        <v>7.4029999999999996</v>
      </c>
      <c r="F33" s="22" t="s">
        <v>52</v>
      </c>
      <c r="G33" s="35"/>
      <c r="H33" s="36">
        <v>472</v>
      </c>
      <c r="I33" s="27"/>
      <c r="J33" s="4"/>
      <c r="K33" s="4"/>
      <c r="L33" s="4">
        <v>472</v>
      </c>
      <c r="M33" s="4"/>
      <c r="N33" s="6"/>
    </row>
    <row r="34" spans="1:14" ht="15" customHeight="1" x14ac:dyDescent="0.25">
      <c r="A34" s="3"/>
      <c r="B34" s="4"/>
      <c r="C34" s="4"/>
      <c r="D34" s="5"/>
      <c r="E34" s="5"/>
      <c r="F34" s="22"/>
      <c r="G34" s="35"/>
      <c r="H34" s="36"/>
      <c r="I34" s="27"/>
      <c r="J34" s="4"/>
      <c r="K34" s="4"/>
      <c r="L34" s="4"/>
      <c r="M34" s="4"/>
      <c r="N34" s="6"/>
    </row>
    <row r="35" spans="1:14" ht="15" customHeight="1" x14ac:dyDescent="0.25">
      <c r="A35" s="3">
        <v>26</v>
      </c>
      <c r="B35" s="4" t="s">
        <v>21</v>
      </c>
      <c r="C35" s="4">
        <v>41</v>
      </c>
      <c r="D35" s="5">
        <v>8.5869999999999997</v>
      </c>
      <c r="E35" s="5">
        <v>9.6300000000000008</v>
      </c>
      <c r="F35" s="22" t="s">
        <v>53</v>
      </c>
      <c r="G35" s="35"/>
      <c r="H35" s="36">
        <v>68</v>
      </c>
      <c r="I35" s="27"/>
      <c r="J35" s="4"/>
      <c r="K35" s="4"/>
      <c r="L35" s="4">
        <v>68</v>
      </c>
      <c r="M35" s="4"/>
      <c r="N35" s="6"/>
    </row>
    <row r="36" spans="1:14" ht="15" customHeight="1" x14ac:dyDescent="0.25">
      <c r="A36" s="3">
        <v>27</v>
      </c>
      <c r="B36" s="4" t="s">
        <v>21</v>
      </c>
      <c r="C36" s="4">
        <v>72</v>
      </c>
      <c r="D36" s="5">
        <v>0</v>
      </c>
      <c r="E36" s="5">
        <v>3.734</v>
      </c>
      <c r="F36" s="22" t="s">
        <v>54</v>
      </c>
      <c r="G36" s="35"/>
      <c r="H36" s="36">
        <v>281</v>
      </c>
      <c r="I36" s="27">
        <v>16</v>
      </c>
      <c r="J36" s="4"/>
      <c r="K36" s="4"/>
      <c r="L36" s="4">
        <v>265</v>
      </c>
      <c r="M36" s="4"/>
      <c r="N36" s="6"/>
    </row>
    <row r="37" spans="1:14" ht="15" customHeight="1" x14ac:dyDescent="0.25">
      <c r="A37" s="3">
        <v>28</v>
      </c>
      <c r="B37" s="4" t="s">
        <v>21</v>
      </c>
      <c r="C37" s="4">
        <v>72</v>
      </c>
      <c r="D37" s="5">
        <v>4.5430000000000001</v>
      </c>
      <c r="E37" s="5">
        <v>6.71</v>
      </c>
      <c r="F37" s="22" t="s">
        <v>55</v>
      </c>
      <c r="G37" s="35"/>
      <c r="H37" s="36">
        <v>151</v>
      </c>
      <c r="I37" s="27">
        <v>16</v>
      </c>
      <c r="J37" s="4"/>
      <c r="K37" s="4"/>
      <c r="L37" s="4">
        <v>135</v>
      </c>
      <c r="M37" s="4"/>
      <c r="N37" s="6"/>
    </row>
    <row r="38" spans="1:14" ht="15" customHeight="1" x14ac:dyDescent="0.25">
      <c r="A38" s="3">
        <v>29</v>
      </c>
      <c r="B38" s="4" t="s">
        <v>21</v>
      </c>
      <c r="C38" s="4">
        <v>124</v>
      </c>
      <c r="D38" s="5">
        <v>0</v>
      </c>
      <c r="E38" s="5">
        <v>8.5399999999999991</v>
      </c>
      <c r="F38" s="22" t="s">
        <v>56</v>
      </c>
      <c r="G38" s="35"/>
      <c r="H38" s="36">
        <v>640</v>
      </c>
      <c r="I38" s="27"/>
      <c r="J38" s="4"/>
      <c r="K38" s="4"/>
      <c r="L38" s="4">
        <v>640</v>
      </c>
      <c r="M38" s="4"/>
      <c r="N38" s="6"/>
    </row>
    <row r="39" spans="1:14" ht="15" customHeight="1" x14ac:dyDescent="0.25">
      <c r="A39" s="3">
        <v>30</v>
      </c>
      <c r="B39" s="4" t="s">
        <v>21</v>
      </c>
      <c r="C39" s="4">
        <v>135</v>
      </c>
      <c r="D39" s="5">
        <v>0</v>
      </c>
      <c r="E39" s="5">
        <v>2.2999999999999998</v>
      </c>
      <c r="F39" s="22" t="s">
        <v>57</v>
      </c>
      <c r="G39" s="35"/>
      <c r="H39" s="36">
        <v>202</v>
      </c>
      <c r="I39" s="27">
        <v>16</v>
      </c>
      <c r="J39" s="4"/>
      <c r="K39" s="4"/>
      <c r="L39" s="4">
        <v>186</v>
      </c>
      <c r="M39" s="4"/>
      <c r="N39" s="6"/>
    </row>
    <row r="40" spans="1:14" ht="15" customHeight="1" x14ac:dyDescent="0.25">
      <c r="A40" s="3"/>
      <c r="B40" s="4"/>
      <c r="C40" s="4"/>
      <c r="D40" s="5"/>
      <c r="E40" s="5"/>
      <c r="F40" s="22"/>
      <c r="G40" s="35"/>
      <c r="H40" s="36"/>
      <c r="I40" s="27"/>
      <c r="J40" s="4"/>
      <c r="K40" s="4"/>
      <c r="L40" s="4"/>
      <c r="M40" s="4"/>
      <c r="N40" s="6"/>
    </row>
    <row r="41" spans="1:14" ht="15" customHeight="1" x14ac:dyDescent="0.25">
      <c r="A41" s="3">
        <v>31</v>
      </c>
      <c r="B41" s="4" t="s">
        <v>21</v>
      </c>
      <c r="C41" s="4">
        <v>138</v>
      </c>
      <c r="D41" s="5">
        <v>7.03</v>
      </c>
      <c r="E41" s="5">
        <v>14.22</v>
      </c>
      <c r="F41" s="22" t="s">
        <v>58</v>
      </c>
      <c r="G41" s="35"/>
      <c r="H41" s="36">
        <v>472</v>
      </c>
      <c r="I41" s="27"/>
      <c r="J41" s="4"/>
      <c r="K41" s="4"/>
      <c r="L41" s="4">
        <v>472</v>
      </c>
      <c r="M41" s="4"/>
      <c r="N41" s="6"/>
    </row>
    <row r="42" spans="1:14" ht="15" customHeight="1" x14ac:dyDescent="0.25">
      <c r="A42" s="3">
        <v>32</v>
      </c>
      <c r="B42" s="4" t="s">
        <v>21</v>
      </c>
      <c r="C42" s="4">
        <v>321</v>
      </c>
      <c r="D42" s="5">
        <v>0</v>
      </c>
      <c r="E42" s="5">
        <v>5.0999999999999996</v>
      </c>
      <c r="F42" s="22" t="s">
        <v>59</v>
      </c>
      <c r="G42" s="35"/>
      <c r="H42" s="36">
        <v>354</v>
      </c>
      <c r="I42" s="27">
        <v>16</v>
      </c>
      <c r="J42" s="4"/>
      <c r="K42" s="4"/>
      <c r="L42" s="4">
        <v>338</v>
      </c>
      <c r="M42" s="4"/>
      <c r="N42" s="6"/>
    </row>
    <row r="43" spans="1:14" ht="15" customHeight="1" x14ac:dyDescent="0.25">
      <c r="A43" s="3">
        <v>33</v>
      </c>
      <c r="B43" s="4" t="s">
        <v>21</v>
      </c>
      <c r="C43" s="4">
        <v>321</v>
      </c>
      <c r="D43" s="5">
        <v>6.08</v>
      </c>
      <c r="E43" s="5">
        <v>9.07</v>
      </c>
      <c r="F43" s="22" t="s">
        <v>60</v>
      </c>
      <c r="G43" s="35"/>
      <c r="H43" s="36">
        <v>254</v>
      </c>
      <c r="I43" s="27">
        <v>16</v>
      </c>
      <c r="J43" s="4"/>
      <c r="K43" s="4"/>
      <c r="L43" s="4">
        <v>238</v>
      </c>
      <c r="M43" s="4"/>
      <c r="N43" s="6"/>
    </row>
    <row r="44" spans="1:14" ht="15" customHeight="1" x14ac:dyDescent="0.25">
      <c r="A44" s="3">
        <v>34</v>
      </c>
      <c r="B44" s="4" t="s">
        <v>21</v>
      </c>
      <c r="C44" s="4">
        <v>771</v>
      </c>
      <c r="D44" s="5">
        <v>0</v>
      </c>
      <c r="E44" s="5">
        <v>5.5359999999999996</v>
      </c>
      <c r="F44" s="22" t="s">
        <v>61</v>
      </c>
      <c r="G44" s="35">
        <v>16</v>
      </c>
      <c r="H44" s="36">
        <v>530</v>
      </c>
      <c r="I44" s="27">
        <v>16</v>
      </c>
      <c r="J44" s="4"/>
      <c r="K44" s="4"/>
      <c r="L44" s="4">
        <v>530</v>
      </c>
      <c r="M44" s="4"/>
      <c r="N44" s="6" t="s">
        <v>198</v>
      </c>
    </row>
    <row r="45" spans="1:14" ht="15" customHeight="1" x14ac:dyDescent="0.25">
      <c r="A45" s="3">
        <v>35</v>
      </c>
      <c r="B45" s="4" t="s">
        <v>62</v>
      </c>
      <c r="C45" s="4">
        <v>35</v>
      </c>
      <c r="D45" s="5">
        <v>0</v>
      </c>
      <c r="E45" s="5">
        <v>11</v>
      </c>
      <c r="F45" s="22" t="s">
        <v>63</v>
      </c>
      <c r="G45" s="35"/>
      <c r="H45" s="36">
        <v>1570</v>
      </c>
      <c r="I45" s="27"/>
      <c r="J45" s="4"/>
      <c r="K45" s="4"/>
      <c r="L45" s="4"/>
      <c r="M45" s="4">
        <v>1570</v>
      </c>
      <c r="N45" s="6" t="s">
        <v>199</v>
      </c>
    </row>
    <row r="46" spans="1:14" ht="15" customHeight="1" x14ac:dyDescent="0.25">
      <c r="A46" s="3"/>
      <c r="B46" s="4"/>
      <c r="C46" s="4"/>
      <c r="D46" s="5"/>
      <c r="E46" s="5"/>
      <c r="F46" s="22"/>
      <c r="G46" s="35"/>
      <c r="H46" s="36"/>
      <c r="I46" s="27"/>
      <c r="J46" s="4"/>
      <c r="K46" s="4"/>
      <c r="L46" s="4"/>
      <c r="M46" s="4"/>
      <c r="N46" s="6"/>
    </row>
    <row r="47" spans="1:14" ht="15" customHeight="1" x14ac:dyDescent="0.25">
      <c r="A47" s="3">
        <v>36</v>
      </c>
      <c r="B47" s="4" t="s">
        <v>62</v>
      </c>
      <c r="C47" s="4">
        <v>40002</v>
      </c>
      <c r="D47" s="5">
        <v>0</v>
      </c>
      <c r="E47" s="5">
        <v>0.22</v>
      </c>
      <c r="F47" s="39" t="s">
        <v>64</v>
      </c>
      <c r="G47" s="35"/>
      <c r="H47" s="36">
        <v>16</v>
      </c>
      <c r="I47" s="27"/>
      <c r="J47" s="4"/>
      <c r="K47" s="4">
        <v>16</v>
      </c>
      <c r="L47" s="4"/>
      <c r="M47" s="4"/>
      <c r="N47" s="6"/>
    </row>
    <row r="48" spans="1:14" ht="15" customHeight="1" x14ac:dyDescent="0.25">
      <c r="A48" s="3">
        <v>37</v>
      </c>
      <c r="B48" s="4" t="s">
        <v>62</v>
      </c>
      <c r="C48" s="4">
        <v>40000</v>
      </c>
      <c r="D48" s="5">
        <v>0</v>
      </c>
      <c r="E48" s="5">
        <v>0.2</v>
      </c>
      <c r="F48" s="39" t="s">
        <v>65</v>
      </c>
      <c r="G48" s="35"/>
      <c r="H48" s="36">
        <v>30</v>
      </c>
      <c r="I48" s="27"/>
      <c r="J48" s="4"/>
      <c r="K48" s="4">
        <v>14</v>
      </c>
      <c r="L48" s="4"/>
      <c r="M48" s="4">
        <v>16</v>
      </c>
      <c r="N48" s="6"/>
    </row>
    <row r="49" spans="1:14" ht="15" customHeight="1" x14ac:dyDescent="0.25">
      <c r="A49" s="3">
        <v>38</v>
      </c>
      <c r="B49" s="4" t="s">
        <v>62</v>
      </c>
      <c r="C49" s="4">
        <v>40001</v>
      </c>
      <c r="D49" s="5">
        <v>0</v>
      </c>
      <c r="E49" s="5">
        <v>0.19</v>
      </c>
      <c r="F49" s="39" t="s">
        <v>66</v>
      </c>
      <c r="G49" s="35"/>
      <c r="H49" s="36">
        <v>30</v>
      </c>
      <c r="I49" s="27"/>
      <c r="J49" s="4"/>
      <c r="K49" s="4">
        <v>14</v>
      </c>
      <c r="L49" s="4"/>
      <c r="M49" s="4">
        <v>16</v>
      </c>
      <c r="N49" s="6"/>
    </row>
    <row r="50" spans="1:14" ht="15" customHeight="1" x14ac:dyDescent="0.25">
      <c r="A50" s="3">
        <v>39</v>
      </c>
      <c r="B50" s="15" t="s">
        <v>62</v>
      </c>
      <c r="C50" s="15">
        <v>40003</v>
      </c>
      <c r="D50" s="16">
        <v>0</v>
      </c>
      <c r="E50" s="16">
        <v>0.13</v>
      </c>
      <c r="F50" s="39" t="s">
        <v>197</v>
      </c>
      <c r="G50" s="35"/>
      <c r="H50" s="36">
        <v>11</v>
      </c>
      <c r="I50" s="27"/>
      <c r="J50" s="4"/>
      <c r="K50" s="4">
        <v>11</v>
      </c>
      <c r="L50" s="4"/>
      <c r="M50" s="4"/>
      <c r="N50" s="6"/>
    </row>
    <row r="51" spans="1:14" ht="15" customHeight="1" x14ac:dyDescent="0.25">
      <c r="A51" s="14">
        <v>40</v>
      </c>
      <c r="B51" s="4" t="s">
        <v>62</v>
      </c>
      <c r="C51" s="4">
        <v>35</v>
      </c>
      <c r="D51" s="5">
        <v>18.920000000000002</v>
      </c>
      <c r="E51" s="5">
        <v>23.94</v>
      </c>
      <c r="F51" s="39" t="s">
        <v>67</v>
      </c>
      <c r="G51" s="37"/>
      <c r="H51" s="38">
        <v>666</v>
      </c>
      <c r="I51" s="28"/>
      <c r="J51" s="15"/>
      <c r="K51" s="15"/>
      <c r="L51" s="15"/>
      <c r="M51" s="15">
        <v>666</v>
      </c>
      <c r="N51" s="17" t="s">
        <v>200</v>
      </c>
    </row>
    <row r="52" spans="1:14" ht="15" customHeight="1" x14ac:dyDescent="0.25">
      <c r="A52" s="57"/>
      <c r="B52" s="55"/>
      <c r="C52" s="55"/>
      <c r="D52" s="55"/>
      <c r="E52" s="55"/>
      <c r="F52" s="56"/>
      <c r="G52" s="35"/>
      <c r="H52" s="36"/>
      <c r="I52" s="27"/>
      <c r="J52" s="4"/>
      <c r="K52" s="4"/>
      <c r="L52" s="4"/>
      <c r="M52" s="4"/>
      <c r="N52" s="6"/>
    </row>
    <row r="53" spans="1:14" x14ac:dyDescent="0.25">
      <c r="A53" s="3"/>
      <c r="B53" s="4"/>
      <c r="C53" s="4"/>
      <c r="D53" s="5"/>
      <c r="E53" s="5"/>
      <c r="F53" s="39"/>
      <c r="G53" s="78"/>
      <c r="H53" s="79"/>
      <c r="I53" s="80"/>
      <c r="J53" s="81"/>
      <c r="K53" s="81"/>
      <c r="L53" s="81"/>
      <c r="M53" s="81"/>
      <c r="N53" s="76"/>
    </row>
    <row r="54" spans="1:14" x14ac:dyDescent="0.25">
      <c r="A54" s="3">
        <v>41</v>
      </c>
      <c r="B54" s="4" t="s">
        <v>62</v>
      </c>
      <c r="C54" s="4">
        <v>32</v>
      </c>
      <c r="D54" s="5">
        <v>12.48</v>
      </c>
      <c r="E54" s="5">
        <v>17.579999999999998</v>
      </c>
      <c r="F54" s="39" t="s">
        <v>68</v>
      </c>
      <c r="G54" s="78">
        <v>24</v>
      </c>
      <c r="H54" s="79">
        <v>675</v>
      </c>
      <c r="I54" s="80"/>
      <c r="J54" s="81"/>
      <c r="K54" s="81"/>
      <c r="L54" s="81"/>
      <c r="M54" s="81">
        <v>699</v>
      </c>
      <c r="N54" s="76" t="s">
        <v>201</v>
      </c>
    </row>
    <row r="55" spans="1:14" x14ac:dyDescent="0.25">
      <c r="A55" s="3">
        <v>42</v>
      </c>
      <c r="B55" s="4" t="s">
        <v>62</v>
      </c>
      <c r="C55" s="4">
        <v>124</v>
      </c>
      <c r="D55" s="5">
        <v>16.792000000000002</v>
      </c>
      <c r="E55" s="5">
        <v>17.087</v>
      </c>
      <c r="F55" s="39" t="s">
        <v>70</v>
      </c>
      <c r="G55" s="78"/>
      <c r="H55" s="79">
        <v>41</v>
      </c>
      <c r="I55" s="80"/>
      <c r="J55" s="81"/>
      <c r="K55" s="81">
        <v>16</v>
      </c>
      <c r="L55" s="81"/>
      <c r="M55" s="81">
        <v>25</v>
      </c>
      <c r="N55" s="76"/>
    </row>
    <row r="56" spans="1:14" x14ac:dyDescent="0.25">
      <c r="A56" s="3">
        <v>43</v>
      </c>
      <c r="B56" s="4" t="s">
        <v>62</v>
      </c>
      <c r="C56" s="4">
        <v>40033</v>
      </c>
      <c r="D56" s="5">
        <v>0</v>
      </c>
      <c r="E56" s="5">
        <v>0.26300000000000001</v>
      </c>
      <c r="F56" s="39" t="s">
        <v>71</v>
      </c>
      <c r="G56" s="78"/>
      <c r="H56" s="79">
        <v>12</v>
      </c>
      <c r="I56" s="80"/>
      <c r="J56" s="81"/>
      <c r="K56" s="81">
        <v>12</v>
      </c>
      <c r="L56" s="81"/>
      <c r="M56" s="81"/>
      <c r="N56" s="76"/>
    </row>
    <row r="57" spans="1:14" x14ac:dyDescent="0.25">
      <c r="A57" s="3">
        <v>44</v>
      </c>
      <c r="B57" s="4" t="s">
        <v>62</v>
      </c>
      <c r="C57" s="4">
        <v>40034</v>
      </c>
      <c r="D57" s="5">
        <v>0</v>
      </c>
      <c r="E57" s="5">
        <v>0.23799999999999999</v>
      </c>
      <c r="F57" s="39" t="s">
        <v>72</v>
      </c>
      <c r="G57" s="78"/>
      <c r="H57" s="79">
        <v>10</v>
      </c>
      <c r="I57" s="80"/>
      <c r="J57" s="81"/>
      <c r="K57" s="81">
        <v>10</v>
      </c>
      <c r="L57" s="81"/>
      <c r="M57" s="81"/>
      <c r="N57" s="76"/>
    </row>
    <row r="58" spans="1:14" x14ac:dyDescent="0.25">
      <c r="A58" s="3">
        <v>45</v>
      </c>
      <c r="B58" s="4" t="s">
        <v>62</v>
      </c>
      <c r="C58" s="4">
        <v>40032</v>
      </c>
      <c r="D58" s="5">
        <v>0</v>
      </c>
      <c r="E58" s="5">
        <v>0.221</v>
      </c>
      <c r="F58" s="39" t="s">
        <v>69</v>
      </c>
      <c r="G58" s="78"/>
      <c r="H58" s="79">
        <v>37</v>
      </c>
      <c r="I58" s="80"/>
      <c r="J58" s="81"/>
      <c r="K58" s="81">
        <v>21</v>
      </c>
      <c r="L58" s="81"/>
      <c r="M58" s="81">
        <v>16</v>
      </c>
      <c r="N58" s="76"/>
    </row>
    <row r="59" spans="1:14" x14ac:dyDescent="0.25">
      <c r="A59" s="3"/>
      <c r="B59" s="4"/>
      <c r="C59" s="4"/>
      <c r="D59" s="5"/>
      <c r="E59" s="5"/>
      <c r="F59" s="39"/>
      <c r="G59" s="78"/>
      <c r="H59" s="79"/>
      <c r="I59" s="80"/>
      <c r="J59" s="81"/>
      <c r="K59" s="81"/>
      <c r="L59" s="81"/>
      <c r="M59" s="81"/>
      <c r="N59" s="76"/>
    </row>
    <row r="60" spans="1:14" x14ac:dyDescent="0.25">
      <c r="A60" s="3">
        <v>46</v>
      </c>
      <c r="B60" s="4" t="s">
        <v>62</v>
      </c>
      <c r="C60" s="4">
        <v>93</v>
      </c>
      <c r="D60" s="5">
        <v>17.46</v>
      </c>
      <c r="E60" s="5">
        <v>20.79</v>
      </c>
      <c r="F60" s="39" t="s">
        <v>73</v>
      </c>
      <c r="G60" s="78"/>
      <c r="H60" s="79">
        <v>264</v>
      </c>
      <c r="I60" s="80"/>
      <c r="J60" s="81"/>
      <c r="K60" s="81"/>
      <c r="L60" s="81">
        <v>256</v>
      </c>
      <c r="M60" s="81">
        <v>8</v>
      </c>
      <c r="N60" s="76" t="s">
        <v>202</v>
      </c>
    </row>
    <row r="61" spans="1:14" x14ac:dyDescent="0.25">
      <c r="A61" s="3">
        <v>47</v>
      </c>
      <c r="B61" s="4" t="s">
        <v>62</v>
      </c>
      <c r="C61" s="4">
        <v>93</v>
      </c>
      <c r="D61" s="5">
        <v>21.89</v>
      </c>
      <c r="E61" s="5">
        <v>24.46</v>
      </c>
      <c r="F61" s="39" t="s">
        <v>74</v>
      </c>
      <c r="G61" s="78"/>
      <c r="H61" s="79">
        <v>245</v>
      </c>
      <c r="I61" s="80"/>
      <c r="J61" s="81"/>
      <c r="K61" s="81"/>
      <c r="L61" s="81">
        <v>245</v>
      </c>
      <c r="M61" s="81"/>
      <c r="N61" s="76"/>
    </row>
    <row r="62" spans="1:14" x14ac:dyDescent="0.25">
      <c r="A62" s="3">
        <v>48</v>
      </c>
      <c r="B62" s="4" t="s">
        <v>62</v>
      </c>
      <c r="C62" s="4">
        <v>124</v>
      </c>
      <c r="D62" s="5">
        <v>17.542000000000002</v>
      </c>
      <c r="E62" s="5">
        <v>23.97</v>
      </c>
      <c r="F62" s="39" t="s">
        <v>75</v>
      </c>
      <c r="G62" s="78"/>
      <c r="H62" s="79">
        <v>662</v>
      </c>
      <c r="I62" s="80"/>
      <c r="J62" s="81"/>
      <c r="K62" s="81"/>
      <c r="L62" s="81">
        <v>662</v>
      </c>
      <c r="M62" s="81"/>
      <c r="N62" s="76"/>
    </row>
    <row r="63" spans="1:14" x14ac:dyDescent="0.25">
      <c r="A63" s="3">
        <v>49</v>
      </c>
      <c r="B63" s="4" t="s">
        <v>62</v>
      </c>
      <c r="C63" s="4">
        <v>139</v>
      </c>
      <c r="D63" s="5">
        <v>0</v>
      </c>
      <c r="E63" s="5">
        <v>11.34</v>
      </c>
      <c r="F63" s="39" t="s">
        <v>78</v>
      </c>
      <c r="G63" s="78"/>
      <c r="H63" s="79">
        <v>1496</v>
      </c>
      <c r="I63" s="80"/>
      <c r="J63" s="81"/>
      <c r="K63" s="81"/>
      <c r="L63" s="81">
        <v>1496</v>
      </c>
      <c r="M63" s="81"/>
      <c r="N63" s="76"/>
    </row>
    <row r="64" spans="1:14" x14ac:dyDescent="0.25">
      <c r="A64" s="3">
        <v>50</v>
      </c>
      <c r="B64" s="4" t="s">
        <v>62</v>
      </c>
      <c r="C64" s="40">
        <v>140</v>
      </c>
      <c r="D64" s="5">
        <v>0</v>
      </c>
      <c r="E64" s="5">
        <v>2.46</v>
      </c>
      <c r="F64" s="39" t="s">
        <v>76</v>
      </c>
      <c r="G64" s="78"/>
      <c r="H64" s="79">
        <v>185</v>
      </c>
      <c r="I64" s="80"/>
      <c r="J64" s="81"/>
      <c r="K64" s="81"/>
      <c r="L64" s="81">
        <v>185</v>
      </c>
      <c r="M64" s="81"/>
      <c r="N64" s="76"/>
    </row>
    <row r="65" spans="1:14" x14ac:dyDescent="0.25">
      <c r="A65" s="3"/>
      <c r="B65" s="4"/>
      <c r="C65" s="40"/>
      <c r="D65" s="5"/>
      <c r="E65" s="5"/>
      <c r="F65" s="39"/>
      <c r="G65" s="78"/>
      <c r="H65" s="79"/>
      <c r="I65" s="80"/>
      <c r="J65" s="81"/>
      <c r="K65" s="81"/>
      <c r="L65" s="81"/>
      <c r="M65" s="81"/>
      <c r="N65" s="76"/>
    </row>
    <row r="66" spans="1:14" x14ac:dyDescent="0.25">
      <c r="A66" s="3">
        <v>51</v>
      </c>
      <c r="B66" s="4" t="s">
        <v>62</v>
      </c>
      <c r="C66" s="40">
        <v>233</v>
      </c>
      <c r="D66" s="5">
        <v>0.53</v>
      </c>
      <c r="E66" s="5">
        <v>4.37</v>
      </c>
      <c r="F66" s="39" t="s">
        <v>77</v>
      </c>
      <c r="G66" s="78"/>
      <c r="H66" s="79">
        <v>288</v>
      </c>
      <c r="I66" s="80"/>
      <c r="J66" s="81"/>
      <c r="K66" s="81"/>
      <c r="L66" s="81">
        <v>288</v>
      </c>
      <c r="M66" s="81"/>
      <c r="N66" s="76"/>
    </row>
    <row r="67" spans="1:14" x14ac:dyDescent="0.25">
      <c r="A67" s="3">
        <v>52</v>
      </c>
      <c r="B67" s="4" t="s">
        <v>62</v>
      </c>
      <c r="C67" s="40">
        <v>279</v>
      </c>
      <c r="D67" s="5">
        <v>12.48</v>
      </c>
      <c r="E67" s="5">
        <v>19.48</v>
      </c>
      <c r="F67" s="39" t="s">
        <v>77</v>
      </c>
      <c r="G67" s="78"/>
      <c r="H67" s="79">
        <v>562</v>
      </c>
      <c r="I67" s="80"/>
      <c r="J67" s="81"/>
      <c r="K67" s="81"/>
      <c r="L67" s="81">
        <v>562</v>
      </c>
      <c r="M67" s="81"/>
      <c r="N67" s="76"/>
    </row>
    <row r="68" spans="1:14" x14ac:dyDescent="0.25">
      <c r="A68" s="3">
        <v>53</v>
      </c>
      <c r="B68" s="4" t="s">
        <v>22</v>
      </c>
      <c r="C68" s="40">
        <v>52</v>
      </c>
      <c r="D68" s="5">
        <v>5</v>
      </c>
      <c r="E68" s="5">
        <v>11.75</v>
      </c>
      <c r="F68" s="39" t="s">
        <v>79</v>
      </c>
      <c r="G68" s="78"/>
      <c r="H68" s="79">
        <v>741</v>
      </c>
      <c r="I68" s="80">
        <v>605</v>
      </c>
      <c r="J68" s="81"/>
      <c r="K68" s="81"/>
      <c r="L68" s="81"/>
      <c r="M68" s="81">
        <v>136</v>
      </c>
      <c r="N68" s="76" t="s">
        <v>203</v>
      </c>
    </row>
    <row r="69" spans="1:14" x14ac:dyDescent="0.25">
      <c r="A69" s="3">
        <v>54</v>
      </c>
      <c r="B69" s="4" t="s">
        <v>22</v>
      </c>
      <c r="C69" s="4">
        <v>44039</v>
      </c>
      <c r="D69" s="5">
        <v>0</v>
      </c>
      <c r="E69" s="5">
        <v>0.16300000000000001</v>
      </c>
      <c r="F69" s="39" t="s">
        <v>80</v>
      </c>
      <c r="G69" s="78"/>
      <c r="H69" s="79">
        <v>8</v>
      </c>
      <c r="I69" s="80"/>
      <c r="J69" s="81"/>
      <c r="K69" s="81">
        <v>8</v>
      </c>
      <c r="L69" s="81"/>
      <c r="M69" s="81"/>
      <c r="N69" s="76"/>
    </row>
    <row r="70" spans="1:14" x14ac:dyDescent="0.25">
      <c r="A70" s="3">
        <v>55</v>
      </c>
      <c r="B70" s="4" t="s">
        <v>22</v>
      </c>
      <c r="C70" s="4">
        <v>44027</v>
      </c>
      <c r="D70" s="5">
        <v>0</v>
      </c>
      <c r="E70" s="5">
        <v>0.17</v>
      </c>
      <c r="F70" s="39" t="s">
        <v>81</v>
      </c>
      <c r="G70" s="78"/>
      <c r="H70" s="79">
        <v>31</v>
      </c>
      <c r="I70" s="80"/>
      <c r="J70" s="81"/>
      <c r="K70" s="81">
        <v>18</v>
      </c>
      <c r="L70" s="81"/>
      <c r="M70" s="81">
        <v>13</v>
      </c>
      <c r="N70" s="76"/>
    </row>
    <row r="71" spans="1:14" x14ac:dyDescent="0.25">
      <c r="A71" s="3"/>
      <c r="B71" s="4"/>
      <c r="C71" s="4"/>
      <c r="D71" s="5"/>
      <c r="E71" s="5"/>
      <c r="F71" s="39"/>
      <c r="G71" s="78"/>
      <c r="H71" s="79"/>
      <c r="I71" s="80"/>
      <c r="J71" s="81"/>
      <c r="K71" s="81"/>
      <c r="L71" s="81"/>
      <c r="M71" s="81"/>
      <c r="N71" s="76"/>
    </row>
    <row r="72" spans="1:14" x14ac:dyDescent="0.25">
      <c r="A72" s="3">
        <v>56</v>
      </c>
      <c r="B72" s="4" t="s">
        <v>22</v>
      </c>
      <c r="C72" s="4">
        <v>44025</v>
      </c>
      <c r="D72" s="5">
        <v>0</v>
      </c>
      <c r="E72" s="5">
        <v>0.18</v>
      </c>
      <c r="F72" s="39" t="s">
        <v>82</v>
      </c>
      <c r="G72" s="78"/>
      <c r="H72" s="79">
        <v>12</v>
      </c>
      <c r="I72" s="80"/>
      <c r="J72" s="81"/>
      <c r="K72" s="81">
        <v>12</v>
      </c>
      <c r="L72" s="81"/>
      <c r="M72" s="81"/>
      <c r="N72" s="76"/>
    </row>
    <row r="73" spans="1:14" x14ac:dyDescent="0.25">
      <c r="A73" s="3">
        <v>57</v>
      </c>
      <c r="B73" s="4" t="s">
        <v>22</v>
      </c>
      <c r="C73" s="4">
        <v>44024</v>
      </c>
      <c r="D73" s="5">
        <v>0</v>
      </c>
      <c r="E73" s="5">
        <v>0.17</v>
      </c>
      <c r="F73" s="39" t="s">
        <v>83</v>
      </c>
      <c r="G73" s="78"/>
      <c r="H73" s="79">
        <v>13</v>
      </c>
      <c r="I73" s="80"/>
      <c r="J73" s="81"/>
      <c r="K73" s="81">
        <v>13</v>
      </c>
      <c r="L73" s="81"/>
      <c r="M73" s="81"/>
      <c r="N73" s="76"/>
    </row>
    <row r="74" spans="1:14" x14ac:dyDescent="0.25">
      <c r="A74" s="3">
        <v>58</v>
      </c>
      <c r="B74" s="4" t="s">
        <v>22</v>
      </c>
      <c r="C74" s="4">
        <v>141</v>
      </c>
      <c r="D74" s="5">
        <v>0</v>
      </c>
      <c r="E74" s="5">
        <v>0.122</v>
      </c>
      <c r="F74" s="39" t="s">
        <v>84</v>
      </c>
      <c r="G74" s="78"/>
      <c r="H74" s="79">
        <v>30</v>
      </c>
      <c r="I74" s="80"/>
      <c r="J74" s="81"/>
      <c r="K74" s="81">
        <v>10</v>
      </c>
      <c r="L74" s="81"/>
      <c r="M74" s="81">
        <v>20</v>
      </c>
      <c r="N74" s="76"/>
    </row>
    <row r="75" spans="1:14" x14ac:dyDescent="0.25">
      <c r="A75" s="3">
        <v>59</v>
      </c>
      <c r="B75" s="4" t="s">
        <v>22</v>
      </c>
      <c r="C75" s="4">
        <v>44022</v>
      </c>
      <c r="D75" s="5">
        <v>0</v>
      </c>
      <c r="E75" s="5">
        <v>0.16</v>
      </c>
      <c r="F75" s="39" t="s">
        <v>85</v>
      </c>
      <c r="G75" s="78"/>
      <c r="H75" s="79">
        <v>9</v>
      </c>
      <c r="I75" s="80"/>
      <c r="J75" s="81"/>
      <c r="K75" s="81">
        <v>9</v>
      </c>
      <c r="L75" s="81"/>
      <c r="M75" s="81"/>
      <c r="N75" s="76"/>
    </row>
    <row r="76" spans="1:14" x14ac:dyDescent="0.25">
      <c r="A76" s="3">
        <v>60</v>
      </c>
      <c r="B76" s="4" t="s">
        <v>22</v>
      </c>
      <c r="C76" s="4">
        <v>44021</v>
      </c>
      <c r="D76" s="5">
        <v>0</v>
      </c>
      <c r="E76" s="5">
        <v>0.19</v>
      </c>
      <c r="F76" s="39" t="s">
        <v>86</v>
      </c>
      <c r="G76" s="78"/>
      <c r="H76" s="79">
        <v>37</v>
      </c>
      <c r="I76" s="80"/>
      <c r="J76" s="81"/>
      <c r="K76" s="81">
        <v>15</v>
      </c>
      <c r="L76" s="81"/>
      <c r="M76" s="81">
        <v>22</v>
      </c>
      <c r="N76" s="76"/>
    </row>
    <row r="77" spans="1:14" x14ac:dyDescent="0.25">
      <c r="A77" s="3"/>
      <c r="B77" s="4"/>
      <c r="C77" s="4"/>
      <c r="D77" s="5"/>
      <c r="E77" s="5"/>
      <c r="F77" s="39"/>
      <c r="G77" s="78"/>
      <c r="H77" s="79"/>
      <c r="I77" s="80"/>
      <c r="J77" s="81"/>
      <c r="K77" s="81"/>
      <c r="L77" s="81"/>
      <c r="M77" s="81"/>
      <c r="N77" s="76"/>
    </row>
    <row r="78" spans="1:14" x14ac:dyDescent="0.25">
      <c r="A78" s="3">
        <v>61</v>
      </c>
      <c r="B78" s="4" t="s">
        <v>22</v>
      </c>
      <c r="C78" s="4">
        <v>44023</v>
      </c>
      <c r="D78" s="5">
        <v>0</v>
      </c>
      <c r="E78" s="5">
        <v>0.2</v>
      </c>
      <c r="F78" s="39" t="s">
        <v>87</v>
      </c>
      <c r="G78" s="78"/>
      <c r="H78" s="79">
        <v>15</v>
      </c>
      <c r="I78" s="80"/>
      <c r="J78" s="81"/>
      <c r="K78" s="81">
        <v>15</v>
      </c>
      <c r="L78" s="81"/>
      <c r="M78" s="81"/>
      <c r="N78" s="76"/>
    </row>
    <row r="79" spans="1:14" x14ac:dyDescent="0.25">
      <c r="A79" s="3">
        <v>62</v>
      </c>
      <c r="B79" s="4" t="s">
        <v>22</v>
      </c>
      <c r="C79" s="4">
        <v>44016</v>
      </c>
      <c r="D79" s="5">
        <v>0</v>
      </c>
      <c r="E79" s="5">
        <v>0.11</v>
      </c>
      <c r="F79" s="39" t="s">
        <v>204</v>
      </c>
      <c r="G79" s="78"/>
      <c r="H79" s="79">
        <v>9</v>
      </c>
      <c r="I79" s="80"/>
      <c r="J79" s="81"/>
      <c r="K79" s="81">
        <v>9</v>
      </c>
      <c r="L79" s="81"/>
      <c r="M79" s="81"/>
      <c r="N79" s="76"/>
    </row>
    <row r="80" spans="1:14" x14ac:dyDescent="0.25">
      <c r="A80" s="3">
        <v>63</v>
      </c>
      <c r="B80" s="4" t="s">
        <v>22</v>
      </c>
      <c r="C80" s="4">
        <v>44015</v>
      </c>
      <c r="D80" s="5">
        <v>0</v>
      </c>
      <c r="E80" s="5">
        <v>0.23</v>
      </c>
      <c r="F80" s="39" t="s">
        <v>205</v>
      </c>
      <c r="G80" s="78"/>
      <c r="H80" s="79">
        <v>39</v>
      </c>
      <c r="I80" s="80"/>
      <c r="J80" s="81"/>
      <c r="K80" s="81">
        <v>17</v>
      </c>
      <c r="L80" s="81"/>
      <c r="M80" s="81">
        <v>22</v>
      </c>
      <c r="N80" s="76"/>
    </row>
    <row r="81" spans="1:14" x14ac:dyDescent="0.25">
      <c r="A81" s="3">
        <v>64</v>
      </c>
      <c r="B81" s="4" t="s">
        <v>22</v>
      </c>
      <c r="C81" s="4">
        <v>243</v>
      </c>
      <c r="D81" s="5">
        <v>0</v>
      </c>
      <c r="E81" s="5">
        <v>0.14299999999999999</v>
      </c>
      <c r="F81" s="39" t="s">
        <v>206</v>
      </c>
      <c r="G81" s="78"/>
      <c r="H81" s="79">
        <v>31</v>
      </c>
      <c r="I81" s="80"/>
      <c r="J81" s="81"/>
      <c r="K81" s="81">
        <v>11</v>
      </c>
      <c r="L81" s="81"/>
      <c r="M81" s="81">
        <v>20</v>
      </c>
      <c r="N81" s="76"/>
    </row>
    <row r="82" spans="1:14" x14ac:dyDescent="0.25">
      <c r="A82" s="3">
        <v>65</v>
      </c>
      <c r="B82" s="4" t="s">
        <v>22</v>
      </c>
      <c r="C82" s="4">
        <v>44017</v>
      </c>
      <c r="D82" s="5">
        <v>0</v>
      </c>
      <c r="E82" s="5">
        <v>0.11</v>
      </c>
      <c r="F82" s="39" t="s">
        <v>207</v>
      </c>
      <c r="G82" s="78"/>
      <c r="H82" s="79">
        <v>9</v>
      </c>
      <c r="I82" s="80"/>
      <c r="J82" s="81"/>
      <c r="K82" s="81">
        <v>9</v>
      </c>
      <c r="L82" s="81"/>
      <c r="M82" s="81"/>
      <c r="N82" s="76"/>
    </row>
    <row r="83" spans="1:14" x14ac:dyDescent="0.25">
      <c r="A83" s="3"/>
      <c r="B83" s="4"/>
      <c r="C83" s="4"/>
      <c r="D83" s="5"/>
      <c r="E83" s="5"/>
      <c r="F83" s="39"/>
      <c r="G83" s="78"/>
      <c r="H83" s="79"/>
      <c r="I83" s="80"/>
      <c r="J83" s="81"/>
      <c r="K83" s="81"/>
      <c r="L83" s="81"/>
      <c r="M83" s="81"/>
      <c r="N83" s="76"/>
    </row>
    <row r="84" spans="1:14" x14ac:dyDescent="0.25">
      <c r="A84" s="3">
        <v>66</v>
      </c>
      <c r="B84" s="4" t="s">
        <v>22</v>
      </c>
      <c r="C84" s="4">
        <v>44032</v>
      </c>
      <c r="D84" s="5">
        <v>0</v>
      </c>
      <c r="E84" s="5">
        <v>0.14199999999999999</v>
      </c>
      <c r="F84" s="39" t="s">
        <v>88</v>
      </c>
      <c r="G84" s="78"/>
      <c r="H84" s="79">
        <v>34</v>
      </c>
      <c r="I84" s="80"/>
      <c r="J84" s="81"/>
      <c r="K84" s="81">
        <v>18</v>
      </c>
      <c r="L84" s="81"/>
      <c r="M84" s="81">
        <v>16</v>
      </c>
      <c r="N84" s="76"/>
    </row>
    <row r="85" spans="1:14" x14ac:dyDescent="0.25">
      <c r="A85" s="3">
        <v>67</v>
      </c>
      <c r="B85" s="4" t="s">
        <v>22</v>
      </c>
      <c r="C85" s="4">
        <v>652</v>
      </c>
      <c r="D85" s="5">
        <v>0</v>
      </c>
      <c r="E85" s="5">
        <v>0.111</v>
      </c>
      <c r="F85" s="39" t="s">
        <v>89</v>
      </c>
      <c r="G85" s="78"/>
      <c r="H85" s="79">
        <v>10</v>
      </c>
      <c r="I85" s="80"/>
      <c r="J85" s="81"/>
      <c r="K85" s="81">
        <v>10</v>
      </c>
      <c r="L85" s="81"/>
      <c r="M85" s="81"/>
      <c r="N85" s="76"/>
    </row>
    <row r="86" spans="1:14" x14ac:dyDescent="0.25">
      <c r="A86" s="3">
        <v>68</v>
      </c>
      <c r="B86" s="4" t="s">
        <v>22</v>
      </c>
      <c r="C86" s="4">
        <v>93</v>
      </c>
      <c r="D86" s="5">
        <v>1.1000000000000001</v>
      </c>
      <c r="E86" s="5">
        <v>1.25</v>
      </c>
      <c r="F86" s="22" t="s">
        <v>90</v>
      </c>
      <c r="G86" s="78"/>
      <c r="H86" s="79">
        <v>67</v>
      </c>
      <c r="I86" s="80"/>
      <c r="J86" s="81"/>
      <c r="K86" s="81">
        <v>50</v>
      </c>
      <c r="L86" s="81"/>
      <c r="M86" s="81">
        <v>17</v>
      </c>
      <c r="N86" s="76"/>
    </row>
    <row r="87" spans="1:14" x14ac:dyDescent="0.25">
      <c r="A87" s="3">
        <v>69</v>
      </c>
      <c r="B87" s="4" t="s">
        <v>22</v>
      </c>
      <c r="C87" s="4">
        <v>93</v>
      </c>
      <c r="D87" s="5">
        <v>1.5309999999999999</v>
      </c>
      <c r="E87" s="5">
        <v>1.9</v>
      </c>
      <c r="F87" s="22" t="s">
        <v>91</v>
      </c>
      <c r="G87" s="78"/>
      <c r="H87" s="79">
        <v>100</v>
      </c>
      <c r="I87" s="80"/>
      <c r="J87" s="81"/>
      <c r="K87" s="81"/>
      <c r="L87" s="81">
        <v>50</v>
      </c>
      <c r="M87" s="81">
        <v>50</v>
      </c>
      <c r="N87" s="76"/>
    </row>
    <row r="88" spans="1:14" x14ac:dyDescent="0.25">
      <c r="A88" s="3">
        <v>70</v>
      </c>
      <c r="B88" s="4" t="s">
        <v>22</v>
      </c>
      <c r="C88" s="4">
        <v>93</v>
      </c>
      <c r="D88" s="5">
        <v>2.15</v>
      </c>
      <c r="E88" s="5">
        <v>21.52</v>
      </c>
      <c r="F88" s="22" t="s">
        <v>92</v>
      </c>
      <c r="G88" s="78"/>
      <c r="H88" s="79">
        <v>1719</v>
      </c>
      <c r="I88" s="80"/>
      <c r="J88" s="81"/>
      <c r="K88" s="81"/>
      <c r="L88" s="81">
        <v>1613</v>
      </c>
      <c r="M88" s="81">
        <v>106</v>
      </c>
      <c r="N88" s="76"/>
    </row>
    <row r="89" spans="1:14" x14ac:dyDescent="0.25">
      <c r="A89" s="3"/>
      <c r="B89" s="4"/>
      <c r="C89" s="4"/>
      <c r="D89" s="5"/>
      <c r="E89" s="5"/>
      <c r="F89" s="22"/>
      <c r="G89" s="78"/>
      <c r="H89" s="79"/>
      <c r="I89" s="80"/>
      <c r="J89" s="81"/>
      <c r="K89" s="81"/>
      <c r="L89" s="81"/>
      <c r="M89" s="81"/>
      <c r="N89" s="76"/>
    </row>
    <row r="90" spans="1:14" x14ac:dyDescent="0.25">
      <c r="A90" s="3">
        <v>71</v>
      </c>
      <c r="B90" s="4" t="s">
        <v>22</v>
      </c>
      <c r="C90" s="4">
        <v>141</v>
      </c>
      <c r="D90" s="5">
        <v>16.37</v>
      </c>
      <c r="E90" s="5">
        <v>23.012</v>
      </c>
      <c r="F90" s="22" t="s">
        <v>93</v>
      </c>
      <c r="G90" s="78"/>
      <c r="H90" s="79">
        <v>604</v>
      </c>
      <c r="I90" s="80"/>
      <c r="J90" s="81"/>
      <c r="K90" s="81"/>
      <c r="L90" s="81">
        <v>604</v>
      </c>
      <c r="M90" s="81"/>
      <c r="N90" s="76"/>
    </row>
    <row r="91" spans="1:14" x14ac:dyDescent="0.25">
      <c r="A91" s="3">
        <v>72</v>
      </c>
      <c r="B91" s="4" t="s">
        <v>22</v>
      </c>
      <c r="C91" s="4">
        <v>217</v>
      </c>
      <c r="D91" s="5">
        <v>0</v>
      </c>
      <c r="E91" s="5">
        <v>5.75</v>
      </c>
      <c r="F91" s="22" t="s">
        <v>94</v>
      </c>
      <c r="G91" s="78"/>
      <c r="H91" s="79">
        <v>856</v>
      </c>
      <c r="I91" s="80">
        <v>16</v>
      </c>
      <c r="J91" s="81"/>
      <c r="K91" s="81"/>
      <c r="L91" s="81">
        <v>840</v>
      </c>
      <c r="M91" s="81"/>
      <c r="N91" s="76"/>
    </row>
    <row r="92" spans="1:14" x14ac:dyDescent="0.25">
      <c r="A92" s="3">
        <v>73</v>
      </c>
      <c r="B92" s="4" t="s">
        <v>22</v>
      </c>
      <c r="C92" s="4">
        <v>217</v>
      </c>
      <c r="D92" s="5">
        <v>13.56</v>
      </c>
      <c r="E92" s="5">
        <v>17.411000000000001</v>
      </c>
      <c r="F92" s="22" t="s">
        <v>95</v>
      </c>
      <c r="G92" s="78">
        <v>16</v>
      </c>
      <c r="H92" s="79">
        <v>507</v>
      </c>
      <c r="I92" s="80">
        <v>16</v>
      </c>
      <c r="J92" s="81"/>
      <c r="K92" s="81"/>
      <c r="L92" s="81">
        <v>507</v>
      </c>
      <c r="M92" s="81"/>
      <c r="N92" s="76" t="s">
        <v>208</v>
      </c>
    </row>
    <row r="93" spans="1:14" x14ac:dyDescent="0.25">
      <c r="A93" s="3">
        <v>74</v>
      </c>
      <c r="B93" s="4" t="s">
        <v>22</v>
      </c>
      <c r="C93" s="4">
        <v>243</v>
      </c>
      <c r="D93" s="5">
        <v>1.57</v>
      </c>
      <c r="E93" s="5">
        <v>11.59</v>
      </c>
      <c r="F93" s="22" t="s">
        <v>96</v>
      </c>
      <c r="G93" s="78">
        <v>16</v>
      </c>
      <c r="H93" s="79">
        <v>893</v>
      </c>
      <c r="I93" s="80">
        <v>16</v>
      </c>
      <c r="J93" s="81"/>
      <c r="K93" s="81"/>
      <c r="L93" s="81">
        <v>893</v>
      </c>
      <c r="M93" s="81"/>
      <c r="N93" s="76" t="s">
        <v>209</v>
      </c>
    </row>
    <row r="94" spans="1:14" x14ac:dyDescent="0.25">
      <c r="A94" s="3">
        <v>75</v>
      </c>
      <c r="B94" s="4" t="s">
        <v>22</v>
      </c>
      <c r="C94" s="4">
        <v>650</v>
      </c>
      <c r="D94" s="5">
        <v>0.33700000000000002</v>
      </c>
      <c r="E94" s="5">
        <v>9.3439999999999994</v>
      </c>
      <c r="F94" s="22" t="s">
        <v>97</v>
      </c>
      <c r="G94" s="78"/>
      <c r="H94" s="79">
        <v>906</v>
      </c>
      <c r="I94" s="80">
        <v>16</v>
      </c>
      <c r="J94" s="81"/>
      <c r="K94" s="81"/>
      <c r="L94" s="81">
        <v>890</v>
      </c>
      <c r="M94" s="81"/>
      <c r="N94" s="76"/>
    </row>
    <row r="95" spans="1:14" x14ac:dyDescent="0.25">
      <c r="A95" s="3"/>
      <c r="B95" s="4"/>
      <c r="C95" s="4"/>
      <c r="D95" s="5"/>
      <c r="E95" s="5"/>
      <c r="F95" s="22"/>
      <c r="G95" s="78"/>
      <c r="H95" s="79"/>
      <c r="I95" s="80"/>
      <c r="J95" s="81"/>
      <c r="K95" s="81"/>
      <c r="L95" s="81"/>
      <c r="M95" s="81"/>
      <c r="N95" s="76"/>
    </row>
    <row r="96" spans="1:14" x14ac:dyDescent="0.25">
      <c r="A96" s="3">
        <v>76</v>
      </c>
      <c r="B96" s="4" t="s">
        <v>22</v>
      </c>
      <c r="C96" s="4">
        <v>775</v>
      </c>
      <c r="D96" s="5">
        <v>1.2090000000000001</v>
      </c>
      <c r="E96" s="5">
        <v>9.2609999999999992</v>
      </c>
      <c r="F96" s="22" t="s">
        <v>211</v>
      </c>
      <c r="G96" s="78">
        <v>16</v>
      </c>
      <c r="H96" s="79">
        <v>1067</v>
      </c>
      <c r="I96" s="80">
        <v>16</v>
      </c>
      <c r="J96" s="81"/>
      <c r="K96" s="81"/>
      <c r="L96" s="81">
        <v>1067</v>
      </c>
      <c r="M96" s="81"/>
      <c r="N96" s="76" t="s">
        <v>210</v>
      </c>
    </row>
    <row r="97" spans="1:14" x14ac:dyDescent="0.25">
      <c r="A97" s="3">
        <v>77</v>
      </c>
      <c r="B97" s="4" t="s">
        <v>23</v>
      </c>
      <c r="C97" s="4">
        <v>23</v>
      </c>
      <c r="D97" s="5">
        <v>3.53</v>
      </c>
      <c r="E97" s="5">
        <v>8.49</v>
      </c>
      <c r="F97" s="22" t="s">
        <v>98</v>
      </c>
      <c r="G97" s="78"/>
      <c r="H97" s="79">
        <v>652</v>
      </c>
      <c r="I97" s="80"/>
      <c r="J97" s="81"/>
      <c r="K97" s="81"/>
      <c r="L97" s="81">
        <v>74</v>
      </c>
      <c r="M97" s="81">
        <v>578</v>
      </c>
      <c r="N97" s="76"/>
    </row>
    <row r="98" spans="1:14" x14ac:dyDescent="0.25">
      <c r="A98" s="3">
        <v>78</v>
      </c>
      <c r="B98" s="4" t="s">
        <v>23</v>
      </c>
      <c r="C98" s="4">
        <v>66002</v>
      </c>
      <c r="D98" s="5">
        <v>0</v>
      </c>
      <c r="E98" s="5">
        <v>0.19</v>
      </c>
      <c r="F98" s="39" t="s">
        <v>99</v>
      </c>
      <c r="G98" s="78"/>
      <c r="H98" s="79">
        <v>18</v>
      </c>
      <c r="I98" s="80"/>
      <c r="J98" s="81"/>
      <c r="K98" s="81">
        <v>18</v>
      </c>
      <c r="L98" s="81"/>
      <c r="M98" s="81"/>
      <c r="N98" s="76"/>
    </row>
    <row r="99" spans="1:14" x14ac:dyDescent="0.25">
      <c r="A99" s="3">
        <v>79</v>
      </c>
      <c r="B99" s="4" t="s">
        <v>23</v>
      </c>
      <c r="C99" s="4">
        <v>66001</v>
      </c>
      <c r="D99" s="5">
        <v>0</v>
      </c>
      <c r="E99" s="5">
        <v>0.15</v>
      </c>
      <c r="F99" s="39" t="s">
        <v>101</v>
      </c>
      <c r="G99" s="78"/>
      <c r="H99" s="79">
        <v>11</v>
      </c>
      <c r="I99" s="80"/>
      <c r="J99" s="81"/>
      <c r="K99" s="81">
        <v>11</v>
      </c>
      <c r="L99" s="81"/>
      <c r="M99" s="81"/>
      <c r="N99" s="76"/>
    </row>
    <row r="100" spans="1:14" x14ac:dyDescent="0.25">
      <c r="A100" s="3">
        <v>80</v>
      </c>
      <c r="B100" s="4" t="s">
        <v>23</v>
      </c>
      <c r="C100" s="4">
        <v>66000</v>
      </c>
      <c r="D100" s="5">
        <v>0</v>
      </c>
      <c r="E100" s="5">
        <v>0.18</v>
      </c>
      <c r="F100" s="39" t="s">
        <v>102</v>
      </c>
      <c r="G100" s="78"/>
      <c r="H100" s="79">
        <v>17</v>
      </c>
      <c r="I100" s="80"/>
      <c r="J100" s="81"/>
      <c r="K100" s="81">
        <v>17</v>
      </c>
      <c r="L100" s="81"/>
      <c r="M100" s="81"/>
      <c r="N100" s="76"/>
    </row>
    <row r="101" spans="1:14" x14ac:dyDescent="0.25">
      <c r="A101" s="3"/>
      <c r="B101" s="4"/>
      <c r="C101" s="4"/>
      <c r="D101" s="5"/>
      <c r="E101" s="5"/>
      <c r="F101" s="39"/>
      <c r="G101" s="78"/>
      <c r="H101" s="79"/>
      <c r="I101" s="80"/>
      <c r="J101" s="81"/>
      <c r="K101" s="81"/>
      <c r="L101" s="81"/>
      <c r="M101" s="81"/>
      <c r="N101" s="76"/>
    </row>
    <row r="102" spans="1:14" x14ac:dyDescent="0.25">
      <c r="A102" s="3"/>
      <c r="B102" s="4"/>
      <c r="C102" s="4"/>
      <c r="D102" s="5"/>
      <c r="E102" s="5"/>
      <c r="F102" s="39"/>
      <c r="G102" s="78"/>
      <c r="H102" s="79"/>
      <c r="I102" s="80"/>
      <c r="J102" s="81"/>
      <c r="K102" s="81"/>
      <c r="L102" s="81"/>
      <c r="M102" s="81"/>
      <c r="N102" s="76"/>
    </row>
    <row r="103" spans="1:14" x14ac:dyDescent="0.25">
      <c r="A103" s="3">
        <v>81</v>
      </c>
      <c r="B103" s="4" t="s">
        <v>23</v>
      </c>
      <c r="C103" s="4">
        <v>66003</v>
      </c>
      <c r="D103" s="5">
        <v>0</v>
      </c>
      <c r="E103" s="5">
        <v>0.14000000000000001</v>
      </c>
      <c r="F103" s="39" t="s">
        <v>103</v>
      </c>
      <c r="G103" s="78"/>
      <c r="H103" s="79">
        <v>10</v>
      </c>
      <c r="I103" s="80"/>
      <c r="J103" s="81"/>
      <c r="K103" s="81">
        <v>10</v>
      </c>
      <c r="L103" s="81"/>
      <c r="M103" s="81"/>
      <c r="N103" s="76"/>
    </row>
    <row r="104" spans="1:14" x14ac:dyDescent="0.25">
      <c r="A104" s="3">
        <v>82</v>
      </c>
      <c r="B104" s="4" t="s">
        <v>23</v>
      </c>
      <c r="C104" s="15" t="s">
        <v>100</v>
      </c>
      <c r="D104" s="16">
        <v>0</v>
      </c>
      <c r="E104" s="16">
        <v>0.216</v>
      </c>
      <c r="F104" s="39" t="s">
        <v>104</v>
      </c>
      <c r="G104" s="78"/>
      <c r="H104" s="79">
        <v>15</v>
      </c>
      <c r="I104" s="80"/>
      <c r="J104" s="81"/>
      <c r="K104" s="81"/>
      <c r="L104" s="81">
        <v>15</v>
      </c>
      <c r="M104" s="81"/>
      <c r="N104" s="76"/>
    </row>
    <row r="105" spans="1:14" x14ac:dyDescent="0.25">
      <c r="A105" s="3">
        <v>83</v>
      </c>
      <c r="B105" s="4" t="s">
        <v>23</v>
      </c>
      <c r="C105" s="4">
        <v>66007</v>
      </c>
      <c r="D105" s="5">
        <v>0</v>
      </c>
      <c r="E105" s="5">
        <v>0.15</v>
      </c>
      <c r="F105" s="39" t="s">
        <v>105</v>
      </c>
      <c r="G105" s="78"/>
      <c r="H105" s="79">
        <v>11</v>
      </c>
      <c r="I105" s="80"/>
      <c r="J105" s="81"/>
      <c r="K105" s="81">
        <v>11</v>
      </c>
      <c r="L105" s="81"/>
      <c r="M105" s="81"/>
      <c r="N105" s="6"/>
    </row>
    <row r="106" spans="1:14" x14ac:dyDescent="0.25">
      <c r="A106" s="3">
        <v>84</v>
      </c>
      <c r="B106" s="4" t="s">
        <v>23</v>
      </c>
      <c r="C106" s="4">
        <v>66004</v>
      </c>
      <c r="D106" s="5">
        <v>0</v>
      </c>
      <c r="E106" s="5">
        <v>0.19</v>
      </c>
      <c r="F106" s="39" t="s">
        <v>106</v>
      </c>
      <c r="G106" s="78"/>
      <c r="H106" s="79">
        <v>23</v>
      </c>
      <c r="I106" s="80"/>
      <c r="J106" s="81"/>
      <c r="K106" s="81">
        <v>18</v>
      </c>
      <c r="L106" s="81"/>
      <c r="M106" s="81">
        <v>5</v>
      </c>
      <c r="N106" s="6"/>
    </row>
    <row r="107" spans="1:14" x14ac:dyDescent="0.25">
      <c r="A107" s="3">
        <v>85</v>
      </c>
      <c r="B107" s="4" t="s">
        <v>23</v>
      </c>
      <c r="C107" s="4">
        <v>66005</v>
      </c>
      <c r="D107" s="5">
        <v>0</v>
      </c>
      <c r="E107" s="5">
        <v>0.22</v>
      </c>
      <c r="F107" s="39" t="s">
        <v>107</v>
      </c>
      <c r="G107" s="78"/>
      <c r="H107" s="79">
        <v>28</v>
      </c>
      <c r="I107" s="80"/>
      <c r="J107" s="81"/>
      <c r="K107" s="81">
        <v>23</v>
      </c>
      <c r="L107" s="81"/>
      <c r="M107" s="81">
        <v>5</v>
      </c>
      <c r="N107" s="6"/>
    </row>
    <row r="108" spans="1:14" x14ac:dyDescent="0.25">
      <c r="A108" s="3"/>
      <c r="B108" s="4"/>
      <c r="C108" s="4"/>
      <c r="D108" s="5"/>
      <c r="E108" s="5"/>
      <c r="F108" s="39"/>
      <c r="G108" s="78"/>
      <c r="H108" s="79"/>
      <c r="I108" s="80"/>
      <c r="J108" s="81"/>
      <c r="K108" s="81"/>
      <c r="L108" s="81"/>
      <c r="M108" s="81"/>
      <c r="N108" s="6"/>
    </row>
    <row r="109" spans="1:14" x14ac:dyDescent="0.25">
      <c r="A109" s="3">
        <v>86</v>
      </c>
      <c r="B109" s="4" t="s">
        <v>23</v>
      </c>
      <c r="C109" s="4">
        <v>66006</v>
      </c>
      <c r="D109" s="5">
        <v>0</v>
      </c>
      <c r="E109" s="5">
        <v>0.22</v>
      </c>
      <c r="F109" s="39" t="s">
        <v>108</v>
      </c>
      <c r="G109" s="78"/>
      <c r="H109" s="79">
        <v>12</v>
      </c>
      <c r="I109" s="80"/>
      <c r="J109" s="81"/>
      <c r="K109" s="81">
        <v>12</v>
      </c>
      <c r="L109" s="81"/>
      <c r="M109" s="81"/>
      <c r="N109" s="6"/>
    </row>
    <row r="110" spans="1:14" x14ac:dyDescent="0.25">
      <c r="A110" s="3">
        <v>87</v>
      </c>
      <c r="B110" s="4" t="s">
        <v>23</v>
      </c>
      <c r="C110" s="4">
        <v>32</v>
      </c>
      <c r="D110" s="5">
        <v>20.14</v>
      </c>
      <c r="E110" s="5">
        <v>25.76</v>
      </c>
      <c r="F110" s="39" t="s">
        <v>145</v>
      </c>
      <c r="G110" s="78"/>
      <c r="H110" s="79">
        <v>763</v>
      </c>
      <c r="I110" s="80"/>
      <c r="J110" s="81"/>
      <c r="K110" s="81"/>
      <c r="L110" s="81"/>
      <c r="M110" s="81">
        <v>763</v>
      </c>
      <c r="N110" s="6" t="s">
        <v>212</v>
      </c>
    </row>
    <row r="111" spans="1:14" x14ac:dyDescent="0.25">
      <c r="A111" s="3">
        <v>88</v>
      </c>
      <c r="B111" s="4" t="s">
        <v>23</v>
      </c>
      <c r="C111" s="4">
        <v>32</v>
      </c>
      <c r="D111" s="5">
        <v>26.05</v>
      </c>
      <c r="E111" s="5">
        <v>28.445</v>
      </c>
      <c r="F111" s="39" t="s">
        <v>109</v>
      </c>
      <c r="G111" s="78"/>
      <c r="H111" s="79">
        <v>322</v>
      </c>
      <c r="I111" s="80"/>
      <c r="J111" s="81"/>
      <c r="K111" s="81"/>
      <c r="L111" s="81"/>
      <c r="M111" s="81">
        <v>322</v>
      </c>
      <c r="N111" s="6" t="s">
        <v>213</v>
      </c>
    </row>
    <row r="112" spans="1:14" x14ac:dyDescent="0.25">
      <c r="A112" s="3">
        <v>89</v>
      </c>
      <c r="B112" s="4" t="s">
        <v>23</v>
      </c>
      <c r="C112" s="4">
        <v>41</v>
      </c>
      <c r="D112" s="5">
        <v>0</v>
      </c>
      <c r="E112" s="5">
        <v>5.3689999999999998</v>
      </c>
      <c r="F112" s="39" t="s">
        <v>110</v>
      </c>
      <c r="G112" s="78"/>
      <c r="H112" s="79">
        <v>407</v>
      </c>
      <c r="I112" s="80"/>
      <c r="J112" s="81"/>
      <c r="K112" s="81"/>
      <c r="L112" s="81">
        <v>407</v>
      </c>
      <c r="M112" s="81"/>
      <c r="N112" s="6" t="s">
        <v>148</v>
      </c>
    </row>
    <row r="113" spans="1:14" x14ac:dyDescent="0.25">
      <c r="A113" s="3">
        <v>90</v>
      </c>
      <c r="B113" s="4" t="s">
        <v>23</v>
      </c>
      <c r="C113" s="4">
        <v>104</v>
      </c>
      <c r="D113" s="5">
        <v>6.62</v>
      </c>
      <c r="E113" s="5">
        <v>12.18</v>
      </c>
      <c r="F113" s="39" t="s">
        <v>111</v>
      </c>
      <c r="G113" s="78"/>
      <c r="H113" s="79">
        <v>385</v>
      </c>
      <c r="I113" s="80"/>
      <c r="J113" s="81"/>
      <c r="K113" s="81"/>
      <c r="L113" s="81">
        <v>367</v>
      </c>
      <c r="M113" s="81">
        <v>18</v>
      </c>
      <c r="N113" s="6"/>
    </row>
    <row r="114" spans="1:14" x14ac:dyDescent="0.25">
      <c r="A114" s="3"/>
      <c r="B114" s="4"/>
      <c r="C114" s="4"/>
      <c r="D114" s="5"/>
      <c r="E114" s="5"/>
      <c r="F114" s="39"/>
      <c r="G114" s="78"/>
      <c r="H114" s="79"/>
      <c r="I114" s="80"/>
      <c r="J114" s="81"/>
      <c r="K114" s="81"/>
      <c r="L114" s="81"/>
      <c r="M114" s="81"/>
      <c r="N114" s="6"/>
    </row>
    <row r="115" spans="1:14" x14ac:dyDescent="0.25">
      <c r="A115" s="3">
        <v>91</v>
      </c>
      <c r="B115" s="4" t="s">
        <v>23</v>
      </c>
      <c r="C115" s="4">
        <v>220</v>
      </c>
      <c r="D115" s="5">
        <v>0</v>
      </c>
      <c r="E115" s="5">
        <v>7.03</v>
      </c>
      <c r="F115" s="39" t="s">
        <v>112</v>
      </c>
      <c r="G115" s="78"/>
      <c r="H115" s="79">
        <v>537</v>
      </c>
      <c r="I115" s="80"/>
      <c r="J115" s="81"/>
      <c r="K115" s="81"/>
      <c r="L115" s="81">
        <v>537</v>
      </c>
      <c r="M115" s="81"/>
      <c r="N115" s="6"/>
    </row>
    <row r="116" spans="1:14" x14ac:dyDescent="0.25">
      <c r="A116" s="3">
        <v>92</v>
      </c>
      <c r="B116" s="4" t="s">
        <v>23</v>
      </c>
      <c r="C116" s="4">
        <v>551</v>
      </c>
      <c r="D116" s="5">
        <v>0</v>
      </c>
      <c r="E116" s="5">
        <v>2.8170000000000002</v>
      </c>
      <c r="F116" s="39" t="s">
        <v>113</v>
      </c>
      <c r="G116" s="78">
        <v>23</v>
      </c>
      <c r="H116" s="79">
        <v>309</v>
      </c>
      <c r="I116" s="80">
        <v>32</v>
      </c>
      <c r="J116" s="81"/>
      <c r="K116" s="81"/>
      <c r="L116" s="81">
        <v>300</v>
      </c>
      <c r="M116" s="81"/>
      <c r="N116" s="6" t="s">
        <v>214</v>
      </c>
    </row>
    <row r="117" spans="1:14" x14ac:dyDescent="0.25">
      <c r="A117" s="3">
        <v>93</v>
      </c>
      <c r="B117" s="4" t="s">
        <v>23</v>
      </c>
      <c r="C117" s="40">
        <v>772</v>
      </c>
      <c r="D117" s="5">
        <v>0</v>
      </c>
      <c r="E117" s="5">
        <v>2.3170000000000002</v>
      </c>
      <c r="F117" s="39" t="s">
        <v>180</v>
      </c>
      <c r="G117" s="78"/>
      <c r="H117" s="79">
        <v>179</v>
      </c>
      <c r="I117" s="80"/>
      <c r="J117" s="81"/>
      <c r="K117" s="81"/>
      <c r="L117" s="81">
        <v>179</v>
      </c>
      <c r="M117" s="81"/>
      <c r="N117" s="6" t="s">
        <v>181</v>
      </c>
    </row>
    <row r="118" spans="1:14" x14ac:dyDescent="0.25">
      <c r="A118" s="3">
        <v>94</v>
      </c>
      <c r="B118" s="4" t="s">
        <v>23</v>
      </c>
      <c r="C118" s="40">
        <v>772</v>
      </c>
      <c r="D118" s="5">
        <v>2.3170000000000002</v>
      </c>
      <c r="E118" s="5">
        <v>9.2989999999999995</v>
      </c>
      <c r="F118" s="39" t="s">
        <v>114</v>
      </c>
      <c r="G118" s="78">
        <v>16</v>
      </c>
      <c r="H118" s="79">
        <v>688</v>
      </c>
      <c r="I118" s="80">
        <v>16</v>
      </c>
      <c r="J118" s="81"/>
      <c r="K118" s="81"/>
      <c r="L118" s="81">
        <v>688</v>
      </c>
      <c r="M118" s="81"/>
      <c r="N118" s="6" t="s">
        <v>215</v>
      </c>
    </row>
    <row r="119" spans="1:14" x14ac:dyDescent="0.25">
      <c r="A119" s="3">
        <v>95</v>
      </c>
      <c r="B119" s="4" t="s">
        <v>23</v>
      </c>
      <c r="C119" s="40">
        <v>772</v>
      </c>
      <c r="D119" s="5">
        <v>13.587</v>
      </c>
      <c r="E119" s="5">
        <v>19</v>
      </c>
      <c r="F119" s="39" t="s">
        <v>115</v>
      </c>
      <c r="G119" s="78"/>
      <c r="H119" s="79">
        <v>383</v>
      </c>
      <c r="I119" s="80">
        <v>16</v>
      </c>
      <c r="J119" s="81"/>
      <c r="K119" s="81"/>
      <c r="L119" s="81">
        <v>367</v>
      </c>
      <c r="M119" s="81"/>
      <c r="N119" s="6"/>
    </row>
    <row r="120" spans="1:14" x14ac:dyDescent="0.25">
      <c r="A120" s="3"/>
      <c r="B120" s="4"/>
      <c r="C120" s="40"/>
      <c r="D120" s="5"/>
      <c r="E120" s="5"/>
      <c r="F120" s="39"/>
      <c r="G120" s="78"/>
      <c r="H120" s="79"/>
      <c r="I120" s="80"/>
      <c r="J120" s="81"/>
      <c r="K120" s="81"/>
      <c r="L120" s="81"/>
      <c r="M120" s="81"/>
      <c r="N120" s="6"/>
    </row>
    <row r="121" spans="1:14" x14ac:dyDescent="0.25">
      <c r="A121" s="3">
        <v>96</v>
      </c>
      <c r="B121" s="4" t="s">
        <v>116</v>
      </c>
      <c r="C121" s="40">
        <v>35</v>
      </c>
      <c r="D121" s="5">
        <v>4.4800000000000004</v>
      </c>
      <c r="E121" s="5">
        <v>15.22</v>
      </c>
      <c r="F121" s="39" t="s">
        <v>125</v>
      </c>
      <c r="G121" s="78"/>
      <c r="H121" s="79">
        <v>1595</v>
      </c>
      <c r="I121" s="80"/>
      <c r="J121" s="81"/>
      <c r="K121" s="81"/>
      <c r="L121" s="81"/>
      <c r="M121" s="81">
        <v>1595</v>
      </c>
      <c r="N121" s="6" t="s">
        <v>216</v>
      </c>
    </row>
    <row r="122" spans="1:14" x14ac:dyDescent="0.25">
      <c r="A122" s="3">
        <v>97</v>
      </c>
      <c r="B122" s="4" t="s">
        <v>116</v>
      </c>
      <c r="C122" s="40">
        <v>71003</v>
      </c>
      <c r="D122" s="5">
        <v>0</v>
      </c>
      <c r="E122" s="5">
        <v>0.17</v>
      </c>
      <c r="F122" s="39" t="s">
        <v>126</v>
      </c>
      <c r="G122" s="78"/>
      <c r="H122" s="79">
        <v>12</v>
      </c>
      <c r="I122" s="80"/>
      <c r="J122" s="81"/>
      <c r="K122" s="81">
        <v>12</v>
      </c>
      <c r="L122" s="81"/>
      <c r="M122" s="81"/>
      <c r="N122" s="6"/>
    </row>
    <row r="123" spans="1:14" x14ac:dyDescent="0.25">
      <c r="A123" s="3">
        <v>98</v>
      </c>
      <c r="B123" s="4" t="s">
        <v>116</v>
      </c>
      <c r="C123" s="4">
        <v>71000</v>
      </c>
      <c r="D123" s="5">
        <v>0</v>
      </c>
      <c r="E123" s="5">
        <v>0.17</v>
      </c>
      <c r="F123" s="39" t="s">
        <v>127</v>
      </c>
      <c r="G123" s="78"/>
      <c r="H123" s="79">
        <v>17</v>
      </c>
      <c r="I123" s="80"/>
      <c r="J123" s="81"/>
      <c r="K123" s="81">
        <v>17</v>
      </c>
      <c r="L123" s="81"/>
      <c r="M123" s="81"/>
      <c r="N123" s="6"/>
    </row>
    <row r="124" spans="1:14" x14ac:dyDescent="0.25">
      <c r="A124" s="3">
        <v>99</v>
      </c>
      <c r="B124" s="4" t="s">
        <v>116</v>
      </c>
      <c r="C124" s="4">
        <v>71001</v>
      </c>
      <c r="D124" s="5">
        <v>0</v>
      </c>
      <c r="E124" s="5">
        <v>0.17</v>
      </c>
      <c r="F124" s="39" t="s">
        <v>128</v>
      </c>
      <c r="G124" s="78"/>
      <c r="H124" s="79">
        <v>17</v>
      </c>
      <c r="I124" s="80"/>
      <c r="J124" s="81"/>
      <c r="K124" s="81">
        <v>17</v>
      </c>
      <c r="L124" s="81"/>
      <c r="M124" s="81"/>
      <c r="N124" s="6"/>
    </row>
    <row r="125" spans="1:14" x14ac:dyDescent="0.25">
      <c r="A125" s="3">
        <v>100</v>
      </c>
      <c r="B125" s="4" t="s">
        <v>116</v>
      </c>
      <c r="C125" s="4">
        <v>71002</v>
      </c>
      <c r="D125" s="5">
        <v>0</v>
      </c>
      <c r="E125" s="5">
        <v>0.19</v>
      </c>
      <c r="F125" s="39" t="s">
        <v>129</v>
      </c>
      <c r="G125" s="78"/>
      <c r="H125" s="79">
        <v>14</v>
      </c>
      <c r="I125" s="80"/>
      <c r="J125" s="81"/>
      <c r="K125" s="81">
        <v>14</v>
      </c>
      <c r="L125" s="81"/>
      <c r="M125" s="81"/>
      <c r="N125" s="6"/>
    </row>
    <row r="126" spans="1:14" x14ac:dyDescent="0.25">
      <c r="A126" s="3"/>
      <c r="B126" s="4"/>
      <c r="C126" s="4"/>
      <c r="D126" s="5"/>
      <c r="E126" s="5"/>
      <c r="F126" s="39"/>
      <c r="G126" s="78"/>
      <c r="H126" s="79"/>
      <c r="I126" s="80"/>
      <c r="J126" s="81"/>
      <c r="K126" s="81"/>
      <c r="L126" s="81"/>
      <c r="M126" s="81"/>
      <c r="N126" s="6"/>
    </row>
    <row r="127" spans="1:14" x14ac:dyDescent="0.25">
      <c r="A127" s="3">
        <v>101</v>
      </c>
      <c r="B127" s="4" t="s">
        <v>116</v>
      </c>
      <c r="C127" s="4">
        <v>71007</v>
      </c>
      <c r="D127" s="5">
        <v>0</v>
      </c>
      <c r="E127" s="5">
        <v>0.16</v>
      </c>
      <c r="F127" s="39" t="s">
        <v>130</v>
      </c>
      <c r="G127" s="78"/>
      <c r="H127" s="79">
        <v>12</v>
      </c>
      <c r="I127" s="80"/>
      <c r="J127" s="81"/>
      <c r="K127" s="81">
        <v>12</v>
      </c>
      <c r="L127" s="81"/>
      <c r="M127" s="81"/>
      <c r="N127" s="6"/>
    </row>
    <row r="128" spans="1:14" x14ac:dyDescent="0.25">
      <c r="A128" s="3">
        <v>102</v>
      </c>
      <c r="B128" s="4" t="s">
        <v>116</v>
      </c>
      <c r="C128" s="4">
        <v>71004</v>
      </c>
      <c r="D128" s="5">
        <v>0</v>
      </c>
      <c r="E128" s="5">
        <v>0.16</v>
      </c>
      <c r="F128" s="39" t="s">
        <v>131</v>
      </c>
      <c r="G128" s="78"/>
      <c r="H128" s="79">
        <v>17</v>
      </c>
      <c r="I128" s="80"/>
      <c r="J128" s="81"/>
      <c r="K128" s="81">
        <v>17</v>
      </c>
      <c r="L128" s="81"/>
      <c r="M128" s="81"/>
      <c r="N128" s="6"/>
    </row>
    <row r="129" spans="1:14" x14ac:dyDescent="0.25">
      <c r="A129" s="3">
        <v>103</v>
      </c>
      <c r="B129" s="4" t="s">
        <v>116</v>
      </c>
      <c r="C129" s="4">
        <v>71005</v>
      </c>
      <c r="D129" s="5">
        <v>0</v>
      </c>
      <c r="E129" s="5">
        <v>0.18</v>
      </c>
      <c r="F129" s="39" t="s">
        <v>132</v>
      </c>
      <c r="G129" s="78"/>
      <c r="H129" s="79">
        <v>18</v>
      </c>
      <c r="I129" s="80"/>
      <c r="J129" s="81"/>
      <c r="K129" s="81">
        <v>18</v>
      </c>
      <c r="L129" s="81"/>
      <c r="M129" s="81"/>
      <c r="N129" s="6"/>
    </row>
    <row r="130" spans="1:14" x14ac:dyDescent="0.25">
      <c r="A130" s="3">
        <v>104</v>
      </c>
      <c r="B130" s="4" t="s">
        <v>116</v>
      </c>
      <c r="C130" s="4">
        <v>71006</v>
      </c>
      <c r="D130" s="5">
        <v>0</v>
      </c>
      <c r="E130" s="5">
        <v>0.16</v>
      </c>
      <c r="F130" s="39" t="s">
        <v>133</v>
      </c>
      <c r="G130" s="78"/>
      <c r="H130" s="79">
        <v>11</v>
      </c>
      <c r="I130" s="80"/>
      <c r="J130" s="81"/>
      <c r="K130" s="81">
        <v>11</v>
      </c>
      <c r="L130" s="81"/>
      <c r="M130" s="81"/>
      <c r="N130" s="6"/>
    </row>
    <row r="131" spans="1:14" x14ac:dyDescent="0.25">
      <c r="A131" s="3">
        <v>105</v>
      </c>
      <c r="B131" s="4" t="s">
        <v>116</v>
      </c>
      <c r="C131" s="4">
        <v>71040</v>
      </c>
      <c r="D131" s="5">
        <v>0</v>
      </c>
      <c r="E131" s="5">
        <v>0.31</v>
      </c>
      <c r="F131" s="39" t="s">
        <v>134</v>
      </c>
      <c r="G131" s="78"/>
      <c r="H131" s="79">
        <v>27</v>
      </c>
      <c r="I131" s="80"/>
      <c r="J131" s="81"/>
      <c r="K131" s="81">
        <v>27</v>
      </c>
      <c r="L131" s="81"/>
      <c r="M131" s="81"/>
      <c r="N131" s="6"/>
    </row>
    <row r="132" spans="1:14" x14ac:dyDescent="0.25">
      <c r="A132" s="3"/>
      <c r="B132" s="4"/>
      <c r="C132" s="4"/>
      <c r="D132" s="5"/>
      <c r="E132" s="5"/>
      <c r="F132" s="39"/>
      <c r="G132" s="78"/>
      <c r="H132" s="79"/>
      <c r="I132" s="80"/>
      <c r="J132" s="81"/>
      <c r="K132" s="81"/>
      <c r="L132" s="81"/>
      <c r="M132" s="81"/>
      <c r="N132" s="6"/>
    </row>
    <row r="133" spans="1:14" x14ac:dyDescent="0.25">
      <c r="A133" s="3">
        <v>106</v>
      </c>
      <c r="B133" s="4" t="s">
        <v>116</v>
      </c>
      <c r="C133" s="4">
        <v>71037</v>
      </c>
      <c r="D133" s="5">
        <v>0</v>
      </c>
      <c r="E133" s="5">
        <v>0.46</v>
      </c>
      <c r="F133" s="39" t="s">
        <v>135</v>
      </c>
      <c r="G133" s="78"/>
      <c r="H133" s="79">
        <v>47</v>
      </c>
      <c r="I133" s="80"/>
      <c r="J133" s="81"/>
      <c r="K133" s="81">
        <v>24</v>
      </c>
      <c r="L133" s="81">
        <v>6</v>
      </c>
      <c r="M133" s="81">
        <v>17</v>
      </c>
      <c r="N133" s="6" t="s">
        <v>217</v>
      </c>
    </row>
    <row r="134" spans="1:14" x14ac:dyDescent="0.25">
      <c r="A134" s="3">
        <v>107</v>
      </c>
      <c r="B134" s="4" t="s">
        <v>116</v>
      </c>
      <c r="C134" s="4">
        <v>71041</v>
      </c>
      <c r="D134" s="5">
        <v>0</v>
      </c>
      <c r="E134" s="5">
        <v>0.28000000000000003</v>
      </c>
      <c r="F134" s="39" t="s">
        <v>136</v>
      </c>
      <c r="G134" s="78"/>
      <c r="H134" s="79">
        <v>19</v>
      </c>
      <c r="I134" s="80"/>
      <c r="J134" s="81"/>
      <c r="K134" s="81">
        <v>19</v>
      </c>
      <c r="L134" s="81"/>
      <c r="M134" s="81"/>
      <c r="N134" s="6"/>
    </row>
    <row r="135" spans="1:14" x14ac:dyDescent="0.25">
      <c r="A135" s="3">
        <v>108</v>
      </c>
      <c r="B135" s="4" t="s">
        <v>116</v>
      </c>
      <c r="C135" s="4">
        <v>71036</v>
      </c>
      <c r="D135" s="5">
        <v>0</v>
      </c>
      <c r="E135" s="5">
        <v>0.55000000000000004</v>
      </c>
      <c r="F135" s="39" t="s">
        <v>137</v>
      </c>
      <c r="G135" s="78"/>
      <c r="H135" s="79">
        <v>29</v>
      </c>
      <c r="I135" s="80"/>
      <c r="J135" s="81"/>
      <c r="K135" s="81">
        <v>29</v>
      </c>
      <c r="L135" s="81"/>
      <c r="M135" s="81"/>
      <c r="N135" s="6"/>
    </row>
    <row r="136" spans="1:14" x14ac:dyDescent="0.25">
      <c r="A136" s="3">
        <v>109</v>
      </c>
      <c r="B136" s="4" t="s">
        <v>116</v>
      </c>
      <c r="C136" s="4">
        <v>35</v>
      </c>
      <c r="D136" s="5">
        <v>25.02</v>
      </c>
      <c r="E136" s="5">
        <v>34.22</v>
      </c>
      <c r="F136" s="22" t="s">
        <v>138</v>
      </c>
      <c r="G136" s="78"/>
      <c r="H136" s="79">
        <v>1266</v>
      </c>
      <c r="I136" s="80"/>
      <c r="J136" s="81"/>
      <c r="K136" s="81"/>
      <c r="L136" s="81"/>
      <c r="M136" s="81">
        <v>1266</v>
      </c>
      <c r="N136" s="6" t="s">
        <v>218</v>
      </c>
    </row>
    <row r="137" spans="1:14" x14ac:dyDescent="0.25">
      <c r="A137" s="3">
        <v>110</v>
      </c>
      <c r="B137" s="4" t="s">
        <v>116</v>
      </c>
      <c r="C137" s="4">
        <v>71043</v>
      </c>
      <c r="D137" s="5">
        <v>0</v>
      </c>
      <c r="E137" s="5">
        <v>0.15</v>
      </c>
      <c r="F137" s="39" t="s">
        <v>139</v>
      </c>
      <c r="G137" s="78"/>
      <c r="H137" s="79">
        <v>15</v>
      </c>
      <c r="I137" s="80"/>
      <c r="J137" s="81"/>
      <c r="K137" s="81">
        <v>15</v>
      </c>
      <c r="L137" s="81"/>
      <c r="M137" s="81"/>
      <c r="N137" s="6"/>
    </row>
    <row r="138" spans="1:14" x14ac:dyDescent="0.25">
      <c r="A138" s="3"/>
      <c r="B138" s="4"/>
      <c r="C138" s="4"/>
      <c r="D138" s="5"/>
      <c r="E138" s="5"/>
      <c r="F138" s="39"/>
      <c r="G138" s="78"/>
      <c r="H138" s="79"/>
      <c r="I138" s="80"/>
      <c r="J138" s="81"/>
      <c r="K138" s="81"/>
      <c r="L138" s="81"/>
      <c r="M138" s="81"/>
      <c r="N138" s="6"/>
    </row>
    <row r="139" spans="1:14" x14ac:dyDescent="0.25">
      <c r="A139" s="3">
        <v>111</v>
      </c>
      <c r="B139" s="4" t="s">
        <v>116</v>
      </c>
      <c r="C139" s="4">
        <v>71042</v>
      </c>
      <c r="D139" s="5">
        <v>0</v>
      </c>
      <c r="E139" s="5">
        <v>0.22</v>
      </c>
      <c r="F139" s="39" t="s">
        <v>140</v>
      </c>
      <c r="G139" s="78"/>
      <c r="H139" s="79">
        <v>14</v>
      </c>
      <c r="I139" s="80"/>
      <c r="J139" s="81"/>
      <c r="K139" s="81">
        <v>14</v>
      </c>
      <c r="L139" s="81"/>
      <c r="M139" s="81"/>
      <c r="N139" s="6"/>
    </row>
    <row r="140" spans="1:14" x14ac:dyDescent="0.25">
      <c r="A140" s="3">
        <v>112</v>
      </c>
      <c r="B140" s="4" t="s">
        <v>116</v>
      </c>
      <c r="C140" s="4">
        <v>71048</v>
      </c>
      <c r="D140" s="5">
        <v>0</v>
      </c>
      <c r="E140" s="5">
        <v>0.15</v>
      </c>
      <c r="F140" s="39" t="s">
        <v>141</v>
      </c>
      <c r="G140" s="78"/>
      <c r="H140" s="79">
        <v>10</v>
      </c>
      <c r="I140" s="80"/>
      <c r="J140" s="81"/>
      <c r="K140" s="81">
        <v>10</v>
      </c>
      <c r="L140" s="81"/>
      <c r="M140" s="81"/>
      <c r="N140" s="6"/>
    </row>
    <row r="141" spans="1:14" x14ac:dyDescent="0.25">
      <c r="A141" s="3">
        <v>113</v>
      </c>
      <c r="B141" s="4" t="s">
        <v>116</v>
      </c>
      <c r="C141" s="4">
        <v>71045</v>
      </c>
      <c r="D141" s="5">
        <v>0</v>
      </c>
      <c r="E141" s="5">
        <v>0.14000000000000001</v>
      </c>
      <c r="F141" s="39" t="s">
        <v>142</v>
      </c>
      <c r="G141" s="78"/>
      <c r="H141" s="79">
        <v>15</v>
      </c>
      <c r="I141" s="80"/>
      <c r="J141" s="81"/>
      <c r="K141" s="81">
        <v>15</v>
      </c>
      <c r="L141" s="81"/>
      <c r="M141" s="81"/>
      <c r="N141" s="6"/>
    </row>
    <row r="142" spans="1:14" x14ac:dyDescent="0.25">
      <c r="A142" s="3">
        <v>114</v>
      </c>
      <c r="B142" s="4" t="s">
        <v>116</v>
      </c>
      <c r="C142" s="4">
        <v>71047</v>
      </c>
      <c r="D142" s="5">
        <v>0</v>
      </c>
      <c r="E142" s="5">
        <v>0.13</v>
      </c>
      <c r="F142" s="39" t="s">
        <v>143</v>
      </c>
      <c r="G142" s="78"/>
      <c r="H142" s="79">
        <v>14</v>
      </c>
      <c r="I142" s="80"/>
      <c r="J142" s="81"/>
      <c r="K142" s="81">
        <v>14</v>
      </c>
      <c r="L142" s="81"/>
      <c r="M142" s="81"/>
      <c r="N142" s="6"/>
    </row>
    <row r="143" spans="1:14" x14ac:dyDescent="0.25">
      <c r="A143" s="3">
        <v>115</v>
      </c>
      <c r="B143" s="4" t="s">
        <v>116</v>
      </c>
      <c r="C143" s="4">
        <v>71046</v>
      </c>
      <c r="D143" s="5">
        <v>0</v>
      </c>
      <c r="E143" s="5">
        <v>0.13500000000000001</v>
      </c>
      <c r="F143" s="39" t="s">
        <v>144</v>
      </c>
      <c r="G143" s="78"/>
      <c r="H143" s="79">
        <v>9</v>
      </c>
      <c r="I143" s="80"/>
      <c r="J143" s="81"/>
      <c r="K143" s="81">
        <v>9</v>
      </c>
      <c r="L143" s="81"/>
      <c r="M143" s="81"/>
      <c r="N143" s="6"/>
    </row>
    <row r="144" spans="1:14" x14ac:dyDescent="0.25">
      <c r="A144" s="3"/>
      <c r="B144" s="4"/>
      <c r="C144" s="4"/>
      <c r="D144" s="5"/>
      <c r="E144" s="5"/>
      <c r="F144" s="22"/>
      <c r="G144" s="78"/>
      <c r="H144" s="79"/>
      <c r="I144" s="80"/>
      <c r="J144" s="81"/>
      <c r="K144" s="81"/>
      <c r="L144" s="81"/>
      <c r="M144" s="81"/>
      <c r="N144" s="6"/>
    </row>
    <row r="145" spans="1:14" x14ac:dyDescent="0.25">
      <c r="A145" s="3">
        <v>116</v>
      </c>
      <c r="B145" s="4" t="s">
        <v>116</v>
      </c>
      <c r="C145" s="4">
        <v>50</v>
      </c>
      <c r="D145" s="5">
        <v>5.01</v>
      </c>
      <c r="E145" s="5">
        <v>19.309999999999999</v>
      </c>
      <c r="F145" s="22" t="s">
        <v>146</v>
      </c>
      <c r="G145" s="78"/>
      <c r="H145" s="79">
        <v>968</v>
      </c>
      <c r="I145" s="80"/>
      <c r="J145" s="81"/>
      <c r="K145" s="81"/>
      <c r="L145" s="81">
        <v>968</v>
      </c>
      <c r="M145" s="81"/>
      <c r="N145" s="6"/>
    </row>
    <row r="146" spans="1:14" x14ac:dyDescent="0.25">
      <c r="A146" s="3">
        <v>117</v>
      </c>
      <c r="B146" s="4" t="s">
        <v>116</v>
      </c>
      <c r="C146" s="4">
        <v>50</v>
      </c>
      <c r="D146" s="5">
        <v>32.14</v>
      </c>
      <c r="E146" s="5">
        <v>37.68</v>
      </c>
      <c r="F146" s="22" t="s">
        <v>147</v>
      </c>
      <c r="G146" s="78"/>
      <c r="H146" s="79">
        <v>366</v>
      </c>
      <c r="I146" s="80"/>
      <c r="J146" s="81"/>
      <c r="K146" s="81"/>
      <c r="L146" s="81">
        <v>366</v>
      </c>
      <c r="M146" s="81"/>
      <c r="N146" s="6"/>
    </row>
    <row r="147" spans="1:14" x14ac:dyDescent="0.25">
      <c r="A147" s="3">
        <v>118</v>
      </c>
      <c r="B147" s="4" t="s">
        <v>116</v>
      </c>
      <c r="C147" s="4">
        <v>41</v>
      </c>
      <c r="D147" s="5">
        <v>0</v>
      </c>
      <c r="E147" s="5">
        <v>2.7759999999999998</v>
      </c>
      <c r="F147" s="22" t="s">
        <v>149</v>
      </c>
      <c r="G147" s="78">
        <v>16</v>
      </c>
      <c r="H147" s="79">
        <v>210</v>
      </c>
      <c r="I147" s="80">
        <v>16</v>
      </c>
      <c r="J147" s="81"/>
      <c r="K147" s="81"/>
      <c r="L147" s="81">
        <v>210</v>
      </c>
      <c r="M147" s="81"/>
      <c r="N147" s="6" t="s">
        <v>219</v>
      </c>
    </row>
    <row r="148" spans="1:14" x14ac:dyDescent="0.25">
      <c r="A148" s="3">
        <v>119</v>
      </c>
      <c r="B148" s="4" t="s">
        <v>116</v>
      </c>
      <c r="C148" s="4">
        <v>41</v>
      </c>
      <c r="D148" s="5">
        <v>3.97</v>
      </c>
      <c r="E148" s="5">
        <v>14.881</v>
      </c>
      <c r="F148" s="22" t="s">
        <v>150</v>
      </c>
      <c r="G148" s="78">
        <v>16</v>
      </c>
      <c r="H148" s="79">
        <v>855</v>
      </c>
      <c r="I148" s="80">
        <v>16</v>
      </c>
      <c r="J148" s="81"/>
      <c r="K148" s="81"/>
      <c r="L148" s="81">
        <v>855</v>
      </c>
      <c r="M148" s="81"/>
      <c r="N148" s="6" t="s">
        <v>220</v>
      </c>
    </row>
    <row r="149" spans="1:14" ht="15" customHeight="1" x14ac:dyDescent="0.25">
      <c r="A149" s="3">
        <v>120</v>
      </c>
      <c r="B149" s="4" t="s">
        <v>116</v>
      </c>
      <c r="C149" s="4">
        <v>104</v>
      </c>
      <c r="D149" s="5">
        <v>14.4</v>
      </c>
      <c r="E149" s="5">
        <v>18</v>
      </c>
      <c r="F149" s="22" t="s">
        <v>151</v>
      </c>
      <c r="G149" s="78"/>
      <c r="H149" s="79">
        <v>1087</v>
      </c>
      <c r="I149" s="80"/>
      <c r="J149" s="81"/>
      <c r="K149" s="81"/>
      <c r="L149" s="81">
        <v>415</v>
      </c>
      <c r="M149" s="81">
        <v>672</v>
      </c>
      <c r="N149" s="6" t="s">
        <v>221</v>
      </c>
    </row>
    <row r="150" spans="1:14" ht="15" customHeight="1" x14ac:dyDescent="0.25">
      <c r="A150" s="3"/>
      <c r="B150" s="4"/>
      <c r="C150" s="4"/>
      <c r="D150" s="5"/>
      <c r="E150" s="5"/>
      <c r="F150" s="22"/>
      <c r="G150" s="78"/>
      <c r="H150" s="79"/>
      <c r="I150" s="80"/>
      <c r="J150" s="81"/>
      <c r="K150" s="81"/>
      <c r="L150" s="81"/>
      <c r="M150" s="81"/>
      <c r="N150" s="6"/>
    </row>
    <row r="151" spans="1:14" ht="15" customHeight="1" x14ac:dyDescent="0.25">
      <c r="A151" s="3"/>
      <c r="B151" s="4"/>
      <c r="C151" s="4"/>
      <c r="D151" s="5"/>
      <c r="E151" s="5"/>
      <c r="F151" s="22"/>
      <c r="G151" s="78"/>
      <c r="H151" s="79"/>
      <c r="I151" s="80"/>
      <c r="J151" s="81"/>
      <c r="K151" s="81"/>
      <c r="L151" s="81"/>
      <c r="M151" s="81"/>
      <c r="N151" s="6"/>
    </row>
    <row r="152" spans="1:14" x14ac:dyDescent="0.25">
      <c r="A152" s="3">
        <v>121</v>
      </c>
      <c r="B152" s="4" t="s">
        <v>116</v>
      </c>
      <c r="C152" s="4">
        <v>138</v>
      </c>
      <c r="D152" s="5">
        <v>10.87</v>
      </c>
      <c r="E152" s="5">
        <v>16.829999999999998</v>
      </c>
      <c r="F152" s="22" t="s">
        <v>152</v>
      </c>
      <c r="G152" s="78"/>
      <c r="H152" s="79">
        <v>467</v>
      </c>
      <c r="I152" s="80"/>
      <c r="J152" s="81"/>
      <c r="K152" s="81"/>
      <c r="L152" s="81">
        <v>467</v>
      </c>
      <c r="M152" s="81"/>
      <c r="N152" s="6"/>
    </row>
    <row r="153" spans="1:14" x14ac:dyDescent="0.25">
      <c r="A153" s="3">
        <v>122</v>
      </c>
      <c r="B153" s="4" t="s">
        <v>116</v>
      </c>
      <c r="C153" s="4">
        <v>138</v>
      </c>
      <c r="D153" s="5">
        <v>17.45</v>
      </c>
      <c r="E153" s="5">
        <v>17.692</v>
      </c>
      <c r="F153" s="22" t="s">
        <v>153</v>
      </c>
      <c r="G153" s="78"/>
      <c r="H153" s="79">
        <v>16</v>
      </c>
      <c r="I153" s="80"/>
      <c r="J153" s="81"/>
      <c r="K153" s="81"/>
      <c r="L153" s="81">
        <v>16</v>
      </c>
      <c r="M153" s="81"/>
      <c r="N153" s="17"/>
    </row>
    <row r="154" spans="1:14" ht="15" customHeight="1" x14ac:dyDescent="0.25">
      <c r="A154" s="3">
        <v>123</v>
      </c>
      <c r="B154" s="15" t="s">
        <v>116</v>
      </c>
      <c r="C154" s="15">
        <v>159</v>
      </c>
      <c r="D154" s="16">
        <v>2.8140000000000001</v>
      </c>
      <c r="E154" s="16">
        <v>4.3499999999999996</v>
      </c>
      <c r="F154" s="23" t="s">
        <v>154</v>
      </c>
      <c r="G154" s="78"/>
      <c r="H154" s="79">
        <v>397</v>
      </c>
      <c r="I154" s="80">
        <v>64</v>
      </c>
      <c r="J154" s="81"/>
      <c r="K154" s="81"/>
      <c r="L154" s="81">
        <v>83</v>
      </c>
      <c r="M154" s="81">
        <v>250</v>
      </c>
      <c r="N154" s="76"/>
    </row>
    <row r="155" spans="1:14" ht="15" customHeight="1" x14ac:dyDescent="0.25">
      <c r="A155" s="3">
        <v>124</v>
      </c>
      <c r="B155" s="4" t="s">
        <v>116</v>
      </c>
      <c r="C155" s="4">
        <v>180</v>
      </c>
      <c r="D155" s="5">
        <v>0</v>
      </c>
      <c r="E155" s="5">
        <v>11.67</v>
      </c>
      <c r="F155" s="39" t="s">
        <v>155</v>
      </c>
      <c r="G155" s="78"/>
      <c r="H155" s="79">
        <v>841</v>
      </c>
      <c r="I155" s="80">
        <v>16</v>
      </c>
      <c r="J155" s="81"/>
      <c r="K155" s="81">
        <v>4</v>
      </c>
      <c r="L155" s="81">
        <v>821</v>
      </c>
      <c r="M155" s="81"/>
      <c r="N155" s="76"/>
    </row>
    <row r="156" spans="1:14" ht="15" customHeight="1" x14ac:dyDescent="0.25">
      <c r="A156" s="3">
        <v>125</v>
      </c>
      <c r="B156" s="4" t="s">
        <v>116</v>
      </c>
      <c r="C156" s="4">
        <v>207</v>
      </c>
      <c r="D156" s="5">
        <v>3.9009999999999998</v>
      </c>
      <c r="E156" s="5">
        <v>14.42</v>
      </c>
      <c r="F156" s="39" t="s">
        <v>156</v>
      </c>
      <c r="G156" s="78">
        <v>16</v>
      </c>
      <c r="H156" s="79">
        <v>693</v>
      </c>
      <c r="I156" s="80">
        <v>16</v>
      </c>
      <c r="J156" s="81"/>
      <c r="K156" s="81"/>
      <c r="L156" s="81">
        <v>685</v>
      </c>
      <c r="M156" s="81">
        <v>8</v>
      </c>
      <c r="N156" s="76" t="s">
        <v>222</v>
      </c>
    </row>
    <row r="157" spans="1:14" ht="15" customHeight="1" x14ac:dyDescent="0.25">
      <c r="A157" s="3"/>
      <c r="B157" s="4"/>
      <c r="C157" s="4"/>
      <c r="D157" s="5"/>
      <c r="E157" s="5"/>
      <c r="F157" s="39"/>
      <c r="G157" s="78"/>
      <c r="H157" s="79"/>
      <c r="I157" s="80"/>
      <c r="J157" s="81"/>
      <c r="K157" s="81"/>
      <c r="L157" s="81"/>
      <c r="M157" s="81"/>
      <c r="N157" s="76"/>
    </row>
    <row r="158" spans="1:14" ht="15" customHeight="1" x14ac:dyDescent="0.25">
      <c r="A158" s="3">
        <v>126</v>
      </c>
      <c r="B158" s="4" t="s">
        <v>116</v>
      </c>
      <c r="C158" s="4">
        <v>207</v>
      </c>
      <c r="D158" s="5">
        <v>14.785</v>
      </c>
      <c r="E158" s="5">
        <v>15.012</v>
      </c>
      <c r="F158" s="39" t="s">
        <v>157</v>
      </c>
      <c r="G158" s="78"/>
      <c r="H158" s="79">
        <v>16</v>
      </c>
      <c r="I158" s="80"/>
      <c r="J158" s="81"/>
      <c r="K158" s="81"/>
      <c r="L158" s="81">
        <v>16</v>
      </c>
      <c r="M158" s="81"/>
      <c r="N158" s="76"/>
    </row>
    <row r="159" spans="1:14" ht="15" customHeight="1" x14ac:dyDescent="0.25">
      <c r="A159" s="3">
        <v>127</v>
      </c>
      <c r="B159" s="4" t="s">
        <v>116</v>
      </c>
      <c r="C159" s="4">
        <v>772</v>
      </c>
      <c r="D159" s="5">
        <v>6.31</v>
      </c>
      <c r="E159" s="5">
        <v>15.27</v>
      </c>
      <c r="F159" s="39" t="s">
        <v>158</v>
      </c>
      <c r="G159" s="78"/>
      <c r="H159" s="79">
        <v>683</v>
      </c>
      <c r="I159" s="80"/>
      <c r="J159" s="81"/>
      <c r="K159" s="81"/>
      <c r="L159" s="81">
        <v>676</v>
      </c>
      <c r="M159" s="81">
        <v>7</v>
      </c>
      <c r="N159" s="76"/>
    </row>
    <row r="160" spans="1:14" ht="15" customHeight="1" x14ac:dyDescent="0.25">
      <c r="A160" s="3">
        <v>128</v>
      </c>
      <c r="B160" s="4" t="s">
        <v>159</v>
      </c>
      <c r="C160" s="4">
        <v>23</v>
      </c>
      <c r="D160" s="5">
        <v>11.5</v>
      </c>
      <c r="E160" s="5">
        <v>16.68</v>
      </c>
      <c r="F160" s="39" t="s">
        <v>160</v>
      </c>
      <c r="G160" s="78"/>
      <c r="H160" s="79">
        <v>748</v>
      </c>
      <c r="I160" s="80"/>
      <c r="J160" s="81"/>
      <c r="K160" s="81"/>
      <c r="L160" s="81">
        <v>6</v>
      </c>
      <c r="M160" s="81">
        <v>742</v>
      </c>
      <c r="N160" s="76" t="s">
        <v>223</v>
      </c>
    </row>
    <row r="161" spans="1:14" ht="15" customHeight="1" x14ac:dyDescent="0.25">
      <c r="A161" s="3">
        <v>129</v>
      </c>
      <c r="B161" s="4" t="s">
        <v>159</v>
      </c>
      <c r="C161" s="4">
        <v>52</v>
      </c>
      <c r="D161" s="5">
        <v>18.809999999999999</v>
      </c>
      <c r="E161" s="5">
        <v>18.992000000000001</v>
      </c>
      <c r="F161" s="39" t="s">
        <v>161</v>
      </c>
      <c r="G161" s="78"/>
      <c r="H161" s="79">
        <v>32</v>
      </c>
      <c r="I161" s="80"/>
      <c r="J161" s="81"/>
      <c r="K161" s="81"/>
      <c r="L161" s="81"/>
      <c r="M161" s="81">
        <v>32</v>
      </c>
      <c r="N161" s="76"/>
    </row>
    <row r="162" spans="1:14" ht="15" customHeight="1" x14ac:dyDescent="0.25">
      <c r="A162" s="3">
        <v>130</v>
      </c>
      <c r="B162" s="4" t="s">
        <v>159</v>
      </c>
      <c r="C162" s="4">
        <v>52</v>
      </c>
      <c r="D162" s="5">
        <v>31.24</v>
      </c>
      <c r="E162" s="5">
        <v>33.82</v>
      </c>
      <c r="F162" s="39" t="s">
        <v>162</v>
      </c>
      <c r="G162" s="78"/>
      <c r="H162" s="79">
        <v>366</v>
      </c>
      <c r="I162" s="80"/>
      <c r="J162" s="81"/>
      <c r="K162" s="81"/>
      <c r="L162" s="81"/>
      <c r="M162" s="81">
        <v>366</v>
      </c>
      <c r="N162" s="76" t="s">
        <v>224</v>
      </c>
    </row>
    <row r="163" spans="1:14" ht="15" customHeight="1" x14ac:dyDescent="0.25">
      <c r="A163" s="3"/>
      <c r="B163" s="4"/>
      <c r="C163" s="4"/>
      <c r="D163" s="5"/>
      <c r="E163" s="5"/>
      <c r="F163" s="39"/>
      <c r="G163" s="78"/>
      <c r="H163" s="79"/>
      <c r="I163" s="80"/>
      <c r="J163" s="81"/>
      <c r="K163" s="81"/>
      <c r="L163" s="81"/>
      <c r="M163" s="81"/>
      <c r="N163" s="76"/>
    </row>
    <row r="164" spans="1:14" ht="15" customHeight="1" x14ac:dyDescent="0.25">
      <c r="A164" s="3">
        <v>131</v>
      </c>
      <c r="B164" s="4" t="s">
        <v>159</v>
      </c>
      <c r="C164" s="4">
        <v>73026</v>
      </c>
      <c r="D164" s="5">
        <v>0</v>
      </c>
      <c r="E164" s="5">
        <v>0.25</v>
      </c>
      <c r="F164" s="39" t="s">
        <v>163</v>
      </c>
      <c r="G164" s="78"/>
      <c r="H164" s="79">
        <v>26</v>
      </c>
      <c r="I164" s="80"/>
      <c r="J164" s="81"/>
      <c r="K164" s="81">
        <v>26</v>
      </c>
      <c r="L164" s="81"/>
      <c r="M164" s="81"/>
      <c r="N164" s="76"/>
    </row>
    <row r="165" spans="1:14" ht="15" customHeight="1" x14ac:dyDescent="0.25">
      <c r="A165" s="3">
        <v>132</v>
      </c>
      <c r="B165" s="4" t="s">
        <v>159</v>
      </c>
      <c r="C165" s="4">
        <v>73027</v>
      </c>
      <c r="D165" s="5">
        <v>0</v>
      </c>
      <c r="E165" s="5">
        <v>0.19</v>
      </c>
      <c r="F165" s="39" t="s">
        <v>164</v>
      </c>
      <c r="G165" s="78"/>
      <c r="H165" s="79">
        <v>12</v>
      </c>
      <c r="I165" s="80"/>
      <c r="J165" s="81"/>
      <c r="K165" s="81">
        <v>12</v>
      </c>
      <c r="L165" s="81"/>
      <c r="M165" s="81"/>
      <c r="N165" s="76"/>
    </row>
    <row r="166" spans="1:14" ht="15" customHeight="1" x14ac:dyDescent="0.25">
      <c r="A166" s="3">
        <v>133</v>
      </c>
      <c r="B166" s="4" t="s">
        <v>159</v>
      </c>
      <c r="C166" s="4">
        <v>73</v>
      </c>
      <c r="D166" s="5">
        <v>0</v>
      </c>
      <c r="E166" s="5">
        <v>1.24</v>
      </c>
      <c r="F166" s="39" t="s">
        <v>165</v>
      </c>
      <c r="G166" s="78"/>
      <c r="H166" s="79">
        <v>87</v>
      </c>
      <c r="I166" s="80"/>
      <c r="J166" s="81"/>
      <c r="K166" s="81"/>
      <c r="L166" s="81">
        <v>87</v>
      </c>
      <c r="M166" s="81"/>
      <c r="N166" s="76"/>
    </row>
    <row r="167" spans="1:14" ht="15" customHeight="1" x14ac:dyDescent="0.25">
      <c r="A167" s="3">
        <v>134</v>
      </c>
      <c r="B167" s="4" t="s">
        <v>159</v>
      </c>
      <c r="C167" s="40">
        <v>73</v>
      </c>
      <c r="D167" s="5">
        <v>1.89</v>
      </c>
      <c r="E167" s="5">
        <v>6.56</v>
      </c>
      <c r="F167" s="39" t="s">
        <v>166</v>
      </c>
      <c r="G167" s="78"/>
      <c r="H167" s="79">
        <v>329</v>
      </c>
      <c r="I167" s="80"/>
      <c r="J167" s="81"/>
      <c r="K167" s="81"/>
      <c r="L167" s="81">
        <v>329</v>
      </c>
      <c r="M167" s="81"/>
      <c r="N167" s="76"/>
    </row>
    <row r="168" spans="1:14" ht="15" customHeight="1" x14ac:dyDescent="0.25">
      <c r="A168" s="3">
        <v>135</v>
      </c>
      <c r="B168" s="4" t="s">
        <v>159</v>
      </c>
      <c r="C168" s="40">
        <v>73</v>
      </c>
      <c r="D168" s="5">
        <v>7.38</v>
      </c>
      <c r="E168" s="5">
        <v>10.07</v>
      </c>
      <c r="F168" s="39" t="s">
        <v>167</v>
      </c>
      <c r="G168" s="78"/>
      <c r="H168" s="79">
        <v>232</v>
      </c>
      <c r="I168" s="80"/>
      <c r="J168" s="81"/>
      <c r="K168" s="81"/>
      <c r="L168" s="81">
        <v>232</v>
      </c>
      <c r="M168" s="81"/>
      <c r="N168" s="76"/>
    </row>
    <row r="169" spans="1:14" ht="15" customHeight="1" x14ac:dyDescent="0.25">
      <c r="A169" s="3"/>
      <c r="B169" s="4"/>
      <c r="C169" s="40"/>
      <c r="D169" s="5"/>
      <c r="E169" s="5"/>
      <c r="F169" s="39"/>
      <c r="G169" s="78"/>
      <c r="H169" s="79"/>
      <c r="I169" s="80"/>
      <c r="J169" s="81"/>
      <c r="K169" s="81"/>
      <c r="L169" s="81"/>
      <c r="M169" s="81"/>
      <c r="N169" s="76"/>
    </row>
    <row r="170" spans="1:14" ht="15" customHeight="1" x14ac:dyDescent="0.25">
      <c r="A170" s="3">
        <v>136</v>
      </c>
      <c r="B170" s="4" t="s">
        <v>159</v>
      </c>
      <c r="C170" s="40">
        <v>73</v>
      </c>
      <c r="D170" s="5">
        <v>11.95</v>
      </c>
      <c r="E170" s="5">
        <v>19.63</v>
      </c>
      <c r="F170" s="39" t="s">
        <v>168</v>
      </c>
      <c r="G170" s="78"/>
      <c r="H170" s="79">
        <v>579</v>
      </c>
      <c r="I170" s="80"/>
      <c r="J170" s="81"/>
      <c r="K170" s="81"/>
      <c r="L170" s="81">
        <v>579</v>
      </c>
      <c r="M170" s="81"/>
      <c r="N170" s="76"/>
    </row>
    <row r="171" spans="1:14" ht="15" customHeight="1" x14ac:dyDescent="0.25">
      <c r="A171" s="3">
        <v>137</v>
      </c>
      <c r="B171" s="4" t="s">
        <v>159</v>
      </c>
      <c r="C171" s="40">
        <v>73</v>
      </c>
      <c r="D171" s="5">
        <v>24.02</v>
      </c>
      <c r="E171" s="5">
        <v>24.84</v>
      </c>
      <c r="F171" s="39" t="s">
        <v>169</v>
      </c>
      <c r="G171" s="78"/>
      <c r="H171" s="79">
        <v>196</v>
      </c>
      <c r="I171" s="80"/>
      <c r="J171" s="81"/>
      <c r="K171" s="81"/>
      <c r="L171" s="81">
        <v>19</v>
      </c>
      <c r="M171" s="81">
        <v>177</v>
      </c>
      <c r="N171" s="76" t="s">
        <v>225</v>
      </c>
    </row>
    <row r="172" spans="1:14" ht="15" customHeight="1" x14ac:dyDescent="0.25">
      <c r="A172" s="3">
        <v>138</v>
      </c>
      <c r="B172" s="4" t="s">
        <v>159</v>
      </c>
      <c r="C172" s="4">
        <v>73008</v>
      </c>
      <c r="D172" s="5">
        <v>0</v>
      </c>
      <c r="E172" s="5">
        <v>0.11</v>
      </c>
      <c r="F172" s="39" t="s">
        <v>170</v>
      </c>
      <c r="G172" s="78"/>
      <c r="H172" s="79">
        <v>4</v>
      </c>
      <c r="I172" s="80"/>
      <c r="J172" s="81"/>
      <c r="K172" s="81">
        <v>4</v>
      </c>
      <c r="L172" s="81"/>
      <c r="M172" s="81"/>
      <c r="N172" s="76"/>
    </row>
    <row r="173" spans="1:14" ht="15" customHeight="1" x14ac:dyDescent="0.25">
      <c r="A173" s="3">
        <v>139</v>
      </c>
      <c r="B173" s="4" t="s">
        <v>159</v>
      </c>
      <c r="C173" s="4">
        <v>73011</v>
      </c>
      <c r="D173" s="5">
        <v>0</v>
      </c>
      <c r="E173" s="5">
        <v>0.2</v>
      </c>
      <c r="F173" s="39" t="s">
        <v>171</v>
      </c>
      <c r="G173" s="78"/>
      <c r="H173" s="79">
        <v>22</v>
      </c>
      <c r="I173" s="80"/>
      <c r="J173" s="81"/>
      <c r="K173" s="81">
        <v>14</v>
      </c>
      <c r="L173" s="81"/>
      <c r="M173" s="81">
        <v>8</v>
      </c>
      <c r="N173" s="76" t="s">
        <v>226</v>
      </c>
    </row>
    <row r="174" spans="1:14" ht="15" customHeight="1" x14ac:dyDescent="0.25">
      <c r="A174" s="3">
        <v>140</v>
      </c>
      <c r="B174" s="4" t="s">
        <v>159</v>
      </c>
      <c r="C174" s="4">
        <v>73012</v>
      </c>
      <c r="D174" s="5">
        <v>0</v>
      </c>
      <c r="E174" s="5">
        <v>0.04</v>
      </c>
      <c r="F174" s="39" t="s">
        <v>172</v>
      </c>
      <c r="G174" s="78"/>
      <c r="H174" s="79">
        <v>2</v>
      </c>
      <c r="I174" s="80"/>
      <c r="J174" s="81"/>
      <c r="K174" s="81">
        <v>2</v>
      </c>
      <c r="L174" s="81"/>
      <c r="M174" s="81"/>
      <c r="N174" s="76"/>
    </row>
    <row r="175" spans="1:14" ht="15" customHeight="1" x14ac:dyDescent="0.25">
      <c r="A175" s="3"/>
      <c r="B175" s="4"/>
      <c r="C175" s="4"/>
      <c r="D175" s="5"/>
      <c r="E175" s="5"/>
      <c r="F175" s="39"/>
      <c r="G175" s="78"/>
      <c r="H175" s="79"/>
      <c r="I175" s="80"/>
      <c r="J175" s="81"/>
      <c r="K175" s="81"/>
      <c r="L175" s="81"/>
      <c r="M175" s="81"/>
      <c r="N175" s="76"/>
    </row>
    <row r="176" spans="1:14" ht="15" customHeight="1" x14ac:dyDescent="0.25">
      <c r="A176" s="3">
        <v>141</v>
      </c>
      <c r="B176" s="4" t="s">
        <v>159</v>
      </c>
      <c r="C176" s="4">
        <v>73009</v>
      </c>
      <c r="D176" s="5">
        <v>0</v>
      </c>
      <c r="E176" s="5">
        <v>0.32</v>
      </c>
      <c r="F176" s="39" t="s">
        <v>173</v>
      </c>
      <c r="G176" s="78"/>
      <c r="H176" s="79">
        <v>22</v>
      </c>
      <c r="I176" s="80"/>
      <c r="J176" s="81"/>
      <c r="K176" s="81">
        <v>3</v>
      </c>
      <c r="L176" s="81"/>
      <c r="M176" s="81">
        <v>19</v>
      </c>
      <c r="N176" s="76" t="s">
        <v>227</v>
      </c>
    </row>
    <row r="177" spans="1:14" ht="15" customHeight="1" x14ac:dyDescent="0.25">
      <c r="A177" s="3">
        <v>142</v>
      </c>
      <c r="B177" s="4" t="s">
        <v>159</v>
      </c>
      <c r="C177" s="4">
        <v>73006</v>
      </c>
      <c r="D177" s="5">
        <v>0</v>
      </c>
      <c r="E177" s="5">
        <v>0.15</v>
      </c>
      <c r="F177" s="39" t="s">
        <v>174</v>
      </c>
      <c r="G177" s="78"/>
      <c r="H177" s="79">
        <v>6</v>
      </c>
      <c r="I177" s="80"/>
      <c r="J177" s="81"/>
      <c r="K177" s="81">
        <v>6</v>
      </c>
      <c r="L177" s="81"/>
      <c r="M177" s="81"/>
      <c r="N177" s="76"/>
    </row>
    <row r="178" spans="1:14" ht="15" customHeight="1" x14ac:dyDescent="0.25">
      <c r="A178" s="3">
        <v>143</v>
      </c>
      <c r="B178" s="4" t="s">
        <v>159</v>
      </c>
      <c r="C178" s="4">
        <v>73</v>
      </c>
      <c r="D178" s="5">
        <v>24.84</v>
      </c>
      <c r="E178" s="5">
        <v>25.52</v>
      </c>
      <c r="F178" s="39" t="s">
        <v>175</v>
      </c>
      <c r="G178" s="78"/>
      <c r="H178" s="79">
        <v>54</v>
      </c>
      <c r="I178" s="80"/>
      <c r="J178" s="81"/>
      <c r="K178" s="81">
        <v>46</v>
      </c>
      <c r="L178" s="81"/>
      <c r="M178" s="81">
        <v>8</v>
      </c>
      <c r="N178" s="76" t="s">
        <v>228</v>
      </c>
    </row>
    <row r="179" spans="1:14" ht="15" customHeight="1" x14ac:dyDescent="0.25">
      <c r="A179" s="3">
        <v>144</v>
      </c>
      <c r="B179" s="4" t="s">
        <v>159</v>
      </c>
      <c r="C179" s="4">
        <v>73007</v>
      </c>
      <c r="D179" s="5">
        <v>0.28999999999999998</v>
      </c>
      <c r="E179" s="5">
        <v>0.63</v>
      </c>
      <c r="F179" s="39" t="s">
        <v>230</v>
      </c>
      <c r="G179" s="78"/>
      <c r="H179" s="79">
        <v>31</v>
      </c>
      <c r="I179" s="80"/>
      <c r="J179" s="81"/>
      <c r="K179" s="81">
        <v>14</v>
      </c>
      <c r="L179" s="81"/>
      <c r="M179" s="81">
        <v>17</v>
      </c>
      <c r="N179" s="76" t="s">
        <v>229</v>
      </c>
    </row>
    <row r="180" spans="1:14" ht="15" customHeight="1" x14ac:dyDescent="0.25">
      <c r="A180" s="3">
        <v>145</v>
      </c>
      <c r="B180" s="4" t="s">
        <v>159</v>
      </c>
      <c r="C180" s="4">
        <v>73</v>
      </c>
      <c r="D180" s="5">
        <v>25.52</v>
      </c>
      <c r="E180" s="5">
        <v>25.84</v>
      </c>
      <c r="F180" s="39" t="s">
        <v>176</v>
      </c>
      <c r="G180" s="78"/>
      <c r="H180" s="79">
        <v>46</v>
      </c>
      <c r="I180" s="80"/>
      <c r="J180" s="81"/>
      <c r="K180" s="81">
        <v>46</v>
      </c>
      <c r="L180" s="81"/>
      <c r="M180" s="81"/>
      <c r="N180" s="76"/>
    </row>
    <row r="181" spans="1:14" ht="15" customHeight="1" x14ac:dyDescent="0.25">
      <c r="A181" s="3"/>
      <c r="B181" s="4"/>
      <c r="C181" s="4"/>
      <c r="D181" s="5"/>
      <c r="E181" s="5"/>
      <c r="F181" s="39"/>
      <c r="G181" s="78"/>
      <c r="H181" s="79"/>
      <c r="I181" s="80"/>
      <c r="J181" s="81"/>
      <c r="K181" s="81"/>
      <c r="L181" s="81"/>
      <c r="M181" s="81"/>
      <c r="N181" s="76"/>
    </row>
    <row r="182" spans="1:14" ht="15" customHeight="1" x14ac:dyDescent="0.25">
      <c r="A182" s="3">
        <v>146</v>
      </c>
      <c r="B182" s="4" t="s">
        <v>159</v>
      </c>
      <c r="C182" s="4">
        <v>125</v>
      </c>
      <c r="D182" s="5">
        <v>0</v>
      </c>
      <c r="E182" s="5">
        <v>6.25</v>
      </c>
      <c r="F182" s="39" t="s">
        <v>177</v>
      </c>
      <c r="G182" s="78"/>
      <c r="H182" s="79">
        <v>633</v>
      </c>
      <c r="I182" s="80"/>
      <c r="J182" s="81"/>
      <c r="K182" s="81"/>
      <c r="L182" s="81">
        <v>623</v>
      </c>
      <c r="M182" s="81">
        <v>10</v>
      </c>
      <c r="N182" s="76" t="s">
        <v>231</v>
      </c>
    </row>
    <row r="183" spans="1:14" ht="15" customHeight="1" x14ac:dyDescent="0.25">
      <c r="A183" s="3">
        <v>147</v>
      </c>
      <c r="B183" s="4" t="s">
        <v>159</v>
      </c>
      <c r="C183" s="4">
        <v>335</v>
      </c>
      <c r="D183" s="5">
        <v>1.911</v>
      </c>
      <c r="E183" s="5">
        <v>8.41</v>
      </c>
      <c r="F183" s="22" t="s">
        <v>178</v>
      </c>
      <c r="G183" s="78"/>
      <c r="H183" s="79">
        <v>614</v>
      </c>
      <c r="I183" s="80"/>
      <c r="J183" s="81"/>
      <c r="K183" s="81"/>
      <c r="L183" s="81">
        <v>614</v>
      </c>
      <c r="M183" s="81"/>
      <c r="N183" s="76"/>
    </row>
    <row r="184" spans="1:14" ht="15" customHeight="1" x14ac:dyDescent="0.25">
      <c r="A184" s="3">
        <v>148</v>
      </c>
      <c r="B184" s="4" t="s">
        <v>159</v>
      </c>
      <c r="C184" s="4">
        <v>348</v>
      </c>
      <c r="D184" s="5">
        <v>12.8</v>
      </c>
      <c r="E184" s="5">
        <v>18.690000000000001</v>
      </c>
      <c r="F184" s="22" t="s">
        <v>179</v>
      </c>
      <c r="G184" s="78"/>
      <c r="H184" s="79">
        <v>502</v>
      </c>
      <c r="I184" s="80">
        <v>16</v>
      </c>
      <c r="J184" s="81"/>
      <c r="K184" s="81"/>
      <c r="L184" s="81">
        <v>405</v>
      </c>
      <c r="M184" s="81">
        <v>81</v>
      </c>
      <c r="N184" s="76"/>
    </row>
    <row r="185" spans="1:14" ht="15" customHeight="1" x14ac:dyDescent="0.25">
      <c r="A185" s="3">
        <v>149</v>
      </c>
      <c r="B185" s="4" t="s">
        <v>159</v>
      </c>
      <c r="C185" s="4">
        <v>772</v>
      </c>
      <c r="D185" s="5">
        <v>4.0599999999999996</v>
      </c>
      <c r="E185" s="5">
        <v>5.87</v>
      </c>
      <c r="F185" s="22" t="s">
        <v>182</v>
      </c>
      <c r="G185" s="78"/>
      <c r="H185" s="79">
        <v>126</v>
      </c>
      <c r="I185" s="80"/>
      <c r="J185" s="81"/>
      <c r="K185" s="81"/>
      <c r="L185" s="81">
        <v>126</v>
      </c>
      <c r="M185" s="81"/>
      <c r="N185" s="6" t="s">
        <v>183</v>
      </c>
    </row>
    <row r="186" spans="1:14" x14ac:dyDescent="0.25">
      <c r="A186" s="3">
        <v>150</v>
      </c>
      <c r="B186" s="55"/>
      <c r="C186" s="55"/>
      <c r="D186" s="55"/>
      <c r="E186" s="55"/>
      <c r="F186" s="56"/>
      <c r="G186" s="78"/>
      <c r="H186" s="79"/>
      <c r="I186" s="80"/>
      <c r="J186" s="81"/>
      <c r="K186" s="81"/>
      <c r="L186" s="81"/>
      <c r="M186" s="81"/>
      <c r="N186" s="76"/>
    </row>
    <row r="187" spans="1:14" x14ac:dyDescent="0.25">
      <c r="A187" s="3"/>
      <c r="B187" s="55"/>
      <c r="C187" s="55"/>
      <c r="D187" s="55"/>
      <c r="E187" s="55"/>
      <c r="F187" s="56"/>
      <c r="G187" s="78"/>
      <c r="H187" s="79"/>
      <c r="I187" s="80"/>
      <c r="J187" s="81"/>
      <c r="K187" s="81"/>
      <c r="L187" s="81"/>
      <c r="M187" s="81"/>
      <c r="N187" s="76"/>
    </row>
    <row r="188" spans="1:14" x14ac:dyDescent="0.25">
      <c r="A188" s="3">
        <v>151</v>
      </c>
      <c r="B188" s="55"/>
      <c r="C188" s="55"/>
      <c r="D188" s="55"/>
      <c r="E188" s="55"/>
      <c r="F188" s="56"/>
      <c r="G188" s="78"/>
      <c r="H188" s="79"/>
      <c r="I188" s="80"/>
      <c r="J188" s="81"/>
      <c r="K188" s="81"/>
      <c r="L188" s="81"/>
      <c r="M188" s="81"/>
      <c r="N188" s="76"/>
    </row>
    <row r="189" spans="1:14" x14ac:dyDescent="0.25">
      <c r="A189" s="3">
        <v>152</v>
      </c>
      <c r="B189" s="55"/>
      <c r="C189" s="55"/>
      <c r="D189" s="55"/>
      <c r="E189" s="55"/>
      <c r="F189" s="56"/>
      <c r="G189" s="78"/>
      <c r="H189" s="79"/>
      <c r="I189" s="80"/>
      <c r="J189" s="81"/>
      <c r="K189" s="81"/>
      <c r="L189" s="81"/>
      <c r="M189" s="81"/>
      <c r="N189" s="76"/>
    </row>
    <row r="190" spans="1:14" x14ac:dyDescent="0.25">
      <c r="A190" s="3">
        <v>153</v>
      </c>
      <c r="B190" s="55"/>
      <c r="C190" s="55"/>
      <c r="D190" s="55"/>
      <c r="E190" s="55"/>
      <c r="F190" s="56"/>
      <c r="G190" s="78"/>
      <c r="H190" s="79"/>
      <c r="I190" s="80"/>
      <c r="J190" s="81"/>
      <c r="K190" s="81"/>
      <c r="L190" s="81"/>
      <c r="M190" s="81"/>
      <c r="N190" s="76"/>
    </row>
    <row r="191" spans="1:14" x14ac:dyDescent="0.25">
      <c r="A191" s="3">
        <v>154</v>
      </c>
      <c r="B191" s="55"/>
      <c r="C191" s="55"/>
      <c r="D191" s="55"/>
      <c r="E191" s="55"/>
      <c r="F191" s="56"/>
      <c r="G191" s="78"/>
      <c r="H191" s="79"/>
      <c r="I191" s="80"/>
      <c r="J191" s="81"/>
      <c r="K191" s="81"/>
      <c r="L191" s="81"/>
      <c r="M191" s="81"/>
      <c r="N191" s="76"/>
    </row>
    <row r="192" spans="1:14" x14ac:dyDescent="0.25">
      <c r="A192" s="3">
        <v>155</v>
      </c>
      <c r="B192" s="55"/>
      <c r="C192" s="55"/>
      <c r="D192" s="55"/>
      <c r="E192" s="55"/>
      <c r="F192" s="56"/>
      <c r="G192" s="78"/>
      <c r="H192" s="79"/>
      <c r="I192" s="80"/>
      <c r="J192" s="81"/>
      <c r="K192" s="81"/>
      <c r="L192" s="81"/>
      <c r="M192" s="81"/>
      <c r="N192" s="76"/>
    </row>
    <row r="193" spans="1:14" x14ac:dyDescent="0.25">
      <c r="A193" s="3"/>
      <c r="B193" s="55"/>
      <c r="C193" s="55"/>
      <c r="D193" s="55"/>
      <c r="E193" s="55"/>
      <c r="F193" s="56"/>
      <c r="G193" s="78"/>
      <c r="H193" s="79"/>
      <c r="I193" s="80"/>
      <c r="J193" s="81"/>
      <c r="K193" s="81"/>
      <c r="L193" s="81"/>
      <c r="M193" s="81"/>
      <c r="N193" s="76"/>
    </row>
    <row r="194" spans="1:14" x14ac:dyDescent="0.25">
      <c r="A194" s="3">
        <v>156</v>
      </c>
      <c r="B194" s="55"/>
      <c r="C194" s="55"/>
      <c r="D194" s="55"/>
      <c r="E194" s="55"/>
      <c r="F194" s="56"/>
      <c r="G194" s="78"/>
      <c r="H194" s="79"/>
      <c r="I194" s="80"/>
      <c r="J194" s="81"/>
      <c r="K194" s="81"/>
      <c r="L194" s="81"/>
      <c r="M194" s="81"/>
      <c r="N194" s="76"/>
    </row>
    <row r="195" spans="1:14" x14ac:dyDescent="0.25">
      <c r="A195" s="3">
        <v>157</v>
      </c>
      <c r="B195" s="55"/>
      <c r="C195" s="55"/>
      <c r="D195" s="55"/>
      <c r="E195" s="55"/>
      <c r="F195" s="56"/>
      <c r="G195" s="78"/>
      <c r="H195" s="79"/>
      <c r="I195" s="80"/>
      <c r="J195" s="81"/>
      <c r="K195" s="81"/>
      <c r="L195" s="81"/>
      <c r="M195" s="81"/>
      <c r="N195" s="76"/>
    </row>
    <row r="196" spans="1:14" x14ac:dyDescent="0.25">
      <c r="A196" s="3">
        <v>158</v>
      </c>
      <c r="B196" s="55"/>
      <c r="C196" s="55"/>
      <c r="D196" s="55"/>
      <c r="E196" s="55"/>
      <c r="F196" s="56"/>
      <c r="G196" s="78"/>
      <c r="H196" s="79"/>
      <c r="I196" s="80"/>
      <c r="J196" s="81"/>
      <c r="K196" s="81"/>
      <c r="L196" s="81"/>
      <c r="M196" s="81"/>
      <c r="N196" s="76"/>
    </row>
    <row r="197" spans="1:14" x14ac:dyDescent="0.25">
      <c r="A197" s="3">
        <v>159</v>
      </c>
      <c r="B197" s="55"/>
      <c r="C197" s="55"/>
      <c r="D197" s="55"/>
      <c r="E197" s="55"/>
      <c r="F197" s="56"/>
      <c r="G197" s="78"/>
      <c r="H197" s="79"/>
      <c r="I197" s="80"/>
      <c r="J197" s="81"/>
      <c r="K197" s="81"/>
      <c r="L197" s="81"/>
      <c r="M197" s="81"/>
      <c r="N197" s="76"/>
    </row>
    <row r="198" spans="1:14" x14ac:dyDescent="0.25">
      <c r="A198" s="3">
        <v>160</v>
      </c>
      <c r="B198" s="55"/>
      <c r="C198" s="55"/>
      <c r="D198" s="55"/>
      <c r="E198" s="55"/>
      <c r="F198" s="56"/>
      <c r="G198" s="78"/>
      <c r="H198" s="79"/>
      <c r="I198" s="80"/>
      <c r="J198" s="81"/>
      <c r="K198" s="81"/>
      <c r="L198" s="81"/>
      <c r="M198" s="81"/>
      <c r="N198" s="76"/>
    </row>
    <row r="199" spans="1:14" x14ac:dyDescent="0.25">
      <c r="A199" s="3"/>
      <c r="B199" s="55"/>
      <c r="C199" s="55"/>
      <c r="D199" s="55"/>
      <c r="E199" s="55"/>
      <c r="F199" s="56"/>
      <c r="G199" s="78"/>
      <c r="H199" s="79"/>
      <c r="I199" s="80"/>
      <c r="J199" s="81"/>
      <c r="K199" s="81"/>
      <c r="L199" s="81"/>
      <c r="M199" s="81"/>
      <c r="N199" s="76"/>
    </row>
    <row r="200" spans="1:14" x14ac:dyDescent="0.25">
      <c r="A200" s="3">
        <v>161</v>
      </c>
      <c r="B200" s="55"/>
      <c r="C200" s="55"/>
      <c r="D200" s="55"/>
      <c r="E200" s="55"/>
      <c r="F200" s="56"/>
      <c r="G200" s="78"/>
      <c r="H200" s="79"/>
      <c r="I200" s="80"/>
      <c r="J200" s="81"/>
      <c r="K200" s="81"/>
      <c r="L200" s="81"/>
      <c r="M200" s="81"/>
      <c r="N200" s="76"/>
    </row>
    <row r="201" spans="1:14" x14ac:dyDescent="0.25">
      <c r="A201" s="3">
        <v>162</v>
      </c>
      <c r="B201" s="55"/>
      <c r="C201" s="55"/>
      <c r="D201" s="55"/>
      <c r="E201" s="55"/>
      <c r="F201" s="56"/>
      <c r="G201" s="78"/>
      <c r="H201" s="79"/>
      <c r="I201" s="80"/>
      <c r="J201" s="81"/>
      <c r="K201" s="81"/>
      <c r="L201" s="81"/>
      <c r="M201" s="81"/>
      <c r="N201" s="76"/>
    </row>
    <row r="202" spans="1:14" x14ac:dyDescent="0.25">
      <c r="A202" s="3">
        <v>163</v>
      </c>
      <c r="B202" s="55"/>
      <c r="C202" s="55"/>
      <c r="D202" s="55"/>
      <c r="E202" s="55"/>
      <c r="F202" s="56"/>
      <c r="G202" s="78"/>
      <c r="H202" s="79"/>
      <c r="I202" s="80"/>
      <c r="J202" s="81"/>
      <c r="K202" s="81"/>
      <c r="L202" s="81"/>
      <c r="M202" s="81"/>
      <c r="N202" s="76"/>
    </row>
    <row r="203" spans="1:14" x14ac:dyDescent="0.25">
      <c r="A203" s="3">
        <v>164</v>
      </c>
      <c r="B203" s="55"/>
      <c r="C203" s="55"/>
      <c r="D203" s="55"/>
      <c r="E203" s="55"/>
      <c r="F203" s="56"/>
      <c r="G203" s="78"/>
      <c r="H203" s="79"/>
      <c r="I203" s="80"/>
      <c r="J203" s="81"/>
      <c r="K203" s="81"/>
      <c r="L203" s="81"/>
      <c r="M203" s="81"/>
      <c r="N203" s="76"/>
    </row>
    <row r="204" spans="1:14" x14ac:dyDescent="0.25">
      <c r="A204" s="3">
        <v>165</v>
      </c>
      <c r="B204" s="55"/>
      <c r="C204" s="55"/>
      <c r="D204" s="55"/>
      <c r="E204" s="55"/>
      <c r="F204" s="56"/>
      <c r="G204" s="78"/>
      <c r="H204" s="79"/>
      <c r="I204" s="80"/>
      <c r="J204" s="81"/>
      <c r="K204" s="81"/>
      <c r="L204" s="81"/>
      <c r="M204" s="81"/>
      <c r="N204" s="76"/>
    </row>
    <row r="205" spans="1:14" x14ac:dyDescent="0.25">
      <c r="A205" s="3"/>
      <c r="B205" s="55"/>
      <c r="C205" s="55"/>
      <c r="D205" s="55"/>
      <c r="E205" s="55"/>
      <c r="F205" s="56"/>
      <c r="G205" s="78"/>
      <c r="H205" s="79"/>
      <c r="I205" s="80"/>
      <c r="J205" s="81"/>
      <c r="K205" s="81"/>
      <c r="L205" s="81"/>
      <c r="M205" s="81"/>
      <c r="N205" s="76"/>
    </row>
    <row r="206" spans="1:14" x14ac:dyDescent="0.25">
      <c r="A206" s="3">
        <v>166</v>
      </c>
      <c r="B206" s="55"/>
      <c r="C206" s="55"/>
      <c r="D206" s="55"/>
      <c r="E206" s="55"/>
      <c r="F206" s="56"/>
      <c r="G206" s="78"/>
      <c r="H206" s="79"/>
      <c r="I206" s="80"/>
      <c r="J206" s="81"/>
      <c r="K206" s="81"/>
      <c r="L206" s="81"/>
      <c r="M206" s="81"/>
      <c r="N206" s="76"/>
    </row>
    <row r="207" spans="1:14" x14ac:dyDescent="0.25">
      <c r="A207" s="3">
        <v>167</v>
      </c>
      <c r="B207" s="55"/>
      <c r="C207" s="55"/>
      <c r="D207" s="55"/>
      <c r="E207" s="55"/>
      <c r="F207" s="56"/>
      <c r="G207" s="78"/>
      <c r="H207" s="79"/>
      <c r="I207" s="80"/>
      <c r="J207" s="81"/>
      <c r="K207" s="81"/>
      <c r="L207" s="81"/>
      <c r="M207" s="81"/>
      <c r="N207" s="76"/>
    </row>
    <row r="208" spans="1:14" x14ac:dyDescent="0.25">
      <c r="A208" s="3">
        <v>168</v>
      </c>
      <c r="B208" s="55"/>
      <c r="C208" s="55"/>
      <c r="D208" s="55"/>
      <c r="E208" s="55"/>
      <c r="F208" s="56"/>
      <c r="G208" s="78"/>
      <c r="H208" s="79"/>
      <c r="I208" s="80"/>
      <c r="J208" s="81"/>
      <c r="K208" s="81"/>
      <c r="L208" s="81"/>
      <c r="M208" s="81"/>
      <c r="N208" s="76"/>
    </row>
    <row r="209" spans="1:14" x14ac:dyDescent="0.25">
      <c r="A209" s="3">
        <v>169</v>
      </c>
      <c r="B209" s="55"/>
      <c r="C209" s="55"/>
      <c r="D209" s="55"/>
      <c r="E209" s="55"/>
      <c r="F209" s="56"/>
      <c r="G209" s="78"/>
      <c r="H209" s="79"/>
      <c r="I209" s="80"/>
      <c r="J209" s="81"/>
      <c r="K209" s="81"/>
      <c r="L209" s="81"/>
      <c r="M209" s="81"/>
      <c r="N209" s="76"/>
    </row>
    <row r="210" spans="1:14" x14ac:dyDescent="0.25">
      <c r="A210" s="3">
        <v>170</v>
      </c>
      <c r="B210" s="55"/>
      <c r="C210" s="55"/>
      <c r="D210" s="55"/>
      <c r="E210" s="55"/>
      <c r="F210" s="56"/>
      <c r="G210" s="78"/>
      <c r="H210" s="79"/>
      <c r="I210" s="80"/>
      <c r="J210" s="81"/>
      <c r="K210" s="81"/>
      <c r="L210" s="81"/>
      <c r="M210" s="81"/>
      <c r="N210" s="76"/>
    </row>
    <row r="211" spans="1:14" x14ac:dyDescent="0.25">
      <c r="A211" s="3"/>
      <c r="B211" s="55"/>
      <c r="C211" s="55"/>
      <c r="D211" s="55"/>
      <c r="E211" s="55"/>
      <c r="F211" s="56"/>
      <c r="G211" s="78"/>
      <c r="H211" s="79"/>
      <c r="I211" s="80"/>
      <c r="J211" s="81"/>
      <c r="K211" s="81"/>
      <c r="L211" s="81"/>
      <c r="M211" s="81"/>
      <c r="N211" s="76"/>
    </row>
    <row r="212" spans="1:14" x14ac:dyDescent="0.25">
      <c r="A212" s="3">
        <v>171</v>
      </c>
      <c r="B212" s="55"/>
      <c r="C212" s="55"/>
      <c r="D212" s="55"/>
      <c r="E212" s="55"/>
      <c r="F212" s="56"/>
      <c r="G212" s="78"/>
      <c r="H212" s="79"/>
      <c r="I212" s="80"/>
      <c r="J212" s="81"/>
      <c r="K212" s="81"/>
      <c r="L212" s="81"/>
      <c r="M212" s="81"/>
      <c r="N212" s="76"/>
    </row>
    <row r="213" spans="1:14" x14ac:dyDescent="0.25">
      <c r="A213" s="3">
        <v>172</v>
      </c>
      <c r="B213" s="55"/>
      <c r="C213" s="55"/>
      <c r="D213" s="55"/>
      <c r="E213" s="55"/>
      <c r="F213" s="56"/>
      <c r="G213" s="78"/>
      <c r="H213" s="79"/>
      <c r="I213" s="80"/>
      <c r="J213" s="81"/>
      <c r="K213" s="81"/>
      <c r="L213" s="81"/>
      <c r="M213" s="81"/>
      <c r="N213" s="76"/>
    </row>
    <row r="214" spans="1:14" x14ac:dyDescent="0.25">
      <c r="A214" s="3">
        <v>173</v>
      </c>
      <c r="B214" s="55"/>
      <c r="C214" s="55"/>
      <c r="D214" s="55"/>
      <c r="E214" s="55"/>
      <c r="F214" s="56"/>
      <c r="G214" s="78"/>
      <c r="H214" s="79"/>
      <c r="I214" s="80"/>
      <c r="J214" s="81"/>
      <c r="K214" s="81"/>
      <c r="L214" s="81"/>
      <c r="M214" s="81"/>
      <c r="N214" s="76"/>
    </row>
    <row r="215" spans="1:14" x14ac:dyDescent="0.25">
      <c r="A215" s="3">
        <v>174</v>
      </c>
      <c r="B215" s="55"/>
      <c r="C215" s="55"/>
      <c r="D215" s="55"/>
      <c r="E215" s="55"/>
      <c r="F215" s="56"/>
      <c r="G215" s="78"/>
      <c r="H215" s="79"/>
      <c r="I215" s="80"/>
      <c r="J215" s="81"/>
      <c r="K215" s="81"/>
      <c r="L215" s="81"/>
      <c r="M215" s="81"/>
      <c r="N215" s="76"/>
    </row>
    <row r="216" spans="1:14" x14ac:dyDescent="0.25">
      <c r="A216" s="3">
        <v>175</v>
      </c>
      <c r="B216" s="55"/>
      <c r="C216" s="55"/>
      <c r="D216" s="55"/>
      <c r="E216" s="55"/>
      <c r="F216" s="56"/>
      <c r="G216" s="78"/>
      <c r="H216" s="79"/>
      <c r="I216" s="80"/>
      <c r="J216" s="81"/>
      <c r="K216" s="81"/>
      <c r="L216" s="81"/>
      <c r="M216" s="81"/>
      <c r="N216" s="76"/>
    </row>
    <row r="217" spans="1:14" x14ac:dyDescent="0.25">
      <c r="A217" s="3"/>
      <c r="B217" s="55"/>
      <c r="C217" s="55"/>
      <c r="D217" s="55"/>
      <c r="E217" s="55"/>
      <c r="F217" s="56"/>
      <c r="G217" s="78"/>
      <c r="H217" s="79"/>
      <c r="I217" s="80"/>
      <c r="J217" s="81"/>
      <c r="K217" s="81"/>
      <c r="L217" s="81"/>
      <c r="M217" s="81"/>
      <c r="N217" s="76"/>
    </row>
    <row r="218" spans="1:14" x14ac:dyDescent="0.25">
      <c r="A218" s="3">
        <v>176</v>
      </c>
      <c r="B218" s="55"/>
      <c r="C218" s="55"/>
      <c r="D218" s="55"/>
      <c r="E218" s="55"/>
      <c r="F218" s="56"/>
      <c r="G218" s="78"/>
      <c r="H218" s="79"/>
      <c r="I218" s="80"/>
      <c r="J218" s="81"/>
      <c r="K218" s="81"/>
      <c r="L218" s="81"/>
      <c r="M218" s="81"/>
      <c r="N218" s="76"/>
    </row>
    <row r="219" spans="1:14" x14ac:dyDescent="0.25">
      <c r="A219" s="3">
        <v>177</v>
      </c>
      <c r="B219" s="55"/>
      <c r="C219" s="55"/>
      <c r="D219" s="55"/>
      <c r="E219" s="55"/>
      <c r="F219" s="56"/>
      <c r="G219" s="78"/>
      <c r="H219" s="79"/>
      <c r="I219" s="80"/>
      <c r="J219" s="81"/>
      <c r="K219" s="81"/>
      <c r="L219" s="81"/>
      <c r="M219" s="81"/>
      <c r="N219" s="76"/>
    </row>
    <row r="220" spans="1:14" x14ac:dyDescent="0.25">
      <c r="A220" s="3">
        <v>178</v>
      </c>
      <c r="B220" s="55"/>
      <c r="C220" s="55"/>
      <c r="D220" s="55"/>
      <c r="E220" s="55"/>
      <c r="F220" s="56"/>
      <c r="G220" s="78"/>
      <c r="H220" s="79"/>
      <c r="I220" s="80"/>
      <c r="J220" s="81"/>
      <c r="K220" s="81"/>
      <c r="L220" s="81"/>
      <c r="M220" s="81"/>
      <c r="N220" s="76"/>
    </row>
    <row r="221" spans="1:14" x14ac:dyDescent="0.25">
      <c r="A221" s="3">
        <v>179</v>
      </c>
      <c r="B221" s="55"/>
      <c r="C221" s="55"/>
      <c r="D221" s="55"/>
      <c r="E221" s="55"/>
      <c r="F221" s="56"/>
      <c r="G221" s="78"/>
      <c r="H221" s="79"/>
      <c r="I221" s="80"/>
      <c r="J221" s="81"/>
      <c r="K221" s="81"/>
      <c r="L221" s="81"/>
      <c r="M221" s="81"/>
      <c r="N221" s="76"/>
    </row>
    <row r="222" spans="1:14" x14ac:dyDescent="0.25">
      <c r="A222" s="3">
        <v>180</v>
      </c>
      <c r="B222" s="55"/>
      <c r="C222" s="55"/>
      <c r="D222" s="55"/>
      <c r="E222" s="55"/>
      <c r="F222" s="56"/>
      <c r="G222" s="78"/>
      <c r="H222" s="79"/>
      <c r="I222" s="80"/>
      <c r="J222" s="81"/>
      <c r="K222" s="81"/>
      <c r="L222" s="81"/>
      <c r="M222" s="81"/>
      <c r="N222" s="76"/>
    </row>
    <row r="223" spans="1:14" x14ac:dyDescent="0.25">
      <c r="A223" s="3"/>
      <c r="B223" s="55"/>
      <c r="C223" s="55"/>
      <c r="D223" s="55"/>
      <c r="E223" s="55"/>
      <c r="F223" s="56"/>
      <c r="G223" s="78"/>
      <c r="H223" s="79"/>
      <c r="I223" s="80"/>
      <c r="J223" s="81"/>
      <c r="K223" s="81"/>
      <c r="L223" s="81"/>
      <c r="M223" s="81"/>
      <c r="N223" s="76"/>
    </row>
    <row r="224" spans="1:14" x14ac:dyDescent="0.25">
      <c r="A224" s="3">
        <v>181</v>
      </c>
      <c r="B224" s="55"/>
      <c r="C224" s="55"/>
      <c r="D224" s="55"/>
      <c r="E224" s="55"/>
      <c r="F224" s="56"/>
      <c r="G224" s="78"/>
      <c r="H224" s="79"/>
      <c r="I224" s="80"/>
      <c r="J224" s="81"/>
      <c r="K224" s="81"/>
      <c r="L224" s="81"/>
      <c r="M224" s="81"/>
      <c r="N224" s="76"/>
    </row>
    <row r="225" spans="1:14" x14ac:dyDescent="0.25">
      <c r="A225" s="3">
        <v>182</v>
      </c>
      <c r="B225" s="55"/>
      <c r="C225" s="55"/>
      <c r="D225" s="55"/>
      <c r="E225" s="55"/>
      <c r="F225" s="56"/>
      <c r="G225" s="78"/>
      <c r="H225" s="79"/>
      <c r="I225" s="80"/>
      <c r="J225" s="81"/>
      <c r="K225" s="81"/>
      <c r="L225" s="81"/>
      <c r="M225" s="81"/>
      <c r="N225" s="76"/>
    </row>
    <row r="226" spans="1:14" x14ac:dyDescent="0.25">
      <c r="A226" s="3">
        <v>183</v>
      </c>
      <c r="B226" s="55"/>
      <c r="C226" s="55"/>
      <c r="D226" s="55"/>
      <c r="E226" s="55"/>
      <c r="F226" s="56"/>
      <c r="G226" s="78"/>
      <c r="H226" s="79"/>
      <c r="I226" s="80"/>
      <c r="J226" s="81"/>
      <c r="K226" s="81"/>
      <c r="L226" s="81"/>
      <c r="M226" s="81"/>
      <c r="N226" s="76"/>
    </row>
    <row r="227" spans="1:14" x14ac:dyDescent="0.25">
      <c r="A227" s="3">
        <v>184</v>
      </c>
      <c r="B227" s="55"/>
      <c r="C227" s="55"/>
      <c r="D227" s="55"/>
      <c r="E227" s="55"/>
      <c r="F227" s="56"/>
      <c r="G227" s="78"/>
      <c r="H227" s="79"/>
      <c r="I227" s="80"/>
      <c r="J227" s="81"/>
      <c r="K227" s="81"/>
      <c r="L227" s="81"/>
      <c r="M227" s="81"/>
      <c r="N227" s="76"/>
    </row>
    <row r="228" spans="1:14" x14ac:dyDescent="0.25">
      <c r="A228" s="3">
        <v>185</v>
      </c>
      <c r="B228" s="55"/>
      <c r="C228" s="55"/>
      <c r="D228" s="55"/>
      <c r="E228" s="55"/>
      <c r="F228" s="56"/>
      <c r="G228" s="78"/>
      <c r="H228" s="79"/>
      <c r="I228" s="80"/>
      <c r="J228" s="81"/>
      <c r="K228" s="81"/>
      <c r="L228" s="81"/>
      <c r="M228" s="81"/>
      <c r="N228" s="76"/>
    </row>
    <row r="229" spans="1:14" x14ac:dyDescent="0.25">
      <c r="A229" s="3"/>
      <c r="B229" s="55"/>
      <c r="C229" s="55"/>
      <c r="D229" s="55"/>
      <c r="E229" s="55"/>
      <c r="F229" s="56"/>
      <c r="G229" s="78"/>
      <c r="H229" s="79"/>
      <c r="I229" s="80"/>
      <c r="J229" s="81"/>
      <c r="K229" s="81"/>
      <c r="L229" s="81"/>
      <c r="M229" s="81"/>
      <c r="N229" s="76"/>
    </row>
    <row r="230" spans="1:14" x14ac:dyDescent="0.25">
      <c r="A230" s="3">
        <v>186</v>
      </c>
      <c r="B230" s="55"/>
      <c r="C230" s="55"/>
      <c r="D230" s="55"/>
      <c r="E230" s="55"/>
      <c r="F230" s="56"/>
      <c r="G230" s="78"/>
      <c r="H230" s="79"/>
      <c r="I230" s="80"/>
      <c r="J230" s="81"/>
      <c r="K230" s="81"/>
      <c r="L230" s="81"/>
      <c r="M230" s="81"/>
      <c r="N230" s="76"/>
    </row>
    <row r="231" spans="1:14" x14ac:dyDescent="0.25">
      <c r="A231" s="3">
        <v>187</v>
      </c>
      <c r="B231" s="55"/>
      <c r="C231" s="55"/>
      <c r="D231" s="55"/>
      <c r="E231" s="55"/>
      <c r="F231" s="56"/>
      <c r="G231" s="78"/>
      <c r="H231" s="79"/>
      <c r="I231" s="80"/>
      <c r="J231" s="81"/>
      <c r="K231" s="81"/>
      <c r="L231" s="81"/>
      <c r="M231" s="81"/>
      <c r="N231" s="76"/>
    </row>
    <row r="232" spans="1:14" x14ac:dyDescent="0.25">
      <c r="A232" s="3">
        <v>188</v>
      </c>
      <c r="B232" s="55"/>
      <c r="C232" s="55"/>
      <c r="D232" s="55"/>
      <c r="E232" s="55"/>
      <c r="F232" s="56"/>
      <c r="G232" s="78"/>
      <c r="H232" s="79"/>
      <c r="I232" s="80"/>
      <c r="J232" s="81"/>
      <c r="K232" s="81"/>
      <c r="L232" s="81"/>
      <c r="M232" s="81"/>
      <c r="N232" s="76"/>
    </row>
    <row r="233" spans="1:14" x14ac:dyDescent="0.25">
      <c r="A233" s="3">
        <v>189</v>
      </c>
      <c r="B233" s="55"/>
      <c r="C233" s="55"/>
      <c r="D233" s="55"/>
      <c r="E233" s="55"/>
      <c r="F233" s="56"/>
      <c r="G233" s="78"/>
      <c r="H233" s="79"/>
      <c r="I233" s="80"/>
      <c r="J233" s="81"/>
      <c r="K233" s="81"/>
      <c r="L233" s="81"/>
      <c r="M233" s="81"/>
      <c r="N233" s="76"/>
    </row>
    <row r="234" spans="1:14" x14ac:dyDescent="0.25">
      <c r="A234" s="3">
        <v>190</v>
      </c>
      <c r="B234" s="55"/>
      <c r="C234" s="55"/>
      <c r="D234" s="55"/>
      <c r="E234" s="55"/>
      <c r="F234" s="56"/>
      <c r="G234" s="78"/>
      <c r="H234" s="79"/>
      <c r="I234" s="80"/>
      <c r="J234" s="81"/>
      <c r="K234" s="81"/>
      <c r="L234" s="81"/>
      <c r="M234" s="81"/>
      <c r="N234" s="76"/>
    </row>
    <row r="235" spans="1:14" x14ac:dyDescent="0.25">
      <c r="A235" s="3"/>
      <c r="B235" s="55"/>
      <c r="C235" s="55"/>
      <c r="D235" s="55"/>
      <c r="E235" s="55"/>
      <c r="F235" s="56"/>
      <c r="G235" s="78"/>
      <c r="H235" s="79"/>
      <c r="I235" s="80"/>
      <c r="J235" s="81"/>
      <c r="K235" s="81"/>
      <c r="L235" s="81"/>
      <c r="M235" s="81"/>
      <c r="N235" s="76"/>
    </row>
    <row r="236" spans="1:14" x14ac:dyDescent="0.25">
      <c r="A236" s="3">
        <v>191</v>
      </c>
      <c r="B236" s="55"/>
      <c r="C236" s="55"/>
      <c r="D236" s="55"/>
      <c r="E236" s="55"/>
      <c r="F236" s="56"/>
      <c r="G236" s="78"/>
      <c r="H236" s="79"/>
      <c r="I236" s="80"/>
      <c r="J236" s="81"/>
      <c r="K236" s="81"/>
      <c r="L236" s="81"/>
      <c r="M236" s="81"/>
      <c r="N236" s="76"/>
    </row>
    <row r="237" spans="1:14" x14ac:dyDescent="0.25">
      <c r="A237" s="3">
        <v>192</v>
      </c>
      <c r="B237" s="55"/>
      <c r="C237" s="55"/>
      <c r="D237" s="55"/>
      <c r="E237" s="55"/>
      <c r="F237" s="56"/>
      <c r="G237" s="78"/>
      <c r="H237" s="79"/>
      <c r="I237" s="80"/>
      <c r="J237" s="81"/>
      <c r="K237" s="81"/>
      <c r="L237" s="81"/>
      <c r="M237" s="81"/>
      <c r="N237" s="76"/>
    </row>
    <row r="238" spans="1:14" x14ac:dyDescent="0.25">
      <c r="A238" s="3">
        <v>193</v>
      </c>
      <c r="B238" s="55"/>
      <c r="C238" s="55"/>
      <c r="D238" s="55"/>
      <c r="E238" s="55"/>
      <c r="F238" s="56"/>
      <c r="G238" s="78"/>
      <c r="H238" s="79"/>
      <c r="I238" s="80"/>
      <c r="J238" s="81"/>
      <c r="K238" s="81"/>
      <c r="L238" s="81"/>
      <c r="M238" s="81"/>
      <c r="N238" s="76"/>
    </row>
    <row r="239" spans="1:14" x14ac:dyDescent="0.25">
      <c r="A239" s="3">
        <v>194</v>
      </c>
      <c r="B239" s="55"/>
      <c r="C239" s="55"/>
      <c r="D239" s="55"/>
      <c r="E239" s="55"/>
      <c r="F239" s="56"/>
      <c r="G239" s="78"/>
      <c r="H239" s="79"/>
      <c r="I239" s="80"/>
      <c r="J239" s="81"/>
      <c r="K239" s="81"/>
      <c r="L239" s="81"/>
      <c r="M239" s="81"/>
      <c r="N239" s="76"/>
    </row>
    <row r="240" spans="1:14" x14ac:dyDescent="0.25">
      <c r="A240" s="3">
        <v>195</v>
      </c>
      <c r="B240" s="55"/>
      <c r="C240" s="55"/>
      <c r="D240" s="55"/>
      <c r="E240" s="55"/>
      <c r="F240" s="56"/>
      <c r="G240" s="78"/>
      <c r="H240" s="79"/>
      <c r="I240" s="80"/>
      <c r="J240" s="81"/>
      <c r="K240" s="81"/>
      <c r="L240" s="81"/>
      <c r="M240" s="81"/>
      <c r="N240" s="76"/>
    </row>
    <row r="241" spans="1:14" x14ac:dyDescent="0.25">
      <c r="A241" s="3"/>
      <c r="B241" s="55"/>
      <c r="C241" s="55"/>
      <c r="D241" s="55"/>
      <c r="E241" s="55"/>
      <c r="F241" s="56"/>
      <c r="G241" s="78"/>
      <c r="H241" s="79"/>
      <c r="I241" s="80"/>
      <c r="J241" s="81"/>
      <c r="K241" s="81"/>
      <c r="L241" s="81"/>
      <c r="M241" s="81"/>
      <c r="N241" s="76"/>
    </row>
    <row r="242" spans="1:14" x14ac:dyDescent="0.25">
      <c r="A242" s="3">
        <v>196</v>
      </c>
      <c r="B242" s="55"/>
      <c r="C242" s="55"/>
      <c r="D242" s="55"/>
      <c r="E242" s="55"/>
      <c r="F242" s="56"/>
      <c r="G242" s="78"/>
      <c r="H242" s="79"/>
      <c r="I242" s="80"/>
      <c r="J242" s="81"/>
      <c r="K242" s="81"/>
      <c r="L242" s="81"/>
      <c r="M242" s="81"/>
      <c r="N242" s="76"/>
    </row>
    <row r="243" spans="1:14" x14ac:dyDescent="0.25">
      <c r="A243" s="3">
        <v>197</v>
      </c>
      <c r="B243" s="55"/>
      <c r="C243" s="55"/>
      <c r="D243" s="55"/>
      <c r="E243" s="55"/>
      <c r="F243" s="56"/>
      <c r="G243" s="78"/>
      <c r="H243" s="79"/>
      <c r="I243" s="80"/>
      <c r="J243" s="81"/>
      <c r="K243" s="81"/>
      <c r="L243" s="81"/>
      <c r="M243" s="81"/>
      <c r="N243" s="76"/>
    </row>
    <row r="244" spans="1:14" x14ac:dyDescent="0.25">
      <c r="A244" s="3">
        <v>198</v>
      </c>
      <c r="B244" s="55"/>
      <c r="C244" s="55"/>
      <c r="D244" s="55"/>
      <c r="E244" s="55"/>
      <c r="F244" s="56"/>
      <c r="G244" s="78"/>
      <c r="H244" s="79"/>
      <c r="I244" s="80"/>
      <c r="J244" s="81"/>
      <c r="K244" s="81"/>
      <c r="L244" s="81"/>
      <c r="M244" s="81"/>
      <c r="N244" s="76"/>
    </row>
    <row r="245" spans="1:14" x14ac:dyDescent="0.25">
      <c r="A245" s="3">
        <v>199</v>
      </c>
      <c r="B245" s="55"/>
      <c r="C245" s="55"/>
      <c r="D245" s="55"/>
      <c r="E245" s="55"/>
      <c r="F245" s="56"/>
      <c r="G245" s="78"/>
      <c r="H245" s="79"/>
      <c r="I245" s="80"/>
      <c r="J245" s="81"/>
      <c r="K245" s="81"/>
      <c r="L245" s="81"/>
      <c r="M245" s="81"/>
      <c r="N245" s="76"/>
    </row>
    <row r="246" spans="1:14" x14ac:dyDescent="0.25">
      <c r="A246" s="3">
        <v>200</v>
      </c>
      <c r="B246" s="55"/>
      <c r="C246" s="55"/>
      <c r="D246" s="55"/>
      <c r="E246" s="55"/>
      <c r="F246" s="56"/>
      <c r="G246" s="78"/>
      <c r="H246" s="79"/>
      <c r="I246" s="80"/>
      <c r="J246" s="81"/>
      <c r="K246" s="81"/>
      <c r="L246" s="81"/>
      <c r="M246" s="81"/>
      <c r="N246" s="76"/>
    </row>
    <row r="247" spans="1:14" x14ac:dyDescent="0.25">
      <c r="A247" s="3"/>
      <c r="B247" s="55"/>
      <c r="C247" s="55"/>
      <c r="D247" s="55"/>
      <c r="E247" s="55"/>
      <c r="F247" s="56"/>
      <c r="G247" s="78"/>
      <c r="H247" s="79"/>
      <c r="I247" s="80"/>
      <c r="J247" s="81"/>
      <c r="K247" s="81"/>
      <c r="L247" s="81"/>
      <c r="M247" s="81"/>
      <c r="N247" s="76"/>
    </row>
    <row r="248" spans="1:14" x14ac:dyDescent="0.25">
      <c r="A248" s="3">
        <v>201</v>
      </c>
      <c r="B248" s="55"/>
      <c r="C248" s="55"/>
      <c r="D248" s="55"/>
      <c r="E248" s="55"/>
      <c r="F248" s="56"/>
      <c r="G248" s="78"/>
      <c r="H248" s="79"/>
      <c r="I248" s="80"/>
      <c r="J248" s="81"/>
      <c r="K248" s="81"/>
      <c r="L248" s="81"/>
      <c r="M248" s="81"/>
      <c r="N248" s="76"/>
    </row>
    <row r="249" spans="1:14" x14ac:dyDescent="0.25">
      <c r="A249" s="3">
        <v>202</v>
      </c>
      <c r="B249" s="55"/>
      <c r="C249" s="55"/>
      <c r="D249" s="55"/>
      <c r="E249" s="55"/>
      <c r="F249" s="56"/>
      <c r="G249" s="78"/>
      <c r="H249" s="79"/>
      <c r="I249" s="80"/>
      <c r="J249" s="81"/>
      <c r="K249" s="81"/>
      <c r="L249" s="81"/>
      <c r="M249" s="81"/>
      <c r="N249" s="76"/>
    </row>
    <row r="250" spans="1:14" x14ac:dyDescent="0.25">
      <c r="A250" s="3">
        <v>203</v>
      </c>
      <c r="B250" s="55"/>
      <c r="C250" s="55"/>
      <c r="D250" s="55"/>
      <c r="E250" s="55"/>
      <c r="F250" s="56"/>
      <c r="G250" s="78"/>
      <c r="H250" s="79"/>
      <c r="I250" s="80"/>
      <c r="J250" s="81"/>
      <c r="K250" s="81"/>
      <c r="L250" s="81"/>
      <c r="M250" s="81"/>
      <c r="N250" s="76"/>
    </row>
    <row r="251" spans="1:14" x14ac:dyDescent="0.25">
      <c r="A251" s="3">
        <v>204</v>
      </c>
      <c r="B251" s="55"/>
      <c r="C251" s="55"/>
      <c r="D251" s="55"/>
      <c r="E251" s="55"/>
      <c r="F251" s="56"/>
      <c r="G251" s="78"/>
      <c r="H251" s="79"/>
      <c r="I251" s="80"/>
      <c r="J251" s="81"/>
      <c r="K251" s="81"/>
      <c r="L251" s="81"/>
      <c r="M251" s="81"/>
      <c r="N251" s="76"/>
    </row>
    <row r="252" spans="1:14" x14ac:dyDescent="0.25">
      <c r="A252" s="3">
        <v>205</v>
      </c>
      <c r="B252" s="55"/>
      <c r="C252" s="55"/>
      <c r="D252" s="55"/>
      <c r="E252" s="55"/>
      <c r="F252" s="56"/>
      <c r="G252" s="78"/>
      <c r="H252" s="79"/>
      <c r="I252" s="80"/>
      <c r="J252" s="81"/>
      <c r="K252" s="81"/>
      <c r="L252" s="81"/>
      <c r="M252" s="81"/>
      <c r="N252" s="76"/>
    </row>
    <row r="253" spans="1:14" x14ac:dyDescent="0.25">
      <c r="A253" s="3"/>
      <c r="B253" s="55"/>
      <c r="C253" s="55"/>
      <c r="D253" s="55"/>
      <c r="E253" s="55"/>
      <c r="F253" s="56"/>
      <c r="G253" s="78"/>
      <c r="H253" s="79"/>
      <c r="I253" s="80"/>
      <c r="J253" s="81"/>
      <c r="K253" s="81"/>
      <c r="L253" s="81"/>
      <c r="M253" s="81"/>
      <c r="N253" s="76"/>
    </row>
    <row r="254" spans="1:14" x14ac:dyDescent="0.25">
      <c r="A254" s="3">
        <v>206</v>
      </c>
      <c r="B254" s="55"/>
      <c r="C254" s="55"/>
      <c r="D254" s="55"/>
      <c r="E254" s="55"/>
      <c r="F254" s="56"/>
      <c r="G254" s="78"/>
      <c r="H254" s="79"/>
      <c r="I254" s="80"/>
      <c r="J254" s="81"/>
      <c r="K254" s="81"/>
      <c r="L254" s="81"/>
      <c r="M254" s="81"/>
      <c r="N254" s="76"/>
    </row>
    <row r="255" spans="1:14" x14ac:dyDescent="0.25">
      <c r="A255" s="3">
        <v>207</v>
      </c>
      <c r="B255" s="55"/>
      <c r="C255" s="55"/>
      <c r="D255" s="55"/>
      <c r="E255" s="55"/>
      <c r="F255" s="56"/>
      <c r="G255" s="78"/>
      <c r="H255" s="79"/>
      <c r="I255" s="80"/>
      <c r="J255" s="81"/>
      <c r="K255" s="81"/>
      <c r="L255" s="81"/>
      <c r="M255" s="81"/>
      <c r="N255" s="76"/>
    </row>
    <row r="256" spans="1:14" x14ac:dyDescent="0.25">
      <c r="A256" s="3">
        <v>208</v>
      </c>
      <c r="B256" s="55"/>
      <c r="C256" s="55"/>
      <c r="D256" s="55"/>
      <c r="E256" s="55"/>
      <c r="F256" s="56"/>
      <c r="G256" s="78"/>
      <c r="H256" s="79"/>
      <c r="I256" s="80"/>
      <c r="J256" s="81"/>
      <c r="K256" s="81"/>
      <c r="L256" s="81"/>
      <c r="M256" s="81"/>
      <c r="N256" s="76"/>
    </row>
    <row r="257" spans="1:14" x14ac:dyDescent="0.25">
      <c r="A257" s="3">
        <v>209</v>
      </c>
      <c r="B257" s="55"/>
      <c r="C257" s="55"/>
      <c r="D257" s="55"/>
      <c r="E257" s="55"/>
      <c r="F257" s="56"/>
      <c r="G257" s="78"/>
      <c r="H257" s="79"/>
      <c r="I257" s="80"/>
      <c r="J257" s="81"/>
      <c r="K257" s="81"/>
      <c r="L257" s="81"/>
      <c r="M257" s="81"/>
      <c r="N257" s="76"/>
    </row>
    <row r="258" spans="1:14" x14ac:dyDescent="0.25">
      <c r="A258" s="3">
        <v>210</v>
      </c>
      <c r="B258" s="55"/>
      <c r="C258" s="55"/>
      <c r="D258" s="55"/>
      <c r="E258" s="55"/>
      <c r="F258" s="56"/>
      <c r="G258" s="78"/>
      <c r="H258" s="79"/>
      <c r="I258" s="80"/>
      <c r="J258" s="81"/>
      <c r="K258" s="81"/>
      <c r="L258" s="81"/>
      <c r="M258" s="81"/>
      <c r="N258" s="76"/>
    </row>
    <row r="259" spans="1:14" x14ac:dyDescent="0.25">
      <c r="A259" s="3"/>
      <c r="B259" s="55"/>
      <c r="C259" s="55"/>
      <c r="D259" s="55"/>
      <c r="E259" s="55"/>
      <c r="F259" s="56"/>
      <c r="G259" s="78"/>
      <c r="H259" s="79"/>
      <c r="I259" s="80"/>
      <c r="J259" s="81"/>
      <c r="K259" s="81"/>
      <c r="L259" s="81"/>
      <c r="M259" s="81"/>
      <c r="N259" s="76"/>
    </row>
    <row r="260" spans="1:14" x14ac:dyDescent="0.25">
      <c r="A260" s="3">
        <v>211</v>
      </c>
      <c r="B260" s="55"/>
      <c r="C260" s="55"/>
      <c r="D260" s="55"/>
      <c r="E260" s="55"/>
      <c r="F260" s="56"/>
      <c r="G260" s="78"/>
      <c r="H260" s="79"/>
      <c r="I260" s="80"/>
      <c r="J260" s="81"/>
      <c r="K260" s="81"/>
      <c r="L260" s="81"/>
      <c r="M260" s="81"/>
      <c r="N260" s="76"/>
    </row>
    <row r="261" spans="1:14" x14ac:dyDescent="0.25">
      <c r="A261" s="3">
        <v>212</v>
      </c>
      <c r="B261" s="55"/>
      <c r="C261" s="55"/>
      <c r="D261" s="55"/>
      <c r="E261" s="55"/>
      <c r="F261" s="56"/>
      <c r="G261" s="78"/>
      <c r="H261" s="79"/>
      <c r="I261" s="80"/>
      <c r="J261" s="81"/>
      <c r="K261" s="81"/>
      <c r="L261" s="81"/>
      <c r="M261" s="81"/>
      <c r="N261" s="76"/>
    </row>
    <row r="262" spans="1:14" x14ac:dyDescent="0.25">
      <c r="A262" s="3">
        <v>213</v>
      </c>
      <c r="B262" s="55"/>
      <c r="C262" s="55"/>
      <c r="D262" s="55"/>
      <c r="E262" s="55"/>
      <c r="F262" s="56"/>
      <c r="G262" s="78"/>
      <c r="H262" s="79"/>
      <c r="I262" s="80"/>
      <c r="J262" s="81"/>
      <c r="K262" s="81"/>
      <c r="L262" s="81"/>
      <c r="M262" s="81"/>
      <c r="N262" s="76"/>
    </row>
    <row r="263" spans="1:14" x14ac:dyDescent="0.25">
      <c r="A263" s="3">
        <v>214</v>
      </c>
      <c r="B263" s="55"/>
      <c r="C263" s="55"/>
      <c r="D263" s="55"/>
      <c r="E263" s="55"/>
      <c r="F263" s="56"/>
      <c r="G263" s="78"/>
      <c r="H263" s="79"/>
      <c r="I263" s="80"/>
      <c r="J263" s="81"/>
      <c r="K263" s="81"/>
      <c r="L263" s="81"/>
      <c r="M263" s="81"/>
      <c r="N263" s="76"/>
    </row>
    <row r="264" spans="1:14" x14ac:dyDescent="0.25">
      <c r="A264" s="3">
        <v>215</v>
      </c>
      <c r="B264" s="55"/>
      <c r="C264" s="55"/>
      <c r="D264" s="55"/>
      <c r="E264" s="55"/>
      <c r="F264" s="56"/>
      <c r="G264" s="78"/>
      <c r="H264" s="79"/>
      <c r="I264" s="80"/>
      <c r="J264" s="81"/>
      <c r="K264" s="81"/>
      <c r="L264" s="81"/>
      <c r="M264" s="81"/>
      <c r="N264" s="76"/>
    </row>
    <row r="265" spans="1:14" x14ac:dyDescent="0.25">
      <c r="A265" s="3"/>
      <c r="B265" s="55"/>
      <c r="C265" s="55"/>
      <c r="D265" s="55"/>
      <c r="E265" s="55"/>
      <c r="F265" s="56"/>
      <c r="G265" s="78"/>
      <c r="H265" s="79"/>
      <c r="I265" s="80"/>
      <c r="J265" s="81"/>
      <c r="K265" s="81"/>
      <c r="L265" s="81"/>
      <c r="M265" s="81"/>
      <c r="N265" s="76"/>
    </row>
    <row r="266" spans="1:14" x14ac:dyDescent="0.25">
      <c r="A266" s="3">
        <v>216</v>
      </c>
      <c r="B266" s="55"/>
      <c r="C266" s="55"/>
      <c r="D266" s="55"/>
      <c r="E266" s="55"/>
      <c r="F266" s="56"/>
      <c r="G266" s="78"/>
      <c r="H266" s="79"/>
      <c r="I266" s="80"/>
      <c r="J266" s="81"/>
      <c r="K266" s="81"/>
      <c r="L266" s="81"/>
      <c r="M266" s="81"/>
      <c r="N266" s="76"/>
    </row>
    <row r="267" spans="1:14" x14ac:dyDescent="0.25">
      <c r="A267" s="3">
        <v>217</v>
      </c>
      <c r="B267" s="55"/>
      <c r="C267" s="55"/>
      <c r="D267" s="55"/>
      <c r="E267" s="55"/>
      <c r="F267" s="56"/>
      <c r="G267" s="78"/>
      <c r="H267" s="79"/>
      <c r="I267" s="80"/>
      <c r="J267" s="81"/>
      <c r="K267" s="81"/>
      <c r="L267" s="81"/>
      <c r="M267" s="81"/>
      <c r="N267" s="76"/>
    </row>
    <row r="268" spans="1:14" x14ac:dyDescent="0.25">
      <c r="A268" s="3">
        <v>218</v>
      </c>
      <c r="B268" s="55"/>
      <c r="C268" s="55"/>
      <c r="D268" s="55"/>
      <c r="E268" s="55"/>
      <c r="F268" s="56"/>
      <c r="G268" s="78"/>
      <c r="H268" s="79"/>
      <c r="I268" s="80"/>
      <c r="J268" s="81"/>
      <c r="K268" s="81"/>
      <c r="L268" s="81"/>
      <c r="M268" s="81"/>
      <c r="N268" s="76"/>
    </row>
    <row r="269" spans="1:14" x14ac:dyDescent="0.25">
      <c r="A269" s="3">
        <v>219</v>
      </c>
      <c r="B269" s="55"/>
      <c r="C269" s="55"/>
      <c r="D269" s="55"/>
      <c r="E269" s="55"/>
      <c r="F269" s="56"/>
      <c r="G269" s="78"/>
      <c r="H269" s="79"/>
      <c r="I269" s="80"/>
      <c r="J269" s="81"/>
      <c r="K269" s="81"/>
      <c r="L269" s="81"/>
      <c r="M269" s="81"/>
      <c r="N269" s="76"/>
    </row>
    <row r="270" spans="1:14" x14ac:dyDescent="0.25">
      <c r="A270" s="3">
        <v>220</v>
      </c>
      <c r="B270" s="55"/>
      <c r="C270" s="55"/>
      <c r="D270" s="55"/>
      <c r="E270" s="55"/>
      <c r="F270" s="56"/>
      <c r="G270" s="78"/>
      <c r="H270" s="79"/>
      <c r="I270" s="80"/>
      <c r="J270" s="81"/>
      <c r="K270" s="81"/>
      <c r="L270" s="81"/>
      <c r="M270" s="81"/>
      <c r="N270" s="76"/>
    </row>
    <row r="271" spans="1:14" x14ac:dyDescent="0.25">
      <c r="A271" s="3"/>
      <c r="B271" s="55"/>
      <c r="C271" s="55"/>
      <c r="D271" s="55"/>
      <c r="E271" s="55"/>
      <c r="F271" s="56"/>
      <c r="G271" s="78"/>
      <c r="H271" s="79"/>
      <c r="I271" s="80"/>
      <c r="J271" s="81"/>
      <c r="K271" s="81"/>
      <c r="L271" s="81"/>
      <c r="M271" s="81"/>
      <c r="N271" s="76"/>
    </row>
    <row r="272" spans="1:14" x14ac:dyDescent="0.25">
      <c r="A272" s="3">
        <v>221</v>
      </c>
      <c r="B272" s="55"/>
      <c r="C272" s="55"/>
      <c r="D272" s="55"/>
      <c r="E272" s="55"/>
      <c r="F272" s="56"/>
      <c r="G272" s="78"/>
      <c r="H272" s="79"/>
      <c r="I272" s="80"/>
      <c r="J272" s="81"/>
      <c r="K272" s="81"/>
      <c r="L272" s="81"/>
      <c r="M272" s="81"/>
      <c r="N272" s="76"/>
    </row>
    <row r="273" spans="1:14" x14ac:dyDescent="0.25">
      <c r="A273" s="3">
        <v>222</v>
      </c>
      <c r="B273" s="55"/>
      <c r="C273" s="55"/>
      <c r="D273" s="55"/>
      <c r="E273" s="55"/>
      <c r="F273" s="56"/>
      <c r="G273" s="78"/>
      <c r="H273" s="79"/>
      <c r="I273" s="80"/>
      <c r="J273" s="81"/>
      <c r="K273" s="81"/>
      <c r="L273" s="81"/>
      <c r="M273" s="81"/>
      <c r="N273" s="76"/>
    </row>
    <row r="274" spans="1:14" x14ac:dyDescent="0.25">
      <c r="A274" s="3">
        <v>223</v>
      </c>
      <c r="B274" s="55"/>
      <c r="C274" s="55"/>
      <c r="D274" s="55"/>
      <c r="E274" s="55"/>
      <c r="F274" s="56"/>
      <c r="G274" s="78"/>
      <c r="H274" s="79"/>
      <c r="I274" s="80"/>
      <c r="J274" s="81"/>
      <c r="K274" s="81"/>
      <c r="L274" s="81"/>
      <c r="M274" s="81"/>
      <c r="N274" s="76"/>
    </row>
    <row r="275" spans="1:14" x14ac:dyDescent="0.25">
      <c r="A275" s="3">
        <v>224</v>
      </c>
      <c r="B275" s="55"/>
      <c r="C275" s="55"/>
      <c r="D275" s="55"/>
      <c r="E275" s="55"/>
      <c r="F275" s="56"/>
      <c r="G275" s="78"/>
      <c r="H275" s="79"/>
      <c r="I275" s="80"/>
      <c r="J275" s="81"/>
      <c r="K275" s="81"/>
      <c r="L275" s="81"/>
      <c r="M275" s="81"/>
      <c r="N275" s="76"/>
    </row>
    <row r="276" spans="1:14" x14ac:dyDescent="0.25">
      <c r="A276" s="3">
        <v>225</v>
      </c>
      <c r="B276" s="55"/>
      <c r="C276" s="55"/>
      <c r="D276" s="55"/>
      <c r="E276" s="55"/>
      <c r="F276" s="56"/>
      <c r="G276" s="78"/>
      <c r="H276" s="79"/>
      <c r="I276" s="80"/>
      <c r="J276" s="81"/>
      <c r="K276" s="81"/>
      <c r="L276" s="81"/>
      <c r="M276" s="81"/>
      <c r="N276" s="76"/>
    </row>
    <row r="277" spans="1:14" x14ac:dyDescent="0.25">
      <c r="A277" s="3"/>
      <c r="B277" s="55"/>
      <c r="C277" s="55"/>
      <c r="D277" s="55"/>
      <c r="E277" s="55"/>
      <c r="F277" s="56"/>
      <c r="G277" s="78"/>
      <c r="H277" s="79"/>
      <c r="I277" s="80"/>
      <c r="J277" s="81"/>
      <c r="K277" s="81"/>
      <c r="L277" s="81"/>
      <c r="M277" s="81"/>
      <c r="N277" s="76"/>
    </row>
    <row r="278" spans="1:14" x14ac:dyDescent="0.25">
      <c r="A278" s="3">
        <v>226</v>
      </c>
      <c r="B278" s="55"/>
      <c r="C278" s="55"/>
      <c r="D278" s="55"/>
      <c r="E278" s="55"/>
      <c r="F278" s="56"/>
      <c r="G278" s="78"/>
      <c r="H278" s="79"/>
      <c r="I278" s="80"/>
      <c r="J278" s="81"/>
      <c r="K278" s="81"/>
      <c r="L278" s="81"/>
      <c r="M278" s="81"/>
      <c r="N278" s="76"/>
    </row>
    <row r="279" spans="1:14" x14ac:dyDescent="0.25">
      <c r="A279" s="3">
        <v>227</v>
      </c>
      <c r="B279" s="55"/>
      <c r="C279" s="55"/>
      <c r="D279" s="55"/>
      <c r="E279" s="55"/>
      <c r="F279" s="56"/>
      <c r="G279" s="78"/>
      <c r="H279" s="79"/>
      <c r="I279" s="80"/>
      <c r="J279" s="81"/>
      <c r="K279" s="81"/>
      <c r="L279" s="81"/>
      <c r="M279" s="81"/>
      <c r="N279" s="76"/>
    </row>
    <row r="280" spans="1:14" x14ac:dyDescent="0.25">
      <c r="A280" s="3">
        <v>228</v>
      </c>
      <c r="B280" s="55"/>
      <c r="C280" s="55"/>
      <c r="D280" s="55"/>
      <c r="E280" s="55"/>
      <c r="F280" s="56"/>
      <c r="G280" s="78"/>
      <c r="H280" s="79"/>
      <c r="I280" s="80"/>
      <c r="J280" s="81"/>
      <c r="K280" s="81"/>
      <c r="L280" s="81"/>
      <c r="M280" s="81"/>
      <c r="N280" s="76"/>
    </row>
    <row r="281" spans="1:14" x14ac:dyDescent="0.25">
      <c r="A281" s="3">
        <v>229</v>
      </c>
      <c r="B281" s="55"/>
      <c r="C281" s="55"/>
      <c r="D281" s="55"/>
      <c r="E281" s="55"/>
      <c r="F281" s="56"/>
      <c r="G281" s="78"/>
      <c r="H281" s="79"/>
      <c r="I281" s="80"/>
      <c r="J281" s="81"/>
      <c r="K281" s="81"/>
      <c r="L281" s="81"/>
      <c r="M281" s="81"/>
      <c r="N281" s="76"/>
    </row>
    <row r="282" spans="1:14" x14ac:dyDescent="0.25">
      <c r="A282" s="3">
        <v>230</v>
      </c>
      <c r="B282" s="55"/>
      <c r="C282" s="55"/>
      <c r="D282" s="55"/>
      <c r="E282" s="55"/>
      <c r="F282" s="56"/>
      <c r="G282" s="78"/>
      <c r="H282" s="79"/>
      <c r="I282" s="80"/>
      <c r="J282" s="81"/>
      <c r="K282" s="81"/>
      <c r="L282" s="81"/>
      <c r="M282" s="81"/>
      <c r="N282" s="76"/>
    </row>
    <row r="283" spans="1:14" x14ac:dyDescent="0.25">
      <c r="A283" s="3"/>
      <c r="B283" s="55"/>
      <c r="C283" s="55"/>
      <c r="D283" s="55"/>
      <c r="E283" s="55"/>
      <c r="F283" s="56"/>
      <c r="G283" s="78"/>
      <c r="H283" s="79"/>
      <c r="I283" s="80"/>
      <c r="J283" s="81"/>
      <c r="K283" s="81"/>
      <c r="L283" s="81"/>
      <c r="M283" s="81"/>
      <c r="N283" s="76"/>
    </row>
    <row r="284" spans="1:14" x14ac:dyDescent="0.25">
      <c r="A284" s="3">
        <v>231</v>
      </c>
      <c r="B284" s="55"/>
      <c r="C284" s="55"/>
      <c r="D284" s="55"/>
      <c r="E284" s="55"/>
      <c r="F284" s="56"/>
      <c r="G284" s="78"/>
      <c r="H284" s="79"/>
      <c r="I284" s="80"/>
      <c r="J284" s="81"/>
      <c r="K284" s="81"/>
      <c r="L284" s="81"/>
      <c r="M284" s="81"/>
      <c r="N284" s="76"/>
    </row>
    <row r="285" spans="1:14" x14ac:dyDescent="0.25">
      <c r="A285" s="3">
        <v>232</v>
      </c>
      <c r="B285" s="55"/>
      <c r="C285" s="55"/>
      <c r="D285" s="55"/>
      <c r="E285" s="55"/>
      <c r="F285" s="56"/>
      <c r="G285" s="78"/>
      <c r="H285" s="79"/>
      <c r="I285" s="80"/>
      <c r="J285" s="81"/>
      <c r="K285" s="81"/>
      <c r="L285" s="81"/>
      <c r="M285" s="81"/>
      <c r="N285" s="76"/>
    </row>
    <row r="286" spans="1:14" x14ac:dyDescent="0.25">
      <c r="A286" s="3">
        <v>233</v>
      </c>
      <c r="B286" s="55"/>
      <c r="C286" s="55"/>
      <c r="D286" s="55"/>
      <c r="E286" s="55"/>
      <c r="F286" s="56"/>
      <c r="G286" s="78"/>
      <c r="H286" s="79"/>
      <c r="I286" s="80"/>
      <c r="J286" s="81"/>
      <c r="K286" s="81"/>
      <c r="L286" s="81"/>
      <c r="M286" s="81"/>
      <c r="N286" s="76"/>
    </row>
    <row r="287" spans="1:14" x14ac:dyDescent="0.25">
      <c r="A287" s="3">
        <v>234</v>
      </c>
      <c r="B287" s="55"/>
      <c r="C287" s="55"/>
      <c r="D287" s="55"/>
      <c r="E287" s="55"/>
      <c r="F287" s="56"/>
      <c r="G287" s="78"/>
      <c r="H287" s="79"/>
      <c r="I287" s="80"/>
      <c r="J287" s="81"/>
      <c r="K287" s="81"/>
      <c r="L287" s="81"/>
      <c r="M287" s="81"/>
      <c r="N287" s="76"/>
    </row>
    <row r="288" spans="1:14" x14ac:dyDescent="0.25">
      <c r="A288" s="3">
        <v>235</v>
      </c>
      <c r="B288" s="55"/>
      <c r="C288" s="55"/>
      <c r="D288" s="55"/>
      <c r="E288" s="55"/>
      <c r="F288" s="56"/>
      <c r="G288" s="78"/>
      <c r="H288" s="79"/>
      <c r="I288" s="80"/>
      <c r="J288" s="81"/>
      <c r="K288" s="81"/>
      <c r="L288" s="81"/>
      <c r="M288" s="81"/>
      <c r="N288" s="76"/>
    </row>
    <row r="289" spans="1:14" x14ac:dyDescent="0.25">
      <c r="A289" s="3"/>
      <c r="B289" s="55"/>
      <c r="C289" s="55"/>
      <c r="D289" s="55"/>
      <c r="E289" s="55"/>
      <c r="F289" s="56"/>
      <c r="G289" s="78"/>
      <c r="H289" s="79"/>
      <c r="I289" s="80"/>
      <c r="J289" s="81"/>
      <c r="K289" s="81"/>
      <c r="L289" s="81"/>
      <c r="M289" s="81"/>
      <c r="N289" s="76"/>
    </row>
    <row r="290" spans="1:14" x14ac:dyDescent="0.25">
      <c r="A290" s="3">
        <v>236</v>
      </c>
      <c r="B290" s="55"/>
      <c r="C290" s="55"/>
      <c r="D290" s="55"/>
      <c r="E290" s="55"/>
      <c r="F290" s="56"/>
      <c r="G290" s="78"/>
      <c r="H290" s="79"/>
      <c r="I290" s="80"/>
      <c r="J290" s="81"/>
      <c r="K290" s="81"/>
      <c r="L290" s="81"/>
      <c r="M290" s="81"/>
      <c r="N290" s="76"/>
    </row>
    <row r="291" spans="1:14" x14ac:dyDescent="0.25">
      <c r="A291" s="3">
        <v>237</v>
      </c>
      <c r="B291" s="55"/>
      <c r="C291" s="55"/>
      <c r="D291" s="55"/>
      <c r="E291" s="55"/>
      <c r="F291" s="56"/>
      <c r="G291" s="78"/>
      <c r="H291" s="79"/>
      <c r="I291" s="80"/>
      <c r="J291" s="81"/>
      <c r="K291" s="81"/>
      <c r="L291" s="81"/>
      <c r="M291" s="81"/>
      <c r="N291" s="76"/>
    </row>
    <row r="292" spans="1:14" x14ac:dyDescent="0.25">
      <c r="A292" s="3">
        <v>238</v>
      </c>
      <c r="B292" s="55"/>
      <c r="C292" s="55"/>
      <c r="D292" s="55"/>
      <c r="E292" s="55"/>
      <c r="F292" s="56"/>
      <c r="G292" s="78"/>
      <c r="H292" s="79"/>
      <c r="I292" s="80"/>
      <c r="J292" s="81"/>
      <c r="K292" s="81"/>
      <c r="L292" s="81"/>
      <c r="M292" s="81"/>
      <c r="N292" s="76"/>
    </row>
    <row r="293" spans="1:14" x14ac:dyDescent="0.25">
      <c r="A293" s="3">
        <v>239</v>
      </c>
      <c r="B293" s="55"/>
      <c r="C293" s="55"/>
      <c r="D293" s="55"/>
      <c r="E293" s="55"/>
      <c r="F293" s="56"/>
      <c r="G293" s="78"/>
      <c r="H293" s="79"/>
      <c r="I293" s="80"/>
      <c r="J293" s="81"/>
      <c r="K293" s="81"/>
      <c r="L293" s="81"/>
      <c r="M293" s="81"/>
      <c r="N293" s="76"/>
    </row>
    <row r="294" spans="1:14" x14ac:dyDescent="0.25">
      <c r="A294" s="3">
        <v>240</v>
      </c>
      <c r="B294" s="55"/>
      <c r="C294" s="55"/>
      <c r="D294" s="55"/>
      <c r="E294" s="55"/>
      <c r="F294" s="56"/>
      <c r="G294" s="78"/>
      <c r="H294" s="79"/>
      <c r="I294" s="80"/>
      <c r="J294" s="81"/>
      <c r="K294" s="81"/>
      <c r="L294" s="81"/>
      <c r="M294" s="81"/>
      <c r="N294" s="76"/>
    </row>
    <row r="295" spans="1:14" x14ac:dyDescent="0.25">
      <c r="A295" s="3"/>
      <c r="B295" s="55"/>
      <c r="C295" s="55"/>
      <c r="D295" s="55"/>
      <c r="E295" s="55"/>
      <c r="F295" s="56"/>
      <c r="G295" s="78"/>
      <c r="H295" s="79"/>
      <c r="I295" s="80"/>
      <c r="J295" s="81"/>
      <c r="K295" s="81"/>
      <c r="L295" s="81"/>
      <c r="M295" s="81"/>
      <c r="N295" s="76"/>
    </row>
    <row r="296" spans="1:14" x14ac:dyDescent="0.25">
      <c r="A296" s="3">
        <v>241</v>
      </c>
      <c r="B296" s="55"/>
      <c r="C296" s="55"/>
      <c r="D296" s="55"/>
      <c r="E296" s="55"/>
      <c r="F296" s="56"/>
      <c r="G296" s="78"/>
      <c r="H296" s="79"/>
      <c r="I296" s="80"/>
      <c r="J296" s="81"/>
      <c r="K296" s="81"/>
      <c r="L296" s="81"/>
      <c r="M296" s="81"/>
      <c r="N296" s="76"/>
    </row>
    <row r="297" spans="1:14" x14ac:dyDescent="0.25">
      <c r="A297" s="3">
        <v>242</v>
      </c>
      <c r="B297" s="55"/>
      <c r="C297" s="55"/>
      <c r="D297" s="55"/>
      <c r="E297" s="55"/>
      <c r="F297" s="56"/>
      <c r="G297" s="78"/>
      <c r="H297" s="79"/>
      <c r="I297" s="80"/>
      <c r="J297" s="81"/>
      <c r="K297" s="81"/>
      <c r="L297" s="81"/>
      <c r="M297" s="81"/>
      <c r="N297" s="76"/>
    </row>
    <row r="298" spans="1:14" x14ac:dyDescent="0.25">
      <c r="A298" s="3">
        <v>243</v>
      </c>
      <c r="B298" s="55"/>
      <c r="C298" s="55"/>
      <c r="D298" s="55"/>
      <c r="E298" s="55"/>
      <c r="F298" s="56"/>
      <c r="G298" s="78"/>
      <c r="H298" s="79"/>
      <c r="I298" s="80"/>
      <c r="J298" s="81"/>
      <c r="K298" s="81"/>
      <c r="L298" s="81"/>
      <c r="M298" s="81"/>
      <c r="N298" s="76"/>
    </row>
    <row r="299" spans="1:14" x14ac:dyDescent="0.25">
      <c r="A299" s="3">
        <v>244</v>
      </c>
      <c r="B299" s="55"/>
      <c r="C299" s="55"/>
      <c r="D299" s="55"/>
      <c r="E299" s="55"/>
      <c r="F299" s="56"/>
      <c r="G299" s="78"/>
      <c r="H299" s="79"/>
      <c r="I299" s="80"/>
      <c r="J299" s="81"/>
      <c r="K299" s="81"/>
      <c r="L299" s="81"/>
      <c r="M299" s="81"/>
      <c r="N299" s="76"/>
    </row>
    <row r="300" spans="1:14" x14ac:dyDescent="0.25">
      <c r="A300" s="3">
        <v>245</v>
      </c>
      <c r="B300" s="55"/>
      <c r="C300" s="55"/>
      <c r="D300" s="55"/>
      <c r="E300" s="55"/>
      <c r="F300" s="56"/>
      <c r="G300" s="78"/>
      <c r="H300" s="79"/>
      <c r="I300" s="80"/>
      <c r="J300" s="81"/>
      <c r="K300" s="81"/>
      <c r="L300" s="81"/>
      <c r="M300" s="81"/>
      <c r="N300" s="76"/>
    </row>
    <row r="301" spans="1:14" x14ac:dyDescent="0.25">
      <c r="A301" s="3"/>
      <c r="B301" s="55"/>
      <c r="C301" s="55"/>
      <c r="D301" s="55"/>
      <c r="E301" s="55"/>
      <c r="F301" s="56"/>
      <c r="G301" s="78"/>
      <c r="H301" s="79"/>
      <c r="I301" s="80"/>
      <c r="J301" s="81"/>
      <c r="K301" s="81"/>
      <c r="L301" s="81"/>
      <c r="M301" s="81"/>
      <c r="N301" s="76"/>
    </row>
    <row r="302" spans="1:14" x14ac:dyDescent="0.25">
      <c r="A302" s="3"/>
      <c r="B302" s="55"/>
      <c r="C302" s="55"/>
      <c r="D302" s="55"/>
      <c r="E302" s="55"/>
      <c r="F302" s="56"/>
      <c r="G302" s="78"/>
      <c r="H302" s="79"/>
      <c r="I302" s="80"/>
      <c r="J302" s="81"/>
      <c r="K302" s="81"/>
      <c r="L302" s="81"/>
      <c r="M302" s="81"/>
      <c r="N302" s="76"/>
    </row>
    <row r="303" spans="1:14" x14ac:dyDescent="0.25">
      <c r="A303" s="3"/>
      <c r="B303" s="55"/>
      <c r="C303" s="55"/>
      <c r="D303" s="55"/>
      <c r="E303" s="55"/>
      <c r="F303" s="56"/>
      <c r="G303" s="78"/>
      <c r="H303" s="79"/>
      <c r="I303" s="80"/>
      <c r="J303" s="81"/>
      <c r="K303" s="81"/>
      <c r="L303" s="81"/>
      <c r="M303" s="81"/>
      <c r="N303" s="76"/>
    </row>
    <row r="304" spans="1:14" x14ac:dyDescent="0.25">
      <c r="A304" s="57"/>
      <c r="B304" s="55"/>
      <c r="C304" s="55"/>
      <c r="D304" s="55"/>
      <c r="E304" s="55"/>
      <c r="F304" s="56"/>
      <c r="G304" s="78"/>
      <c r="H304" s="79"/>
      <c r="I304" s="80"/>
      <c r="J304" s="81"/>
      <c r="K304" s="81"/>
      <c r="L304" s="81"/>
      <c r="M304" s="81"/>
      <c r="N304" s="76"/>
    </row>
    <row r="305" spans="1:14" ht="15.75" thickBot="1" x14ac:dyDescent="0.3">
      <c r="A305" s="43"/>
      <c r="B305" s="44"/>
      <c r="C305" s="44"/>
      <c r="D305" s="44"/>
      <c r="E305" s="44"/>
      <c r="F305" s="75"/>
      <c r="G305" s="82"/>
      <c r="H305" s="83"/>
      <c r="I305" s="84"/>
      <c r="J305" s="85"/>
      <c r="K305" s="85"/>
      <c r="L305" s="85"/>
      <c r="M305" s="85"/>
      <c r="N305" s="77"/>
    </row>
  </sheetData>
  <mergeCells count="7">
    <mergeCell ref="N1:N3"/>
    <mergeCell ref="A1:A3"/>
    <mergeCell ref="B1:B3"/>
    <mergeCell ref="C1:C3"/>
    <mergeCell ref="D1:E2"/>
    <mergeCell ref="G1:H1"/>
    <mergeCell ref="I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1661-BE23-4E52-BC4B-F60931A04814}">
  <dimension ref="A1:N59"/>
  <sheetViews>
    <sheetView topLeftCell="A26" zoomScaleNormal="100" workbookViewId="0">
      <selection sqref="A1:N57"/>
    </sheetView>
  </sheetViews>
  <sheetFormatPr defaultRowHeight="15" x14ac:dyDescent="0.25"/>
  <cols>
    <col min="1" max="5" width="9.140625" style="1"/>
    <col min="6" max="6" width="73.140625" style="1" customWidth="1"/>
    <col min="7" max="13" width="9.140625" style="1"/>
    <col min="14" max="14" width="81.28515625" style="1" customWidth="1"/>
    <col min="15" max="16384" width="9.140625" style="1"/>
  </cols>
  <sheetData>
    <row r="1" spans="1:14" x14ac:dyDescent="0.25">
      <c r="A1" s="90" t="s">
        <v>0</v>
      </c>
      <c r="B1" s="93" t="s">
        <v>1</v>
      </c>
      <c r="C1" s="93" t="s">
        <v>2</v>
      </c>
      <c r="D1" s="96" t="s">
        <v>5</v>
      </c>
      <c r="E1" s="96"/>
      <c r="F1" s="18"/>
      <c r="G1" s="98">
        <v>621</v>
      </c>
      <c r="H1" s="99"/>
      <c r="I1" s="100" t="s">
        <v>7</v>
      </c>
      <c r="J1" s="96"/>
      <c r="K1" s="96"/>
      <c r="L1" s="96"/>
      <c r="M1" s="96"/>
      <c r="N1" s="87" t="s">
        <v>8</v>
      </c>
    </row>
    <row r="2" spans="1:14" ht="111.95" customHeight="1" x14ac:dyDescent="0.25">
      <c r="A2" s="91"/>
      <c r="B2" s="94"/>
      <c r="C2" s="94"/>
      <c r="D2" s="97"/>
      <c r="E2" s="97"/>
      <c r="F2" s="19" t="s">
        <v>6</v>
      </c>
      <c r="G2" s="29" t="s">
        <v>9</v>
      </c>
      <c r="H2" s="30" t="s">
        <v>10</v>
      </c>
      <c r="I2" s="24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88"/>
    </row>
    <row r="3" spans="1:14" ht="15.75" thickBot="1" x14ac:dyDescent="0.3">
      <c r="A3" s="92"/>
      <c r="B3" s="95"/>
      <c r="C3" s="95"/>
      <c r="D3" s="13" t="s">
        <v>3</v>
      </c>
      <c r="E3" s="13" t="s">
        <v>4</v>
      </c>
      <c r="F3" s="20"/>
      <c r="G3" s="31" t="s">
        <v>16</v>
      </c>
      <c r="H3" s="32" t="s">
        <v>16</v>
      </c>
      <c r="I3" s="25" t="s">
        <v>16</v>
      </c>
      <c r="J3" s="13" t="s">
        <v>16</v>
      </c>
      <c r="K3" s="13" t="s">
        <v>16</v>
      </c>
      <c r="L3" s="13" t="s">
        <v>16</v>
      </c>
      <c r="M3" s="13" t="s">
        <v>16</v>
      </c>
      <c r="N3" s="89"/>
    </row>
    <row r="4" spans="1:14" ht="15" customHeight="1" x14ac:dyDescent="0.25">
      <c r="A4" s="58" t="str">
        <f>IF(INDEX(Data,1,1)="","",INDEX(Data,1,1))</f>
        <v/>
      </c>
      <c r="B4" s="59" t="str">
        <f>IF(INDEX(Data,1,2)="","",INDEX(Data,1,2))</f>
        <v/>
      </c>
      <c r="C4" s="59" t="str">
        <f>IF(INDEX(Data,1,3)="","",INDEX(Data,1,3))</f>
        <v/>
      </c>
      <c r="D4" s="59" t="str">
        <f>IF(INDEX(Data,1,4)="","",INDEX(Data,1,4))</f>
        <v/>
      </c>
      <c r="E4" s="59" t="str">
        <f>IF(INDEX(Data,1,5)="","",INDEX(Data,1,5))</f>
        <v/>
      </c>
      <c r="F4" s="60" t="str">
        <f>IF(INDEX(Data,1,6)="","",INDEX(Data,1,6))</f>
        <v/>
      </c>
      <c r="G4" s="61" t="str">
        <f>IF(INDEX(Data,1,7)="","",INDEX(Data,1,7))</f>
        <v/>
      </c>
      <c r="H4" s="62" t="str">
        <f>IF(INDEX(Data,1,8)="","",INDEX(Data,1,8))</f>
        <v/>
      </c>
      <c r="I4" s="63" t="str">
        <f>IF(INDEX(Data,1,9)="","",INDEX(Data,1,9))</f>
        <v/>
      </c>
      <c r="J4" s="59" t="str">
        <f>IF(INDEX(Data,1,10)="","",INDEX(Data,1,10))</f>
        <v/>
      </c>
      <c r="K4" s="59" t="str">
        <f>IF(INDEX(Data,1,11)="","",INDEX(Data,1,11))</f>
        <v/>
      </c>
      <c r="L4" s="59" t="str">
        <f>IF(INDEX(Data,1,12)="","",INDEX(Data,1,12))</f>
        <v/>
      </c>
      <c r="M4" s="59" t="str">
        <f>IF(INDEX(Data,1,13)="","",INDEX(Data,1,13))</f>
        <v/>
      </c>
      <c r="N4" s="64" t="str">
        <f>IF(INDEX(Data,1,14)="","",INDEX(Data,1,14))</f>
        <v/>
      </c>
    </row>
    <row r="5" spans="1:14" ht="15" customHeight="1" x14ac:dyDescent="0.25">
      <c r="A5" s="3">
        <f>IF(INDEX(Data,2,1)="","",INDEX(Data,2,1))</f>
        <v>1</v>
      </c>
      <c r="B5" s="4" t="str">
        <f>IF(INDEX(Data,2,2)="","",INDEX(Data,2,2))</f>
        <v>ADA</v>
      </c>
      <c r="C5" s="4">
        <f>IF(INDEX(Data,2,3)="","",INDEX(Data,2,3))</f>
        <v>52</v>
      </c>
      <c r="D5" s="4">
        <f>IF(INDEX(Data,2,4)="","",INDEX(Data,2,4))</f>
        <v>16.14</v>
      </c>
      <c r="E5" s="4">
        <f>IF(INDEX(Data,2,5)="","",INDEX(Data,2,5))</f>
        <v>29.263999999999999</v>
      </c>
      <c r="F5" s="52" t="str">
        <f>IF(INDEX(Data,2,6)="","",INDEX(Data,2,6))</f>
        <v>PVMT BREAK 2100' WEST OF CR 48 TO SCIOTO COUNTY LINE</v>
      </c>
      <c r="G5" s="35">
        <f>IF(INDEX(Data,2,7)="","",INDEX(Data,2,7))</f>
        <v>43</v>
      </c>
      <c r="H5" s="36">
        <f>IF(INDEX(Data,2,8)="","",INDEX(Data,2,8))</f>
        <v>865</v>
      </c>
      <c r="I5" s="27" t="str">
        <f>IF(INDEX(Data,2,9)="","",INDEX(Data,2,9))</f>
        <v/>
      </c>
      <c r="J5" s="4" t="str">
        <f>IF(INDEX(Data,2,10)="","",INDEX(Data,2,10))</f>
        <v/>
      </c>
      <c r="K5" s="4" t="str">
        <f>IF(INDEX(Data,2,11)="","",INDEX(Data,2,11))</f>
        <v/>
      </c>
      <c r="L5" s="4">
        <f>IF(INDEX(Data,2,12)="","",INDEX(Data,2,12))</f>
        <v>908</v>
      </c>
      <c r="M5" s="4" t="str">
        <f>IF(INDEX(Data,2,13)="","",INDEX(Data,2,13))</f>
        <v/>
      </c>
      <c r="N5" s="6" t="str">
        <f>IF(INDEX(Data,2,14)="","",INDEX(Data,2,14))</f>
        <v>INSTALL CENTERLINE RPMS FROM SLM 20.774-21.431</v>
      </c>
    </row>
    <row r="6" spans="1:14" ht="15" customHeight="1" x14ac:dyDescent="0.25">
      <c r="A6" s="3">
        <f>IF(INDEX(Data,3,1)="","",INDEX(Data,3,1))</f>
        <v>2</v>
      </c>
      <c r="B6" s="4" t="str">
        <f>IF(INDEX(Data,3,2)="","",INDEX(Data,3,2))</f>
        <v>ADA</v>
      </c>
      <c r="C6" s="4">
        <f>IF(INDEX(Data,3,3)="","",INDEX(Data,3,3))</f>
        <v>32</v>
      </c>
      <c r="D6" s="4">
        <f>IF(INDEX(Data,3,4)="","",INDEX(Data,3,4))</f>
        <v>19.850000000000001</v>
      </c>
      <c r="E6" s="4">
        <f>IF(INDEX(Data,3,5)="","",INDEX(Data,3,5))</f>
        <v>24.847999999999999</v>
      </c>
      <c r="F6" s="52" t="str">
        <f>IF(INDEX(Data,3,6)="","",INDEX(Data,3,6))</f>
        <v>PVMT BREAK 700' WEST OF SR 73 TO PIKE COUNTY LINE</v>
      </c>
      <c r="G6" s="35" t="str">
        <f>IF(INDEX(Data,3,7)="","",INDEX(Data,3,7))</f>
        <v/>
      </c>
      <c r="H6" s="36">
        <f>IF(INDEX(Data,3,8)="","",INDEX(Data,3,8))</f>
        <v>698</v>
      </c>
      <c r="I6" s="27" t="str">
        <f>IF(INDEX(Data,3,9)="","",INDEX(Data,3,9))</f>
        <v/>
      </c>
      <c r="J6" s="4" t="str">
        <f>IF(INDEX(Data,3,10)="","",INDEX(Data,3,10))</f>
        <v/>
      </c>
      <c r="K6" s="4" t="str">
        <f>IF(INDEX(Data,3,11)="","",INDEX(Data,3,11))</f>
        <v/>
      </c>
      <c r="L6" s="4" t="str">
        <f>IF(INDEX(Data,3,12)="","",INDEX(Data,3,12))</f>
        <v/>
      </c>
      <c r="M6" s="4">
        <f>IF(INDEX(Data,3,13)="","",INDEX(Data,3,13))</f>
        <v>698</v>
      </c>
      <c r="N6" s="6" t="str">
        <f>IF(INDEX(Data,3,14)="","",INDEX(Data,3,14))</f>
        <v/>
      </c>
    </row>
    <row r="7" spans="1:14" ht="15" customHeight="1" x14ac:dyDescent="0.25">
      <c r="A7" s="3">
        <f>IF(INDEX(Data,4,1)="","",INDEX(Data,4,1))</f>
        <v>3</v>
      </c>
      <c r="B7" s="4" t="str">
        <f>IF(INDEX(Data,4,2)="","",INDEX(Data,4,2))</f>
        <v>ADA</v>
      </c>
      <c r="C7" s="4">
        <f>IF(INDEX(Data,4,3)="","",INDEX(Data,4,3))</f>
        <v>41</v>
      </c>
      <c r="D7" s="4">
        <f>IF(INDEX(Data,4,4)="","",INDEX(Data,4,4))</f>
        <v>26.754000000000001</v>
      </c>
      <c r="E7" s="4">
        <f>IF(INDEX(Data,4,5)="","",INDEX(Data,4,5))</f>
        <v>34.46</v>
      </c>
      <c r="F7" s="52" t="str">
        <f>IF(INDEX(Data,4,6)="","",INDEX(Data,4,6))</f>
        <v>PEEBLES NORTH CORP. LIMIT TO HIGHLAND COUNTY LINE</v>
      </c>
      <c r="G7" s="35" t="str">
        <f>IF(INDEX(Data,4,7)="","",INDEX(Data,4,7))</f>
        <v/>
      </c>
      <c r="H7" s="36">
        <f>IF(INDEX(Data,4,8)="","",INDEX(Data,4,8))</f>
        <v>694</v>
      </c>
      <c r="I7" s="27" t="str">
        <f>IF(INDEX(Data,4,9)="","",INDEX(Data,4,9))</f>
        <v/>
      </c>
      <c r="J7" s="4" t="str">
        <f>IF(INDEX(Data,4,10)="","",INDEX(Data,4,10))</f>
        <v/>
      </c>
      <c r="K7" s="4" t="str">
        <f>IF(INDEX(Data,4,11)="","",INDEX(Data,4,11))</f>
        <v/>
      </c>
      <c r="L7" s="4">
        <f>IF(INDEX(Data,4,12)="","",INDEX(Data,4,12))</f>
        <v>694</v>
      </c>
      <c r="M7" s="4" t="str">
        <f>IF(INDEX(Data,4,13)="","",INDEX(Data,4,13))</f>
        <v/>
      </c>
      <c r="N7" s="6" t="str">
        <f>IF(INDEX(Data,4,14)="","",INDEX(Data,4,14))</f>
        <v/>
      </c>
    </row>
    <row r="8" spans="1:14" ht="15" customHeight="1" x14ac:dyDescent="0.25">
      <c r="A8" s="3">
        <f>IF(INDEX(Data,5,1)="","",INDEX(Data,5,1))</f>
        <v>4</v>
      </c>
      <c r="B8" s="4" t="str">
        <f>IF(INDEX(Data,5,2)="","",INDEX(Data,5,2))</f>
        <v>ADA</v>
      </c>
      <c r="C8" s="4">
        <f>IF(INDEX(Data,5,3)="","",INDEX(Data,5,3))</f>
        <v>73</v>
      </c>
      <c r="D8" s="4">
        <f>IF(INDEX(Data,5,4)="","",INDEX(Data,5,4))</f>
        <v>0</v>
      </c>
      <c r="E8" s="4">
        <f>IF(INDEX(Data,5,5)="","",INDEX(Data,5,5))</f>
        <v>7.6429999999999998</v>
      </c>
      <c r="F8" s="52" t="str">
        <f>IF(INDEX(Data,5,6)="","",INDEX(Data,5,6))</f>
        <v>HIGHLAND COUNTY LINE TO SR 41</v>
      </c>
      <c r="G8" s="35">
        <f>IF(INDEX(Data,5,7)="","",INDEX(Data,5,7))</f>
        <v>16</v>
      </c>
      <c r="H8" s="36">
        <f>IF(INDEX(Data,5,8)="","",INDEX(Data,5,8))</f>
        <v>733</v>
      </c>
      <c r="I8" s="27">
        <f>IF(INDEX(Data,5,9)="","",INDEX(Data,5,9))</f>
        <v>16</v>
      </c>
      <c r="J8" s="4" t="str">
        <f>IF(INDEX(Data,5,10)="","",INDEX(Data,5,10))</f>
        <v/>
      </c>
      <c r="K8" s="4" t="str">
        <f>IF(INDEX(Data,5,11)="","",INDEX(Data,5,11))</f>
        <v/>
      </c>
      <c r="L8" s="4">
        <f>IF(INDEX(Data,5,12)="","",INDEX(Data,5,12))</f>
        <v>733</v>
      </c>
      <c r="M8" s="4" t="str">
        <f>IF(INDEX(Data,5,13)="","",INDEX(Data,5,13))</f>
        <v/>
      </c>
      <c r="N8" s="6" t="str">
        <f>IF(INDEX(Data,5,14)="","",INDEX(Data,5,14))</f>
        <v>INSTALL EDGE LINE RPMS ON EB APPROACH TO SR 41</v>
      </c>
    </row>
    <row r="9" spans="1:14" ht="15" customHeight="1" x14ac:dyDescent="0.25">
      <c r="A9" s="3">
        <f>IF(INDEX(Data,6,1)="","",INDEX(Data,6,1))</f>
        <v>5</v>
      </c>
      <c r="B9" s="4" t="str">
        <f>IF(INDEX(Data,6,2)="","",INDEX(Data,6,2))</f>
        <v>ADA</v>
      </c>
      <c r="C9" s="4">
        <f>IF(INDEX(Data,6,3)="","",INDEX(Data,6,3))</f>
        <v>73</v>
      </c>
      <c r="D9" s="4">
        <f>IF(INDEX(Data,6,4)="","",INDEX(Data,6,4))</f>
        <v>7.9029999999999996</v>
      </c>
      <c r="E9" s="4">
        <f>IF(INDEX(Data,6,5)="","",INDEX(Data,6,5))</f>
        <v>10.43</v>
      </c>
      <c r="F9" s="52" t="str">
        <f>IF(INDEX(Data,6,6)="","",INDEX(Data,6,6))</f>
        <v>SR 41 TO SR 32</v>
      </c>
      <c r="G9" s="35" t="str">
        <f>IF(INDEX(Data,6,7)="","",INDEX(Data,6,7))</f>
        <v/>
      </c>
      <c r="H9" s="36">
        <f>IF(INDEX(Data,6,8)="","",INDEX(Data,6,8))</f>
        <v>242</v>
      </c>
      <c r="I9" s="27">
        <f>IF(INDEX(Data,6,9)="","",INDEX(Data,6,9))</f>
        <v>32</v>
      </c>
      <c r="J9" s="4" t="str">
        <f>IF(INDEX(Data,6,10)="","",INDEX(Data,6,10))</f>
        <v/>
      </c>
      <c r="K9" s="4" t="str">
        <f>IF(INDEX(Data,6,11)="","",INDEX(Data,6,11))</f>
        <v/>
      </c>
      <c r="L9" s="4">
        <f>IF(INDEX(Data,6,12)="","",INDEX(Data,6,12))</f>
        <v>210</v>
      </c>
      <c r="M9" s="4" t="str">
        <f>IF(INDEX(Data,6,13)="","",INDEX(Data,6,13))</f>
        <v/>
      </c>
      <c r="N9" s="6" t="str">
        <f>IF(INDEX(Data,6,14)="","",INDEX(Data,6,14))</f>
        <v/>
      </c>
    </row>
    <row r="10" spans="1:14" ht="15" customHeight="1" x14ac:dyDescent="0.25">
      <c r="A10" s="3" t="str">
        <f>IF(INDEX(Data,7,1)="","",INDEX(Data,7,1))</f>
        <v/>
      </c>
      <c r="B10" s="4" t="str">
        <f>IF(INDEX(Data,7,2)="","",INDEX(Data,7,2))</f>
        <v/>
      </c>
      <c r="C10" s="4" t="str">
        <f>IF(INDEX(Data,7,3)="","",INDEX(Data,7,3))</f>
        <v/>
      </c>
      <c r="D10" s="4" t="str">
        <f>IF(INDEX(Data,7,4)="","",INDEX(Data,7,4))</f>
        <v/>
      </c>
      <c r="E10" s="4" t="str">
        <f>IF(INDEX(Data,7,5)="","",INDEX(Data,7,5))</f>
        <v/>
      </c>
      <c r="F10" s="52" t="str">
        <f>IF(INDEX(Data,7,6)="","",INDEX(Data,7,6))</f>
        <v/>
      </c>
      <c r="G10" s="35" t="str">
        <f>IF(INDEX(Data,7,7)="","",INDEX(Data,7,7))</f>
        <v/>
      </c>
      <c r="H10" s="36" t="str">
        <f>IF(INDEX(Data,7,8)="","",INDEX(Data,7,8))</f>
        <v/>
      </c>
      <c r="I10" s="27" t="str">
        <f>IF(INDEX(Data,7,9)="","",INDEX(Data,7,9))</f>
        <v/>
      </c>
      <c r="J10" s="4" t="str">
        <f>IF(INDEX(Data,7,10)="","",INDEX(Data,7,10))</f>
        <v/>
      </c>
      <c r="K10" s="4" t="str">
        <f>IF(INDEX(Data,7,11)="","",INDEX(Data,7,11))</f>
        <v/>
      </c>
      <c r="L10" s="4" t="str">
        <f>IF(INDEX(Data,7,12)="","",INDEX(Data,7,12))</f>
        <v/>
      </c>
      <c r="M10" s="4" t="str">
        <f>IF(INDEX(Data,7,13)="","",INDEX(Data,7,13))</f>
        <v/>
      </c>
      <c r="N10" s="6" t="str">
        <f>IF(INDEX(Data,7,14)="","",INDEX(Data,7,14))</f>
        <v/>
      </c>
    </row>
    <row r="11" spans="1:14" ht="15" customHeight="1" x14ac:dyDescent="0.25">
      <c r="A11" s="3">
        <f>IF(INDEX(Data,8,1)="","",INDEX(Data,8,1))</f>
        <v>6</v>
      </c>
      <c r="B11" s="4" t="str">
        <f>IF(INDEX(Data,8,2)="","",INDEX(Data,8,2))</f>
        <v>ADA</v>
      </c>
      <c r="C11" s="4">
        <f>IF(INDEX(Data,8,3)="","",INDEX(Data,8,3))</f>
        <v>770</v>
      </c>
      <c r="D11" s="4">
        <f>IF(INDEX(Data,8,4)="","",INDEX(Data,8,4))</f>
        <v>0.36899999999999999</v>
      </c>
      <c r="E11" s="4">
        <f>IF(INDEX(Data,8,5)="","",INDEX(Data,8,5))</f>
        <v>10.52</v>
      </c>
      <c r="F11" s="52" t="str">
        <f>IF(INDEX(Data,8,6)="","",INDEX(Data,8,6))</f>
        <v>SEAMAN EAST CORP. LIMIT TO SR 73</v>
      </c>
      <c r="G11" s="35" t="str">
        <f>IF(INDEX(Data,8,7)="","",INDEX(Data,8,7))</f>
        <v/>
      </c>
      <c r="H11" s="36">
        <f>IF(INDEX(Data,8,8)="","",INDEX(Data,8,8))</f>
        <v>870</v>
      </c>
      <c r="I11" s="27">
        <f>IF(INDEX(Data,8,9)="","",INDEX(Data,8,9))</f>
        <v>32</v>
      </c>
      <c r="J11" s="4" t="str">
        <f>IF(INDEX(Data,8,10)="","",INDEX(Data,8,10))</f>
        <v/>
      </c>
      <c r="K11" s="4" t="str">
        <f>IF(INDEX(Data,8,11)="","",INDEX(Data,8,11))</f>
        <v/>
      </c>
      <c r="L11" s="4">
        <f>IF(INDEX(Data,8,12)="","",INDEX(Data,8,12))</f>
        <v>838</v>
      </c>
      <c r="M11" s="4" t="str">
        <f>IF(INDEX(Data,8,13)="","",INDEX(Data,8,13))</f>
        <v/>
      </c>
      <c r="N11" s="6" t="str">
        <f>IF(INDEX(Data,8,14)="","",INDEX(Data,8,14))</f>
        <v/>
      </c>
    </row>
    <row r="12" spans="1:14" ht="15" customHeight="1" x14ac:dyDescent="0.25">
      <c r="A12" s="3">
        <f>IF(INDEX(Data,9,1)="","",INDEX(Data,9,1))</f>
        <v>7</v>
      </c>
      <c r="B12" s="4" t="str">
        <f>IF(INDEX(Data,9,2)="","",INDEX(Data,9,2))</f>
        <v>BRO</v>
      </c>
      <c r="C12" s="4">
        <f>IF(INDEX(Data,9,3)="","",INDEX(Data,9,3))</f>
        <v>52</v>
      </c>
      <c r="D12" s="4">
        <f>IF(INDEX(Data,9,4)="","",INDEX(Data,9,4))</f>
        <v>0</v>
      </c>
      <c r="E12" s="4">
        <f>IF(INDEX(Data,9,5)="","",INDEX(Data,9,5))</f>
        <v>4.25</v>
      </c>
      <c r="F12" s="52" t="str">
        <f>IF(INDEX(Data,9,6)="","",INDEX(Data,9,6))</f>
        <v>CLERMONT COUNTY LINE TO HIGGINSPORT WEST CORP. LIMIT</v>
      </c>
      <c r="G12" s="35" t="str">
        <f>IF(INDEX(Data,9,7)="","",INDEX(Data,9,7))</f>
        <v/>
      </c>
      <c r="H12" s="36">
        <f>IF(INDEX(Data,9,8)="","",INDEX(Data,9,8))</f>
        <v>283</v>
      </c>
      <c r="I12" s="27" t="str">
        <f>IF(INDEX(Data,9,9)="","",INDEX(Data,9,9))</f>
        <v/>
      </c>
      <c r="J12" s="4" t="str">
        <f>IF(INDEX(Data,9,10)="","",INDEX(Data,9,10))</f>
        <v/>
      </c>
      <c r="K12" s="4" t="str">
        <f>IF(INDEX(Data,9,11)="","",INDEX(Data,9,11))</f>
        <v/>
      </c>
      <c r="L12" s="4">
        <f>IF(INDEX(Data,9,12)="","",INDEX(Data,9,12))</f>
        <v>283</v>
      </c>
      <c r="M12" s="4" t="str">
        <f>IF(INDEX(Data,9,13)="","",INDEX(Data,9,13))</f>
        <v/>
      </c>
      <c r="N12" s="6" t="str">
        <f>IF(INDEX(Data,9,14)="","",INDEX(Data,9,14))</f>
        <v/>
      </c>
    </row>
    <row r="13" spans="1:14" ht="15" customHeight="1" x14ac:dyDescent="0.25">
      <c r="A13" s="3">
        <f>IF(INDEX(Data,10,1)="","",INDEX(Data,10,1))</f>
        <v>8</v>
      </c>
      <c r="B13" s="4" t="str">
        <f>IF(INDEX(Data,10,2)="","",INDEX(Data,10,2))</f>
        <v>BRO</v>
      </c>
      <c r="C13" s="4">
        <f>IF(INDEX(Data,10,3)="","",INDEX(Data,10,3))</f>
        <v>52</v>
      </c>
      <c r="D13" s="4">
        <f>IF(INDEX(Data,10,4)="","",INDEX(Data,10,4))</f>
        <v>10.5</v>
      </c>
      <c r="E13" s="4">
        <f>IF(INDEX(Data,10,5)="","",INDEX(Data,10,5))</f>
        <v>11.613</v>
      </c>
      <c r="F13" s="52" t="str">
        <f>IF(INDEX(Data,10,6)="","",INDEX(Data,10,6))</f>
        <v xml:space="preserve">PVMT BREAK 4100' EAST OF CR 255 TO RIPLEY WEST CORP. LIMIT </v>
      </c>
      <c r="G13" s="35" t="str">
        <f>IF(INDEX(Data,10,7)="","",INDEX(Data,10,7))</f>
        <v/>
      </c>
      <c r="H13" s="36">
        <f>IF(INDEX(Data,10,8)="","",INDEX(Data,10,8))</f>
        <v>61</v>
      </c>
      <c r="I13" s="27" t="str">
        <f>IF(INDEX(Data,10,9)="","",INDEX(Data,10,9))</f>
        <v/>
      </c>
      <c r="J13" s="4" t="str">
        <f>IF(INDEX(Data,10,10)="","",INDEX(Data,10,10))</f>
        <v/>
      </c>
      <c r="K13" s="4" t="str">
        <f>IF(INDEX(Data,10,11)="","",INDEX(Data,10,11))</f>
        <v/>
      </c>
      <c r="L13" s="4">
        <f>IF(INDEX(Data,10,12)="","",INDEX(Data,10,12))</f>
        <v>61</v>
      </c>
      <c r="M13" s="4" t="str">
        <f>IF(INDEX(Data,10,13)="","",INDEX(Data,10,13))</f>
        <v/>
      </c>
      <c r="N13" s="6" t="str">
        <f>IF(INDEX(Data,10,14)="","",INDEX(Data,10,14))</f>
        <v/>
      </c>
    </row>
    <row r="14" spans="1:14" ht="15" customHeight="1" x14ac:dyDescent="0.25">
      <c r="A14" s="3">
        <f>IF(INDEX(Data,11,1)="","",INDEX(Data,11,1))</f>
        <v>9</v>
      </c>
      <c r="B14" s="4" t="str">
        <f>IF(INDEX(Data,11,2)="","",INDEX(Data,11,2))</f>
        <v>BRO</v>
      </c>
      <c r="C14" s="4">
        <f>IF(INDEX(Data,11,3)="","",INDEX(Data,11,3))</f>
        <v>32</v>
      </c>
      <c r="D14" s="4">
        <f>IF(INDEX(Data,11,4)="","",INDEX(Data,11,4))</f>
        <v>0</v>
      </c>
      <c r="E14" s="4">
        <f>IF(INDEX(Data,11,5)="","",INDEX(Data,11,5))</f>
        <v>2.46</v>
      </c>
      <c r="F14" s="52" t="str">
        <f>IF(INDEX(Data,11,6)="","",INDEX(Data,11,6))</f>
        <v>CLERMONT COUNTY LINE TO PVMT BREAK 4000' EAST OF CR 101</v>
      </c>
      <c r="G14" s="35" t="str">
        <f>IF(INDEX(Data,11,7)="","",INDEX(Data,11,7))</f>
        <v/>
      </c>
      <c r="H14" s="36">
        <f>IF(INDEX(Data,11,8)="","",INDEX(Data,11,8))</f>
        <v>354</v>
      </c>
      <c r="I14" s="27" t="str">
        <f>IF(INDEX(Data,11,9)="","",INDEX(Data,11,9))</f>
        <v/>
      </c>
      <c r="J14" s="4" t="str">
        <f>IF(INDEX(Data,11,10)="","",INDEX(Data,11,10))</f>
        <v/>
      </c>
      <c r="K14" s="4" t="str">
        <f>IF(INDEX(Data,11,11)="","",INDEX(Data,11,11))</f>
        <v/>
      </c>
      <c r="L14" s="4" t="str">
        <f>IF(INDEX(Data,11,12)="","",INDEX(Data,11,12))</f>
        <v/>
      </c>
      <c r="M14" s="4">
        <f>IF(INDEX(Data,11,13)="","",INDEX(Data,11,13))</f>
        <v>354</v>
      </c>
      <c r="N14" s="6" t="str">
        <f>IF(INDEX(Data,11,14)="","",INDEX(Data,11,14))</f>
        <v>INCLUDES CHANNELIZING LINES AT EASTWOOD RD</v>
      </c>
    </row>
    <row r="15" spans="1:14" ht="15" customHeight="1" x14ac:dyDescent="0.25">
      <c r="A15" s="3">
        <f>IF(INDEX(Data,12,1)="","",INDEX(Data,12,1))</f>
        <v>10</v>
      </c>
      <c r="B15" s="4" t="str">
        <f>IF(INDEX(Data,12,2)="","",INDEX(Data,12,2))</f>
        <v>BRO</v>
      </c>
      <c r="C15" s="4">
        <f>IF(INDEX(Data,12,3)="","",INDEX(Data,12,3))</f>
        <v>32</v>
      </c>
      <c r="D15" s="4">
        <f>IF(INDEX(Data,12,4)="","",INDEX(Data,12,4))</f>
        <v>4.54</v>
      </c>
      <c r="E15" s="4">
        <f>IF(INDEX(Data,12,5)="","",INDEX(Data,12,5))</f>
        <v>15.29</v>
      </c>
      <c r="F15" s="52" t="str">
        <f>IF(INDEX(Data,12,6)="","",INDEX(Data,12,6))</f>
        <v>PVMT BREAK 3600' WEST OF US 68 TO PVMENT BREAK 100' EAST OF TR 172</v>
      </c>
      <c r="G15" s="35" t="str">
        <f>IF(INDEX(Data,12,7)="","",INDEX(Data,12,7))</f>
        <v/>
      </c>
      <c r="H15" s="36">
        <f>IF(INDEX(Data,12,8)="","",INDEX(Data,12,8))</f>
        <v>1529</v>
      </c>
      <c r="I15" s="27" t="str">
        <f>IF(INDEX(Data,12,9)="","",INDEX(Data,12,9))</f>
        <v/>
      </c>
      <c r="J15" s="4" t="str">
        <f>IF(INDEX(Data,12,10)="","",INDEX(Data,12,10))</f>
        <v/>
      </c>
      <c r="K15" s="4" t="str">
        <f>IF(INDEX(Data,12,11)="","",INDEX(Data,12,11))</f>
        <v/>
      </c>
      <c r="L15" s="4" t="str">
        <f>IF(INDEX(Data,12,12)="","",INDEX(Data,12,12))</f>
        <v/>
      </c>
      <c r="M15" s="4">
        <f>IF(INDEX(Data,12,13)="","",INDEX(Data,12,13))</f>
        <v>1529</v>
      </c>
      <c r="N15" s="6" t="str">
        <f>IF(INDEX(Data,12,14)="","",INDEX(Data,12,14))</f>
        <v>INCLUDES CHANNELIZING LINES AT US 68 RAMP GORES, SR 134, CR 3E, &amp; REST AREA</v>
      </c>
    </row>
    <row r="16" spans="1:14" ht="15" customHeight="1" x14ac:dyDescent="0.25">
      <c r="A16" s="3" t="str">
        <f>IF(INDEX(Data,13,1)="","",INDEX(Data,13,1))</f>
        <v/>
      </c>
      <c r="B16" s="4" t="str">
        <f>IF(INDEX(Data,13,2)="","",INDEX(Data,13,2))</f>
        <v/>
      </c>
      <c r="C16" s="4" t="str">
        <f>IF(INDEX(Data,13,3)="","",INDEX(Data,13,3))</f>
        <v/>
      </c>
      <c r="D16" s="4" t="str">
        <f>IF(INDEX(Data,13,4)="","",INDEX(Data,13,4))</f>
        <v/>
      </c>
      <c r="E16" s="4" t="str">
        <f>IF(INDEX(Data,13,5)="","",INDEX(Data,13,5))</f>
        <v/>
      </c>
      <c r="F16" s="52" t="str">
        <f>IF(INDEX(Data,13,6)="","",INDEX(Data,13,6))</f>
        <v/>
      </c>
      <c r="G16" s="35" t="str">
        <f>IF(INDEX(Data,13,7)="","",INDEX(Data,13,7))</f>
        <v/>
      </c>
      <c r="H16" s="36" t="str">
        <f>IF(INDEX(Data,13,8)="","",INDEX(Data,13,8))</f>
        <v/>
      </c>
      <c r="I16" s="27" t="str">
        <f>IF(INDEX(Data,13,9)="","",INDEX(Data,13,9))</f>
        <v/>
      </c>
      <c r="J16" s="4" t="str">
        <f>IF(INDEX(Data,13,10)="","",INDEX(Data,13,10))</f>
        <v/>
      </c>
      <c r="K16" s="4" t="str">
        <f>IF(INDEX(Data,13,11)="","",INDEX(Data,13,11))</f>
        <v/>
      </c>
      <c r="L16" s="4" t="str">
        <f>IF(INDEX(Data,13,12)="","",INDEX(Data,13,12))</f>
        <v/>
      </c>
      <c r="M16" s="4" t="str">
        <f>IF(INDEX(Data,13,13)="","",INDEX(Data,13,13))</f>
        <v/>
      </c>
      <c r="N16" s="6" t="str">
        <f>IF(INDEX(Data,13,14)="","",INDEX(Data,13,14))</f>
        <v/>
      </c>
    </row>
    <row r="17" spans="1:14" ht="15" customHeight="1" x14ac:dyDescent="0.25">
      <c r="A17" s="3">
        <f>IF(INDEX(Data,14,1)="","",INDEX(Data,14,1))</f>
        <v>11</v>
      </c>
      <c r="B17" s="4" t="str">
        <f>IF(INDEX(Data,14,2)="","",INDEX(Data,14,2))</f>
        <v>BRO</v>
      </c>
      <c r="C17" s="4" t="str">
        <f>IF(INDEX(Data,14,3)="","",INDEX(Data,14,3))</f>
        <v>08003</v>
      </c>
      <c r="D17" s="4">
        <f>IF(INDEX(Data,14,4)="","",INDEX(Data,14,4))</f>
        <v>0</v>
      </c>
      <c r="E17" s="4">
        <f>IF(INDEX(Data,14,5)="","",INDEX(Data,14,5))</f>
        <v>0.11</v>
      </c>
      <c r="F17" s="52" t="str">
        <f>IF(INDEX(Data,14,6)="","",INDEX(Data,14,6))</f>
        <v>[INTERCHANGE 007500 - SR 32 &amp; US 68] RAMP A</v>
      </c>
      <c r="G17" s="35" t="str">
        <f>IF(INDEX(Data,14,7)="","",INDEX(Data,14,7))</f>
        <v/>
      </c>
      <c r="H17" s="36">
        <f>IF(INDEX(Data,14,8)="","",INDEX(Data,14,8))</f>
        <v>8</v>
      </c>
      <c r="I17" s="27" t="str">
        <f>IF(INDEX(Data,14,9)="","",INDEX(Data,14,9))</f>
        <v/>
      </c>
      <c r="J17" s="4" t="str">
        <f>IF(INDEX(Data,14,10)="","",INDEX(Data,14,10))</f>
        <v/>
      </c>
      <c r="K17" s="4">
        <f>IF(INDEX(Data,14,11)="","",INDEX(Data,14,11))</f>
        <v>8</v>
      </c>
      <c r="L17" s="4" t="str">
        <f>IF(INDEX(Data,14,12)="","",INDEX(Data,14,12))</f>
        <v/>
      </c>
      <c r="M17" s="4" t="str">
        <f>IF(INDEX(Data,14,13)="","",INDEX(Data,14,13))</f>
        <v/>
      </c>
      <c r="N17" s="6" t="str">
        <f>IF(INDEX(Data,14,14)="","",INDEX(Data,14,14))</f>
        <v/>
      </c>
    </row>
    <row r="18" spans="1:14" ht="15" customHeight="1" x14ac:dyDescent="0.25">
      <c r="A18" s="3">
        <f>IF(INDEX(Data,15,1)="","",INDEX(Data,15,1))</f>
        <v>12</v>
      </c>
      <c r="B18" s="4" t="str">
        <f>IF(INDEX(Data,15,2)="","",INDEX(Data,15,2))</f>
        <v>BRO</v>
      </c>
      <c r="C18" s="4" t="str">
        <f>IF(INDEX(Data,15,3)="","",INDEX(Data,15,3))</f>
        <v>08000</v>
      </c>
      <c r="D18" s="4">
        <f>IF(INDEX(Data,15,4)="","",INDEX(Data,15,4))</f>
        <v>0</v>
      </c>
      <c r="E18" s="4">
        <f>IF(INDEX(Data,15,5)="","",INDEX(Data,15,5))</f>
        <v>0.15</v>
      </c>
      <c r="F18" s="52" t="str">
        <f>IF(INDEX(Data,15,6)="","",INDEX(Data,15,6))</f>
        <v>[INTERCHANGE 007500 - SR 32 &amp; US 68] RAMP B</v>
      </c>
      <c r="G18" s="35" t="str">
        <f>IF(INDEX(Data,15,7)="","",INDEX(Data,15,7))</f>
        <v/>
      </c>
      <c r="H18" s="36">
        <f>IF(INDEX(Data,15,8)="","",INDEX(Data,15,8))</f>
        <v>27</v>
      </c>
      <c r="I18" s="27" t="str">
        <f>IF(INDEX(Data,15,9)="","",INDEX(Data,15,9))</f>
        <v/>
      </c>
      <c r="J18" s="4" t="str">
        <f>IF(INDEX(Data,15,10)="","",INDEX(Data,15,10))</f>
        <v/>
      </c>
      <c r="K18" s="4">
        <f>IF(INDEX(Data,15,11)="","",INDEX(Data,15,11))</f>
        <v>14</v>
      </c>
      <c r="L18" s="4" t="str">
        <f>IF(INDEX(Data,15,12)="","",INDEX(Data,15,12))</f>
        <v/>
      </c>
      <c r="M18" s="4">
        <f>IF(INDEX(Data,15,13)="","",INDEX(Data,15,13))</f>
        <v>13</v>
      </c>
      <c r="N18" s="6" t="str">
        <f>IF(INDEX(Data,15,14)="","",INDEX(Data,15,14))</f>
        <v/>
      </c>
    </row>
    <row r="19" spans="1:14" ht="15" customHeight="1" x14ac:dyDescent="0.25">
      <c r="A19" s="3">
        <f>IF(INDEX(Data,16,1)="","",INDEX(Data,16,1))</f>
        <v>13</v>
      </c>
      <c r="B19" s="4" t="str">
        <f>IF(INDEX(Data,16,2)="","",INDEX(Data,16,2))</f>
        <v>BRO</v>
      </c>
      <c r="C19" s="4" t="str">
        <f>IF(INDEX(Data,16,3)="","",INDEX(Data,16,3))</f>
        <v>08002</v>
      </c>
      <c r="D19" s="4">
        <f>IF(INDEX(Data,16,4)="","",INDEX(Data,16,4))</f>
        <v>0</v>
      </c>
      <c r="E19" s="4">
        <f>IF(INDEX(Data,16,5)="","",INDEX(Data,16,5))</f>
        <v>0.1</v>
      </c>
      <c r="F19" s="52" t="str">
        <f>IF(INDEX(Data,16,6)="","",INDEX(Data,16,6))</f>
        <v>[INTERCHANGE 007500 - SR 32 &amp; US 68] RAMP C</v>
      </c>
      <c r="G19" s="35" t="str">
        <f>IF(INDEX(Data,16,7)="","",INDEX(Data,16,7))</f>
        <v/>
      </c>
      <c r="H19" s="36">
        <f>IF(INDEX(Data,16,8)="","",INDEX(Data,16,8))</f>
        <v>7</v>
      </c>
      <c r="I19" s="27" t="str">
        <f>IF(INDEX(Data,16,9)="","",INDEX(Data,16,9))</f>
        <v/>
      </c>
      <c r="J19" s="4" t="str">
        <f>IF(INDEX(Data,16,10)="","",INDEX(Data,16,10))</f>
        <v/>
      </c>
      <c r="K19" s="4">
        <f>IF(INDEX(Data,16,11)="","",INDEX(Data,16,11))</f>
        <v>7</v>
      </c>
      <c r="L19" s="4" t="str">
        <f>IF(INDEX(Data,16,12)="","",INDEX(Data,16,12))</f>
        <v/>
      </c>
      <c r="M19" s="4" t="str">
        <f>IF(INDEX(Data,16,13)="","",INDEX(Data,16,13))</f>
        <v/>
      </c>
      <c r="N19" s="6" t="str">
        <f>IF(INDEX(Data,16,14)="","",INDEX(Data,16,14))</f>
        <v/>
      </c>
    </row>
    <row r="20" spans="1:14" ht="15" customHeight="1" x14ac:dyDescent="0.25">
      <c r="A20" s="3">
        <f>IF(INDEX(Data,17,1)="","",INDEX(Data,17,1))</f>
        <v>14</v>
      </c>
      <c r="B20" s="4" t="str">
        <f>IF(INDEX(Data,17,2)="","",INDEX(Data,17,2))</f>
        <v>BRO</v>
      </c>
      <c r="C20" s="4" t="str">
        <f>IF(INDEX(Data,17,3)="","",INDEX(Data,17,3))</f>
        <v>08001</v>
      </c>
      <c r="D20" s="4">
        <f>IF(INDEX(Data,17,4)="","",INDEX(Data,17,4))</f>
        <v>0</v>
      </c>
      <c r="E20" s="4">
        <f>IF(INDEX(Data,17,5)="","",INDEX(Data,17,5))</f>
        <v>0.16</v>
      </c>
      <c r="F20" s="52" t="str">
        <f>IF(INDEX(Data,17,6)="","",INDEX(Data,17,6))</f>
        <v>[INTERCHANGE 007500 - SR 32 &amp; US 68] RAMP D</v>
      </c>
      <c r="G20" s="35" t="str">
        <f>IF(INDEX(Data,17,7)="","",INDEX(Data,17,7))</f>
        <v/>
      </c>
      <c r="H20" s="36">
        <f>IF(INDEX(Data,17,8)="","",INDEX(Data,17,8))</f>
        <v>17</v>
      </c>
      <c r="I20" s="27" t="str">
        <f>IF(INDEX(Data,17,9)="","",INDEX(Data,17,9))</f>
        <v/>
      </c>
      <c r="J20" s="4" t="str">
        <f>IF(INDEX(Data,17,10)="","",INDEX(Data,17,10))</f>
        <v/>
      </c>
      <c r="K20" s="4">
        <f>IF(INDEX(Data,17,11)="","",INDEX(Data,17,11))</f>
        <v>17</v>
      </c>
      <c r="L20" s="4" t="str">
        <f>IF(INDEX(Data,17,12)="","",INDEX(Data,17,12))</f>
        <v/>
      </c>
      <c r="M20" s="4" t="str">
        <f>IF(INDEX(Data,17,13)="","",INDEX(Data,17,13))</f>
        <v/>
      </c>
      <c r="N20" s="6" t="str">
        <f>IF(INDEX(Data,17,14)="","",INDEX(Data,17,14))</f>
        <v/>
      </c>
    </row>
    <row r="21" spans="1:14" ht="15" customHeight="1" x14ac:dyDescent="0.25">
      <c r="A21" s="3">
        <f>IF(INDEX(Data,18,1)="","",INDEX(Data,18,1))</f>
        <v>15</v>
      </c>
      <c r="B21" s="4" t="str">
        <f>IF(INDEX(Data,18,2)="","",INDEX(Data,18,2))</f>
        <v>BRO</v>
      </c>
      <c r="C21" s="4">
        <f>IF(INDEX(Data,18,3)="","",INDEX(Data,18,3))</f>
        <v>123</v>
      </c>
      <c r="D21" s="4">
        <f>IF(INDEX(Data,18,4)="","",INDEX(Data,18,4))</f>
        <v>0</v>
      </c>
      <c r="E21" s="4">
        <f>IF(INDEX(Data,18,5)="","",INDEX(Data,18,5))</f>
        <v>3.46</v>
      </c>
      <c r="F21" s="52" t="str">
        <f>IF(INDEX(Data,18,6)="","",INDEX(Data,18,6))</f>
        <v>SR 251 TO CLINTON COUNTY LINE</v>
      </c>
      <c r="G21" s="35" t="str">
        <f>IF(INDEX(Data,18,7)="","",INDEX(Data,18,7))</f>
        <v/>
      </c>
      <c r="H21" s="36">
        <f>IF(INDEX(Data,18,8)="","",INDEX(Data,18,8))</f>
        <v>280</v>
      </c>
      <c r="I21" s="27">
        <f>IF(INDEX(Data,18,9)="","",INDEX(Data,18,9))</f>
        <v>48</v>
      </c>
      <c r="J21" s="4" t="str">
        <f>IF(INDEX(Data,18,10)="","",INDEX(Data,18,10))</f>
        <v/>
      </c>
      <c r="K21" s="4" t="str">
        <f>IF(INDEX(Data,18,11)="","",INDEX(Data,18,11))</f>
        <v/>
      </c>
      <c r="L21" s="4">
        <f>IF(INDEX(Data,18,12)="","",INDEX(Data,18,12))</f>
        <v>232</v>
      </c>
      <c r="M21" s="4" t="str">
        <f>IF(INDEX(Data,18,13)="","",INDEX(Data,18,13))</f>
        <v/>
      </c>
      <c r="N21" s="6" t="str">
        <f>IF(INDEX(Data,18,14)="","",INDEX(Data,18,14))</f>
        <v/>
      </c>
    </row>
    <row r="22" spans="1:14" ht="15" customHeight="1" x14ac:dyDescent="0.25">
      <c r="A22" s="3" t="str">
        <f>IF(INDEX(Data,19,1)="","",INDEX(Data,19,1))</f>
        <v/>
      </c>
      <c r="B22" s="4" t="str">
        <f>IF(INDEX(Data,19,2)="","",INDEX(Data,19,2))</f>
        <v/>
      </c>
      <c r="C22" s="4" t="str">
        <f>IF(INDEX(Data,19,3)="","",INDEX(Data,19,3))</f>
        <v/>
      </c>
      <c r="D22" s="4" t="str">
        <f>IF(INDEX(Data,19,4)="","",INDEX(Data,19,4))</f>
        <v/>
      </c>
      <c r="E22" s="4" t="str">
        <f>IF(INDEX(Data,19,5)="","",INDEX(Data,19,5))</f>
        <v/>
      </c>
      <c r="F22" s="52" t="str">
        <f>IF(INDEX(Data,19,6)="","",INDEX(Data,19,6))</f>
        <v/>
      </c>
      <c r="G22" s="35" t="str">
        <f>IF(INDEX(Data,19,7)="","",INDEX(Data,19,7))</f>
        <v/>
      </c>
      <c r="H22" s="36" t="str">
        <f>IF(INDEX(Data,19,8)="","",INDEX(Data,19,8))</f>
        <v/>
      </c>
      <c r="I22" s="27" t="str">
        <f>IF(INDEX(Data,19,9)="","",INDEX(Data,19,9))</f>
        <v/>
      </c>
      <c r="J22" s="4" t="str">
        <f>IF(INDEX(Data,19,10)="","",INDEX(Data,19,10))</f>
        <v/>
      </c>
      <c r="K22" s="4" t="str">
        <f>IF(INDEX(Data,19,11)="","",INDEX(Data,19,11))</f>
        <v/>
      </c>
      <c r="L22" s="4" t="str">
        <f>IF(INDEX(Data,19,12)="","",INDEX(Data,19,12))</f>
        <v/>
      </c>
      <c r="M22" s="4" t="str">
        <f>IF(INDEX(Data,19,13)="","",INDEX(Data,19,13))</f>
        <v/>
      </c>
      <c r="N22" s="6" t="str">
        <f>IF(INDEX(Data,19,14)="","",INDEX(Data,19,14))</f>
        <v/>
      </c>
    </row>
    <row r="23" spans="1:14" ht="15" customHeight="1" x14ac:dyDescent="0.25">
      <c r="A23" s="3">
        <f>IF(INDEX(Data,20,1)="","",INDEX(Data,20,1))</f>
        <v>16</v>
      </c>
      <c r="B23" s="4" t="str">
        <f>IF(INDEX(Data,20,2)="","",INDEX(Data,20,2))</f>
        <v>BRO</v>
      </c>
      <c r="C23" s="4">
        <f>IF(INDEX(Data,20,3)="","",INDEX(Data,20,3))</f>
        <v>125</v>
      </c>
      <c r="D23" s="4">
        <f>IF(INDEX(Data,20,4)="","",INDEX(Data,20,4))</f>
        <v>6.42</v>
      </c>
      <c r="E23" s="4">
        <f>IF(INDEX(Data,20,5)="","",INDEX(Data,20,5))</f>
        <v>8.3740000000000006</v>
      </c>
      <c r="F23" s="52" t="str">
        <f>IF(INDEX(Data,20,6)="","",INDEX(Data,20,6))</f>
        <v>PVMT BREAK 1350' EAST OF TR 402 TO GEORGETOWN WEST CORP. LIMIT</v>
      </c>
      <c r="G23" s="35" t="str">
        <f>IF(INDEX(Data,20,7)="","",INDEX(Data,20,7))</f>
        <v/>
      </c>
      <c r="H23" s="36">
        <f>IF(INDEX(Data,20,8)="","",INDEX(Data,20,8))</f>
        <v>255</v>
      </c>
      <c r="I23" s="27" t="str">
        <f>IF(INDEX(Data,20,9)="","",INDEX(Data,20,9))</f>
        <v/>
      </c>
      <c r="J23" s="4" t="str">
        <f>IF(INDEX(Data,20,10)="","",INDEX(Data,20,10))</f>
        <v/>
      </c>
      <c r="K23" s="4" t="str">
        <f>IF(INDEX(Data,20,11)="","",INDEX(Data,20,11))</f>
        <v/>
      </c>
      <c r="L23" s="4">
        <f>IF(INDEX(Data,20,12)="","",INDEX(Data,20,12))</f>
        <v>129</v>
      </c>
      <c r="M23" s="4">
        <f>IF(INDEX(Data,20,13)="","",INDEX(Data,20,13))</f>
        <v>126</v>
      </c>
      <c r="N23" s="6" t="str">
        <f>IF(INDEX(Data,20,14)="","",INDEX(Data,20,14))</f>
        <v/>
      </c>
    </row>
    <row r="24" spans="1:14" ht="15" customHeight="1" x14ac:dyDescent="0.25">
      <c r="A24" s="3">
        <f>IF(INDEX(Data,21,1)="","",INDEX(Data,21,1))</f>
        <v>17</v>
      </c>
      <c r="B24" s="4" t="str">
        <f>IF(INDEX(Data,21,2)="","",INDEX(Data,21,2))</f>
        <v>BRO</v>
      </c>
      <c r="C24" s="4">
        <f>IF(INDEX(Data,21,3)="","",INDEX(Data,21,3))</f>
        <v>125</v>
      </c>
      <c r="D24" s="4">
        <f>IF(INDEX(Data,21,4)="","",INDEX(Data,21,4))</f>
        <v>10.433</v>
      </c>
      <c r="E24" s="4">
        <f>IF(INDEX(Data,21,5)="","",INDEX(Data,21,5))</f>
        <v>10.839</v>
      </c>
      <c r="F24" s="52" t="str">
        <f>IF(INDEX(Data,21,6)="","",INDEX(Data,21,6))</f>
        <v>GEORGETOWN EAST CORP. LIMIT TO US 68</v>
      </c>
      <c r="G24" s="35" t="str">
        <f>IF(INDEX(Data,21,7)="","",INDEX(Data,21,7))</f>
        <v/>
      </c>
      <c r="H24" s="36">
        <f>IF(INDEX(Data,21,8)="","",INDEX(Data,21,8))</f>
        <v>54</v>
      </c>
      <c r="I24" s="27">
        <f>IF(INDEX(Data,21,9)="","",INDEX(Data,21,9))</f>
        <v>16</v>
      </c>
      <c r="J24" s="4" t="str">
        <f>IF(INDEX(Data,21,10)="","",INDEX(Data,21,10))</f>
        <v/>
      </c>
      <c r="K24" s="4" t="str">
        <f>IF(INDEX(Data,21,11)="","",INDEX(Data,21,11))</f>
        <v/>
      </c>
      <c r="L24" s="4">
        <f>IF(INDEX(Data,21,12)="","",INDEX(Data,21,12))</f>
        <v>34</v>
      </c>
      <c r="M24" s="4">
        <f>IF(INDEX(Data,21,13)="","",INDEX(Data,21,13))</f>
        <v>4</v>
      </c>
      <c r="N24" s="6" t="str">
        <f>IF(INDEX(Data,21,14)="","",INDEX(Data,21,14))</f>
        <v/>
      </c>
    </row>
    <row r="25" spans="1:14" ht="15" customHeight="1" x14ac:dyDescent="0.25">
      <c r="A25" s="3">
        <f>IF(INDEX(Data,22,1)="","",INDEX(Data,22,1))</f>
        <v>18</v>
      </c>
      <c r="B25" s="4" t="str">
        <f>IF(INDEX(Data,22,2)="","",INDEX(Data,22,2))</f>
        <v>BRO</v>
      </c>
      <c r="C25" s="4">
        <f>IF(INDEX(Data,22,3)="","",INDEX(Data,22,3))</f>
        <v>353</v>
      </c>
      <c r="D25" s="4">
        <f>IF(INDEX(Data,22,4)="","",INDEX(Data,22,4))</f>
        <v>0</v>
      </c>
      <c r="E25" s="4">
        <f>IF(INDEX(Data,22,5)="","",INDEX(Data,22,5))</f>
        <v>4.5970000000000004</v>
      </c>
      <c r="F25" s="52" t="str">
        <f>IF(INDEX(Data,22,6)="","",INDEX(Data,22,6))</f>
        <v>US 62 TO SR 125</v>
      </c>
      <c r="G25" s="35">
        <f>IF(INDEX(Data,22,7)="","",INDEX(Data,22,7))</f>
        <v>32</v>
      </c>
      <c r="H25" s="36">
        <f>IF(INDEX(Data,22,8)="","",INDEX(Data,22,8))</f>
        <v>383</v>
      </c>
      <c r="I25" s="27">
        <f>IF(INDEX(Data,22,9)="","",INDEX(Data,22,9))</f>
        <v>32</v>
      </c>
      <c r="J25" s="4" t="str">
        <f>IF(INDEX(Data,22,10)="","",INDEX(Data,22,10))</f>
        <v/>
      </c>
      <c r="K25" s="4" t="str">
        <f>IF(INDEX(Data,22,11)="","",INDEX(Data,22,11))</f>
        <v/>
      </c>
      <c r="L25" s="4">
        <f>IF(INDEX(Data,22,12)="","",INDEX(Data,22,12))</f>
        <v>383</v>
      </c>
      <c r="M25" s="4" t="str">
        <f>IF(INDEX(Data,22,13)="","",INDEX(Data,22,13))</f>
        <v/>
      </c>
      <c r="N25" s="6" t="str">
        <f>IF(INDEX(Data,22,14)="","",INDEX(Data,22,14))</f>
        <v>INSTALL EDGE LINE RPMS ON WB APPROACH TO US 62 &amp; EB APPROACH TO SR 125</v>
      </c>
    </row>
    <row r="26" spans="1:14" ht="15" customHeight="1" x14ac:dyDescent="0.25">
      <c r="A26" s="3">
        <f>IF(INDEX(Data,23,1)="","",INDEX(Data,23,1))</f>
        <v>19</v>
      </c>
      <c r="B26" s="4" t="str">
        <f>IF(INDEX(Data,23,2)="","",INDEX(Data,23,2))</f>
        <v>HIG</v>
      </c>
      <c r="C26" s="4">
        <f>IF(INDEX(Data,23,3)="","",INDEX(Data,23,3))</f>
        <v>50</v>
      </c>
      <c r="D26" s="4">
        <f>IF(INDEX(Data,23,4)="","",INDEX(Data,23,4))</f>
        <v>7.42</v>
      </c>
      <c r="E26" s="4">
        <f>IF(INDEX(Data,23,5)="","",INDEX(Data,23,5))</f>
        <v>12.27</v>
      </c>
      <c r="F26" s="52" t="str">
        <f>IF(INDEX(Data,23,6)="","",INDEX(Data,23,6))</f>
        <v>PVMT BREAK 270' WEST OF CR 6 TO HILLSBORO WEST CORP. LIMIT</v>
      </c>
      <c r="G26" s="35" t="str">
        <f>IF(INDEX(Data,23,7)="","",INDEX(Data,23,7))</f>
        <v/>
      </c>
      <c r="H26" s="36">
        <f>IF(INDEX(Data,23,8)="","",INDEX(Data,23,8))</f>
        <v>320</v>
      </c>
      <c r="I26" s="27" t="str">
        <f>IF(INDEX(Data,23,9)="","",INDEX(Data,23,9))</f>
        <v/>
      </c>
      <c r="J26" s="4" t="str">
        <f>IF(INDEX(Data,23,10)="","",INDEX(Data,23,10))</f>
        <v/>
      </c>
      <c r="K26" s="4" t="str">
        <f>IF(INDEX(Data,23,11)="","",INDEX(Data,23,11))</f>
        <v/>
      </c>
      <c r="L26" s="4">
        <f>IF(INDEX(Data,23,12)="","",INDEX(Data,23,12))</f>
        <v>320</v>
      </c>
      <c r="M26" s="4" t="str">
        <f>IF(INDEX(Data,23,13)="","",INDEX(Data,23,13))</f>
        <v/>
      </c>
      <c r="N26" s="6" t="str">
        <f>IF(INDEX(Data,23,14)="","",INDEX(Data,23,14))</f>
        <v/>
      </c>
    </row>
    <row r="27" spans="1:14" ht="15" customHeight="1" x14ac:dyDescent="0.25">
      <c r="A27" s="3">
        <f>IF(INDEX(Data,24,1)="","",INDEX(Data,24,1))</f>
        <v>20</v>
      </c>
      <c r="B27" s="4" t="str">
        <f>IF(INDEX(Data,24,2)="","",INDEX(Data,24,2))</f>
        <v>HIG</v>
      </c>
      <c r="C27" s="4">
        <f>IF(INDEX(Data,24,3)="","",INDEX(Data,24,3))</f>
        <v>50</v>
      </c>
      <c r="D27" s="4">
        <f>IF(INDEX(Data,24,4)="","",INDEX(Data,24,4))</f>
        <v>18.27</v>
      </c>
      <c r="E27" s="4">
        <f>IF(INDEX(Data,24,5)="","",INDEX(Data,24,5))</f>
        <v>28.59</v>
      </c>
      <c r="F27" s="52" t="str">
        <f>IF(INDEX(Data,24,6)="","",INDEX(Data,24,6))</f>
        <v>PVMT BREAK 1700' WEST OF TR 383 TO ROSS COUNTY LINE</v>
      </c>
      <c r="G27" s="35" t="str">
        <f>IF(INDEX(Data,24,7)="","",INDEX(Data,24,7))</f>
        <v/>
      </c>
      <c r="H27" s="36">
        <f>IF(INDEX(Data,24,8)="","",INDEX(Data,24,8))</f>
        <v>690</v>
      </c>
      <c r="I27" s="27" t="str">
        <f>IF(INDEX(Data,24,9)="","",INDEX(Data,24,9))</f>
        <v/>
      </c>
      <c r="J27" s="4" t="str">
        <f>IF(INDEX(Data,24,10)="","",INDEX(Data,24,10))</f>
        <v/>
      </c>
      <c r="K27" s="4" t="str">
        <f>IF(INDEX(Data,24,11)="","",INDEX(Data,24,11))</f>
        <v/>
      </c>
      <c r="L27" s="4">
        <f>IF(INDEX(Data,24,12)="","",INDEX(Data,24,12))</f>
        <v>690</v>
      </c>
      <c r="M27" s="4" t="str">
        <f>IF(INDEX(Data,24,13)="","",INDEX(Data,24,13))</f>
        <v/>
      </c>
      <c r="N27" s="6" t="str">
        <f>IF(INDEX(Data,24,14)="","",INDEX(Data,24,14))</f>
        <v/>
      </c>
    </row>
    <row r="28" spans="1:14" ht="15" customHeight="1" x14ac:dyDescent="0.25">
      <c r="A28" s="3" t="str">
        <f>IF(INDEX(Data,25,1)="","",INDEX(Data,25,1))</f>
        <v/>
      </c>
      <c r="B28" s="4" t="str">
        <f>IF(INDEX(Data,25,2)="","",INDEX(Data,25,2))</f>
        <v/>
      </c>
      <c r="C28" s="4" t="str">
        <f>IF(INDEX(Data,25,3)="","",INDEX(Data,25,3))</f>
        <v/>
      </c>
      <c r="D28" s="4" t="str">
        <f>IF(INDEX(Data,25,4)="","",INDEX(Data,25,4))</f>
        <v/>
      </c>
      <c r="E28" s="4" t="str">
        <f>IF(INDEX(Data,25,5)="","",INDEX(Data,25,5))</f>
        <v/>
      </c>
      <c r="F28" s="52" t="str">
        <f>IF(INDEX(Data,25,6)="","",INDEX(Data,25,6))</f>
        <v/>
      </c>
      <c r="G28" s="35" t="str">
        <f>IF(INDEX(Data,25,7)="","",INDEX(Data,25,7))</f>
        <v/>
      </c>
      <c r="H28" s="36" t="str">
        <f>IF(INDEX(Data,25,8)="","",INDEX(Data,25,8))</f>
        <v/>
      </c>
      <c r="I28" s="27" t="str">
        <f>IF(INDEX(Data,25,9)="","",INDEX(Data,25,9))</f>
        <v/>
      </c>
      <c r="J28" s="4" t="str">
        <f>IF(INDEX(Data,25,10)="","",INDEX(Data,25,10))</f>
        <v/>
      </c>
      <c r="K28" s="4" t="str">
        <f>IF(INDEX(Data,25,11)="","",INDEX(Data,25,11))</f>
        <v/>
      </c>
      <c r="L28" s="4" t="str">
        <f>IF(INDEX(Data,25,12)="","",INDEX(Data,25,12))</f>
        <v/>
      </c>
      <c r="M28" s="4" t="str">
        <f>IF(INDEX(Data,25,13)="","",INDEX(Data,25,13))</f>
        <v/>
      </c>
      <c r="N28" s="6" t="str">
        <f>IF(INDEX(Data,25,14)="","",INDEX(Data,25,14))</f>
        <v/>
      </c>
    </row>
    <row r="29" spans="1:14" ht="15" customHeight="1" x14ac:dyDescent="0.25">
      <c r="A29" s="3">
        <f>IF(INDEX(Data,26,1)="","",INDEX(Data,26,1))</f>
        <v>21</v>
      </c>
      <c r="B29" s="4" t="str">
        <f>IF(INDEX(Data,26,2)="","",INDEX(Data,26,2))</f>
        <v>HIG</v>
      </c>
      <c r="C29" s="4">
        <f>IF(INDEX(Data,26,3)="","",INDEX(Data,26,3))</f>
        <v>62</v>
      </c>
      <c r="D29" s="4">
        <f>IF(INDEX(Data,26,4)="","",INDEX(Data,26,4))</f>
        <v>0</v>
      </c>
      <c r="E29" s="4">
        <f>IF(INDEX(Data,26,5)="","",INDEX(Data,26,5))</f>
        <v>10.37</v>
      </c>
      <c r="F29" s="52" t="str">
        <f>IF(INDEX(Data,26,6)="","",INDEX(Data,26,6))</f>
        <v>BROWN COUNTY LINE TO PVMT BREAK 1150' WEST OF CR 97</v>
      </c>
      <c r="G29" s="35" t="str">
        <f>IF(INDEX(Data,26,7)="","",INDEX(Data,26,7))</f>
        <v/>
      </c>
      <c r="H29" s="36">
        <f>IF(INDEX(Data,26,8)="","",INDEX(Data,26,8))</f>
        <v>733</v>
      </c>
      <c r="I29" s="27" t="str">
        <f>IF(INDEX(Data,26,9)="","",INDEX(Data,26,9))</f>
        <v/>
      </c>
      <c r="J29" s="4" t="str">
        <f>IF(INDEX(Data,26,10)="","",INDEX(Data,26,10))</f>
        <v/>
      </c>
      <c r="K29" s="4" t="str">
        <f>IF(INDEX(Data,26,11)="","",INDEX(Data,26,11))</f>
        <v/>
      </c>
      <c r="L29" s="4">
        <f>IF(INDEX(Data,26,12)="","",INDEX(Data,26,12))</f>
        <v>733</v>
      </c>
      <c r="M29" s="4" t="str">
        <f>IF(INDEX(Data,26,13)="","",INDEX(Data,26,13))</f>
        <v/>
      </c>
      <c r="N29" s="6" t="str">
        <f>IF(INDEX(Data,26,14)="","",INDEX(Data,26,14))</f>
        <v/>
      </c>
    </row>
    <row r="30" spans="1:14" ht="15" customHeight="1" x14ac:dyDescent="0.25">
      <c r="A30" s="3">
        <f>IF(INDEX(Data,27,1)="","",INDEX(Data,27,1))</f>
        <v>22</v>
      </c>
      <c r="B30" s="4" t="str">
        <f>IF(INDEX(Data,27,2)="","",INDEX(Data,27,2))</f>
        <v>HIG</v>
      </c>
      <c r="C30" s="4">
        <f>IF(INDEX(Data,27,3)="","",INDEX(Data,27,3))</f>
        <v>62</v>
      </c>
      <c r="D30" s="4">
        <f>IF(INDEX(Data,27,4)="","",INDEX(Data,27,4))</f>
        <v>17.34</v>
      </c>
      <c r="E30" s="4">
        <f>IF(INDEX(Data,27,5)="","",INDEX(Data,27,5))</f>
        <v>25.09</v>
      </c>
      <c r="F30" s="52" t="str">
        <f>IF(INDEX(Data,27,6)="","",INDEX(Data,27,6))</f>
        <v>HILLSBORO NORTH CORP. LIMIT TO LEESBURG SOUTH CORP. LIMIT</v>
      </c>
      <c r="G30" s="35" t="str">
        <f>IF(INDEX(Data,27,7)="","",INDEX(Data,27,7))</f>
        <v/>
      </c>
      <c r="H30" s="36">
        <f>IF(INDEX(Data,27,8)="","",INDEX(Data,27,8))</f>
        <v>498</v>
      </c>
      <c r="I30" s="27" t="str">
        <f>IF(INDEX(Data,27,9)="","",INDEX(Data,27,9))</f>
        <v/>
      </c>
      <c r="J30" s="4" t="str">
        <f>IF(INDEX(Data,27,10)="","",INDEX(Data,27,10))</f>
        <v/>
      </c>
      <c r="K30" s="4" t="str">
        <f>IF(INDEX(Data,27,11)="","",INDEX(Data,27,11))</f>
        <v/>
      </c>
      <c r="L30" s="4">
        <f>IF(INDEX(Data,27,12)="","",INDEX(Data,27,12))</f>
        <v>498</v>
      </c>
      <c r="M30" s="4" t="str">
        <f>IF(INDEX(Data,27,13)="","",INDEX(Data,27,13))</f>
        <v/>
      </c>
      <c r="N30" s="6" t="str">
        <f>IF(INDEX(Data,27,14)="","",INDEX(Data,27,14))</f>
        <v/>
      </c>
    </row>
    <row r="31" spans="1:14" ht="15" customHeight="1" x14ac:dyDescent="0.25">
      <c r="A31" s="3">
        <f>IF(INDEX(Data,28,1)="","",INDEX(Data,28,1))</f>
        <v>23</v>
      </c>
      <c r="B31" s="4" t="str">
        <f>IF(INDEX(Data,28,2)="","",INDEX(Data,28,2))</f>
        <v>HIG</v>
      </c>
      <c r="C31" s="4">
        <f>IF(INDEX(Data,28,3)="","",INDEX(Data,28,3))</f>
        <v>62</v>
      </c>
      <c r="D31" s="4">
        <f>IF(INDEX(Data,28,4)="","",INDEX(Data,28,4))</f>
        <v>25.66</v>
      </c>
      <c r="E31" s="4">
        <f>IF(INDEX(Data,28,5)="","",INDEX(Data,28,5))</f>
        <v>26.87</v>
      </c>
      <c r="F31" s="52" t="str">
        <f>IF(INDEX(Data,28,6)="","",INDEX(Data,28,6))</f>
        <v>LEESBURG NORTH CORP. LIMIT TO FAYETTE COUNTY LINE</v>
      </c>
      <c r="G31" s="35" t="str">
        <f>IF(INDEX(Data,28,7)="","",INDEX(Data,28,7))</f>
        <v/>
      </c>
      <c r="H31" s="36">
        <f>IF(INDEX(Data,28,8)="","",INDEX(Data,28,8))</f>
        <v>68</v>
      </c>
      <c r="I31" s="27" t="str">
        <f>IF(INDEX(Data,28,9)="","",INDEX(Data,28,9))</f>
        <v/>
      </c>
      <c r="J31" s="4" t="str">
        <f>IF(INDEX(Data,28,10)="","",INDEX(Data,28,10))</f>
        <v/>
      </c>
      <c r="K31" s="4" t="str">
        <f>IF(INDEX(Data,28,11)="","",INDEX(Data,28,11))</f>
        <v/>
      </c>
      <c r="L31" s="4">
        <f>IF(INDEX(Data,28,12)="","",INDEX(Data,28,12))</f>
        <v>68</v>
      </c>
      <c r="M31" s="4" t="str">
        <f>IF(INDEX(Data,28,13)="","",INDEX(Data,28,13))</f>
        <v/>
      </c>
      <c r="N31" s="6" t="str">
        <f>IF(INDEX(Data,28,14)="","",INDEX(Data,28,14))</f>
        <v/>
      </c>
    </row>
    <row r="32" spans="1:14" ht="15" customHeight="1" x14ac:dyDescent="0.25">
      <c r="A32" s="3">
        <f>IF(INDEX(Data,29,1)="","",INDEX(Data,29,1))</f>
        <v>24</v>
      </c>
      <c r="B32" s="4" t="str">
        <f>IF(INDEX(Data,29,2)="","",INDEX(Data,29,2))</f>
        <v>HIG</v>
      </c>
      <c r="C32" s="4">
        <f>IF(INDEX(Data,29,3)="","",INDEX(Data,29,3))</f>
        <v>41</v>
      </c>
      <c r="D32" s="4">
        <f>IF(INDEX(Data,29,4)="","",INDEX(Data,29,4))</f>
        <v>0</v>
      </c>
      <c r="E32" s="4">
        <f>IF(INDEX(Data,29,5)="","",INDEX(Data,29,5))</f>
        <v>1.1299999999999999</v>
      </c>
      <c r="F32" s="52" t="str">
        <f>IF(INDEX(Data,29,6)="","",INDEX(Data,29,6))</f>
        <v>ADAMS COUNTY LINE TO SINKING SPRING SOUTH CORP. LIMIT</v>
      </c>
      <c r="G32" s="35" t="str">
        <f>IF(INDEX(Data,29,7)="","",INDEX(Data,29,7))</f>
        <v/>
      </c>
      <c r="H32" s="36">
        <f>IF(INDEX(Data,29,8)="","",INDEX(Data,29,8))</f>
        <v>125</v>
      </c>
      <c r="I32" s="27" t="str">
        <f>IF(INDEX(Data,29,9)="","",INDEX(Data,29,9))</f>
        <v/>
      </c>
      <c r="J32" s="4" t="str">
        <f>IF(INDEX(Data,29,10)="","",INDEX(Data,29,10))</f>
        <v/>
      </c>
      <c r="K32" s="4" t="str">
        <f>IF(INDEX(Data,29,11)="","",INDEX(Data,29,11))</f>
        <v/>
      </c>
      <c r="L32" s="4">
        <f>IF(INDEX(Data,29,12)="","",INDEX(Data,29,12))</f>
        <v>125</v>
      </c>
      <c r="M32" s="4" t="str">
        <f>IF(INDEX(Data,29,13)="","",INDEX(Data,29,13))</f>
        <v/>
      </c>
      <c r="N32" s="6" t="str">
        <f>IF(INDEX(Data,29,14)="","",INDEX(Data,29,14))</f>
        <v/>
      </c>
    </row>
    <row r="33" spans="1:14" ht="15" customHeight="1" x14ac:dyDescent="0.25">
      <c r="A33" s="3">
        <f>IF(INDEX(Data,30,1)="","",INDEX(Data,30,1))</f>
        <v>25</v>
      </c>
      <c r="B33" s="4" t="str">
        <f>IF(INDEX(Data,30,2)="","",INDEX(Data,30,2))</f>
        <v>HIG</v>
      </c>
      <c r="C33" s="4">
        <f>IF(INDEX(Data,30,3)="","",INDEX(Data,30,3))</f>
        <v>41</v>
      </c>
      <c r="D33" s="4">
        <f>IF(INDEX(Data,30,4)="","",INDEX(Data,30,4))</f>
        <v>1.88</v>
      </c>
      <c r="E33" s="4">
        <f>IF(INDEX(Data,30,5)="","",INDEX(Data,30,5))</f>
        <v>7.4029999999999996</v>
      </c>
      <c r="F33" s="52" t="str">
        <f>IF(INDEX(Data,30,6)="","",INDEX(Data,30,6))</f>
        <v>SINKING SPRING NORTH CORP. LIMIT TO PIKE COUNTY LINE</v>
      </c>
      <c r="G33" s="35" t="str">
        <f>IF(INDEX(Data,30,7)="","",INDEX(Data,30,7))</f>
        <v/>
      </c>
      <c r="H33" s="36">
        <f>IF(INDEX(Data,30,8)="","",INDEX(Data,30,8))</f>
        <v>472</v>
      </c>
      <c r="I33" s="27" t="str">
        <f>IF(INDEX(Data,30,9)="","",INDEX(Data,30,9))</f>
        <v/>
      </c>
      <c r="J33" s="4" t="str">
        <f>IF(INDEX(Data,30,10)="","",INDEX(Data,30,10))</f>
        <v/>
      </c>
      <c r="K33" s="4" t="str">
        <f>IF(INDEX(Data,30,11)="","",INDEX(Data,30,11))</f>
        <v/>
      </c>
      <c r="L33" s="4">
        <f>IF(INDEX(Data,30,12)="","",INDEX(Data,30,12))</f>
        <v>472</v>
      </c>
      <c r="M33" s="4" t="str">
        <f>IF(INDEX(Data,30,13)="","",INDEX(Data,30,13))</f>
        <v/>
      </c>
      <c r="N33" s="6" t="str">
        <f>IF(INDEX(Data,30,14)="","",INDEX(Data,30,14))</f>
        <v/>
      </c>
    </row>
    <row r="34" spans="1:14" ht="15" customHeight="1" x14ac:dyDescent="0.25">
      <c r="A34" s="3" t="str">
        <f>IF(INDEX(Data,31,1)="","",INDEX(Data,31,1))</f>
        <v/>
      </c>
      <c r="B34" s="4" t="str">
        <f>IF(INDEX(Data,31,2)="","",INDEX(Data,31,2))</f>
        <v/>
      </c>
      <c r="C34" s="4" t="str">
        <f>IF(INDEX(Data,31,3)="","",INDEX(Data,31,3))</f>
        <v/>
      </c>
      <c r="D34" s="4" t="str">
        <f>IF(INDEX(Data,31,4)="","",INDEX(Data,31,4))</f>
        <v/>
      </c>
      <c r="E34" s="4" t="str">
        <f>IF(INDEX(Data,31,5)="","",INDEX(Data,31,5))</f>
        <v/>
      </c>
      <c r="F34" s="52" t="str">
        <f>IF(INDEX(Data,31,6)="","",INDEX(Data,31,6))</f>
        <v/>
      </c>
      <c r="G34" s="35" t="str">
        <f>IF(INDEX(Data,31,7)="","",INDEX(Data,31,7))</f>
        <v/>
      </c>
      <c r="H34" s="36" t="str">
        <f>IF(INDEX(Data,31,8)="","",INDEX(Data,31,8))</f>
        <v/>
      </c>
      <c r="I34" s="27" t="str">
        <f>IF(INDEX(Data,31,9)="","",INDEX(Data,31,9))</f>
        <v/>
      </c>
      <c r="J34" s="4" t="str">
        <f>IF(INDEX(Data,31,10)="","",INDEX(Data,31,10))</f>
        <v/>
      </c>
      <c r="K34" s="4" t="str">
        <f>IF(INDEX(Data,31,11)="","",INDEX(Data,31,11))</f>
        <v/>
      </c>
      <c r="L34" s="4" t="str">
        <f>IF(INDEX(Data,31,12)="","",INDEX(Data,31,12))</f>
        <v/>
      </c>
      <c r="M34" s="4" t="str">
        <f>IF(INDEX(Data,31,13)="","",INDEX(Data,31,13))</f>
        <v/>
      </c>
      <c r="N34" s="6" t="str">
        <f>IF(INDEX(Data,31,14)="","",INDEX(Data,31,14))</f>
        <v/>
      </c>
    </row>
    <row r="35" spans="1:14" ht="15" customHeight="1" x14ac:dyDescent="0.25">
      <c r="A35" s="3">
        <f>IF(INDEX(Data,32,1)="","",INDEX(Data,32,1))</f>
        <v>26</v>
      </c>
      <c r="B35" s="4" t="str">
        <f>IF(INDEX(Data,32,2)="","",INDEX(Data,32,2))</f>
        <v>HIG</v>
      </c>
      <c r="C35" s="4">
        <f>IF(INDEX(Data,32,3)="","",INDEX(Data,32,3))</f>
        <v>41</v>
      </c>
      <c r="D35" s="4">
        <f>IF(INDEX(Data,32,4)="","",INDEX(Data,32,4))</f>
        <v>8.5869999999999997</v>
      </c>
      <c r="E35" s="4">
        <f>IF(INDEX(Data,32,5)="","",INDEX(Data,32,5))</f>
        <v>9.6300000000000008</v>
      </c>
      <c r="F35" s="52" t="str">
        <f>IF(INDEX(Data,32,6)="","",INDEX(Data,32,6))</f>
        <v>GREENFIELD NORTH CORP. LIMIT TO FAYETTE COUNTY LINE</v>
      </c>
      <c r="G35" s="35" t="str">
        <f>IF(INDEX(Data,32,7)="","",INDEX(Data,32,7))</f>
        <v/>
      </c>
      <c r="H35" s="36">
        <f>IF(INDEX(Data,32,8)="","",INDEX(Data,32,8))</f>
        <v>68</v>
      </c>
      <c r="I35" s="27" t="str">
        <f>IF(INDEX(Data,32,9)="","",INDEX(Data,32,9))</f>
        <v/>
      </c>
      <c r="J35" s="4" t="str">
        <f>IF(INDEX(Data,32,10)="","",INDEX(Data,32,10))</f>
        <v/>
      </c>
      <c r="K35" s="4" t="str">
        <f>IF(INDEX(Data,32,11)="","",INDEX(Data,32,11))</f>
        <v/>
      </c>
      <c r="L35" s="4">
        <f>IF(INDEX(Data,32,12)="","",INDEX(Data,32,12))</f>
        <v>68</v>
      </c>
      <c r="M35" s="4" t="str">
        <f>IF(INDEX(Data,32,13)="","",INDEX(Data,32,13))</f>
        <v/>
      </c>
      <c r="N35" s="6" t="str">
        <f>IF(INDEX(Data,32,14)="","",INDEX(Data,32,14))</f>
        <v/>
      </c>
    </row>
    <row r="36" spans="1:14" ht="15" customHeight="1" x14ac:dyDescent="0.25">
      <c r="A36" s="3">
        <f>IF(INDEX(Data,33,1)="","",INDEX(Data,33,1))</f>
        <v>27</v>
      </c>
      <c r="B36" s="4" t="str">
        <f>IF(INDEX(Data,33,2)="","",INDEX(Data,33,2))</f>
        <v>HIG</v>
      </c>
      <c r="C36" s="4">
        <f>IF(INDEX(Data,33,3)="","",INDEX(Data,33,3))</f>
        <v>72</v>
      </c>
      <c r="D36" s="4">
        <f>IF(INDEX(Data,33,4)="","",INDEX(Data,33,4))</f>
        <v>0</v>
      </c>
      <c r="E36" s="4">
        <f>IF(INDEX(Data,33,5)="","",INDEX(Data,33,5))</f>
        <v>3.734</v>
      </c>
      <c r="F36" s="52" t="str">
        <f>IF(INDEX(Data,33,6)="","",INDEX(Data,33,6))</f>
        <v>US 62 TO HIGLAND SOUTH CORP. LIMIT</v>
      </c>
      <c r="G36" s="35" t="str">
        <f>IF(INDEX(Data,33,7)="","",INDEX(Data,33,7))</f>
        <v/>
      </c>
      <c r="H36" s="36">
        <f>IF(INDEX(Data,33,8)="","",INDEX(Data,33,8))</f>
        <v>281</v>
      </c>
      <c r="I36" s="27">
        <f>IF(INDEX(Data,33,9)="","",INDEX(Data,33,9))</f>
        <v>16</v>
      </c>
      <c r="J36" s="4" t="str">
        <f>IF(INDEX(Data,33,10)="","",INDEX(Data,33,10))</f>
        <v/>
      </c>
      <c r="K36" s="4" t="str">
        <f>IF(INDEX(Data,33,11)="","",INDEX(Data,33,11))</f>
        <v/>
      </c>
      <c r="L36" s="4">
        <f>IF(INDEX(Data,33,12)="","",INDEX(Data,33,12))</f>
        <v>265</v>
      </c>
      <c r="M36" s="4" t="str">
        <f>IF(INDEX(Data,33,13)="","",INDEX(Data,33,13))</f>
        <v/>
      </c>
      <c r="N36" s="6" t="str">
        <f>IF(INDEX(Data,33,14)="","",INDEX(Data,33,14))</f>
        <v/>
      </c>
    </row>
    <row r="37" spans="1:14" ht="15" customHeight="1" x14ac:dyDescent="0.25">
      <c r="A37" s="3">
        <f>IF(INDEX(Data,34,1)="","",INDEX(Data,34,1))</f>
        <v>28</v>
      </c>
      <c r="B37" s="4" t="str">
        <f>IF(INDEX(Data,34,2)="","",INDEX(Data,34,2))</f>
        <v>HIG</v>
      </c>
      <c r="C37" s="4">
        <f>IF(INDEX(Data,34,3)="","",INDEX(Data,34,3))</f>
        <v>72</v>
      </c>
      <c r="D37" s="4">
        <f>IF(INDEX(Data,34,4)="","",INDEX(Data,34,4))</f>
        <v>4.5430000000000001</v>
      </c>
      <c r="E37" s="4">
        <f>IF(INDEX(Data,34,5)="","",INDEX(Data,34,5))</f>
        <v>6.71</v>
      </c>
      <c r="F37" s="52" t="str">
        <f>IF(INDEX(Data,34,6)="","",INDEX(Data,34,6))</f>
        <v>SR 28 TO CLINTON COUNTY LINE</v>
      </c>
      <c r="G37" s="35" t="str">
        <f>IF(INDEX(Data,34,7)="","",INDEX(Data,34,7))</f>
        <v/>
      </c>
      <c r="H37" s="36">
        <f>IF(INDEX(Data,34,8)="","",INDEX(Data,34,8))</f>
        <v>151</v>
      </c>
      <c r="I37" s="27">
        <f>IF(INDEX(Data,34,9)="","",INDEX(Data,34,9))</f>
        <v>16</v>
      </c>
      <c r="J37" s="4" t="str">
        <f>IF(INDEX(Data,34,10)="","",INDEX(Data,34,10))</f>
        <v/>
      </c>
      <c r="K37" s="4" t="str">
        <f>IF(INDEX(Data,34,11)="","",INDEX(Data,34,11))</f>
        <v/>
      </c>
      <c r="L37" s="4">
        <f>IF(INDEX(Data,34,12)="","",INDEX(Data,34,12))</f>
        <v>135</v>
      </c>
      <c r="M37" s="4" t="str">
        <f>IF(INDEX(Data,34,13)="","",INDEX(Data,34,13))</f>
        <v/>
      </c>
      <c r="N37" s="6" t="str">
        <f>IF(INDEX(Data,34,14)="","",INDEX(Data,34,14))</f>
        <v/>
      </c>
    </row>
    <row r="38" spans="1:14" ht="15" customHeight="1" x14ac:dyDescent="0.25">
      <c r="A38" s="3">
        <f>IF(INDEX(Data,35,1)="","",INDEX(Data,35,1))</f>
        <v>29</v>
      </c>
      <c r="B38" s="4" t="str">
        <f>IF(INDEX(Data,35,2)="","",INDEX(Data,35,2))</f>
        <v>HIG</v>
      </c>
      <c r="C38" s="4">
        <f>IF(INDEX(Data,35,3)="","",INDEX(Data,35,3))</f>
        <v>124</v>
      </c>
      <c r="D38" s="4">
        <f>IF(INDEX(Data,35,4)="","",INDEX(Data,35,4))</f>
        <v>0</v>
      </c>
      <c r="E38" s="4">
        <f>IF(INDEX(Data,35,5)="","",INDEX(Data,35,5))</f>
        <v>8.5399999999999991</v>
      </c>
      <c r="F38" s="52" t="str">
        <f>IF(INDEX(Data,35,6)="","",INDEX(Data,35,6))</f>
        <v>CLINTON COUNTY LINE TO HILLSBORO WEST CORP. LIMIT</v>
      </c>
      <c r="G38" s="35" t="str">
        <f>IF(INDEX(Data,35,7)="","",INDEX(Data,35,7))</f>
        <v/>
      </c>
      <c r="H38" s="36">
        <f>IF(INDEX(Data,35,8)="","",INDEX(Data,35,8))</f>
        <v>640</v>
      </c>
      <c r="I38" s="27" t="str">
        <f>IF(INDEX(Data,35,9)="","",INDEX(Data,35,9))</f>
        <v/>
      </c>
      <c r="J38" s="4" t="str">
        <f>IF(INDEX(Data,35,10)="","",INDEX(Data,35,10))</f>
        <v/>
      </c>
      <c r="K38" s="4" t="str">
        <f>IF(INDEX(Data,35,11)="","",INDEX(Data,35,11))</f>
        <v/>
      </c>
      <c r="L38" s="4">
        <f>IF(INDEX(Data,35,12)="","",INDEX(Data,35,12))</f>
        <v>640</v>
      </c>
      <c r="M38" s="4" t="str">
        <f>IF(INDEX(Data,35,13)="","",INDEX(Data,35,13))</f>
        <v/>
      </c>
      <c r="N38" s="6" t="str">
        <f>IF(INDEX(Data,35,14)="","",INDEX(Data,35,14))</f>
        <v/>
      </c>
    </row>
    <row r="39" spans="1:14" ht="15" customHeight="1" x14ac:dyDescent="0.25">
      <c r="A39" s="3">
        <f>IF(INDEX(Data,36,1)="","",INDEX(Data,36,1))</f>
        <v>30</v>
      </c>
      <c r="B39" s="4" t="str">
        <f>IF(INDEX(Data,36,2)="","",INDEX(Data,36,2))</f>
        <v>HIG</v>
      </c>
      <c r="C39" s="4">
        <f>IF(INDEX(Data,36,3)="","",INDEX(Data,36,3))</f>
        <v>135</v>
      </c>
      <c r="D39" s="4">
        <f>IF(INDEX(Data,36,4)="","",INDEX(Data,36,4))</f>
        <v>0</v>
      </c>
      <c r="E39" s="4">
        <f>IF(INDEX(Data,36,5)="","",INDEX(Data,36,5))</f>
        <v>2.2999999999999998</v>
      </c>
      <c r="F39" s="52" t="str">
        <f>IF(INDEX(Data,36,6)="","",INDEX(Data,36,6))</f>
        <v>US 50 TO LYNCHBURG SOUTH CORP. LIMIT</v>
      </c>
      <c r="G39" s="35" t="str">
        <f>IF(INDEX(Data,36,7)="","",INDEX(Data,36,7))</f>
        <v/>
      </c>
      <c r="H39" s="36">
        <f>IF(INDEX(Data,36,8)="","",INDEX(Data,36,8))</f>
        <v>202</v>
      </c>
      <c r="I39" s="27">
        <f>IF(INDEX(Data,36,9)="","",INDEX(Data,36,9))</f>
        <v>16</v>
      </c>
      <c r="J39" s="4" t="str">
        <f>IF(INDEX(Data,36,10)="","",INDEX(Data,36,10))</f>
        <v/>
      </c>
      <c r="K39" s="4" t="str">
        <f>IF(INDEX(Data,36,11)="","",INDEX(Data,36,11))</f>
        <v/>
      </c>
      <c r="L39" s="4">
        <f>IF(INDEX(Data,36,12)="","",INDEX(Data,36,12))</f>
        <v>186</v>
      </c>
      <c r="M39" s="4" t="str">
        <f>IF(INDEX(Data,36,13)="","",INDEX(Data,36,13))</f>
        <v/>
      </c>
      <c r="N39" s="6" t="str">
        <f>IF(INDEX(Data,36,14)="","",INDEX(Data,36,14))</f>
        <v/>
      </c>
    </row>
    <row r="40" spans="1:14" ht="15" customHeight="1" x14ac:dyDescent="0.25">
      <c r="A40" s="3" t="str">
        <f>IF(INDEX(Data,37,1)="","",INDEX(Data,37,1))</f>
        <v/>
      </c>
      <c r="B40" s="4" t="str">
        <f>IF(INDEX(Data,37,2)="","",INDEX(Data,37,2))</f>
        <v/>
      </c>
      <c r="C40" s="4" t="str">
        <f>IF(INDEX(Data,37,3)="","",INDEX(Data,37,3))</f>
        <v/>
      </c>
      <c r="D40" s="4" t="str">
        <f>IF(INDEX(Data,37,4)="","",INDEX(Data,37,4))</f>
        <v/>
      </c>
      <c r="E40" s="4" t="str">
        <f>IF(INDEX(Data,37,5)="","",INDEX(Data,37,5))</f>
        <v/>
      </c>
      <c r="F40" s="52" t="str">
        <f>IF(INDEX(Data,37,6)="","",INDEX(Data,37,6))</f>
        <v/>
      </c>
      <c r="G40" s="35" t="str">
        <f>IF(INDEX(Data,37,7)="","",INDEX(Data,37,7))</f>
        <v/>
      </c>
      <c r="H40" s="36" t="str">
        <f>IF(INDEX(Data,37,8)="","",INDEX(Data,37,8))</f>
        <v/>
      </c>
      <c r="I40" s="27" t="str">
        <f>IF(INDEX(Data,37,9)="","",INDEX(Data,37,9))</f>
        <v/>
      </c>
      <c r="J40" s="4" t="str">
        <f>IF(INDEX(Data,37,10)="","",INDEX(Data,37,10))</f>
        <v/>
      </c>
      <c r="K40" s="4" t="str">
        <f>IF(INDEX(Data,37,11)="","",INDEX(Data,37,11))</f>
        <v/>
      </c>
      <c r="L40" s="4" t="str">
        <f>IF(INDEX(Data,37,12)="","",INDEX(Data,37,12))</f>
        <v/>
      </c>
      <c r="M40" s="4" t="str">
        <f>IF(INDEX(Data,37,13)="","",INDEX(Data,37,13))</f>
        <v/>
      </c>
      <c r="N40" s="6" t="str">
        <f>IF(INDEX(Data,37,14)="","",INDEX(Data,37,14))</f>
        <v/>
      </c>
    </row>
    <row r="41" spans="1:14" ht="15" customHeight="1" x14ac:dyDescent="0.25">
      <c r="A41" s="3">
        <f>IF(INDEX(Data,38,1)="","",INDEX(Data,38,1))</f>
        <v>31</v>
      </c>
      <c r="B41" s="4" t="str">
        <f>IF(INDEX(Data,38,2)="","",INDEX(Data,38,2))</f>
        <v>HIG</v>
      </c>
      <c r="C41" s="4">
        <f>IF(INDEX(Data,38,3)="","",INDEX(Data,38,3))</f>
        <v>138</v>
      </c>
      <c r="D41" s="4">
        <f>IF(INDEX(Data,38,4)="","",INDEX(Data,38,4))</f>
        <v>7.03</v>
      </c>
      <c r="E41" s="4">
        <f>IF(INDEX(Data,38,5)="","",INDEX(Data,38,5))</f>
        <v>14.22</v>
      </c>
      <c r="F41" s="52" t="str">
        <f>IF(INDEX(Data,38,6)="","",INDEX(Data,38,6))</f>
        <v>PVMT BREAK 50' WEST OF SR 131 TO HILLSBORO WEST CORP. LIMIT</v>
      </c>
      <c r="G41" s="35" t="str">
        <f>IF(INDEX(Data,38,7)="","",INDEX(Data,38,7))</f>
        <v/>
      </c>
      <c r="H41" s="36">
        <f>IF(INDEX(Data,38,8)="","",INDEX(Data,38,8))</f>
        <v>472</v>
      </c>
      <c r="I41" s="27" t="str">
        <f>IF(INDEX(Data,38,9)="","",INDEX(Data,38,9))</f>
        <v/>
      </c>
      <c r="J41" s="4" t="str">
        <f>IF(INDEX(Data,38,10)="","",INDEX(Data,38,10))</f>
        <v/>
      </c>
      <c r="K41" s="4" t="str">
        <f>IF(INDEX(Data,38,11)="","",INDEX(Data,38,11))</f>
        <v/>
      </c>
      <c r="L41" s="4">
        <f>IF(INDEX(Data,38,12)="","",INDEX(Data,38,12))</f>
        <v>472</v>
      </c>
      <c r="M41" s="4" t="str">
        <f>IF(INDEX(Data,38,13)="","",INDEX(Data,38,13))</f>
        <v/>
      </c>
      <c r="N41" s="6" t="str">
        <f>IF(INDEX(Data,38,14)="","",INDEX(Data,38,14))</f>
        <v/>
      </c>
    </row>
    <row r="42" spans="1:14" ht="15" customHeight="1" x14ac:dyDescent="0.25">
      <c r="A42" s="3">
        <f>IF(INDEX(Data,39,1)="","",INDEX(Data,39,1))</f>
        <v>32</v>
      </c>
      <c r="B42" s="4" t="str">
        <f>IF(INDEX(Data,39,2)="","",INDEX(Data,39,2))</f>
        <v>HIG</v>
      </c>
      <c r="C42" s="4">
        <f>IF(INDEX(Data,39,3)="","",INDEX(Data,39,3))</f>
        <v>321</v>
      </c>
      <c r="D42" s="4">
        <f>IF(INDEX(Data,39,4)="","",INDEX(Data,39,4))</f>
        <v>0</v>
      </c>
      <c r="E42" s="4">
        <f>IF(INDEX(Data,39,5)="","",INDEX(Data,39,5))</f>
        <v>5.0999999999999996</v>
      </c>
      <c r="F42" s="52" t="str">
        <f>IF(INDEX(Data,39,6)="","",INDEX(Data,39,6))</f>
        <v>SR 134 TO MOWRYSTOWN WEST CORP. LIMIT</v>
      </c>
      <c r="G42" s="35" t="str">
        <f>IF(INDEX(Data,39,7)="","",INDEX(Data,39,7))</f>
        <v/>
      </c>
      <c r="H42" s="36">
        <f>IF(INDEX(Data,39,8)="","",INDEX(Data,39,8))</f>
        <v>354</v>
      </c>
      <c r="I42" s="27">
        <f>IF(INDEX(Data,39,9)="","",INDEX(Data,39,9))</f>
        <v>16</v>
      </c>
      <c r="J42" s="4" t="str">
        <f>IF(INDEX(Data,39,10)="","",INDEX(Data,39,10))</f>
        <v/>
      </c>
      <c r="K42" s="4" t="str">
        <f>IF(INDEX(Data,39,11)="","",INDEX(Data,39,11))</f>
        <v/>
      </c>
      <c r="L42" s="4">
        <f>IF(INDEX(Data,39,12)="","",INDEX(Data,39,12))</f>
        <v>338</v>
      </c>
      <c r="M42" s="4" t="str">
        <f>IF(INDEX(Data,39,13)="","",INDEX(Data,39,13))</f>
        <v/>
      </c>
      <c r="N42" s="6" t="str">
        <f>IF(INDEX(Data,39,14)="","",INDEX(Data,39,14))</f>
        <v/>
      </c>
    </row>
    <row r="43" spans="1:14" ht="15" customHeight="1" x14ac:dyDescent="0.25">
      <c r="A43" s="3">
        <f>IF(INDEX(Data,40,1)="","",INDEX(Data,40,1))</f>
        <v>33</v>
      </c>
      <c r="B43" s="4" t="str">
        <f>IF(INDEX(Data,40,2)="","",INDEX(Data,40,2))</f>
        <v>HIG</v>
      </c>
      <c r="C43" s="4">
        <f>IF(INDEX(Data,40,3)="","",INDEX(Data,40,3))</f>
        <v>321</v>
      </c>
      <c r="D43" s="4">
        <f>IF(INDEX(Data,40,4)="","",INDEX(Data,40,4))</f>
        <v>6.08</v>
      </c>
      <c r="E43" s="4">
        <f>IF(INDEX(Data,40,5)="","",INDEX(Data,40,5))</f>
        <v>9.07</v>
      </c>
      <c r="F43" s="52" t="str">
        <f>IF(INDEX(Data,40,6)="","",INDEX(Data,40,6))</f>
        <v>MOWRYSTOWN EAST CORP. LIMIT TO US 62</v>
      </c>
      <c r="G43" s="35" t="str">
        <f>IF(INDEX(Data,40,7)="","",INDEX(Data,40,7))</f>
        <v/>
      </c>
      <c r="H43" s="36">
        <f>IF(INDEX(Data,40,8)="","",INDEX(Data,40,8))</f>
        <v>254</v>
      </c>
      <c r="I43" s="27">
        <f>IF(INDEX(Data,40,9)="","",INDEX(Data,40,9))</f>
        <v>16</v>
      </c>
      <c r="J43" s="4" t="str">
        <f>IF(INDEX(Data,40,10)="","",INDEX(Data,40,10))</f>
        <v/>
      </c>
      <c r="K43" s="4" t="str">
        <f>IF(INDEX(Data,40,11)="","",INDEX(Data,40,11))</f>
        <v/>
      </c>
      <c r="L43" s="4">
        <f>IF(INDEX(Data,40,12)="","",INDEX(Data,40,12))</f>
        <v>238</v>
      </c>
      <c r="M43" s="4" t="str">
        <f>IF(INDEX(Data,40,13)="","",INDEX(Data,40,13))</f>
        <v/>
      </c>
      <c r="N43" s="6" t="str">
        <f>IF(INDEX(Data,40,14)="","",INDEX(Data,40,14))</f>
        <v/>
      </c>
    </row>
    <row r="44" spans="1:14" ht="15" customHeight="1" x14ac:dyDescent="0.25">
      <c r="A44" s="3">
        <f>IF(INDEX(Data,41,1)="","",INDEX(Data,41,1))</f>
        <v>34</v>
      </c>
      <c r="B44" s="4" t="str">
        <f>IF(INDEX(Data,41,2)="","",INDEX(Data,41,2))</f>
        <v>HIG</v>
      </c>
      <c r="C44" s="4">
        <f>IF(INDEX(Data,41,3)="","",INDEX(Data,41,3))</f>
        <v>771</v>
      </c>
      <c r="D44" s="4">
        <f>IF(INDEX(Data,41,4)="","",INDEX(Data,41,4))</f>
        <v>0</v>
      </c>
      <c r="E44" s="4">
        <f>IF(INDEX(Data,41,5)="","",INDEX(Data,41,5))</f>
        <v>5.5359999999999996</v>
      </c>
      <c r="F44" s="52" t="str">
        <f>IF(INDEX(Data,41,6)="","",INDEX(Data,41,6))</f>
        <v>SR 138 TO LEESBURG SOUTH CORP. LIMIT</v>
      </c>
      <c r="G44" s="35">
        <f>IF(INDEX(Data,41,7)="","",INDEX(Data,41,7))</f>
        <v>16</v>
      </c>
      <c r="H44" s="36">
        <f>IF(INDEX(Data,41,8)="","",INDEX(Data,41,8))</f>
        <v>530</v>
      </c>
      <c r="I44" s="27">
        <f>IF(INDEX(Data,41,9)="","",INDEX(Data,41,9))</f>
        <v>16</v>
      </c>
      <c r="J44" s="4" t="str">
        <f>IF(INDEX(Data,41,10)="","",INDEX(Data,41,10))</f>
        <v/>
      </c>
      <c r="K44" s="4" t="str">
        <f>IF(INDEX(Data,41,11)="","",INDEX(Data,41,11))</f>
        <v/>
      </c>
      <c r="L44" s="4">
        <f>IF(INDEX(Data,41,12)="","",INDEX(Data,41,12))</f>
        <v>530</v>
      </c>
      <c r="M44" s="4" t="str">
        <f>IF(INDEX(Data,41,13)="","",INDEX(Data,41,13))</f>
        <v/>
      </c>
      <c r="N44" s="6" t="str">
        <f>IF(INDEX(Data,41,14)="","",INDEX(Data,41,14))</f>
        <v>INSTALL EDGE LINE RPMS ON SB APPROACH TO SR 138</v>
      </c>
    </row>
    <row r="45" spans="1:14" ht="15" customHeight="1" x14ac:dyDescent="0.25">
      <c r="A45" s="3">
        <f>IF(INDEX(Data,42,1)="","",INDEX(Data,42,1))</f>
        <v>35</v>
      </c>
      <c r="B45" s="4" t="str">
        <f>IF(INDEX(Data,42,2)="","",INDEX(Data,42,2))</f>
        <v>JAC</v>
      </c>
      <c r="C45" s="4">
        <f>IF(INDEX(Data,42,3)="","",INDEX(Data,42,3))</f>
        <v>35</v>
      </c>
      <c r="D45" s="4">
        <f>IF(INDEX(Data,42,4)="","",INDEX(Data,42,4))</f>
        <v>0</v>
      </c>
      <c r="E45" s="4">
        <f>IF(INDEX(Data,42,5)="","",INDEX(Data,42,5))</f>
        <v>11</v>
      </c>
      <c r="F45" s="52" t="str">
        <f>IF(INDEX(Data,42,6)="","",INDEX(Data,42,6))</f>
        <v>ROSS COUNTY LINE TO PVMT BREAK 2100' WEST OF SR 93</v>
      </c>
      <c r="G45" s="35" t="str">
        <f>IF(INDEX(Data,42,7)="","",INDEX(Data,42,7))</f>
        <v/>
      </c>
      <c r="H45" s="36">
        <f>IF(INDEX(Data,42,8)="","",INDEX(Data,42,8))</f>
        <v>1570</v>
      </c>
      <c r="I45" s="27" t="str">
        <f>IF(INDEX(Data,42,9)="","",INDEX(Data,42,9))</f>
        <v/>
      </c>
      <c r="J45" s="4" t="str">
        <f>IF(INDEX(Data,42,10)="","",INDEX(Data,42,10))</f>
        <v/>
      </c>
      <c r="K45" s="4" t="str">
        <f>IF(INDEX(Data,42,11)="","",INDEX(Data,42,11))</f>
        <v/>
      </c>
      <c r="L45" s="4" t="str">
        <f>IF(INDEX(Data,42,12)="","",INDEX(Data,42,12))</f>
        <v/>
      </c>
      <c r="M45" s="4">
        <f>IF(INDEX(Data,42,13)="","",INDEX(Data,42,13))</f>
        <v>1570</v>
      </c>
      <c r="N45" s="6" t="str">
        <f>IF(INDEX(Data,42,14)="","",INDEX(Data,42,14))</f>
        <v>INCLUDES CHANNELIZING LINES AT 12 INTERSECTIONS AND CR 84 RAMP GORES</v>
      </c>
    </row>
    <row r="46" spans="1:14" ht="15" customHeight="1" x14ac:dyDescent="0.25">
      <c r="A46" s="3" t="str">
        <f>IF(INDEX(Data,43,1)="","",INDEX(Data,43,1))</f>
        <v/>
      </c>
      <c r="B46" s="4" t="str">
        <f>IF(INDEX(Data,43,2)="","",INDEX(Data,43,2))</f>
        <v/>
      </c>
      <c r="C46" s="4" t="str">
        <f>IF(INDEX(Data,43,3)="","",INDEX(Data,43,3))</f>
        <v/>
      </c>
      <c r="D46" s="4" t="str">
        <f>IF(INDEX(Data,43,4)="","",INDEX(Data,43,4))</f>
        <v/>
      </c>
      <c r="E46" s="4" t="str">
        <f>IF(INDEX(Data,43,5)="","",INDEX(Data,43,5))</f>
        <v/>
      </c>
      <c r="F46" s="52" t="str">
        <f>IF(INDEX(Data,43,6)="","",INDEX(Data,43,6))</f>
        <v/>
      </c>
      <c r="G46" s="35" t="str">
        <f>IF(INDEX(Data,43,7)="","",INDEX(Data,43,7))</f>
        <v/>
      </c>
      <c r="H46" s="36" t="str">
        <f>IF(INDEX(Data,43,8)="","",INDEX(Data,43,8))</f>
        <v/>
      </c>
      <c r="I46" s="27" t="str">
        <f>IF(INDEX(Data,43,9)="","",INDEX(Data,43,9))</f>
        <v/>
      </c>
      <c r="J46" s="4" t="str">
        <f>IF(INDEX(Data,43,10)="","",INDEX(Data,43,10))</f>
        <v/>
      </c>
      <c r="K46" s="4" t="str">
        <f>IF(INDEX(Data,43,11)="","",INDEX(Data,43,11))</f>
        <v/>
      </c>
      <c r="L46" s="4" t="str">
        <f>IF(INDEX(Data,43,12)="","",INDEX(Data,43,12))</f>
        <v/>
      </c>
      <c r="M46" s="4" t="str">
        <f>IF(INDEX(Data,43,13)="","",INDEX(Data,43,13))</f>
        <v/>
      </c>
      <c r="N46" s="6" t="str">
        <f>IF(INDEX(Data,43,14)="","",INDEX(Data,43,14))</f>
        <v/>
      </c>
    </row>
    <row r="47" spans="1:14" ht="15" customHeight="1" x14ac:dyDescent="0.25">
      <c r="A47" s="3">
        <f>IF(INDEX(Data,44,1)="","",INDEX(Data,44,1))</f>
        <v>36</v>
      </c>
      <c r="B47" s="4" t="str">
        <f>IF(INDEX(Data,44,2)="","",INDEX(Data,44,2))</f>
        <v>JAC</v>
      </c>
      <c r="C47" s="4">
        <f>IF(INDEX(Data,44,3)="","",INDEX(Data,44,3))</f>
        <v>40002</v>
      </c>
      <c r="D47" s="4">
        <f>IF(INDEX(Data,44,4)="","",INDEX(Data,44,4))</f>
        <v>0</v>
      </c>
      <c r="E47" s="4">
        <f>IF(INDEX(Data,44,5)="","",INDEX(Data,44,5))</f>
        <v>0.22</v>
      </c>
      <c r="F47" s="52" t="str">
        <f>IF(INDEX(Data,44,6)="","",INDEX(Data,44,6))</f>
        <v>[INTERCHANGE 048700 - US 35 &amp; CR 84] RAMP A</v>
      </c>
      <c r="G47" s="35" t="str">
        <f>IF(INDEX(Data,44,7)="","",INDEX(Data,44,7))</f>
        <v/>
      </c>
      <c r="H47" s="36">
        <f>IF(INDEX(Data,44,8)="","",INDEX(Data,44,8))</f>
        <v>16</v>
      </c>
      <c r="I47" s="27" t="str">
        <f>IF(INDEX(Data,44,9)="","",INDEX(Data,44,9))</f>
        <v/>
      </c>
      <c r="J47" s="4" t="str">
        <f>IF(INDEX(Data,44,10)="","",INDEX(Data,44,10))</f>
        <v/>
      </c>
      <c r="K47" s="4">
        <f>IF(INDEX(Data,44,11)="","",INDEX(Data,44,11))</f>
        <v>16</v>
      </c>
      <c r="L47" s="4" t="str">
        <f>IF(INDEX(Data,44,12)="","",INDEX(Data,44,12))</f>
        <v/>
      </c>
      <c r="M47" s="4" t="str">
        <f>IF(INDEX(Data,44,13)="","",INDEX(Data,44,13))</f>
        <v/>
      </c>
      <c r="N47" s="6" t="str">
        <f>IF(INDEX(Data,44,14)="","",INDEX(Data,44,14))</f>
        <v/>
      </c>
    </row>
    <row r="48" spans="1:14" ht="15" customHeight="1" x14ac:dyDescent="0.25">
      <c r="A48" s="3">
        <f>IF(INDEX(Data,45,1)="","",INDEX(Data,45,1))</f>
        <v>37</v>
      </c>
      <c r="B48" s="4" t="str">
        <f>IF(INDEX(Data,45,2)="","",INDEX(Data,45,2))</f>
        <v>JAC</v>
      </c>
      <c r="C48" s="4">
        <f>IF(INDEX(Data,45,3)="","",INDEX(Data,45,3))</f>
        <v>40000</v>
      </c>
      <c r="D48" s="4">
        <f>IF(INDEX(Data,45,4)="","",INDEX(Data,45,4))</f>
        <v>0</v>
      </c>
      <c r="E48" s="4">
        <f>IF(INDEX(Data,45,5)="","",INDEX(Data,45,5))</f>
        <v>0.2</v>
      </c>
      <c r="F48" s="52" t="str">
        <f>IF(INDEX(Data,45,6)="","",INDEX(Data,45,6))</f>
        <v>[INTERCHANGE 048700 - US 35 &amp; CR 84] RAMP C</v>
      </c>
      <c r="G48" s="35" t="str">
        <f>IF(INDEX(Data,45,7)="","",INDEX(Data,45,7))</f>
        <v/>
      </c>
      <c r="H48" s="36">
        <f>IF(INDEX(Data,45,8)="","",INDEX(Data,45,8))</f>
        <v>30</v>
      </c>
      <c r="I48" s="27" t="str">
        <f>IF(INDEX(Data,45,9)="","",INDEX(Data,45,9))</f>
        <v/>
      </c>
      <c r="J48" s="4" t="str">
        <f>IF(INDEX(Data,45,10)="","",INDEX(Data,45,10))</f>
        <v/>
      </c>
      <c r="K48" s="4">
        <f>IF(INDEX(Data,45,11)="","",INDEX(Data,45,11))</f>
        <v>14</v>
      </c>
      <c r="L48" s="4" t="str">
        <f>IF(INDEX(Data,45,12)="","",INDEX(Data,45,12))</f>
        <v/>
      </c>
      <c r="M48" s="4">
        <f>IF(INDEX(Data,45,13)="","",INDEX(Data,45,13))</f>
        <v>16</v>
      </c>
      <c r="N48" s="6" t="str">
        <f>IF(INDEX(Data,45,14)="","",INDEX(Data,45,14))</f>
        <v/>
      </c>
    </row>
    <row r="49" spans="1:14" ht="15" customHeight="1" x14ac:dyDescent="0.25">
      <c r="A49" s="3">
        <f>IF(INDEX(Data,46,1)="","",INDEX(Data,46,1))</f>
        <v>38</v>
      </c>
      <c r="B49" s="4" t="str">
        <f>IF(INDEX(Data,46,2)="","",INDEX(Data,46,2))</f>
        <v>JAC</v>
      </c>
      <c r="C49" s="4">
        <f>IF(INDEX(Data,46,3)="","",INDEX(Data,46,3))</f>
        <v>40001</v>
      </c>
      <c r="D49" s="4">
        <f>IF(INDEX(Data,46,4)="","",INDEX(Data,46,4))</f>
        <v>0</v>
      </c>
      <c r="E49" s="4">
        <f>IF(INDEX(Data,46,5)="","",INDEX(Data,46,5))</f>
        <v>0.19</v>
      </c>
      <c r="F49" s="52" t="str">
        <f>IF(INDEX(Data,46,6)="","",INDEX(Data,46,6))</f>
        <v>[INTERCHANGE 048700 - US 35 &amp; CR 84] RAMP B</v>
      </c>
      <c r="G49" s="35" t="str">
        <f>IF(INDEX(Data,46,7)="","",INDEX(Data,46,7))</f>
        <v/>
      </c>
      <c r="H49" s="36">
        <f>IF(INDEX(Data,46,8)="","",INDEX(Data,46,8))</f>
        <v>30</v>
      </c>
      <c r="I49" s="27" t="str">
        <f>IF(INDEX(Data,46,9)="","",INDEX(Data,46,9))</f>
        <v/>
      </c>
      <c r="J49" s="4" t="str">
        <f>IF(INDEX(Data,46,10)="","",INDEX(Data,46,10))</f>
        <v/>
      </c>
      <c r="K49" s="4">
        <f>IF(INDEX(Data,46,11)="","",INDEX(Data,46,11))</f>
        <v>14</v>
      </c>
      <c r="L49" s="4" t="str">
        <f>IF(INDEX(Data,46,12)="","",INDEX(Data,46,12))</f>
        <v/>
      </c>
      <c r="M49" s="4">
        <f>IF(INDEX(Data,46,13)="","",INDEX(Data,46,13))</f>
        <v>16</v>
      </c>
      <c r="N49" s="6" t="str">
        <f>IF(INDEX(Data,46,14)="","",INDEX(Data,46,14))</f>
        <v/>
      </c>
    </row>
    <row r="50" spans="1:14" ht="15" customHeight="1" x14ac:dyDescent="0.25">
      <c r="A50" s="3">
        <f>IF(INDEX(Data,47,1)="","",INDEX(Data,47,1))</f>
        <v>39</v>
      </c>
      <c r="B50" s="4" t="str">
        <f>IF(INDEX(Data,47,2)="","",INDEX(Data,47,2))</f>
        <v>JAC</v>
      </c>
      <c r="C50" s="4">
        <f>IF(INDEX(Data,47,3)="","",INDEX(Data,47,3))</f>
        <v>40003</v>
      </c>
      <c r="D50" s="4">
        <f>IF(INDEX(Data,47,4)="","",INDEX(Data,47,4))</f>
        <v>0</v>
      </c>
      <c r="E50" s="4">
        <f>IF(INDEX(Data,47,5)="","",INDEX(Data,47,5))</f>
        <v>0.13</v>
      </c>
      <c r="F50" s="52" t="str">
        <f>IF(INDEX(Data,47,6)="","",INDEX(Data,47,6))</f>
        <v>[INTERCHANGE 048700 - US 35 &amp; CR 84] RAMP D</v>
      </c>
      <c r="G50" s="35" t="str">
        <f>IF(INDEX(Data,47,7)="","",INDEX(Data,47,7))</f>
        <v/>
      </c>
      <c r="H50" s="36">
        <f>IF(INDEX(Data,47,8)="","",INDEX(Data,47,8))</f>
        <v>11</v>
      </c>
      <c r="I50" s="27" t="str">
        <f>IF(INDEX(Data,47,9)="","",INDEX(Data,47,9))</f>
        <v/>
      </c>
      <c r="J50" s="4" t="str">
        <f>IF(INDEX(Data,47,10)="","",INDEX(Data,47,10))</f>
        <v/>
      </c>
      <c r="K50" s="4">
        <f>IF(INDEX(Data,47,11)="","",INDEX(Data,47,11))</f>
        <v>11</v>
      </c>
      <c r="L50" s="4" t="str">
        <f>IF(INDEX(Data,47,12)="","",INDEX(Data,47,12))</f>
        <v/>
      </c>
      <c r="M50" s="4" t="str">
        <f>IF(INDEX(Data,47,13)="","",INDEX(Data,47,13))</f>
        <v/>
      </c>
      <c r="N50" s="6" t="str">
        <f>IF(INDEX(Data,47,14)="","",INDEX(Data,47,14))</f>
        <v/>
      </c>
    </row>
    <row r="51" spans="1:14" ht="15" customHeight="1" x14ac:dyDescent="0.25">
      <c r="A51" s="3">
        <f>IF(INDEX(Data,48,1)="","",INDEX(Data,48,1))</f>
        <v>40</v>
      </c>
      <c r="B51" s="4" t="str">
        <f>IF(INDEX(Data,48,2)="","",INDEX(Data,48,2))</f>
        <v>JAC</v>
      </c>
      <c r="C51" s="4">
        <f>IF(INDEX(Data,48,3)="","",INDEX(Data,48,3))</f>
        <v>35</v>
      </c>
      <c r="D51" s="4">
        <f>IF(INDEX(Data,48,4)="","",INDEX(Data,48,4))</f>
        <v>18.920000000000002</v>
      </c>
      <c r="E51" s="4">
        <f>IF(INDEX(Data,48,5)="","",INDEX(Data,48,5))</f>
        <v>23.94</v>
      </c>
      <c r="F51" s="52" t="str">
        <f>IF(INDEX(Data,48,6)="","",INDEX(Data,48,6))</f>
        <v>PVMT BREAK 725' WEST OF SR 327 TO PVMT BREAK 4350' EAST OF CR 46</v>
      </c>
      <c r="G51" s="35" t="str">
        <f>IF(INDEX(Data,48,7)="","",INDEX(Data,48,7))</f>
        <v/>
      </c>
      <c r="H51" s="36">
        <f>IF(INDEX(Data,48,8)="","",INDEX(Data,48,8))</f>
        <v>666</v>
      </c>
      <c r="I51" s="27" t="str">
        <f>IF(INDEX(Data,48,9)="","",INDEX(Data,48,9))</f>
        <v/>
      </c>
      <c r="J51" s="4" t="str">
        <f>IF(INDEX(Data,48,10)="","",INDEX(Data,48,10))</f>
        <v/>
      </c>
      <c r="K51" s="4" t="str">
        <f>IF(INDEX(Data,48,11)="","",INDEX(Data,48,11))</f>
        <v/>
      </c>
      <c r="L51" s="4" t="str">
        <f>IF(INDEX(Data,48,12)="","",INDEX(Data,48,12))</f>
        <v/>
      </c>
      <c r="M51" s="4">
        <f>IF(INDEX(Data,48,13)="","",INDEX(Data,48,13))</f>
        <v>666</v>
      </c>
      <c r="N51" s="6" t="str">
        <f>IF(INDEX(Data,48,14)="","",INDEX(Data,48,14))</f>
        <v>INCLUDES CHANNELIZING LINES AT CR 41</v>
      </c>
    </row>
    <row r="52" spans="1:14" ht="15" customHeight="1" thickBot="1" x14ac:dyDescent="0.3">
      <c r="A52" s="51" t="str">
        <f>IF(INDEX(Data,49,1)="","",INDEX(Data,49,1))</f>
        <v/>
      </c>
      <c r="B52" s="49" t="str">
        <f>IF(INDEX(Data,49,2)="","",INDEX(Data,49,2))</f>
        <v/>
      </c>
      <c r="C52" s="49" t="str">
        <f>IF(INDEX(Data,49,3)="","",INDEX(Data,49,3))</f>
        <v/>
      </c>
      <c r="D52" s="49" t="str">
        <f>IF(INDEX(Data,49,4)="","",INDEX(Data,49,4))</f>
        <v/>
      </c>
      <c r="E52" s="49" t="str">
        <f>IF(INDEX(Data,49,5)="","",INDEX(Data,49,5))</f>
        <v/>
      </c>
      <c r="F52" s="53" t="str">
        <f>IF(INDEX(Data,49,6)="","",INDEX(Data,49,6))</f>
        <v/>
      </c>
      <c r="G52" s="46" t="str">
        <f>IF(INDEX(Data,49,7)="","",INDEX(Data,49,7))</f>
        <v/>
      </c>
      <c r="H52" s="47" t="str">
        <f>IF(INDEX(Data,49,8)="","",INDEX(Data,49,8))</f>
        <v/>
      </c>
      <c r="I52" s="48" t="str">
        <f>IF(INDEX(Data,49,9)="","",INDEX(Data,49,9))</f>
        <v/>
      </c>
      <c r="J52" s="49" t="str">
        <f>IF(INDEX(Data,49,10)="","",INDEX(Data,49,10))</f>
        <v/>
      </c>
      <c r="K52" s="49" t="str">
        <f>IF(INDEX(Data,49,11)="","",INDEX(Data,49,11))</f>
        <v/>
      </c>
      <c r="L52" s="49" t="str">
        <f>IF(INDEX(Data,49,12)="","",INDEX(Data,49,12))</f>
        <v/>
      </c>
      <c r="M52" s="49" t="str">
        <f>IF(INDEX(Data,49,13)="","",INDEX(Data,49,13))</f>
        <v/>
      </c>
      <c r="N52" s="50" t="str">
        <f>IF(INDEX(Data,49,14)="","",INDEX(Data,49,14))</f>
        <v/>
      </c>
    </row>
    <row r="53" spans="1:14" ht="15" customHeight="1" x14ac:dyDescent="0.25">
      <c r="A53" s="107" t="s">
        <v>18</v>
      </c>
      <c r="B53" s="108"/>
      <c r="C53" s="108"/>
      <c r="D53" s="108"/>
      <c r="E53" s="108"/>
      <c r="F53" s="109"/>
      <c r="G53" s="33">
        <f>SUM(G4:G52)</f>
        <v>107</v>
      </c>
      <c r="H53" s="34">
        <f>SUM(H4:H52)</f>
        <v>15541</v>
      </c>
      <c r="I53" s="26">
        <f>SUM(I4:I52)</f>
        <v>272</v>
      </c>
      <c r="J53" s="10">
        <f>SUM(J4:J52)</f>
        <v>0</v>
      </c>
      <c r="K53" s="10">
        <f t="shared" ref="K53:M53" si="0">SUM(K4:K52)</f>
        <v>101</v>
      </c>
      <c r="L53" s="10">
        <f t="shared" si="0"/>
        <v>10283</v>
      </c>
      <c r="M53" s="10">
        <f t="shared" si="0"/>
        <v>4992</v>
      </c>
      <c r="N53" s="12"/>
    </row>
    <row r="54" spans="1:14" x14ac:dyDescent="0.25">
      <c r="A54" s="107"/>
      <c r="B54" s="108"/>
      <c r="C54" s="108"/>
      <c r="D54" s="108"/>
      <c r="E54" s="108"/>
      <c r="F54" s="109"/>
      <c r="G54" s="33"/>
      <c r="H54" s="34"/>
      <c r="I54" s="26"/>
      <c r="J54" s="10"/>
      <c r="K54" s="10"/>
      <c r="L54" s="10"/>
      <c r="M54" s="10"/>
      <c r="N54" s="41"/>
    </row>
    <row r="55" spans="1:14" x14ac:dyDescent="0.25">
      <c r="A55" s="110"/>
      <c r="B55" s="111"/>
      <c r="C55" s="111"/>
      <c r="D55" s="111"/>
      <c r="E55" s="111"/>
      <c r="F55" s="112"/>
      <c r="G55" s="33"/>
      <c r="H55" s="34"/>
      <c r="I55" s="26"/>
      <c r="J55" s="10"/>
      <c r="K55" s="10"/>
      <c r="L55" s="10"/>
      <c r="M55" s="10"/>
      <c r="N55" s="41"/>
    </row>
    <row r="56" spans="1:14" x14ac:dyDescent="0.25">
      <c r="A56" s="110"/>
      <c r="B56" s="111"/>
      <c r="C56" s="111"/>
      <c r="D56" s="111"/>
      <c r="E56" s="111"/>
      <c r="F56" s="112"/>
      <c r="G56" s="35"/>
      <c r="H56" s="36"/>
      <c r="I56" s="27"/>
      <c r="J56" s="4"/>
      <c r="K56" s="4"/>
      <c r="L56" s="4"/>
      <c r="M56" s="4"/>
      <c r="N56" s="7"/>
    </row>
    <row r="57" spans="1:14" ht="15.75" thickBot="1" x14ac:dyDescent="0.3">
      <c r="A57" s="101" t="str">
        <f>IF(COUNTA(Data!$B4:$B305)&gt;40,CONCATENATE("TOTALS CARRIED TO SHEET P.",SheetNumbers!C3+SheetNumbers!E10-1),"TOTALS CARRIED TO GENERAL SUMMARY")</f>
        <v>TOTALS CARRIED TO SHEET P.8</v>
      </c>
      <c r="B57" s="102"/>
      <c r="C57" s="102"/>
      <c r="D57" s="102"/>
      <c r="E57" s="102"/>
      <c r="F57" s="103"/>
      <c r="G57" s="31">
        <f>SUM(G53:G56)</f>
        <v>107</v>
      </c>
      <c r="H57" s="32">
        <f>SUM(H53:H56)</f>
        <v>15541</v>
      </c>
      <c r="I57" s="104">
        <f>SUM(I53:M56)</f>
        <v>15648</v>
      </c>
      <c r="J57" s="105"/>
      <c r="K57" s="105"/>
      <c r="L57" s="105"/>
      <c r="M57" s="106"/>
      <c r="N57" s="8"/>
    </row>
    <row r="59" spans="1:14" x14ac:dyDescent="0.25">
      <c r="B59" s="1" t="s">
        <v>184</v>
      </c>
    </row>
  </sheetData>
  <sheetProtection sheet="1" objects="1" scenarios="1"/>
  <mergeCells count="13">
    <mergeCell ref="N1:N3"/>
    <mergeCell ref="A53:F53"/>
    <mergeCell ref="A54:F54"/>
    <mergeCell ref="A55:F55"/>
    <mergeCell ref="A56:F56"/>
    <mergeCell ref="A57:F57"/>
    <mergeCell ref="I57:M57"/>
    <mergeCell ref="A1:A3"/>
    <mergeCell ref="B1:B3"/>
    <mergeCell ref="C1:C3"/>
    <mergeCell ref="D1:E2"/>
    <mergeCell ref="G1:H1"/>
    <mergeCell ref="I1: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DD0E3-2BA4-4751-979D-FD5EA608BDBD}">
  <dimension ref="A1:N59"/>
  <sheetViews>
    <sheetView topLeftCell="G40" workbookViewId="0">
      <selection sqref="A1:N57"/>
    </sheetView>
  </sheetViews>
  <sheetFormatPr defaultRowHeight="15" x14ac:dyDescent="0.25"/>
  <cols>
    <col min="1" max="5" width="9.140625" style="1"/>
    <col min="6" max="6" width="73.140625" style="1" customWidth="1"/>
    <col min="7" max="13" width="9.140625" style="1"/>
    <col min="14" max="14" width="81.28515625" style="1" customWidth="1"/>
    <col min="15" max="16384" width="9.140625" style="1"/>
  </cols>
  <sheetData>
    <row r="1" spans="1:14" x14ac:dyDescent="0.25">
      <c r="A1" s="90" t="s">
        <v>0</v>
      </c>
      <c r="B1" s="93" t="s">
        <v>1</v>
      </c>
      <c r="C1" s="93" t="s">
        <v>2</v>
      </c>
      <c r="D1" s="96" t="s">
        <v>5</v>
      </c>
      <c r="E1" s="96"/>
      <c r="F1" s="18"/>
      <c r="G1" s="98">
        <v>621</v>
      </c>
      <c r="H1" s="99"/>
      <c r="I1" s="100" t="s">
        <v>7</v>
      </c>
      <c r="J1" s="96"/>
      <c r="K1" s="96"/>
      <c r="L1" s="96"/>
      <c r="M1" s="96"/>
      <c r="N1" s="87" t="s">
        <v>8</v>
      </c>
    </row>
    <row r="2" spans="1:14" ht="111.95" customHeight="1" x14ac:dyDescent="0.25">
      <c r="A2" s="91"/>
      <c r="B2" s="94"/>
      <c r="C2" s="94"/>
      <c r="D2" s="97"/>
      <c r="E2" s="97"/>
      <c r="F2" s="19" t="s">
        <v>6</v>
      </c>
      <c r="G2" s="29" t="s">
        <v>9</v>
      </c>
      <c r="H2" s="30" t="s">
        <v>10</v>
      </c>
      <c r="I2" s="24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88"/>
    </row>
    <row r="3" spans="1:14" ht="15.75" thickBot="1" x14ac:dyDescent="0.3">
      <c r="A3" s="92"/>
      <c r="B3" s="95"/>
      <c r="C3" s="95"/>
      <c r="D3" s="13" t="s">
        <v>3</v>
      </c>
      <c r="E3" s="13" t="s">
        <v>4</v>
      </c>
      <c r="F3" s="20"/>
      <c r="G3" s="31" t="s">
        <v>16</v>
      </c>
      <c r="H3" s="32" t="s">
        <v>16</v>
      </c>
      <c r="I3" s="25" t="s">
        <v>16</v>
      </c>
      <c r="J3" s="13" t="s">
        <v>16</v>
      </c>
      <c r="K3" s="13" t="s">
        <v>16</v>
      </c>
      <c r="L3" s="13" t="s">
        <v>16</v>
      </c>
      <c r="M3" s="13" t="s">
        <v>16</v>
      </c>
      <c r="N3" s="89"/>
    </row>
    <row r="4" spans="1:14" ht="15" customHeight="1" x14ac:dyDescent="0.25">
      <c r="A4" s="58" t="str">
        <f>IF(INDEX(Data,50,1)="","",INDEX(Data,50,1))</f>
        <v/>
      </c>
      <c r="B4" s="59" t="str">
        <f>IF(INDEX(Data,50,2)="","",INDEX(Data,50,2))</f>
        <v/>
      </c>
      <c r="C4" s="59" t="str">
        <f>IF(INDEX(Data,50,3)="","",INDEX(Data,50,3))</f>
        <v/>
      </c>
      <c r="D4" s="59" t="str">
        <f>IF(INDEX(Data,50,4)="","",INDEX(Data,50,4))</f>
        <v/>
      </c>
      <c r="E4" s="59" t="str">
        <f>IF(INDEX(Data,50,5)="","",INDEX(Data,50,5))</f>
        <v/>
      </c>
      <c r="F4" s="60" t="str">
        <f>IF(INDEX(Data,50,6)="","",INDEX(Data,50,6))</f>
        <v/>
      </c>
      <c r="G4" s="61" t="str">
        <f>IF(INDEX(Data,50,7)="","",INDEX(Data,50,7))</f>
        <v/>
      </c>
      <c r="H4" s="62" t="str">
        <f>IF(INDEX(Data,50,8)="","",INDEX(Data,50,8))</f>
        <v/>
      </c>
      <c r="I4" s="63" t="str">
        <f>IF(INDEX(Data,50,9)="","",INDEX(Data,50,9))</f>
        <v/>
      </c>
      <c r="J4" s="59" t="str">
        <f>IF(INDEX(Data,50,10)="","",INDEX(Data,50,10))</f>
        <v/>
      </c>
      <c r="K4" s="59" t="str">
        <f>IF(INDEX(Data,50,11)="","",INDEX(Data,50,11))</f>
        <v/>
      </c>
      <c r="L4" s="59" t="str">
        <f>IF(INDEX(Data,50,12)="","",INDEX(Data,50,12))</f>
        <v/>
      </c>
      <c r="M4" s="59" t="str">
        <f>IF(INDEX(Data,50,13)="","",INDEX(Data,50,13))</f>
        <v/>
      </c>
      <c r="N4" s="64" t="str">
        <f>IF(INDEX(Data,50,14)="","",INDEX(Data,50,14))</f>
        <v/>
      </c>
    </row>
    <row r="5" spans="1:14" ht="15" customHeight="1" x14ac:dyDescent="0.25">
      <c r="A5" s="3">
        <f>IF(INDEX(Data,51,1)="","",INDEX(Data,51,1))</f>
        <v>41</v>
      </c>
      <c r="B5" s="4" t="str">
        <f>IF(INDEX(Data,51,2)="","",INDEX(Data,51,2))</f>
        <v>JAC</v>
      </c>
      <c r="C5" s="4">
        <f>IF(INDEX(Data,51,3)="","",INDEX(Data,51,3))</f>
        <v>32</v>
      </c>
      <c r="D5" s="4">
        <f>IF(INDEX(Data,51,4)="","",INDEX(Data,51,4))</f>
        <v>12.48</v>
      </c>
      <c r="E5" s="4">
        <f>IF(INDEX(Data,51,5)="","",INDEX(Data,51,5))</f>
        <v>17.579999999999998</v>
      </c>
      <c r="F5" s="52" t="str">
        <f>IF(INDEX(Data,51,6)="","",INDEX(Data,51,6))</f>
        <v>PVMT BREAK 300' EAST OF TR 259 TO PVMT BREAK 2400' EAST OF SR 327</v>
      </c>
      <c r="G5" s="35">
        <f>IF(INDEX(Data,51,7)="","",INDEX(Data,51,7))</f>
        <v>24</v>
      </c>
      <c r="H5" s="36">
        <f>IF(INDEX(Data,51,8)="","",INDEX(Data,51,8))</f>
        <v>675</v>
      </c>
      <c r="I5" s="27" t="str">
        <f>IF(INDEX(Data,51,9)="","",INDEX(Data,51,9))</f>
        <v/>
      </c>
      <c r="J5" s="4" t="str">
        <f>IF(INDEX(Data,51,10)="","",INDEX(Data,51,10))</f>
        <v/>
      </c>
      <c r="K5" s="4" t="str">
        <f>IF(INDEX(Data,51,11)="","",INDEX(Data,51,11))</f>
        <v/>
      </c>
      <c r="L5" s="4" t="str">
        <f>IF(INDEX(Data,51,12)="","",INDEX(Data,51,12))</f>
        <v/>
      </c>
      <c r="M5" s="4">
        <f>IF(INDEX(Data,51,13)="","",INDEX(Data,51,13))</f>
        <v>699</v>
      </c>
      <c r="N5" s="6" t="str">
        <f>IF(INDEX(Data,51,14)="","",INDEX(Data,51,14))</f>
        <v>INSTALL RPMS-CHAN'L LINES AT CR 10, TR 254, TR 255, &amp; TR 724. INCLUDES 327 RAMP GORES</v>
      </c>
    </row>
    <row r="6" spans="1:14" ht="15" customHeight="1" x14ac:dyDescent="0.25">
      <c r="A6" s="3">
        <f>IF(INDEX(Data,52,1)="","",INDEX(Data,52,1))</f>
        <v>42</v>
      </c>
      <c r="B6" s="4" t="str">
        <f>IF(INDEX(Data,52,2)="","",INDEX(Data,52,2))</f>
        <v>JAC</v>
      </c>
      <c r="C6" s="4">
        <f>IF(INDEX(Data,52,3)="","",INDEX(Data,52,3))</f>
        <v>124</v>
      </c>
      <c r="D6" s="4">
        <f>IF(INDEX(Data,52,4)="","",INDEX(Data,52,4))</f>
        <v>16.792000000000002</v>
      </c>
      <c r="E6" s="4">
        <f>IF(INDEX(Data,52,5)="","",INDEX(Data,52,5))</f>
        <v>17.087</v>
      </c>
      <c r="F6" s="52" t="str">
        <f>IF(INDEX(Data,52,6)="","",INDEX(Data,52,6))</f>
        <v>[INTERCHANGE 049250 - SR 32 &amp; SR 124/327] RAMP C</v>
      </c>
      <c r="G6" s="35" t="str">
        <f>IF(INDEX(Data,52,7)="","",INDEX(Data,52,7))</f>
        <v/>
      </c>
      <c r="H6" s="36">
        <f>IF(INDEX(Data,52,8)="","",INDEX(Data,52,8))</f>
        <v>41</v>
      </c>
      <c r="I6" s="27" t="str">
        <f>IF(INDEX(Data,52,9)="","",INDEX(Data,52,9))</f>
        <v/>
      </c>
      <c r="J6" s="4" t="str">
        <f>IF(INDEX(Data,52,10)="","",INDEX(Data,52,10))</f>
        <v/>
      </c>
      <c r="K6" s="4">
        <f>IF(INDEX(Data,52,11)="","",INDEX(Data,52,11))</f>
        <v>16</v>
      </c>
      <c r="L6" s="4" t="str">
        <f>IF(INDEX(Data,52,12)="","",INDEX(Data,52,12))</f>
        <v/>
      </c>
      <c r="M6" s="4">
        <f>IF(INDEX(Data,52,13)="","",INDEX(Data,52,13))</f>
        <v>25</v>
      </c>
      <c r="N6" s="6" t="str">
        <f>IF(INDEX(Data,52,14)="","",INDEX(Data,52,14))</f>
        <v/>
      </c>
    </row>
    <row r="7" spans="1:14" ht="15" customHeight="1" x14ac:dyDescent="0.25">
      <c r="A7" s="3">
        <f>IF(INDEX(Data,53,1)="","",INDEX(Data,53,1))</f>
        <v>43</v>
      </c>
      <c r="B7" s="4" t="str">
        <f>IF(INDEX(Data,53,2)="","",INDEX(Data,53,2))</f>
        <v>JAC</v>
      </c>
      <c r="C7" s="4">
        <f>IF(INDEX(Data,53,3)="","",INDEX(Data,53,3))</f>
        <v>40033</v>
      </c>
      <c r="D7" s="4">
        <f>IF(INDEX(Data,53,4)="","",INDEX(Data,53,4))</f>
        <v>0</v>
      </c>
      <c r="E7" s="4">
        <f>IF(INDEX(Data,53,5)="","",INDEX(Data,53,5))</f>
        <v>0.26300000000000001</v>
      </c>
      <c r="F7" s="52" t="str">
        <f>IF(INDEX(Data,53,6)="","",INDEX(Data,53,6))</f>
        <v>[INTERCHANGE 049250 - SR 32 &amp; SR 124/327] RAMP D</v>
      </c>
      <c r="G7" s="35" t="str">
        <f>IF(INDEX(Data,53,7)="","",INDEX(Data,53,7))</f>
        <v/>
      </c>
      <c r="H7" s="36">
        <f>IF(INDEX(Data,53,8)="","",INDEX(Data,53,8))</f>
        <v>12</v>
      </c>
      <c r="I7" s="27" t="str">
        <f>IF(INDEX(Data,53,9)="","",INDEX(Data,53,9))</f>
        <v/>
      </c>
      <c r="J7" s="4" t="str">
        <f>IF(INDEX(Data,53,10)="","",INDEX(Data,53,10))</f>
        <v/>
      </c>
      <c r="K7" s="4">
        <f>IF(INDEX(Data,53,11)="","",INDEX(Data,53,11))</f>
        <v>12</v>
      </c>
      <c r="L7" s="4" t="str">
        <f>IF(INDEX(Data,53,12)="","",INDEX(Data,53,12))</f>
        <v/>
      </c>
      <c r="M7" s="4" t="str">
        <f>IF(INDEX(Data,53,13)="","",INDEX(Data,53,13))</f>
        <v/>
      </c>
      <c r="N7" s="6" t="str">
        <f>IF(INDEX(Data,53,14)="","",INDEX(Data,53,14))</f>
        <v/>
      </c>
    </row>
    <row r="8" spans="1:14" ht="15" customHeight="1" x14ac:dyDescent="0.25">
      <c r="A8" s="3">
        <f>IF(INDEX(Data,54,1)="","",INDEX(Data,54,1))</f>
        <v>44</v>
      </c>
      <c r="B8" s="4" t="str">
        <f>IF(INDEX(Data,54,2)="","",INDEX(Data,54,2))</f>
        <v>JAC</v>
      </c>
      <c r="C8" s="4">
        <f>IF(INDEX(Data,54,3)="","",INDEX(Data,54,3))</f>
        <v>40034</v>
      </c>
      <c r="D8" s="4">
        <f>IF(INDEX(Data,54,4)="","",INDEX(Data,54,4))</f>
        <v>0</v>
      </c>
      <c r="E8" s="4">
        <f>IF(INDEX(Data,54,5)="","",INDEX(Data,54,5))</f>
        <v>0.23799999999999999</v>
      </c>
      <c r="F8" s="52" t="str">
        <f>IF(INDEX(Data,54,6)="","",INDEX(Data,54,6))</f>
        <v>[INTERCHANGE 049250 - SR 32 &amp; SR 124/327] RAMP B</v>
      </c>
      <c r="G8" s="35" t="str">
        <f>IF(INDEX(Data,54,7)="","",INDEX(Data,54,7))</f>
        <v/>
      </c>
      <c r="H8" s="36">
        <f>IF(INDEX(Data,54,8)="","",INDEX(Data,54,8))</f>
        <v>10</v>
      </c>
      <c r="I8" s="27" t="str">
        <f>IF(INDEX(Data,54,9)="","",INDEX(Data,54,9))</f>
        <v/>
      </c>
      <c r="J8" s="4" t="str">
        <f>IF(INDEX(Data,54,10)="","",INDEX(Data,54,10))</f>
        <v/>
      </c>
      <c r="K8" s="4">
        <f>IF(INDEX(Data,54,11)="","",INDEX(Data,54,11))</f>
        <v>10</v>
      </c>
      <c r="L8" s="4" t="str">
        <f>IF(INDEX(Data,54,12)="","",INDEX(Data,54,12))</f>
        <v/>
      </c>
      <c r="M8" s="4" t="str">
        <f>IF(INDEX(Data,54,13)="","",INDEX(Data,54,13))</f>
        <v/>
      </c>
      <c r="N8" s="6" t="str">
        <f>IF(INDEX(Data,54,14)="","",INDEX(Data,54,14))</f>
        <v/>
      </c>
    </row>
    <row r="9" spans="1:14" ht="15" customHeight="1" x14ac:dyDescent="0.25">
      <c r="A9" s="3">
        <f>IF(INDEX(Data,55,1)="","",INDEX(Data,55,1))</f>
        <v>45</v>
      </c>
      <c r="B9" s="4" t="str">
        <f>IF(INDEX(Data,55,2)="","",INDEX(Data,55,2))</f>
        <v>JAC</v>
      </c>
      <c r="C9" s="4">
        <f>IF(INDEX(Data,55,3)="","",INDEX(Data,55,3))</f>
        <v>40032</v>
      </c>
      <c r="D9" s="4">
        <f>IF(INDEX(Data,55,4)="","",INDEX(Data,55,4))</f>
        <v>0</v>
      </c>
      <c r="E9" s="4">
        <f>IF(INDEX(Data,55,5)="","",INDEX(Data,55,5))</f>
        <v>0.221</v>
      </c>
      <c r="F9" s="52" t="str">
        <f>IF(INDEX(Data,55,6)="","",INDEX(Data,55,6))</f>
        <v>[INTERCHANGE 049250 - SR 32 &amp; SR 124/327] RAMP A</v>
      </c>
      <c r="G9" s="35" t="str">
        <f>IF(INDEX(Data,55,7)="","",INDEX(Data,55,7))</f>
        <v/>
      </c>
      <c r="H9" s="36">
        <f>IF(INDEX(Data,55,8)="","",INDEX(Data,55,8))</f>
        <v>37</v>
      </c>
      <c r="I9" s="27" t="str">
        <f>IF(INDEX(Data,55,9)="","",INDEX(Data,55,9))</f>
        <v/>
      </c>
      <c r="J9" s="4" t="str">
        <f>IF(INDEX(Data,55,10)="","",INDEX(Data,55,10))</f>
        <v/>
      </c>
      <c r="K9" s="4">
        <f>IF(INDEX(Data,55,11)="","",INDEX(Data,55,11))</f>
        <v>21</v>
      </c>
      <c r="L9" s="4" t="str">
        <f>IF(INDEX(Data,55,12)="","",INDEX(Data,55,12))</f>
        <v/>
      </c>
      <c r="M9" s="4">
        <f>IF(INDEX(Data,55,13)="","",INDEX(Data,55,13))</f>
        <v>16</v>
      </c>
      <c r="N9" s="6" t="str">
        <f>IF(INDEX(Data,55,14)="","",INDEX(Data,55,14))</f>
        <v/>
      </c>
    </row>
    <row r="10" spans="1:14" ht="15" customHeight="1" x14ac:dyDescent="0.25">
      <c r="A10" s="3" t="str">
        <f>IF(INDEX(Data,56,1)="","",INDEX(Data,56,1))</f>
        <v/>
      </c>
      <c r="B10" s="4" t="str">
        <f>IF(INDEX(Data,56,2)="","",INDEX(Data,56,2))</f>
        <v/>
      </c>
      <c r="C10" s="4" t="str">
        <f>IF(INDEX(Data,56,3)="","",INDEX(Data,56,3))</f>
        <v/>
      </c>
      <c r="D10" s="4" t="str">
        <f>IF(INDEX(Data,56,4)="","",INDEX(Data,56,4))</f>
        <v/>
      </c>
      <c r="E10" s="4" t="str">
        <f>IF(INDEX(Data,56,5)="","",INDEX(Data,56,5))</f>
        <v/>
      </c>
      <c r="F10" s="52" t="str">
        <f>IF(INDEX(Data,56,6)="","",INDEX(Data,56,6))</f>
        <v/>
      </c>
      <c r="G10" s="35" t="str">
        <f>IF(INDEX(Data,56,7)="","",INDEX(Data,56,7))</f>
        <v/>
      </c>
      <c r="H10" s="36" t="str">
        <f>IF(INDEX(Data,56,8)="","",INDEX(Data,56,8))</f>
        <v/>
      </c>
      <c r="I10" s="27" t="str">
        <f>IF(INDEX(Data,56,9)="","",INDEX(Data,56,9))</f>
        <v/>
      </c>
      <c r="J10" s="4" t="str">
        <f>IF(INDEX(Data,56,10)="","",INDEX(Data,56,10))</f>
        <v/>
      </c>
      <c r="K10" s="4" t="str">
        <f>IF(INDEX(Data,56,11)="","",INDEX(Data,56,11))</f>
        <v/>
      </c>
      <c r="L10" s="4" t="str">
        <f>IF(INDEX(Data,56,12)="","",INDEX(Data,56,12))</f>
        <v/>
      </c>
      <c r="M10" s="4" t="str">
        <f>IF(INDEX(Data,56,13)="","",INDEX(Data,56,13))</f>
        <v/>
      </c>
      <c r="N10" s="6" t="str">
        <f>IF(INDEX(Data,56,14)="","",INDEX(Data,56,14))</f>
        <v/>
      </c>
    </row>
    <row r="11" spans="1:14" ht="15" customHeight="1" x14ac:dyDescent="0.25">
      <c r="A11" s="3">
        <f>IF(INDEX(Data,57,1)="","",INDEX(Data,57,1))</f>
        <v>46</v>
      </c>
      <c r="B11" s="4" t="str">
        <f>IF(INDEX(Data,57,2)="","",INDEX(Data,57,2))</f>
        <v>JAC</v>
      </c>
      <c r="C11" s="4">
        <f>IF(INDEX(Data,57,3)="","",INDEX(Data,57,3))</f>
        <v>93</v>
      </c>
      <c r="D11" s="4">
        <f>IF(INDEX(Data,57,4)="","",INDEX(Data,57,4))</f>
        <v>17.46</v>
      </c>
      <c r="E11" s="4">
        <f>IF(INDEX(Data,57,5)="","",INDEX(Data,57,5))</f>
        <v>20.79</v>
      </c>
      <c r="F11" s="52" t="str">
        <f>IF(INDEX(Data,57,6)="","",INDEX(Data,57,6))</f>
        <v>JACKSON NORTH CORP. LIMIT TO COALTON SOUTH CORP. LIMIT</v>
      </c>
      <c r="G11" s="35" t="str">
        <f>IF(INDEX(Data,57,7)="","",INDEX(Data,57,7))</f>
        <v/>
      </c>
      <c r="H11" s="36">
        <f>IF(INDEX(Data,57,8)="","",INDEX(Data,57,8))</f>
        <v>264</v>
      </c>
      <c r="I11" s="27" t="str">
        <f>IF(INDEX(Data,57,9)="","",INDEX(Data,57,9))</f>
        <v/>
      </c>
      <c r="J11" s="4" t="str">
        <f>IF(INDEX(Data,57,10)="","",INDEX(Data,57,10))</f>
        <v/>
      </c>
      <c r="K11" s="4" t="str">
        <f>IF(INDEX(Data,57,11)="","",INDEX(Data,57,11))</f>
        <v/>
      </c>
      <c r="L11" s="4">
        <f>IF(INDEX(Data,57,12)="","",INDEX(Data,57,12))</f>
        <v>256</v>
      </c>
      <c r="M11" s="4">
        <f>IF(INDEX(Data,57,13)="","",INDEX(Data,57,13))</f>
        <v>8</v>
      </c>
      <c r="N11" s="6" t="str">
        <f>IF(INDEX(Data,57,14)="","",INDEX(Data,57,14))</f>
        <v>INCLUDES CHANNELIZING LINE AT US 35</v>
      </c>
    </row>
    <row r="12" spans="1:14" ht="15" customHeight="1" x14ac:dyDescent="0.25">
      <c r="A12" s="3">
        <f>IF(INDEX(Data,58,1)="","",INDEX(Data,58,1))</f>
        <v>47</v>
      </c>
      <c r="B12" s="4" t="str">
        <f>IF(INDEX(Data,58,2)="","",INDEX(Data,58,2))</f>
        <v>JAC</v>
      </c>
      <c r="C12" s="4">
        <f>IF(INDEX(Data,58,3)="","",INDEX(Data,58,3))</f>
        <v>93</v>
      </c>
      <c r="D12" s="4">
        <f>IF(INDEX(Data,58,4)="","",INDEX(Data,58,4))</f>
        <v>21.89</v>
      </c>
      <c r="E12" s="4">
        <f>IF(INDEX(Data,58,5)="","",INDEX(Data,58,5))</f>
        <v>24.46</v>
      </c>
      <c r="F12" s="52" t="str">
        <f>IF(INDEX(Data,58,6)="","",INDEX(Data,58,6))</f>
        <v>COALTON EAST CORP. LIMIT TO WELLSTON WEST CORP. LIMIT</v>
      </c>
      <c r="G12" s="35" t="str">
        <f>IF(INDEX(Data,58,7)="","",INDEX(Data,58,7))</f>
        <v/>
      </c>
      <c r="H12" s="36">
        <f>IF(INDEX(Data,58,8)="","",INDEX(Data,58,8))</f>
        <v>245</v>
      </c>
      <c r="I12" s="27" t="str">
        <f>IF(INDEX(Data,58,9)="","",INDEX(Data,58,9))</f>
        <v/>
      </c>
      <c r="J12" s="4" t="str">
        <f>IF(INDEX(Data,58,10)="","",INDEX(Data,58,10))</f>
        <v/>
      </c>
      <c r="K12" s="4" t="str">
        <f>IF(INDEX(Data,58,11)="","",INDEX(Data,58,11))</f>
        <v/>
      </c>
      <c r="L12" s="4">
        <f>IF(INDEX(Data,58,12)="","",INDEX(Data,58,12))</f>
        <v>245</v>
      </c>
      <c r="M12" s="4" t="str">
        <f>IF(INDEX(Data,58,13)="","",INDEX(Data,58,13))</f>
        <v/>
      </c>
      <c r="N12" s="6" t="str">
        <f>IF(INDEX(Data,58,14)="","",INDEX(Data,58,14))</f>
        <v/>
      </c>
    </row>
    <row r="13" spans="1:14" ht="15" customHeight="1" x14ac:dyDescent="0.25">
      <c r="A13" s="3">
        <f>IF(INDEX(Data,59,1)="","",INDEX(Data,59,1))</f>
        <v>48</v>
      </c>
      <c r="B13" s="4" t="str">
        <f>IF(INDEX(Data,59,2)="","",INDEX(Data,59,2))</f>
        <v>JAC</v>
      </c>
      <c r="C13" s="4">
        <f>IF(INDEX(Data,59,3)="","",INDEX(Data,59,3))</f>
        <v>124</v>
      </c>
      <c r="D13" s="4">
        <f>IF(INDEX(Data,59,4)="","",INDEX(Data,59,4))</f>
        <v>17.542000000000002</v>
      </c>
      <c r="E13" s="4">
        <f>IF(INDEX(Data,59,5)="","",INDEX(Data,59,5))</f>
        <v>23.97</v>
      </c>
      <c r="F13" s="52" t="str">
        <f>IF(INDEX(Data,59,6)="","",INDEX(Data,59,6))</f>
        <v>SR 327 TO VINTON COUNTY LINE</v>
      </c>
      <c r="G13" s="35" t="str">
        <f>IF(INDEX(Data,59,7)="","",INDEX(Data,59,7))</f>
        <v/>
      </c>
      <c r="H13" s="36">
        <f>IF(INDEX(Data,59,8)="","",INDEX(Data,59,8))</f>
        <v>662</v>
      </c>
      <c r="I13" s="27" t="str">
        <f>IF(INDEX(Data,59,9)="","",INDEX(Data,59,9))</f>
        <v/>
      </c>
      <c r="J13" s="4" t="str">
        <f>IF(INDEX(Data,59,10)="","",INDEX(Data,59,10))</f>
        <v/>
      </c>
      <c r="K13" s="4" t="str">
        <f>IF(INDEX(Data,59,11)="","",INDEX(Data,59,11))</f>
        <v/>
      </c>
      <c r="L13" s="4">
        <f>IF(INDEX(Data,59,12)="","",INDEX(Data,59,12))</f>
        <v>662</v>
      </c>
      <c r="M13" s="4" t="str">
        <f>IF(INDEX(Data,59,13)="","",INDEX(Data,59,13))</f>
        <v/>
      </c>
      <c r="N13" s="6" t="str">
        <f>IF(INDEX(Data,59,14)="","",INDEX(Data,59,14))</f>
        <v/>
      </c>
    </row>
    <row r="14" spans="1:14" ht="15" customHeight="1" x14ac:dyDescent="0.25">
      <c r="A14" s="3">
        <f>IF(INDEX(Data,60,1)="","",INDEX(Data,60,1))</f>
        <v>49</v>
      </c>
      <c r="B14" s="4" t="str">
        <f>IF(INDEX(Data,60,2)="","",INDEX(Data,60,2))</f>
        <v>JAC</v>
      </c>
      <c r="C14" s="4">
        <f>IF(INDEX(Data,60,3)="","",INDEX(Data,60,3))</f>
        <v>139</v>
      </c>
      <c r="D14" s="4">
        <f>IF(INDEX(Data,60,4)="","",INDEX(Data,60,4))</f>
        <v>0</v>
      </c>
      <c r="E14" s="4">
        <f>IF(INDEX(Data,60,5)="","",INDEX(Data,60,5))</f>
        <v>11.34</v>
      </c>
      <c r="F14" s="52" t="str">
        <f>IF(INDEX(Data,60,6)="","",INDEX(Data,60,6))</f>
        <v>SCIOTO COUNTY LINE TO PVMT BREAK 50' NORTH OF TR 745</v>
      </c>
      <c r="G14" s="35" t="str">
        <f>IF(INDEX(Data,60,7)="","",INDEX(Data,60,7))</f>
        <v/>
      </c>
      <c r="H14" s="36">
        <f>IF(INDEX(Data,60,8)="","",INDEX(Data,60,8))</f>
        <v>1496</v>
      </c>
      <c r="I14" s="27" t="str">
        <f>IF(INDEX(Data,60,9)="","",INDEX(Data,60,9))</f>
        <v/>
      </c>
      <c r="J14" s="4" t="str">
        <f>IF(INDEX(Data,60,10)="","",INDEX(Data,60,10))</f>
        <v/>
      </c>
      <c r="K14" s="4" t="str">
        <f>IF(INDEX(Data,60,11)="","",INDEX(Data,60,11))</f>
        <v/>
      </c>
      <c r="L14" s="4">
        <f>IF(INDEX(Data,60,12)="","",INDEX(Data,60,12))</f>
        <v>1496</v>
      </c>
      <c r="M14" s="4" t="str">
        <f>IF(INDEX(Data,60,13)="","",INDEX(Data,60,13))</f>
        <v/>
      </c>
      <c r="N14" s="6" t="str">
        <f>IF(INDEX(Data,60,14)="","",INDEX(Data,60,14))</f>
        <v/>
      </c>
    </row>
    <row r="15" spans="1:14" ht="15" customHeight="1" x14ac:dyDescent="0.25">
      <c r="A15" s="3">
        <f>IF(INDEX(Data,61,1)="","",INDEX(Data,61,1))</f>
        <v>50</v>
      </c>
      <c r="B15" s="4" t="str">
        <f>IF(INDEX(Data,61,2)="","",INDEX(Data,61,2))</f>
        <v>JAC</v>
      </c>
      <c r="C15" s="4">
        <f>IF(INDEX(Data,61,3)="","",INDEX(Data,61,3))</f>
        <v>140</v>
      </c>
      <c r="D15" s="4">
        <f>IF(INDEX(Data,61,4)="","",INDEX(Data,61,4))</f>
        <v>0</v>
      </c>
      <c r="E15" s="4">
        <f>IF(INDEX(Data,61,5)="","",INDEX(Data,61,5))</f>
        <v>2.46</v>
      </c>
      <c r="F15" s="52" t="str">
        <f>IF(INDEX(Data,61,6)="","",INDEX(Data,61,6))</f>
        <v>LAWRENCE COUNTY LINE TO SR 93</v>
      </c>
      <c r="G15" s="35" t="str">
        <f>IF(INDEX(Data,61,7)="","",INDEX(Data,61,7))</f>
        <v/>
      </c>
      <c r="H15" s="36">
        <f>IF(INDEX(Data,61,8)="","",INDEX(Data,61,8))</f>
        <v>185</v>
      </c>
      <c r="I15" s="27" t="str">
        <f>IF(INDEX(Data,61,9)="","",INDEX(Data,61,9))</f>
        <v/>
      </c>
      <c r="J15" s="4" t="str">
        <f>IF(INDEX(Data,61,10)="","",INDEX(Data,61,10))</f>
        <v/>
      </c>
      <c r="K15" s="4" t="str">
        <f>IF(INDEX(Data,61,11)="","",INDEX(Data,61,11))</f>
        <v/>
      </c>
      <c r="L15" s="4">
        <f>IF(INDEX(Data,61,12)="","",INDEX(Data,61,12))</f>
        <v>185</v>
      </c>
      <c r="M15" s="4" t="str">
        <f>IF(INDEX(Data,61,13)="","",INDEX(Data,61,13))</f>
        <v/>
      </c>
      <c r="N15" s="6" t="str">
        <f>IF(INDEX(Data,61,14)="","",INDEX(Data,61,14))</f>
        <v/>
      </c>
    </row>
    <row r="16" spans="1:14" ht="15" customHeight="1" x14ac:dyDescent="0.25">
      <c r="A16" s="3" t="str">
        <f>IF(INDEX(Data,62,1)="","",INDEX(Data,62,1))</f>
        <v/>
      </c>
      <c r="B16" s="4" t="str">
        <f>IF(INDEX(Data,62,2)="","",INDEX(Data,62,2))</f>
        <v/>
      </c>
      <c r="C16" s="4" t="str">
        <f>IF(INDEX(Data,62,3)="","",INDEX(Data,62,3))</f>
        <v/>
      </c>
      <c r="D16" s="4" t="str">
        <f>IF(INDEX(Data,62,4)="","",INDEX(Data,62,4))</f>
        <v/>
      </c>
      <c r="E16" s="4" t="str">
        <f>IF(INDEX(Data,62,5)="","",INDEX(Data,62,5))</f>
        <v/>
      </c>
      <c r="F16" s="52" t="str">
        <f>IF(INDEX(Data,62,6)="","",INDEX(Data,62,6))</f>
        <v/>
      </c>
      <c r="G16" s="35" t="str">
        <f>IF(INDEX(Data,62,7)="","",INDEX(Data,62,7))</f>
        <v/>
      </c>
      <c r="H16" s="36" t="str">
        <f>IF(INDEX(Data,62,8)="","",INDEX(Data,62,8))</f>
        <v/>
      </c>
      <c r="I16" s="27" t="str">
        <f>IF(INDEX(Data,62,9)="","",INDEX(Data,62,9))</f>
        <v/>
      </c>
      <c r="J16" s="4" t="str">
        <f>IF(INDEX(Data,62,10)="","",INDEX(Data,62,10))</f>
        <v/>
      </c>
      <c r="K16" s="4" t="str">
        <f>IF(INDEX(Data,62,11)="","",INDEX(Data,62,11))</f>
        <v/>
      </c>
      <c r="L16" s="4" t="str">
        <f>IF(INDEX(Data,62,12)="","",INDEX(Data,62,12))</f>
        <v/>
      </c>
      <c r="M16" s="4" t="str">
        <f>IF(INDEX(Data,62,13)="","",INDEX(Data,62,13))</f>
        <v/>
      </c>
      <c r="N16" s="6" t="str">
        <f>IF(INDEX(Data,62,14)="","",INDEX(Data,62,14))</f>
        <v/>
      </c>
    </row>
    <row r="17" spans="1:14" ht="15" customHeight="1" x14ac:dyDescent="0.25">
      <c r="A17" s="3">
        <f>IF(INDEX(Data,63,1)="","",INDEX(Data,63,1))</f>
        <v>51</v>
      </c>
      <c r="B17" s="4" t="str">
        <f>IF(INDEX(Data,63,2)="","",INDEX(Data,63,2))</f>
        <v>JAC</v>
      </c>
      <c r="C17" s="4">
        <f>IF(INDEX(Data,63,3)="","",INDEX(Data,63,3))</f>
        <v>233</v>
      </c>
      <c r="D17" s="4">
        <f>IF(INDEX(Data,63,4)="","",INDEX(Data,63,4))</f>
        <v>0.53</v>
      </c>
      <c r="E17" s="4">
        <f>IF(INDEX(Data,63,5)="","",INDEX(Data,63,5))</f>
        <v>4.37</v>
      </c>
      <c r="F17" s="52" t="str">
        <f>IF(INDEX(Data,63,6)="","",INDEX(Data,63,6))</f>
        <v>OAK HILL EAST CORP. LIMIT TO GALLIA COUNTY LINE</v>
      </c>
      <c r="G17" s="35" t="str">
        <f>IF(INDEX(Data,63,7)="","",INDEX(Data,63,7))</f>
        <v/>
      </c>
      <c r="H17" s="36">
        <f>IF(INDEX(Data,63,8)="","",INDEX(Data,63,8))</f>
        <v>288</v>
      </c>
      <c r="I17" s="27" t="str">
        <f>IF(INDEX(Data,63,9)="","",INDEX(Data,63,9))</f>
        <v/>
      </c>
      <c r="J17" s="4" t="str">
        <f>IF(INDEX(Data,63,10)="","",INDEX(Data,63,10))</f>
        <v/>
      </c>
      <c r="K17" s="4" t="str">
        <f>IF(INDEX(Data,63,11)="","",INDEX(Data,63,11))</f>
        <v/>
      </c>
      <c r="L17" s="4">
        <f>IF(INDEX(Data,63,12)="","",INDEX(Data,63,12))</f>
        <v>288</v>
      </c>
      <c r="M17" s="4" t="str">
        <f>IF(INDEX(Data,63,13)="","",INDEX(Data,63,13))</f>
        <v/>
      </c>
      <c r="N17" s="6" t="str">
        <f>IF(INDEX(Data,63,14)="","",INDEX(Data,63,14))</f>
        <v/>
      </c>
    </row>
    <row r="18" spans="1:14" ht="15" customHeight="1" x14ac:dyDescent="0.25">
      <c r="A18" s="3">
        <f>IF(INDEX(Data,64,1)="","",INDEX(Data,64,1))</f>
        <v>52</v>
      </c>
      <c r="B18" s="4" t="str">
        <f>IF(INDEX(Data,64,2)="","",INDEX(Data,64,2))</f>
        <v>JAC</v>
      </c>
      <c r="C18" s="4">
        <f>IF(INDEX(Data,64,3)="","",INDEX(Data,64,3))</f>
        <v>279</v>
      </c>
      <c r="D18" s="4">
        <f>IF(INDEX(Data,64,4)="","",INDEX(Data,64,4))</f>
        <v>12.48</v>
      </c>
      <c r="E18" s="4">
        <f>IF(INDEX(Data,64,5)="","",INDEX(Data,64,5))</f>
        <v>19.48</v>
      </c>
      <c r="F18" s="52" t="str">
        <f>IF(INDEX(Data,64,6)="","",INDEX(Data,64,6))</f>
        <v>OAK HILL EAST CORP. LIMIT TO GALLIA COUNTY LINE</v>
      </c>
      <c r="G18" s="35" t="str">
        <f>IF(INDEX(Data,64,7)="","",INDEX(Data,64,7))</f>
        <v/>
      </c>
      <c r="H18" s="36">
        <f>IF(INDEX(Data,64,8)="","",INDEX(Data,64,8))</f>
        <v>562</v>
      </c>
      <c r="I18" s="27" t="str">
        <f>IF(INDEX(Data,64,9)="","",INDEX(Data,64,9))</f>
        <v/>
      </c>
      <c r="J18" s="4" t="str">
        <f>IF(INDEX(Data,64,10)="","",INDEX(Data,64,10))</f>
        <v/>
      </c>
      <c r="K18" s="4" t="str">
        <f>IF(INDEX(Data,64,11)="","",INDEX(Data,64,11))</f>
        <v/>
      </c>
      <c r="L18" s="4">
        <f>IF(INDEX(Data,64,12)="","",INDEX(Data,64,12))</f>
        <v>562</v>
      </c>
      <c r="M18" s="4" t="str">
        <f>IF(INDEX(Data,64,13)="","",INDEX(Data,64,13))</f>
        <v/>
      </c>
      <c r="N18" s="6" t="str">
        <f>IF(INDEX(Data,64,14)="","",INDEX(Data,64,14))</f>
        <v/>
      </c>
    </row>
    <row r="19" spans="1:14" ht="15" customHeight="1" x14ac:dyDescent="0.25">
      <c r="A19" s="3">
        <f>IF(INDEX(Data,65,1)="","",INDEX(Data,65,1))</f>
        <v>53</v>
      </c>
      <c r="B19" s="4" t="str">
        <f>IF(INDEX(Data,65,2)="","",INDEX(Data,65,2))</f>
        <v>LAW</v>
      </c>
      <c r="C19" s="4">
        <f>IF(INDEX(Data,65,3)="","",INDEX(Data,65,3))</f>
        <v>52</v>
      </c>
      <c r="D19" s="4">
        <f>IF(INDEX(Data,65,4)="","",INDEX(Data,65,4))</f>
        <v>5</v>
      </c>
      <c r="E19" s="4">
        <f>IF(INDEX(Data,65,5)="","",INDEX(Data,65,5))</f>
        <v>11.75</v>
      </c>
      <c r="F19" s="52" t="str">
        <f>IF(INDEX(Data,65,6)="","",INDEX(Data,65,6))</f>
        <v>PVMT BREAK 1500' EAST OF TR 277 TO PVMT BREAK 2250' WEST OF CR 268</v>
      </c>
      <c r="G19" s="35" t="str">
        <f>IF(INDEX(Data,65,7)="","",INDEX(Data,65,7))</f>
        <v/>
      </c>
      <c r="H19" s="36">
        <f>IF(INDEX(Data,65,8)="","",INDEX(Data,65,8))</f>
        <v>741</v>
      </c>
      <c r="I19" s="27">
        <f>IF(INDEX(Data,65,9)="","",INDEX(Data,65,9))</f>
        <v>605</v>
      </c>
      <c r="J19" s="4" t="str">
        <f>IF(INDEX(Data,65,10)="","",INDEX(Data,65,10))</f>
        <v/>
      </c>
      <c r="K19" s="4" t="str">
        <f>IF(INDEX(Data,65,11)="","",INDEX(Data,65,11))</f>
        <v/>
      </c>
      <c r="L19" s="4" t="str">
        <f>IF(INDEX(Data,65,12)="","",INDEX(Data,65,12))</f>
        <v/>
      </c>
      <c r="M19" s="4">
        <f>IF(INDEX(Data,65,13)="","",INDEX(Data,65,13))</f>
        <v>136</v>
      </c>
      <c r="N19" s="6" t="str">
        <f>IF(INDEX(Data,65,14)="","",INDEX(Data,65,14))</f>
        <v>INCLUDES RAMP GORES AT SR 93, SR 141, SR 243, &amp; SR 652</v>
      </c>
    </row>
    <row r="20" spans="1:14" ht="15" customHeight="1" x14ac:dyDescent="0.25">
      <c r="A20" s="3">
        <f>IF(INDEX(Data,66,1)="","",INDEX(Data,66,1))</f>
        <v>54</v>
      </c>
      <c r="B20" s="4" t="str">
        <f>IF(INDEX(Data,66,2)="","",INDEX(Data,66,2))</f>
        <v>LAW</v>
      </c>
      <c r="C20" s="4">
        <f>IF(INDEX(Data,66,3)="","",INDEX(Data,66,3))</f>
        <v>44039</v>
      </c>
      <c r="D20" s="4">
        <f>IF(INDEX(Data,66,4)="","",INDEX(Data,66,4))</f>
        <v>0</v>
      </c>
      <c r="E20" s="4">
        <f>IF(INDEX(Data,66,5)="","",INDEX(Data,66,5))</f>
        <v>0.16300000000000001</v>
      </c>
      <c r="F20" s="52" t="str">
        <f>IF(INDEX(Data,66,6)="","",INDEX(Data,66,6))</f>
        <v>[INTERCHANGE 054200 - US 52 &amp; SR 93] RAMP D</v>
      </c>
      <c r="G20" s="35" t="str">
        <f>IF(INDEX(Data,66,7)="","",INDEX(Data,66,7))</f>
        <v/>
      </c>
      <c r="H20" s="36">
        <f>IF(INDEX(Data,66,8)="","",INDEX(Data,66,8))</f>
        <v>8</v>
      </c>
      <c r="I20" s="27" t="str">
        <f>IF(INDEX(Data,66,9)="","",INDEX(Data,66,9))</f>
        <v/>
      </c>
      <c r="J20" s="4" t="str">
        <f>IF(INDEX(Data,66,10)="","",INDEX(Data,66,10))</f>
        <v/>
      </c>
      <c r="K20" s="4">
        <f>IF(INDEX(Data,66,11)="","",INDEX(Data,66,11))</f>
        <v>8</v>
      </c>
      <c r="L20" s="4" t="str">
        <f>IF(INDEX(Data,66,12)="","",INDEX(Data,66,12))</f>
        <v/>
      </c>
      <c r="M20" s="4" t="str">
        <f>IF(INDEX(Data,66,13)="","",INDEX(Data,66,13))</f>
        <v/>
      </c>
      <c r="N20" s="6" t="str">
        <f>IF(INDEX(Data,66,14)="","",INDEX(Data,66,14))</f>
        <v/>
      </c>
    </row>
    <row r="21" spans="1:14" ht="15" customHeight="1" x14ac:dyDescent="0.25">
      <c r="A21" s="3">
        <f>IF(INDEX(Data,67,1)="","",INDEX(Data,67,1))</f>
        <v>55</v>
      </c>
      <c r="B21" s="4" t="str">
        <f>IF(INDEX(Data,67,2)="","",INDEX(Data,67,2))</f>
        <v>LAW</v>
      </c>
      <c r="C21" s="4">
        <f>IF(INDEX(Data,67,3)="","",INDEX(Data,67,3))</f>
        <v>44027</v>
      </c>
      <c r="D21" s="4">
        <f>IF(INDEX(Data,67,4)="","",INDEX(Data,67,4))</f>
        <v>0</v>
      </c>
      <c r="E21" s="4">
        <f>IF(INDEX(Data,67,5)="","",INDEX(Data,67,5))</f>
        <v>0.17</v>
      </c>
      <c r="F21" s="52" t="str">
        <f>IF(INDEX(Data,67,6)="","",INDEX(Data,67,6))</f>
        <v>[INTERCHANGE 054200 - US 52 &amp; SR 93] RAMP B</v>
      </c>
      <c r="G21" s="35" t="str">
        <f>IF(INDEX(Data,67,7)="","",INDEX(Data,67,7))</f>
        <v/>
      </c>
      <c r="H21" s="36">
        <f>IF(INDEX(Data,67,8)="","",INDEX(Data,67,8))</f>
        <v>31</v>
      </c>
      <c r="I21" s="27" t="str">
        <f>IF(INDEX(Data,67,9)="","",INDEX(Data,67,9))</f>
        <v/>
      </c>
      <c r="J21" s="4" t="str">
        <f>IF(INDEX(Data,67,10)="","",INDEX(Data,67,10))</f>
        <v/>
      </c>
      <c r="K21" s="4">
        <f>IF(INDEX(Data,67,11)="","",INDEX(Data,67,11))</f>
        <v>18</v>
      </c>
      <c r="L21" s="4" t="str">
        <f>IF(INDEX(Data,67,12)="","",INDEX(Data,67,12))</f>
        <v/>
      </c>
      <c r="M21" s="4">
        <f>IF(INDEX(Data,67,13)="","",INDEX(Data,67,13))</f>
        <v>13</v>
      </c>
      <c r="N21" s="6" t="str">
        <f>IF(INDEX(Data,67,14)="","",INDEX(Data,67,14))</f>
        <v/>
      </c>
    </row>
    <row r="22" spans="1:14" ht="15" customHeight="1" x14ac:dyDescent="0.25">
      <c r="A22" s="3" t="str">
        <f>IF(INDEX(Data,68,1)="","",INDEX(Data,68,1))</f>
        <v/>
      </c>
      <c r="B22" s="4" t="str">
        <f>IF(INDEX(Data,68,2)="","",INDEX(Data,68,2))</f>
        <v/>
      </c>
      <c r="C22" s="4" t="str">
        <f>IF(INDEX(Data,68,3)="","",INDEX(Data,68,3))</f>
        <v/>
      </c>
      <c r="D22" s="4" t="str">
        <f>IF(INDEX(Data,68,4)="","",INDEX(Data,68,4))</f>
        <v/>
      </c>
      <c r="E22" s="4" t="str">
        <f>IF(INDEX(Data,68,5)="","",INDEX(Data,68,5))</f>
        <v/>
      </c>
      <c r="F22" s="52" t="str">
        <f>IF(INDEX(Data,68,6)="","",INDEX(Data,68,6))</f>
        <v/>
      </c>
      <c r="G22" s="35" t="str">
        <f>IF(INDEX(Data,68,7)="","",INDEX(Data,68,7))</f>
        <v/>
      </c>
      <c r="H22" s="36" t="str">
        <f>IF(INDEX(Data,68,8)="","",INDEX(Data,68,8))</f>
        <v/>
      </c>
      <c r="I22" s="27" t="str">
        <f>IF(INDEX(Data,68,9)="","",INDEX(Data,68,9))</f>
        <v/>
      </c>
      <c r="J22" s="4" t="str">
        <f>IF(INDEX(Data,68,10)="","",INDEX(Data,68,10))</f>
        <v/>
      </c>
      <c r="K22" s="4" t="str">
        <f>IF(INDEX(Data,68,11)="","",INDEX(Data,68,11))</f>
        <v/>
      </c>
      <c r="L22" s="4" t="str">
        <f>IF(INDEX(Data,68,12)="","",INDEX(Data,68,12))</f>
        <v/>
      </c>
      <c r="M22" s="4" t="str">
        <f>IF(INDEX(Data,68,13)="","",INDEX(Data,68,13))</f>
        <v/>
      </c>
      <c r="N22" s="6" t="str">
        <f>IF(INDEX(Data,68,14)="","",INDEX(Data,68,14))</f>
        <v/>
      </c>
    </row>
    <row r="23" spans="1:14" ht="15" customHeight="1" x14ac:dyDescent="0.25">
      <c r="A23" s="3">
        <f>IF(INDEX(Data,69,1)="","",INDEX(Data,69,1))</f>
        <v>56</v>
      </c>
      <c r="B23" s="4" t="str">
        <f>IF(INDEX(Data,69,2)="","",INDEX(Data,69,2))</f>
        <v>LAW</v>
      </c>
      <c r="C23" s="4">
        <f>IF(INDEX(Data,69,3)="","",INDEX(Data,69,3))</f>
        <v>44025</v>
      </c>
      <c r="D23" s="4">
        <f>IF(INDEX(Data,69,4)="","",INDEX(Data,69,4))</f>
        <v>0</v>
      </c>
      <c r="E23" s="4">
        <f>IF(INDEX(Data,69,5)="","",INDEX(Data,69,5))</f>
        <v>0.18</v>
      </c>
      <c r="F23" s="52" t="str">
        <f>IF(INDEX(Data,69,6)="","",INDEX(Data,69,6))</f>
        <v>[INTERCHANGE 054200 - US 52 &amp; SR 93] RAMP A</v>
      </c>
      <c r="G23" s="35" t="str">
        <f>IF(INDEX(Data,69,7)="","",INDEX(Data,69,7))</f>
        <v/>
      </c>
      <c r="H23" s="36">
        <f>IF(INDEX(Data,69,8)="","",INDEX(Data,69,8))</f>
        <v>12</v>
      </c>
      <c r="I23" s="27" t="str">
        <f>IF(INDEX(Data,69,9)="","",INDEX(Data,69,9))</f>
        <v/>
      </c>
      <c r="J23" s="4" t="str">
        <f>IF(INDEX(Data,69,10)="","",INDEX(Data,69,10))</f>
        <v/>
      </c>
      <c r="K23" s="4">
        <f>IF(INDEX(Data,69,11)="","",INDEX(Data,69,11))</f>
        <v>12</v>
      </c>
      <c r="L23" s="4" t="str">
        <f>IF(INDEX(Data,69,12)="","",INDEX(Data,69,12))</f>
        <v/>
      </c>
      <c r="M23" s="4" t="str">
        <f>IF(INDEX(Data,69,13)="","",INDEX(Data,69,13))</f>
        <v/>
      </c>
      <c r="N23" s="6" t="str">
        <f>IF(INDEX(Data,69,14)="","",INDEX(Data,69,14))</f>
        <v/>
      </c>
    </row>
    <row r="24" spans="1:14" ht="15" customHeight="1" x14ac:dyDescent="0.25">
      <c r="A24" s="3">
        <f>IF(INDEX(Data,70,1)="","",INDEX(Data,70,1))</f>
        <v>57</v>
      </c>
      <c r="B24" s="4" t="str">
        <f>IF(INDEX(Data,70,2)="","",INDEX(Data,70,2))</f>
        <v>LAW</v>
      </c>
      <c r="C24" s="4">
        <f>IF(INDEX(Data,70,3)="","",INDEX(Data,70,3))</f>
        <v>44024</v>
      </c>
      <c r="D24" s="4">
        <f>IF(INDEX(Data,70,4)="","",INDEX(Data,70,4))</f>
        <v>0</v>
      </c>
      <c r="E24" s="4">
        <f>IF(INDEX(Data,70,5)="","",INDEX(Data,70,5))</f>
        <v>0.17</v>
      </c>
      <c r="F24" s="52" t="str">
        <f>IF(INDEX(Data,70,6)="","",INDEX(Data,70,6))</f>
        <v>[INTERCHANGE 054200 - US 52 &amp; SR 93] RAMP C</v>
      </c>
      <c r="G24" s="35" t="str">
        <f>IF(INDEX(Data,70,7)="","",INDEX(Data,70,7))</f>
        <v/>
      </c>
      <c r="H24" s="36">
        <f>IF(INDEX(Data,70,8)="","",INDEX(Data,70,8))</f>
        <v>13</v>
      </c>
      <c r="I24" s="27" t="str">
        <f>IF(INDEX(Data,70,9)="","",INDEX(Data,70,9))</f>
        <v/>
      </c>
      <c r="J24" s="4" t="str">
        <f>IF(INDEX(Data,70,10)="","",INDEX(Data,70,10))</f>
        <v/>
      </c>
      <c r="K24" s="4">
        <f>IF(INDEX(Data,70,11)="","",INDEX(Data,70,11))</f>
        <v>13</v>
      </c>
      <c r="L24" s="4" t="str">
        <f>IF(INDEX(Data,70,12)="","",INDEX(Data,70,12))</f>
        <v/>
      </c>
      <c r="M24" s="4" t="str">
        <f>IF(INDEX(Data,70,13)="","",INDEX(Data,70,13))</f>
        <v/>
      </c>
      <c r="N24" s="6" t="str">
        <f>IF(INDEX(Data,70,14)="","",INDEX(Data,70,14))</f>
        <v/>
      </c>
    </row>
    <row r="25" spans="1:14" ht="15" customHeight="1" x14ac:dyDescent="0.25">
      <c r="A25" s="3">
        <f>IF(INDEX(Data,71,1)="","",INDEX(Data,71,1))</f>
        <v>58</v>
      </c>
      <c r="B25" s="4" t="str">
        <f>IF(INDEX(Data,71,2)="","",INDEX(Data,71,2))</f>
        <v>LAW</v>
      </c>
      <c r="C25" s="4">
        <f>IF(INDEX(Data,71,3)="","",INDEX(Data,71,3))</f>
        <v>141</v>
      </c>
      <c r="D25" s="4">
        <f>IF(INDEX(Data,71,4)="","",INDEX(Data,71,4))</f>
        <v>0</v>
      </c>
      <c r="E25" s="4">
        <f>IF(INDEX(Data,71,5)="","",INDEX(Data,71,5))</f>
        <v>0.122</v>
      </c>
      <c r="F25" s="52" t="str">
        <f>IF(INDEX(Data,71,6)="","",INDEX(Data,71,6))</f>
        <v>[INTERCHANGE 054300 - US 52 &amp; SR 141] RAMP C</v>
      </c>
      <c r="G25" s="35" t="str">
        <f>IF(INDEX(Data,71,7)="","",INDEX(Data,71,7))</f>
        <v/>
      </c>
      <c r="H25" s="36">
        <f>IF(INDEX(Data,71,8)="","",INDEX(Data,71,8))</f>
        <v>30</v>
      </c>
      <c r="I25" s="27" t="str">
        <f>IF(INDEX(Data,71,9)="","",INDEX(Data,71,9))</f>
        <v/>
      </c>
      <c r="J25" s="4" t="str">
        <f>IF(INDEX(Data,71,10)="","",INDEX(Data,71,10))</f>
        <v/>
      </c>
      <c r="K25" s="4">
        <f>IF(INDEX(Data,71,11)="","",INDEX(Data,71,11))</f>
        <v>10</v>
      </c>
      <c r="L25" s="4" t="str">
        <f>IF(INDEX(Data,71,12)="","",INDEX(Data,71,12))</f>
        <v/>
      </c>
      <c r="M25" s="4">
        <f>IF(INDEX(Data,71,13)="","",INDEX(Data,71,13))</f>
        <v>20</v>
      </c>
      <c r="N25" s="6" t="str">
        <f>IF(INDEX(Data,71,14)="","",INDEX(Data,71,14))</f>
        <v/>
      </c>
    </row>
    <row r="26" spans="1:14" ht="15" customHeight="1" x14ac:dyDescent="0.25">
      <c r="A26" s="3">
        <f>IF(INDEX(Data,72,1)="","",INDEX(Data,72,1))</f>
        <v>59</v>
      </c>
      <c r="B26" s="4" t="str">
        <f>IF(INDEX(Data,72,2)="","",INDEX(Data,72,2))</f>
        <v>LAW</v>
      </c>
      <c r="C26" s="4">
        <f>IF(INDEX(Data,72,3)="","",INDEX(Data,72,3))</f>
        <v>44022</v>
      </c>
      <c r="D26" s="4">
        <f>IF(INDEX(Data,72,4)="","",INDEX(Data,72,4))</f>
        <v>0</v>
      </c>
      <c r="E26" s="4">
        <f>IF(INDEX(Data,72,5)="","",INDEX(Data,72,5))</f>
        <v>0.16</v>
      </c>
      <c r="F26" s="52" t="str">
        <f>IF(INDEX(Data,72,6)="","",INDEX(Data,72,6))</f>
        <v>[INTERCHANGE 054300 - US 52 &amp; SR 141] RAMP A</v>
      </c>
      <c r="G26" s="35" t="str">
        <f>IF(INDEX(Data,72,7)="","",INDEX(Data,72,7))</f>
        <v/>
      </c>
      <c r="H26" s="36">
        <f>IF(INDEX(Data,72,8)="","",INDEX(Data,72,8))</f>
        <v>9</v>
      </c>
      <c r="I26" s="27" t="str">
        <f>IF(INDEX(Data,72,9)="","",INDEX(Data,72,9))</f>
        <v/>
      </c>
      <c r="J26" s="4" t="str">
        <f>IF(INDEX(Data,72,10)="","",INDEX(Data,72,10))</f>
        <v/>
      </c>
      <c r="K26" s="4">
        <f>IF(INDEX(Data,72,11)="","",INDEX(Data,72,11))</f>
        <v>9</v>
      </c>
      <c r="L26" s="4" t="str">
        <f>IF(INDEX(Data,72,12)="","",INDEX(Data,72,12))</f>
        <v/>
      </c>
      <c r="M26" s="4" t="str">
        <f>IF(INDEX(Data,72,13)="","",INDEX(Data,72,13))</f>
        <v/>
      </c>
      <c r="N26" s="6" t="str">
        <f>IF(INDEX(Data,72,14)="","",INDEX(Data,72,14))</f>
        <v/>
      </c>
    </row>
    <row r="27" spans="1:14" ht="15" customHeight="1" x14ac:dyDescent="0.25">
      <c r="A27" s="3">
        <f>IF(INDEX(Data,73,1)="","",INDEX(Data,73,1))</f>
        <v>60</v>
      </c>
      <c r="B27" s="4" t="str">
        <f>IF(INDEX(Data,73,2)="","",INDEX(Data,73,2))</f>
        <v>LAW</v>
      </c>
      <c r="C27" s="4">
        <f>IF(INDEX(Data,73,3)="","",INDEX(Data,73,3))</f>
        <v>44021</v>
      </c>
      <c r="D27" s="4">
        <f>IF(INDEX(Data,73,4)="","",INDEX(Data,73,4))</f>
        <v>0</v>
      </c>
      <c r="E27" s="4">
        <f>IF(INDEX(Data,73,5)="","",INDEX(Data,73,5))</f>
        <v>0.19</v>
      </c>
      <c r="F27" s="52" t="str">
        <f>IF(INDEX(Data,73,6)="","",INDEX(Data,73,6))</f>
        <v>[INTERCHANGE 054300 - US 52 &amp; SR 141] RAMP B</v>
      </c>
      <c r="G27" s="35" t="str">
        <f>IF(INDEX(Data,73,7)="","",INDEX(Data,73,7))</f>
        <v/>
      </c>
      <c r="H27" s="36">
        <f>IF(INDEX(Data,73,8)="","",INDEX(Data,73,8))</f>
        <v>37</v>
      </c>
      <c r="I27" s="27" t="str">
        <f>IF(INDEX(Data,73,9)="","",INDEX(Data,73,9))</f>
        <v/>
      </c>
      <c r="J27" s="4" t="str">
        <f>IF(INDEX(Data,73,10)="","",INDEX(Data,73,10))</f>
        <v/>
      </c>
      <c r="K27" s="4">
        <f>IF(INDEX(Data,73,11)="","",INDEX(Data,73,11))</f>
        <v>15</v>
      </c>
      <c r="L27" s="4" t="str">
        <f>IF(INDEX(Data,73,12)="","",INDEX(Data,73,12))</f>
        <v/>
      </c>
      <c r="M27" s="4">
        <f>IF(INDEX(Data,73,13)="","",INDEX(Data,73,13))</f>
        <v>22</v>
      </c>
      <c r="N27" s="6" t="str">
        <f>IF(INDEX(Data,73,14)="","",INDEX(Data,73,14))</f>
        <v/>
      </c>
    </row>
    <row r="28" spans="1:14" ht="15" customHeight="1" x14ac:dyDescent="0.25">
      <c r="A28" s="3" t="str">
        <f>IF(INDEX(Data,74,1)="","",INDEX(Data,74,1))</f>
        <v/>
      </c>
      <c r="B28" s="4" t="str">
        <f>IF(INDEX(Data,74,2)="","",INDEX(Data,74,2))</f>
        <v/>
      </c>
      <c r="C28" s="4" t="str">
        <f>IF(INDEX(Data,74,3)="","",INDEX(Data,74,3))</f>
        <v/>
      </c>
      <c r="D28" s="4" t="str">
        <f>IF(INDEX(Data,74,4)="","",INDEX(Data,74,4))</f>
        <v/>
      </c>
      <c r="E28" s="4" t="str">
        <f>IF(INDEX(Data,74,5)="","",INDEX(Data,74,5))</f>
        <v/>
      </c>
      <c r="F28" s="52" t="str">
        <f>IF(INDEX(Data,74,6)="","",INDEX(Data,74,6))</f>
        <v/>
      </c>
      <c r="G28" s="35" t="str">
        <f>IF(INDEX(Data,74,7)="","",INDEX(Data,74,7))</f>
        <v/>
      </c>
      <c r="H28" s="36" t="str">
        <f>IF(INDEX(Data,74,8)="","",INDEX(Data,74,8))</f>
        <v/>
      </c>
      <c r="I28" s="27" t="str">
        <f>IF(INDEX(Data,74,9)="","",INDEX(Data,74,9))</f>
        <v/>
      </c>
      <c r="J28" s="4" t="str">
        <f>IF(INDEX(Data,74,10)="","",INDEX(Data,74,10))</f>
        <v/>
      </c>
      <c r="K28" s="4" t="str">
        <f>IF(INDEX(Data,74,11)="","",INDEX(Data,74,11))</f>
        <v/>
      </c>
      <c r="L28" s="4" t="str">
        <f>IF(INDEX(Data,74,12)="","",INDEX(Data,74,12))</f>
        <v/>
      </c>
      <c r="M28" s="4" t="str">
        <f>IF(INDEX(Data,74,13)="","",INDEX(Data,74,13))</f>
        <v/>
      </c>
      <c r="N28" s="6" t="str">
        <f>IF(INDEX(Data,74,14)="","",INDEX(Data,74,14))</f>
        <v/>
      </c>
    </row>
    <row r="29" spans="1:14" ht="15" customHeight="1" x14ac:dyDescent="0.25">
      <c r="A29" s="3">
        <f>IF(INDEX(Data,75,1)="","",INDEX(Data,75,1))</f>
        <v>61</v>
      </c>
      <c r="B29" s="4" t="str">
        <f>IF(INDEX(Data,75,2)="","",INDEX(Data,75,2))</f>
        <v>LAW</v>
      </c>
      <c r="C29" s="4">
        <f>IF(INDEX(Data,75,3)="","",INDEX(Data,75,3))</f>
        <v>44023</v>
      </c>
      <c r="D29" s="4">
        <f>IF(INDEX(Data,75,4)="","",INDEX(Data,75,4))</f>
        <v>0</v>
      </c>
      <c r="E29" s="4">
        <f>IF(INDEX(Data,75,5)="","",INDEX(Data,75,5))</f>
        <v>0.2</v>
      </c>
      <c r="F29" s="52" t="str">
        <f>IF(INDEX(Data,75,6)="","",INDEX(Data,75,6))</f>
        <v>[INTERCHANGE 054300 - US 52 &amp; SR 141] RAMP D</v>
      </c>
      <c r="G29" s="35" t="str">
        <f>IF(INDEX(Data,75,7)="","",INDEX(Data,75,7))</f>
        <v/>
      </c>
      <c r="H29" s="36">
        <f>IF(INDEX(Data,75,8)="","",INDEX(Data,75,8))</f>
        <v>15</v>
      </c>
      <c r="I29" s="27" t="str">
        <f>IF(INDEX(Data,75,9)="","",INDEX(Data,75,9))</f>
        <v/>
      </c>
      <c r="J29" s="4" t="str">
        <f>IF(INDEX(Data,75,10)="","",INDEX(Data,75,10))</f>
        <v/>
      </c>
      <c r="K29" s="4">
        <f>IF(INDEX(Data,75,11)="","",INDEX(Data,75,11))</f>
        <v>15</v>
      </c>
      <c r="L29" s="4" t="str">
        <f>IF(INDEX(Data,75,12)="","",INDEX(Data,75,12))</f>
        <v/>
      </c>
      <c r="M29" s="4" t="str">
        <f>IF(INDEX(Data,75,13)="","",INDEX(Data,75,13))</f>
        <v/>
      </c>
      <c r="N29" s="6" t="str">
        <f>IF(INDEX(Data,75,14)="","",INDEX(Data,75,14))</f>
        <v/>
      </c>
    </row>
    <row r="30" spans="1:14" ht="15" customHeight="1" x14ac:dyDescent="0.25">
      <c r="A30" s="3">
        <f>IF(INDEX(Data,76,1)="","",INDEX(Data,76,1))</f>
        <v>62</v>
      </c>
      <c r="B30" s="4" t="str">
        <f>IF(INDEX(Data,76,2)="","",INDEX(Data,76,2))</f>
        <v>LAW</v>
      </c>
      <c r="C30" s="4">
        <f>IF(INDEX(Data,76,3)="","",INDEX(Data,76,3))</f>
        <v>44016</v>
      </c>
      <c r="D30" s="4">
        <f>IF(INDEX(Data,76,4)="","",INDEX(Data,76,4))</f>
        <v>0</v>
      </c>
      <c r="E30" s="4">
        <f>IF(INDEX(Data,76,5)="","",INDEX(Data,76,5))</f>
        <v>0.11</v>
      </c>
      <c r="F30" s="52" t="str">
        <f>IF(INDEX(Data,76,6)="","",INDEX(Data,76,6))</f>
        <v>[INTERCHANGE 054400 - US 52 &amp; SR 243] RAMP A</v>
      </c>
      <c r="G30" s="35" t="str">
        <f>IF(INDEX(Data,76,7)="","",INDEX(Data,76,7))</f>
        <v/>
      </c>
      <c r="H30" s="36">
        <f>IF(INDEX(Data,76,8)="","",INDEX(Data,76,8))</f>
        <v>9</v>
      </c>
      <c r="I30" s="27" t="str">
        <f>IF(INDEX(Data,76,9)="","",INDEX(Data,76,9))</f>
        <v/>
      </c>
      <c r="J30" s="4" t="str">
        <f>IF(INDEX(Data,76,10)="","",INDEX(Data,76,10))</f>
        <v/>
      </c>
      <c r="K30" s="4">
        <f>IF(INDEX(Data,76,11)="","",INDEX(Data,76,11))</f>
        <v>9</v>
      </c>
      <c r="L30" s="4" t="str">
        <f>IF(INDEX(Data,76,12)="","",INDEX(Data,76,12))</f>
        <v/>
      </c>
      <c r="M30" s="4" t="str">
        <f>IF(INDEX(Data,76,13)="","",INDEX(Data,76,13))</f>
        <v/>
      </c>
      <c r="N30" s="6" t="str">
        <f>IF(INDEX(Data,76,14)="","",INDEX(Data,76,14))</f>
        <v/>
      </c>
    </row>
    <row r="31" spans="1:14" ht="15" customHeight="1" x14ac:dyDescent="0.25">
      <c r="A31" s="3">
        <f>IF(INDEX(Data,77,1)="","",INDEX(Data,77,1))</f>
        <v>63</v>
      </c>
      <c r="B31" s="4" t="str">
        <f>IF(INDEX(Data,77,2)="","",INDEX(Data,77,2))</f>
        <v>LAW</v>
      </c>
      <c r="C31" s="4">
        <f>IF(INDEX(Data,77,3)="","",INDEX(Data,77,3))</f>
        <v>44015</v>
      </c>
      <c r="D31" s="4">
        <f>IF(INDEX(Data,77,4)="","",INDEX(Data,77,4))</f>
        <v>0</v>
      </c>
      <c r="E31" s="4">
        <f>IF(INDEX(Data,77,5)="","",INDEX(Data,77,5))</f>
        <v>0.23</v>
      </c>
      <c r="F31" s="52" t="str">
        <f>IF(INDEX(Data,77,6)="","",INDEX(Data,77,6))</f>
        <v>[INTERCHANGE 054400 - US 52 &amp; SR 243] RAMP B</v>
      </c>
      <c r="G31" s="35" t="str">
        <f>IF(INDEX(Data,77,7)="","",INDEX(Data,77,7))</f>
        <v/>
      </c>
      <c r="H31" s="36">
        <f>IF(INDEX(Data,77,8)="","",INDEX(Data,77,8))</f>
        <v>39</v>
      </c>
      <c r="I31" s="27" t="str">
        <f>IF(INDEX(Data,77,9)="","",INDEX(Data,77,9))</f>
        <v/>
      </c>
      <c r="J31" s="4" t="str">
        <f>IF(INDEX(Data,77,10)="","",INDEX(Data,77,10))</f>
        <v/>
      </c>
      <c r="K31" s="4">
        <f>IF(INDEX(Data,77,11)="","",INDEX(Data,77,11))</f>
        <v>17</v>
      </c>
      <c r="L31" s="4" t="str">
        <f>IF(INDEX(Data,77,12)="","",INDEX(Data,77,12))</f>
        <v/>
      </c>
      <c r="M31" s="4">
        <f>IF(INDEX(Data,77,13)="","",INDEX(Data,77,13))</f>
        <v>22</v>
      </c>
      <c r="N31" s="6" t="str">
        <f>IF(INDEX(Data,77,14)="","",INDEX(Data,77,14))</f>
        <v/>
      </c>
    </row>
    <row r="32" spans="1:14" ht="15" customHeight="1" x14ac:dyDescent="0.25">
      <c r="A32" s="3">
        <f>IF(INDEX(Data,78,1)="","",INDEX(Data,78,1))</f>
        <v>64</v>
      </c>
      <c r="B32" s="4" t="str">
        <f>IF(INDEX(Data,78,2)="","",INDEX(Data,78,2))</f>
        <v>LAW</v>
      </c>
      <c r="C32" s="4">
        <f>IF(INDEX(Data,78,3)="","",INDEX(Data,78,3))</f>
        <v>243</v>
      </c>
      <c r="D32" s="4">
        <f>IF(INDEX(Data,78,4)="","",INDEX(Data,78,4))</f>
        <v>0</v>
      </c>
      <c r="E32" s="4">
        <f>IF(INDEX(Data,78,5)="","",INDEX(Data,78,5))</f>
        <v>0.14299999999999999</v>
      </c>
      <c r="F32" s="52" t="str">
        <f>IF(INDEX(Data,78,6)="","",INDEX(Data,78,6))</f>
        <v>[INTERCHANGE 054400 - US 52 &amp; SR 243] RAMP C</v>
      </c>
      <c r="G32" s="35" t="str">
        <f>IF(INDEX(Data,78,7)="","",INDEX(Data,78,7))</f>
        <v/>
      </c>
      <c r="H32" s="36">
        <f>IF(INDEX(Data,78,8)="","",INDEX(Data,78,8))</f>
        <v>31</v>
      </c>
      <c r="I32" s="27" t="str">
        <f>IF(INDEX(Data,78,9)="","",INDEX(Data,78,9))</f>
        <v/>
      </c>
      <c r="J32" s="4" t="str">
        <f>IF(INDEX(Data,78,10)="","",INDEX(Data,78,10))</f>
        <v/>
      </c>
      <c r="K32" s="4">
        <f>IF(INDEX(Data,78,11)="","",INDEX(Data,78,11))</f>
        <v>11</v>
      </c>
      <c r="L32" s="4" t="str">
        <f>IF(INDEX(Data,78,12)="","",INDEX(Data,78,12))</f>
        <v/>
      </c>
      <c r="M32" s="4">
        <f>IF(INDEX(Data,78,13)="","",INDEX(Data,78,13))</f>
        <v>20</v>
      </c>
      <c r="N32" s="6" t="str">
        <f>IF(INDEX(Data,78,14)="","",INDEX(Data,78,14))</f>
        <v/>
      </c>
    </row>
    <row r="33" spans="1:14" ht="15" customHeight="1" x14ac:dyDescent="0.25">
      <c r="A33" s="3">
        <f>IF(INDEX(Data,79,1)="","",INDEX(Data,79,1))</f>
        <v>65</v>
      </c>
      <c r="B33" s="4" t="str">
        <f>IF(INDEX(Data,79,2)="","",INDEX(Data,79,2))</f>
        <v>LAW</v>
      </c>
      <c r="C33" s="4">
        <f>IF(INDEX(Data,79,3)="","",INDEX(Data,79,3))</f>
        <v>44017</v>
      </c>
      <c r="D33" s="4">
        <f>IF(INDEX(Data,79,4)="","",INDEX(Data,79,4))</f>
        <v>0</v>
      </c>
      <c r="E33" s="4">
        <f>IF(INDEX(Data,79,5)="","",INDEX(Data,79,5))</f>
        <v>0.11</v>
      </c>
      <c r="F33" s="52" t="str">
        <f>IF(INDEX(Data,79,6)="","",INDEX(Data,79,6))</f>
        <v>[INTERCHANGE 054400 - US 52 &amp; SR 243] RAMP D</v>
      </c>
      <c r="G33" s="35" t="str">
        <f>IF(INDEX(Data,79,7)="","",INDEX(Data,79,7))</f>
        <v/>
      </c>
      <c r="H33" s="36">
        <f>IF(INDEX(Data,79,8)="","",INDEX(Data,79,8))</f>
        <v>9</v>
      </c>
      <c r="I33" s="27" t="str">
        <f>IF(INDEX(Data,79,9)="","",INDEX(Data,79,9))</f>
        <v/>
      </c>
      <c r="J33" s="4" t="str">
        <f>IF(INDEX(Data,79,10)="","",INDEX(Data,79,10))</f>
        <v/>
      </c>
      <c r="K33" s="4">
        <f>IF(INDEX(Data,79,11)="","",INDEX(Data,79,11))</f>
        <v>9</v>
      </c>
      <c r="L33" s="4" t="str">
        <f>IF(INDEX(Data,79,12)="","",INDEX(Data,79,12))</f>
        <v/>
      </c>
      <c r="M33" s="4" t="str">
        <f>IF(INDEX(Data,79,13)="","",INDEX(Data,79,13))</f>
        <v/>
      </c>
      <c r="N33" s="6" t="str">
        <f>IF(INDEX(Data,79,14)="","",INDEX(Data,79,14))</f>
        <v/>
      </c>
    </row>
    <row r="34" spans="1:14" ht="15" customHeight="1" x14ac:dyDescent="0.25">
      <c r="A34" s="3" t="str">
        <f>IF(INDEX(Data,80,1)="","",INDEX(Data,80,1))</f>
        <v/>
      </c>
      <c r="B34" s="4" t="str">
        <f>IF(INDEX(Data,80,2)="","",INDEX(Data,80,2))</f>
        <v/>
      </c>
      <c r="C34" s="4" t="str">
        <f>IF(INDEX(Data,80,3)="","",INDEX(Data,80,3))</f>
        <v/>
      </c>
      <c r="D34" s="4" t="str">
        <f>IF(INDEX(Data,80,4)="","",INDEX(Data,80,4))</f>
        <v/>
      </c>
      <c r="E34" s="4" t="str">
        <f>IF(INDEX(Data,80,5)="","",INDEX(Data,80,5))</f>
        <v/>
      </c>
      <c r="F34" s="52" t="str">
        <f>IF(INDEX(Data,80,6)="","",INDEX(Data,80,6))</f>
        <v/>
      </c>
      <c r="G34" s="35" t="str">
        <f>IF(INDEX(Data,80,7)="","",INDEX(Data,80,7))</f>
        <v/>
      </c>
      <c r="H34" s="36" t="str">
        <f>IF(INDEX(Data,80,8)="","",INDEX(Data,80,8))</f>
        <v/>
      </c>
      <c r="I34" s="27" t="str">
        <f>IF(INDEX(Data,80,9)="","",INDEX(Data,80,9))</f>
        <v/>
      </c>
      <c r="J34" s="4" t="str">
        <f>IF(INDEX(Data,80,10)="","",INDEX(Data,80,10))</f>
        <v/>
      </c>
      <c r="K34" s="4" t="str">
        <f>IF(INDEX(Data,80,11)="","",INDEX(Data,80,11))</f>
        <v/>
      </c>
      <c r="L34" s="4" t="str">
        <f>IF(INDEX(Data,80,12)="","",INDEX(Data,80,12))</f>
        <v/>
      </c>
      <c r="M34" s="4" t="str">
        <f>IF(INDEX(Data,80,13)="","",INDEX(Data,80,13))</f>
        <v/>
      </c>
      <c r="N34" s="6" t="str">
        <f>IF(INDEX(Data,80,14)="","",INDEX(Data,80,14))</f>
        <v/>
      </c>
    </row>
    <row r="35" spans="1:14" ht="15" customHeight="1" x14ac:dyDescent="0.25">
      <c r="A35" s="3">
        <f>IF(INDEX(Data,81,1)="","",INDEX(Data,81,1))</f>
        <v>66</v>
      </c>
      <c r="B35" s="4" t="str">
        <f>IF(INDEX(Data,81,2)="","",INDEX(Data,81,2))</f>
        <v>LAW</v>
      </c>
      <c r="C35" s="4">
        <f>IF(INDEX(Data,81,3)="","",INDEX(Data,81,3))</f>
        <v>44032</v>
      </c>
      <c r="D35" s="4">
        <f>IF(INDEX(Data,81,4)="","",INDEX(Data,81,4))</f>
        <v>0</v>
      </c>
      <c r="E35" s="4">
        <f>IF(INDEX(Data,81,5)="","",INDEX(Data,81,5))</f>
        <v>0.14199999999999999</v>
      </c>
      <c r="F35" s="52" t="str">
        <f>IF(INDEX(Data,81,6)="","",INDEX(Data,81,6))</f>
        <v>[INTERCHANGE 054500 - US 52 &amp; ASHLAND BRIDGES] RAMP A</v>
      </c>
      <c r="G35" s="35" t="str">
        <f>IF(INDEX(Data,81,7)="","",INDEX(Data,81,7))</f>
        <v/>
      </c>
      <c r="H35" s="36">
        <f>IF(INDEX(Data,81,8)="","",INDEX(Data,81,8))</f>
        <v>34</v>
      </c>
      <c r="I35" s="27" t="str">
        <f>IF(INDEX(Data,81,9)="","",INDEX(Data,81,9))</f>
        <v/>
      </c>
      <c r="J35" s="4" t="str">
        <f>IF(INDEX(Data,81,10)="","",INDEX(Data,81,10))</f>
        <v/>
      </c>
      <c r="K35" s="4">
        <f>IF(INDEX(Data,81,11)="","",INDEX(Data,81,11))</f>
        <v>18</v>
      </c>
      <c r="L35" s="4" t="str">
        <f>IF(INDEX(Data,81,12)="","",INDEX(Data,81,12))</f>
        <v/>
      </c>
      <c r="M35" s="4">
        <f>IF(INDEX(Data,81,13)="","",INDEX(Data,81,13))</f>
        <v>16</v>
      </c>
      <c r="N35" s="6" t="str">
        <f>IF(INDEX(Data,81,14)="","",INDEX(Data,81,14))</f>
        <v/>
      </c>
    </row>
    <row r="36" spans="1:14" ht="15" customHeight="1" x14ac:dyDescent="0.25">
      <c r="A36" s="3">
        <f>IF(INDEX(Data,82,1)="","",INDEX(Data,82,1))</f>
        <v>67</v>
      </c>
      <c r="B36" s="4" t="str">
        <f>IF(INDEX(Data,82,2)="","",INDEX(Data,82,2))</f>
        <v>LAW</v>
      </c>
      <c r="C36" s="4">
        <f>IF(INDEX(Data,82,3)="","",INDEX(Data,82,3))</f>
        <v>652</v>
      </c>
      <c r="D36" s="4">
        <f>IF(INDEX(Data,82,4)="","",INDEX(Data,82,4))</f>
        <v>0</v>
      </c>
      <c r="E36" s="4">
        <f>IF(INDEX(Data,82,5)="","",INDEX(Data,82,5))</f>
        <v>0.111</v>
      </c>
      <c r="F36" s="52" t="str">
        <f>IF(INDEX(Data,82,6)="","",INDEX(Data,82,6))</f>
        <v>[INTERCHANGE 054500 - US 52 &amp; ASHLAND BRIDGES] RAMP B</v>
      </c>
      <c r="G36" s="35" t="str">
        <f>IF(INDEX(Data,82,7)="","",INDEX(Data,82,7))</f>
        <v/>
      </c>
      <c r="H36" s="36">
        <f>IF(INDEX(Data,82,8)="","",INDEX(Data,82,8))</f>
        <v>10</v>
      </c>
      <c r="I36" s="27" t="str">
        <f>IF(INDEX(Data,82,9)="","",INDEX(Data,82,9))</f>
        <v/>
      </c>
      <c r="J36" s="4" t="str">
        <f>IF(INDEX(Data,82,10)="","",INDEX(Data,82,10))</f>
        <v/>
      </c>
      <c r="K36" s="4">
        <f>IF(INDEX(Data,82,11)="","",INDEX(Data,82,11))</f>
        <v>10</v>
      </c>
      <c r="L36" s="4" t="str">
        <f>IF(INDEX(Data,82,12)="","",INDEX(Data,82,12))</f>
        <v/>
      </c>
      <c r="M36" s="4" t="str">
        <f>IF(INDEX(Data,82,13)="","",INDEX(Data,82,13))</f>
        <v/>
      </c>
      <c r="N36" s="6" t="str">
        <f>IF(INDEX(Data,82,14)="","",INDEX(Data,82,14))</f>
        <v/>
      </c>
    </row>
    <row r="37" spans="1:14" ht="15" customHeight="1" x14ac:dyDescent="0.25">
      <c r="A37" s="3">
        <f>IF(INDEX(Data,83,1)="","",INDEX(Data,83,1))</f>
        <v>68</v>
      </c>
      <c r="B37" s="4" t="str">
        <f>IF(INDEX(Data,83,2)="","",INDEX(Data,83,2))</f>
        <v>LAW</v>
      </c>
      <c r="C37" s="4">
        <f>IF(INDEX(Data,83,3)="","",INDEX(Data,83,3))</f>
        <v>93</v>
      </c>
      <c r="D37" s="4">
        <f>IF(INDEX(Data,83,4)="","",INDEX(Data,83,4))</f>
        <v>1.1000000000000001</v>
      </c>
      <c r="E37" s="4">
        <f>IF(INDEX(Data,83,5)="","",INDEX(Data,83,5))</f>
        <v>1.25</v>
      </c>
      <c r="F37" s="52" t="str">
        <f>IF(INDEX(Data,83,6)="","",INDEX(Data,83,6))</f>
        <v>IRONTON CORP. LIMIT TO IRONTON CORP. LIMIT</v>
      </c>
      <c r="G37" s="35" t="str">
        <f>IF(INDEX(Data,83,7)="","",INDEX(Data,83,7))</f>
        <v/>
      </c>
      <c r="H37" s="36">
        <f>IF(INDEX(Data,83,8)="","",INDEX(Data,83,8))</f>
        <v>67</v>
      </c>
      <c r="I37" s="27" t="str">
        <f>IF(INDEX(Data,83,9)="","",INDEX(Data,83,9))</f>
        <v/>
      </c>
      <c r="J37" s="4" t="str">
        <f>IF(INDEX(Data,83,10)="","",INDEX(Data,83,10))</f>
        <v/>
      </c>
      <c r="K37" s="4">
        <f>IF(INDEX(Data,83,11)="","",INDEX(Data,83,11))</f>
        <v>50</v>
      </c>
      <c r="L37" s="4" t="str">
        <f>IF(INDEX(Data,83,12)="","",INDEX(Data,83,12))</f>
        <v/>
      </c>
      <c r="M37" s="4">
        <f>IF(INDEX(Data,83,13)="","",INDEX(Data,83,13))</f>
        <v>17</v>
      </c>
      <c r="N37" s="6" t="str">
        <f>IF(INDEX(Data,83,14)="","",INDEX(Data,83,14))</f>
        <v/>
      </c>
    </row>
    <row r="38" spans="1:14" ht="15" customHeight="1" x14ac:dyDescent="0.25">
      <c r="A38" s="3">
        <f>IF(INDEX(Data,84,1)="","",INDEX(Data,84,1))</f>
        <v>69</v>
      </c>
      <c r="B38" s="4" t="str">
        <f>IF(INDEX(Data,84,2)="","",INDEX(Data,84,2))</f>
        <v>LAW</v>
      </c>
      <c r="C38" s="4">
        <f>IF(INDEX(Data,84,3)="","",INDEX(Data,84,3))</f>
        <v>93</v>
      </c>
      <c r="D38" s="4">
        <f>IF(INDEX(Data,84,4)="","",INDEX(Data,84,4))</f>
        <v>1.5309999999999999</v>
      </c>
      <c r="E38" s="4">
        <f>IF(INDEX(Data,84,5)="","",INDEX(Data,84,5))</f>
        <v>1.9</v>
      </c>
      <c r="F38" s="52" t="str">
        <f>IF(INDEX(Data,84,6)="","",INDEX(Data,84,6))</f>
        <v xml:space="preserve">IRONTON NORTH CORP. LIMIT TO PVMT BREAK 600' SOUTH OF CR 21 </v>
      </c>
      <c r="G38" s="35" t="str">
        <f>IF(INDEX(Data,84,7)="","",INDEX(Data,84,7))</f>
        <v/>
      </c>
      <c r="H38" s="36">
        <f>IF(INDEX(Data,84,8)="","",INDEX(Data,84,8))</f>
        <v>100</v>
      </c>
      <c r="I38" s="27" t="str">
        <f>IF(INDEX(Data,84,9)="","",INDEX(Data,84,9))</f>
        <v/>
      </c>
      <c r="J38" s="4" t="str">
        <f>IF(INDEX(Data,84,10)="","",INDEX(Data,84,10))</f>
        <v/>
      </c>
      <c r="K38" s="4" t="str">
        <f>IF(INDEX(Data,84,11)="","",INDEX(Data,84,11))</f>
        <v/>
      </c>
      <c r="L38" s="4">
        <f>IF(INDEX(Data,84,12)="","",INDEX(Data,84,12))</f>
        <v>50</v>
      </c>
      <c r="M38" s="4">
        <f>IF(INDEX(Data,84,13)="","",INDEX(Data,84,13))</f>
        <v>50</v>
      </c>
      <c r="N38" s="6" t="str">
        <f>IF(INDEX(Data,84,14)="","",INDEX(Data,84,14))</f>
        <v/>
      </c>
    </row>
    <row r="39" spans="1:14" ht="15" customHeight="1" x14ac:dyDescent="0.25">
      <c r="A39" s="3">
        <f>IF(INDEX(Data,85,1)="","",INDEX(Data,85,1))</f>
        <v>70</v>
      </c>
      <c r="B39" s="4" t="str">
        <f>IF(INDEX(Data,85,2)="","",INDEX(Data,85,2))</f>
        <v>LAW</v>
      </c>
      <c r="C39" s="4">
        <f>IF(INDEX(Data,85,3)="","",INDEX(Data,85,3))</f>
        <v>93</v>
      </c>
      <c r="D39" s="4">
        <f>IF(INDEX(Data,85,4)="","",INDEX(Data,85,4))</f>
        <v>2.15</v>
      </c>
      <c r="E39" s="4">
        <f>IF(INDEX(Data,85,5)="","",INDEX(Data,85,5))</f>
        <v>21.52</v>
      </c>
      <c r="F39" s="52" t="str">
        <f>IF(INDEX(Data,85,6)="","",INDEX(Data,85,6))</f>
        <v>PVMT BREAK 600' NORTH OF CR 21 TO PVMT BREAK 1600' NORTH OF TR 239</v>
      </c>
      <c r="G39" s="35" t="str">
        <f>IF(INDEX(Data,85,7)="","",INDEX(Data,85,7))</f>
        <v/>
      </c>
      <c r="H39" s="36">
        <f>IF(INDEX(Data,85,8)="","",INDEX(Data,85,8))</f>
        <v>1719</v>
      </c>
      <c r="I39" s="27" t="str">
        <f>IF(INDEX(Data,85,9)="","",INDEX(Data,85,9))</f>
        <v/>
      </c>
      <c r="J39" s="4" t="str">
        <f>IF(INDEX(Data,85,10)="","",INDEX(Data,85,10))</f>
        <v/>
      </c>
      <c r="K39" s="4" t="str">
        <f>IF(INDEX(Data,85,11)="","",INDEX(Data,85,11))</f>
        <v/>
      </c>
      <c r="L39" s="4">
        <f>IF(INDEX(Data,85,12)="","",INDEX(Data,85,12))</f>
        <v>1613</v>
      </c>
      <c r="M39" s="4">
        <f>IF(INDEX(Data,85,13)="","",INDEX(Data,85,13))</f>
        <v>106</v>
      </c>
      <c r="N39" s="6" t="str">
        <f>IF(INDEX(Data,85,14)="","",INDEX(Data,85,14))</f>
        <v/>
      </c>
    </row>
    <row r="40" spans="1:14" ht="15" customHeight="1" x14ac:dyDescent="0.25">
      <c r="A40" s="3" t="str">
        <f>IF(INDEX(Data,86,1)="","",INDEX(Data,86,1))</f>
        <v/>
      </c>
      <c r="B40" s="4" t="str">
        <f>IF(INDEX(Data,86,2)="","",INDEX(Data,86,2))</f>
        <v/>
      </c>
      <c r="C40" s="4" t="str">
        <f>IF(INDEX(Data,86,3)="","",INDEX(Data,86,3))</f>
        <v/>
      </c>
      <c r="D40" s="4" t="str">
        <f>IF(INDEX(Data,86,4)="","",INDEX(Data,86,4))</f>
        <v/>
      </c>
      <c r="E40" s="4" t="str">
        <f>IF(INDEX(Data,86,5)="","",INDEX(Data,86,5))</f>
        <v/>
      </c>
      <c r="F40" s="52" t="str">
        <f>IF(INDEX(Data,86,6)="","",INDEX(Data,86,6))</f>
        <v/>
      </c>
      <c r="G40" s="35" t="str">
        <f>IF(INDEX(Data,86,7)="","",INDEX(Data,86,7))</f>
        <v/>
      </c>
      <c r="H40" s="36" t="str">
        <f>IF(INDEX(Data,86,8)="","",INDEX(Data,86,8))</f>
        <v/>
      </c>
      <c r="I40" s="27" t="str">
        <f>IF(INDEX(Data,86,9)="","",INDEX(Data,86,9))</f>
        <v/>
      </c>
      <c r="J40" s="4" t="str">
        <f>IF(INDEX(Data,86,10)="","",INDEX(Data,86,10))</f>
        <v/>
      </c>
      <c r="K40" s="4" t="str">
        <f>IF(INDEX(Data,86,11)="","",INDEX(Data,86,11))</f>
        <v/>
      </c>
      <c r="L40" s="4" t="str">
        <f>IF(INDEX(Data,86,12)="","",INDEX(Data,86,12))</f>
        <v/>
      </c>
      <c r="M40" s="4" t="str">
        <f>IF(INDEX(Data,86,13)="","",INDEX(Data,86,13))</f>
        <v/>
      </c>
      <c r="N40" s="6" t="str">
        <f>IF(INDEX(Data,86,14)="","",INDEX(Data,86,14))</f>
        <v/>
      </c>
    </row>
    <row r="41" spans="1:14" ht="15" customHeight="1" x14ac:dyDescent="0.25">
      <c r="A41" s="3">
        <f>IF(INDEX(Data,87,1)="","",INDEX(Data,87,1))</f>
        <v>71</v>
      </c>
      <c r="B41" s="4" t="str">
        <f>IF(INDEX(Data,87,2)="","",INDEX(Data,87,2))</f>
        <v>LAW</v>
      </c>
      <c r="C41" s="4">
        <f>IF(INDEX(Data,87,3)="","",INDEX(Data,87,3))</f>
        <v>141</v>
      </c>
      <c r="D41" s="4">
        <f>IF(INDEX(Data,87,4)="","",INDEX(Data,87,4))</f>
        <v>16.37</v>
      </c>
      <c r="E41" s="4">
        <f>IF(INDEX(Data,87,5)="","",INDEX(Data,87,5))</f>
        <v>23.012</v>
      </c>
      <c r="F41" s="52" t="str">
        <f>IF(INDEX(Data,87,6)="","",INDEX(Data,87,6))</f>
        <v>SR 775 TO GALLIA COUNTY LINE</v>
      </c>
      <c r="G41" s="35" t="str">
        <f>IF(INDEX(Data,87,7)="","",INDEX(Data,87,7))</f>
        <v/>
      </c>
      <c r="H41" s="36">
        <f>IF(INDEX(Data,87,8)="","",INDEX(Data,87,8))</f>
        <v>604</v>
      </c>
      <c r="I41" s="27" t="str">
        <f>IF(INDEX(Data,87,9)="","",INDEX(Data,87,9))</f>
        <v/>
      </c>
      <c r="J41" s="4" t="str">
        <f>IF(INDEX(Data,87,10)="","",INDEX(Data,87,10))</f>
        <v/>
      </c>
      <c r="K41" s="4" t="str">
        <f>IF(INDEX(Data,87,11)="","",INDEX(Data,87,11))</f>
        <v/>
      </c>
      <c r="L41" s="4">
        <f>IF(INDEX(Data,87,12)="","",INDEX(Data,87,12))</f>
        <v>604</v>
      </c>
      <c r="M41" s="4" t="str">
        <f>IF(INDEX(Data,87,13)="","",INDEX(Data,87,13))</f>
        <v/>
      </c>
      <c r="N41" s="6" t="str">
        <f>IF(INDEX(Data,87,14)="","",INDEX(Data,87,14))</f>
        <v/>
      </c>
    </row>
    <row r="42" spans="1:14" ht="15" customHeight="1" x14ac:dyDescent="0.25">
      <c r="A42" s="3">
        <f>IF(INDEX(Data,88,1)="","",INDEX(Data,88,1))</f>
        <v>72</v>
      </c>
      <c r="B42" s="4" t="str">
        <f>IF(INDEX(Data,88,2)="","",INDEX(Data,88,2))</f>
        <v>LAW</v>
      </c>
      <c r="C42" s="4">
        <f>IF(INDEX(Data,88,3)="","",INDEX(Data,88,3))</f>
        <v>217</v>
      </c>
      <c r="D42" s="4">
        <f>IF(INDEX(Data,88,4)="","",INDEX(Data,88,4))</f>
        <v>0</v>
      </c>
      <c r="E42" s="4">
        <f>IF(INDEX(Data,88,5)="","",INDEX(Data,88,5))</f>
        <v>5.75</v>
      </c>
      <c r="F42" s="52" t="str">
        <f>IF(INDEX(Data,88,6)="","",INDEX(Data,88,6))</f>
        <v>SR 141 TO PVMT BREAK 430' EAST OF SR 378</v>
      </c>
      <c r="G42" s="35" t="str">
        <f>IF(INDEX(Data,88,7)="","",INDEX(Data,88,7))</f>
        <v/>
      </c>
      <c r="H42" s="36">
        <f>IF(INDEX(Data,88,8)="","",INDEX(Data,88,8))</f>
        <v>856</v>
      </c>
      <c r="I42" s="27">
        <f>IF(INDEX(Data,88,9)="","",INDEX(Data,88,9))</f>
        <v>16</v>
      </c>
      <c r="J42" s="4" t="str">
        <f>IF(INDEX(Data,88,10)="","",INDEX(Data,88,10))</f>
        <v/>
      </c>
      <c r="K42" s="4" t="str">
        <f>IF(INDEX(Data,88,11)="","",INDEX(Data,88,11))</f>
        <v/>
      </c>
      <c r="L42" s="4">
        <f>IF(INDEX(Data,88,12)="","",INDEX(Data,88,12))</f>
        <v>840</v>
      </c>
      <c r="M42" s="4" t="str">
        <f>IF(INDEX(Data,88,13)="","",INDEX(Data,88,13))</f>
        <v/>
      </c>
      <c r="N42" s="6" t="str">
        <f>IF(INDEX(Data,88,14)="","",INDEX(Data,88,14))</f>
        <v/>
      </c>
    </row>
    <row r="43" spans="1:14" ht="15" customHeight="1" x14ac:dyDescent="0.25">
      <c r="A43" s="3">
        <f>IF(INDEX(Data,89,1)="","",INDEX(Data,89,1))</f>
        <v>73</v>
      </c>
      <c r="B43" s="4" t="str">
        <f>IF(INDEX(Data,89,2)="","",INDEX(Data,89,2))</f>
        <v>LAW</v>
      </c>
      <c r="C43" s="4">
        <f>IF(INDEX(Data,89,3)="","",INDEX(Data,89,3))</f>
        <v>217</v>
      </c>
      <c r="D43" s="4">
        <f>IF(INDEX(Data,89,4)="","",INDEX(Data,89,4))</f>
        <v>13.56</v>
      </c>
      <c r="E43" s="4">
        <f>IF(INDEX(Data,89,5)="","",INDEX(Data,89,5))</f>
        <v>17.411000000000001</v>
      </c>
      <c r="F43" s="52" t="str">
        <f>IF(INDEX(Data,89,6)="","",INDEX(Data,89,6))</f>
        <v>SR 775 TO SR 7</v>
      </c>
      <c r="G43" s="35">
        <f>IF(INDEX(Data,89,7)="","",INDEX(Data,89,7))</f>
        <v>16</v>
      </c>
      <c r="H43" s="36">
        <f>IF(INDEX(Data,89,8)="","",INDEX(Data,89,8))</f>
        <v>507</v>
      </c>
      <c r="I43" s="27">
        <f>IF(INDEX(Data,89,9)="","",INDEX(Data,89,9))</f>
        <v>16</v>
      </c>
      <c r="J43" s="4" t="str">
        <f>IF(INDEX(Data,89,10)="","",INDEX(Data,89,10))</f>
        <v/>
      </c>
      <c r="K43" s="4" t="str">
        <f>IF(INDEX(Data,89,11)="","",INDEX(Data,89,11))</f>
        <v/>
      </c>
      <c r="L43" s="4">
        <f>IF(INDEX(Data,89,12)="","",INDEX(Data,89,12))</f>
        <v>507</v>
      </c>
      <c r="M43" s="4" t="str">
        <f>IF(INDEX(Data,89,13)="","",INDEX(Data,89,13))</f>
        <v/>
      </c>
      <c r="N43" s="6" t="str">
        <f>IF(INDEX(Data,89,14)="","",INDEX(Data,89,14))</f>
        <v>INSTALL EDGE LINE RPMS ON EB APPROACH TO SR 7</v>
      </c>
    </row>
    <row r="44" spans="1:14" ht="15" customHeight="1" x14ac:dyDescent="0.25">
      <c r="A44" s="3">
        <f>IF(INDEX(Data,90,1)="","",INDEX(Data,90,1))</f>
        <v>74</v>
      </c>
      <c r="B44" s="4" t="str">
        <f>IF(INDEX(Data,90,2)="","",INDEX(Data,90,2))</f>
        <v>LAW</v>
      </c>
      <c r="C44" s="4">
        <f>IF(INDEX(Data,90,3)="","",INDEX(Data,90,3))</f>
        <v>243</v>
      </c>
      <c r="D44" s="4">
        <f>IF(INDEX(Data,90,4)="","",INDEX(Data,90,4))</f>
        <v>1.57</v>
      </c>
      <c r="E44" s="4">
        <f>IF(INDEX(Data,90,5)="","",INDEX(Data,90,5))</f>
        <v>11.59</v>
      </c>
      <c r="F44" s="52" t="str">
        <f>IF(INDEX(Data,90,6)="","",INDEX(Data,90,6))</f>
        <v>COAL GROVE EAST CORP. LIMIT TO SR 378</v>
      </c>
      <c r="G44" s="35">
        <f>IF(INDEX(Data,90,7)="","",INDEX(Data,90,7))</f>
        <v>16</v>
      </c>
      <c r="H44" s="36">
        <f>IF(INDEX(Data,90,8)="","",INDEX(Data,90,8))</f>
        <v>893</v>
      </c>
      <c r="I44" s="27">
        <f>IF(INDEX(Data,90,9)="","",INDEX(Data,90,9))</f>
        <v>16</v>
      </c>
      <c r="J44" s="4" t="str">
        <f>IF(INDEX(Data,90,10)="","",INDEX(Data,90,10))</f>
        <v/>
      </c>
      <c r="K44" s="4" t="str">
        <f>IF(INDEX(Data,90,11)="","",INDEX(Data,90,11))</f>
        <v/>
      </c>
      <c r="L44" s="4">
        <f>IF(INDEX(Data,90,12)="","",INDEX(Data,90,12))</f>
        <v>893</v>
      </c>
      <c r="M44" s="4" t="str">
        <f>IF(INDEX(Data,90,13)="","",INDEX(Data,90,13))</f>
        <v/>
      </c>
      <c r="N44" s="6" t="str">
        <f>IF(INDEX(Data,90,14)="","",INDEX(Data,90,14))</f>
        <v>INSTALL EDGE LINE RPMS ON EB APPROACH AT SR 378</v>
      </c>
    </row>
    <row r="45" spans="1:14" ht="15" customHeight="1" x14ac:dyDescent="0.25">
      <c r="A45" s="3">
        <f>IF(INDEX(Data,91,1)="","",INDEX(Data,91,1))</f>
        <v>75</v>
      </c>
      <c r="B45" s="4" t="str">
        <f>IF(INDEX(Data,91,2)="","",INDEX(Data,91,2))</f>
        <v>LAW</v>
      </c>
      <c r="C45" s="4">
        <f>IF(INDEX(Data,91,3)="","",INDEX(Data,91,3))</f>
        <v>650</v>
      </c>
      <c r="D45" s="4">
        <f>IF(INDEX(Data,91,4)="","",INDEX(Data,91,4))</f>
        <v>0.33700000000000002</v>
      </c>
      <c r="E45" s="4">
        <f>IF(INDEX(Data,91,5)="","",INDEX(Data,91,5))</f>
        <v>9.3439999999999994</v>
      </c>
      <c r="F45" s="52" t="str">
        <f>IF(INDEX(Data,91,6)="","",INDEX(Data,91,6))</f>
        <v>HANGING ROCK NORTH CORP. LIMIT TO SR 522</v>
      </c>
      <c r="G45" s="35" t="str">
        <f>IF(INDEX(Data,91,7)="","",INDEX(Data,91,7))</f>
        <v/>
      </c>
      <c r="H45" s="36">
        <f>IF(INDEX(Data,91,8)="","",INDEX(Data,91,8))</f>
        <v>906</v>
      </c>
      <c r="I45" s="27">
        <f>IF(INDEX(Data,91,9)="","",INDEX(Data,91,9))</f>
        <v>16</v>
      </c>
      <c r="J45" s="4" t="str">
        <f>IF(INDEX(Data,91,10)="","",INDEX(Data,91,10))</f>
        <v/>
      </c>
      <c r="K45" s="4" t="str">
        <f>IF(INDEX(Data,91,11)="","",INDEX(Data,91,11))</f>
        <v/>
      </c>
      <c r="L45" s="4">
        <f>IF(INDEX(Data,91,12)="","",INDEX(Data,91,12))</f>
        <v>890</v>
      </c>
      <c r="M45" s="4" t="str">
        <f>IF(INDEX(Data,91,13)="","",INDEX(Data,91,13))</f>
        <v/>
      </c>
      <c r="N45" s="6" t="str">
        <f>IF(INDEX(Data,91,14)="","",INDEX(Data,91,14))</f>
        <v/>
      </c>
    </row>
    <row r="46" spans="1:14" ht="15" customHeight="1" x14ac:dyDescent="0.25">
      <c r="A46" s="3" t="str">
        <f>IF(INDEX(Data,92,1)="","",INDEX(Data,92,1))</f>
        <v/>
      </c>
      <c r="B46" s="4" t="str">
        <f>IF(INDEX(Data,92,2)="","",INDEX(Data,92,2))</f>
        <v/>
      </c>
      <c r="C46" s="4" t="str">
        <f>IF(INDEX(Data,92,3)="","",INDEX(Data,92,3))</f>
        <v/>
      </c>
      <c r="D46" s="4" t="str">
        <f>IF(INDEX(Data,92,4)="","",INDEX(Data,92,4))</f>
        <v/>
      </c>
      <c r="E46" s="4" t="str">
        <f>IF(INDEX(Data,92,5)="","",INDEX(Data,92,5))</f>
        <v/>
      </c>
      <c r="F46" s="52" t="str">
        <f>IF(INDEX(Data,92,6)="","",INDEX(Data,92,6))</f>
        <v/>
      </c>
      <c r="G46" s="35" t="str">
        <f>IF(INDEX(Data,92,7)="","",INDEX(Data,92,7))</f>
        <v/>
      </c>
      <c r="H46" s="36" t="str">
        <f>IF(INDEX(Data,92,8)="","",INDEX(Data,92,8))</f>
        <v/>
      </c>
      <c r="I46" s="27" t="str">
        <f>IF(INDEX(Data,92,9)="","",INDEX(Data,92,9))</f>
        <v/>
      </c>
      <c r="J46" s="4" t="str">
        <f>IF(INDEX(Data,92,10)="","",INDEX(Data,92,10))</f>
        <v/>
      </c>
      <c r="K46" s="4" t="str">
        <f>IF(INDEX(Data,92,11)="","",INDEX(Data,92,11))</f>
        <v/>
      </c>
      <c r="L46" s="4" t="str">
        <f>IF(INDEX(Data,92,12)="","",INDEX(Data,92,12))</f>
        <v/>
      </c>
      <c r="M46" s="4" t="str">
        <f>IF(INDEX(Data,92,13)="","",INDEX(Data,92,13))</f>
        <v/>
      </c>
      <c r="N46" s="6" t="str">
        <f>IF(INDEX(Data,92,14)="","",INDEX(Data,92,14))</f>
        <v/>
      </c>
    </row>
    <row r="47" spans="1:14" ht="15" customHeight="1" x14ac:dyDescent="0.25">
      <c r="A47" s="3">
        <f>IF(INDEX(Data,93,1)="","",INDEX(Data,93,1))</f>
        <v>76</v>
      </c>
      <c r="B47" s="4" t="str">
        <f>IF(INDEX(Data,93,2)="","",INDEX(Data,93,2))</f>
        <v>LAW</v>
      </c>
      <c r="C47" s="4">
        <f>IF(INDEX(Data,93,3)="","",INDEX(Data,93,3))</f>
        <v>775</v>
      </c>
      <c r="D47" s="4">
        <f>IF(INDEX(Data,93,4)="","",INDEX(Data,93,4))</f>
        <v>1.2090000000000001</v>
      </c>
      <c r="E47" s="4">
        <f>IF(INDEX(Data,93,5)="","",INDEX(Data,93,5))</f>
        <v>9.2609999999999992</v>
      </c>
      <c r="F47" s="52" t="str">
        <f>IF(INDEX(Data,93,6)="","",INDEX(Data,93,6))</f>
        <v>SR 7 TO SR 217</v>
      </c>
      <c r="G47" s="35">
        <f>IF(INDEX(Data,93,7)="","",INDEX(Data,93,7))</f>
        <v>16</v>
      </c>
      <c r="H47" s="36">
        <f>IF(INDEX(Data,93,8)="","",INDEX(Data,93,8))</f>
        <v>1067</v>
      </c>
      <c r="I47" s="27">
        <f>IF(INDEX(Data,93,9)="","",INDEX(Data,93,9))</f>
        <v>16</v>
      </c>
      <c r="J47" s="4" t="str">
        <f>IF(INDEX(Data,93,10)="","",INDEX(Data,93,10))</f>
        <v/>
      </c>
      <c r="K47" s="4" t="str">
        <f>IF(INDEX(Data,93,11)="","",INDEX(Data,93,11))</f>
        <v/>
      </c>
      <c r="L47" s="4">
        <f>IF(INDEX(Data,93,12)="","",INDEX(Data,93,12))</f>
        <v>1067</v>
      </c>
      <c r="M47" s="4" t="str">
        <f>IF(INDEX(Data,93,13)="","",INDEX(Data,93,13))</f>
        <v/>
      </c>
      <c r="N47" s="6" t="str">
        <f>IF(INDEX(Data,93,14)="","",INDEX(Data,93,14))</f>
        <v>INSTALL EDGE LINE RPMS ON SB APPROACH TO SR 7</v>
      </c>
    </row>
    <row r="48" spans="1:14" ht="15" customHeight="1" x14ac:dyDescent="0.25">
      <c r="A48" s="3">
        <f>IF(INDEX(Data,94,1)="","",INDEX(Data,94,1))</f>
        <v>77</v>
      </c>
      <c r="B48" s="4" t="str">
        <f>IF(INDEX(Data,94,2)="","",INDEX(Data,94,2))</f>
        <v>PIK</v>
      </c>
      <c r="C48" s="4">
        <f>IF(INDEX(Data,94,3)="","",INDEX(Data,94,3))</f>
        <v>23</v>
      </c>
      <c r="D48" s="4">
        <f>IF(INDEX(Data,94,4)="","",INDEX(Data,94,4))</f>
        <v>3.53</v>
      </c>
      <c r="E48" s="4">
        <f>IF(INDEX(Data,94,5)="","",INDEX(Data,94,5))</f>
        <v>8.49</v>
      </c>
      <c r="F48" s="52" t="str">
        <f>IF(INDEX(Data,94,6)="","",INDEX(Data,94,6))</f>
        <v>PVMT BREAK 2300' SOUTH OF US 23I TO NORTH END OF SCIOTO RIVER BRDG</v>
      </c>
      <c r="G48" s="35" t="str">
        <f>IF(INDEX(Data,94,7)="","",INDEX(Data,94,7))</f>
        <v/>
      </c>
      <c r="H48" s="36">
        <f>IF(INDEX(Data,94,8)="","",INDEX(Data,94,8))</f>
        <v>652</v>
      </c>
      <c r="I48" s="27" t="str">
        <f>IF(INDEX(Data,94,9)="","",INDEX(Data,94,9))</f>
        <v/>
      </c>
      <c r="J48" s="4" t="str">
        <f>IF(INDEX(Data,94,10)="","",INDEX(Data,94,10))</f>
        <v/>
      </c>
      <c r="K48" s="4" t="str">
        <f>IF(INDEX(Data,94,11)="","",INDEX(Data,94,11))</f>
        <v/>
      </c>
      <c r="L48" s="4">
        <f>IF(INDEX(Data,94,12)="","",INDEX(Data,94,12))</f>
        <v>74</v>
      </c>
      <c r="M48" s="4">
        <f>IF(INDEX(Data,94,13)="","",INDEX(Data,94,13))</f>
        <v>578</v>
      </c>
      <c r="N48" s="6" t="str">
        <f>IF(INDEX(Data,94,14)="","",INDEX(Data,94,14))</f>
        <v/>
      </c>
    </row>
    <row r="49" spans="1:14" ht="15" customHeight="1" x14ac:dyDescent="0.25">
      <c r="A49" s="3">
        <f>IF(INDEX(Data,95,1)="","",INDEX(Data,95,1))</f>
        <v>78</v>
      </c>
      <c r="B49" s="4" t="str">
        <f>IF(INDEX(Data,95,2)="","",INDEX(Data,95,2))</f>
        <v>PIK</v>
      </c>
      <c r="C49" s="4">
        <f>IF(INDEX(Data,95,3)="","",INDEX(Data,95,3))</f>
        <v>66002</v>
      </c>
      <c r="D49" s="4">
        <f>IF(INDEX(Data,95,4)="","",INDEX(Data,95,4))</f>
        <v>0</v>
      </c>
      <c r="E49" s="4">
        <f>IF(INDEX(Data,95,5)="","",INDEX(Data,95,5))</f>
        <v>0.19</v>
      </c>
      <c r="F49" s="52" t="str">
        <f>IF(INDEX(Data,95,6)="","",INDEX(Data,95,6))</f>
        <v>[INTERCHANGE 074200 - US 23 &amp; US 23I] RAMP D</v>
      </c>
      <c r="G49" s="35" t="str">
        <f>IF(INDEX(Data,95,7)="","",INDEX(Data,95,7))</f>
        <v/>
      </c>
      <c r="H49" s="36">
        <f>IF(INDEX(Data,95,8)="","",INDEX(Data,95,8))</f>
        <v>18</v>
      </c>
      <c r="I49" s="27" t="str">
        <f>IF(INDEX(Data,95,9)="","",INDEX(Data,95,9))</f>
        <v/>
      </c>
      <c r="J49" s="4" t="str">
        <f>IF(INDEX(Data,95,10)="","",INDEX(Data,95,10))</f>
        <v/>
      </c>
      <c r="K49" s="4">
        <f>IF(INDEX(Data,95,11)="","",INDEX(Data,95,11))</f>
        <v>18</v>
      </c>
      <c r="L49" s="4" t="str">
        <f>IF(INDEX(Data,95,12)="","",INDEX(Data,95,12))</f>
        <v/>
      </c>
      <c r="M49" s="4" t="str">
        <f>IF(INDEX(Data,95,13)="","",INDEX(Data,95,13))</f>
        <v/>
      </c>
      <c r="N49" s="6" t="str">
        <f>IF(INDEX(Data,95,14)="","",INDEX(Data,95,14))</f>
        <v/>
      </c>
    </row>
    <row r="50" spans="1:14" ht="15" customHeight="1" x14ac:dyDescent="0.25">
      <c r="A50" s="3">
        <f>IF(INDEX(Data,96,1)="","",INDEX(Data,96,1))</f>
        <v>79</v>
      </c>
      <c r="B50" s="4" t="str">
        <f>IF(INDEX(Data,96,2)="","",INDEX(Data,96,2))</f>
        <v>PIK</v>
      </c>
      <c r="C50" s="4">
        <f>IF(INDEX(Data,96,3)="","",INDEX(Data,96,3))</f>
        <v>66001</v>
      </c>
      <c r="D50" s="4">
        <f>IF(INDEX(Data,96,4)="","",INDEX(Data,96,4))</f>
        <v>0</v>
      </c>
      <c r="E50" s="4">
        <f>IF(INDEX(Data,96,5)="","",INDEX(Data,96,5))</f>
        <v>0.15</v>
      </c>
      <c r="F50" s="52" t="str">
        <f>IF(INDEX(Data,96,6)="","",INDEX(Data,96,6))</f>
        <v>[INTERCHANGE 074200 - US 23 &amp; US 23I] RAMP B</v>
      </c>
      <c r="G50" s="35" t="str">
        <f>IF(INDEX(Data,96,7)="","",INDEX(Data,96,7))</f>
        <v/>
      </c>
      <c r="H50" s="36">
        <f>IF(INDEX(Data,96,8)="","",INDEX(Data,96,8))</f>
        <v>11</v>
      </c>
      <c r="I50" s="27" t="str">
        <f>IF(INDEX(Data,96,9)="","",INDEX(Data,96,9))</f>
        <v/>
      </c>
      <c r="J50" s="4" t="str">
        <f>IF(INDEX(Data,96,10)="","",INDEX(Data,96,10))</f>
        <v/>
      </c>
      <c r="K50" s="4">
        <f>IF(INDEX(Data,96,11)="","",INDEX(Data,96,11))</f>
        <v>11</v>
      </c>
      <c r="L50" s="4" t="str">
        <f>IF(INDEX(Data,96,12)="","",INDEX(Data,96,12))</f>
        <v/>
      </c>
      <c r="M50" s="4" t="str">
        <f>IF(INDEX(Data,96,13)="","",INDEX(Data,96,13))</f>
        <v/>
      </c>
      <c r="N50" s="6" t="str">
        <f>IF(INDEX(Data,96,14)="","",INDEX(Data,96,14))</f>
        <v/>
      </c>
    </row>
    <row r="51" spans="1:14" ht="15" customHeight="1" x14ac:dyDescent="0.25">
      <c r="A51" s="3">
        <f>IF(INDEX(Data,97,1)="","",INDEX(Data,97,1))</f>
        <v>80</v>
      </c>
      <c r="B51" s="4" t="str">
        <f>IF(INDEX(Data,97,2)="","",INDEX(Data,97,2))</f>
        <v>PIK</v>
      </c>
      <c r="C51" s="4">
        <f>IF(INDEX(Data,97,3)="","",INDEX(Data,97,3))</f>
        <v>66000</v>
      </c>
      <c r="D51" s="4">
        <f>IF(INDEX(Data,97,4)="","",INDEX(Data,97,4))</f>
        <v>0</v>
      </c>
      <c r="E51" s="4">
        <f>IF(INDEX(Data,97,5)="","",INDEX(Data,97,5))</f>
        <v>0.18</v>
      </c>
      <c r="F51" s="52" t="str">
        <f>IF(INDEX(Data,97,6)="","",INDEX(Data,97,6))</f>
        <v>[INTERCHANGE 074200 - US 23 &amp; US 23I] RAMP A</v>
      </c>
      <c r="G51" s="35" t="str">
        <f>IF(INDEX(Data,97,7)="","",INDEX(Data,97,7))</f>
        <v/>
      </c>
      <c r="H51" s="36">
        <f>IF(INDEX(Data,97,8)="","",INDEX(Data,97,8))</f>
        <v>17</v>
      </c>
      <c r="I51" s="27" t="str">
        <f>IF(INDEX(Data,97,9)="","",INDEX(Data,97,9))</f>
        <v/>
      </c>
      <c r="J51" s="4" t="str">
        <f>IF(INDEX(Data,97,10)="","",INDEX(Data,97,10))</f>
        <v/>
      </c>
      <c r="K51" s="4">
        <f>IF(INDEX(Data,97,11)="","",INDEX(Data,97,11))</f>
        <v>17</v>
      </c>
      <c r="L51" s="4" t="str">
        <f>IF(INDEX(Data,97,12)="","",INDEX(Data,97,12))</f>
        <v/>
      </c>
      <c r="M51" s="4" t="str">
        <f>IF(INDEX(Data,97,13)="","",INDEX(Data,97,13))</f>
        <v/>
      </c>
      <c r="N51" s="6" t="str">
        <f>IF(INDEX(Data,97,14)="","",INDEX(Data,97,14))</f>
        <v/>
      </c>
    </row>
    <row r="52" spans="1:14" ht="15" customHeight="1" thickBot="1" x14ac:dyDescent="0.3">
      <c r="A52" s="51" t="str">
        <f>IF(INDEX(Data,98,1)="","",INDEX(Data,98,1))</f>
        <v/>
      </c>
      <c r="B52" s="49" t="str">
        <f>IF(INDEX(Data,98,2)="","",INDEX(Data,98,2))</f>
        <v/>
      </c>
      <c r="C52" s="49" t="str">
        <f>IF(INDEX(Data,98,3)="","",INDEX(Data,98,3))</f>
        <v/>
      </c>
      <c r="D52" s="49" t="str">
        <f>IF(INDEX(Data,98,4)="","",INDEX(Data,98,4))</f>
        <v/>
      </c>
      <c r="E52" s="49" t="str">
        <f>IF(INDEX(Data,98,5)="","",INDEX(Data,98,5))</f>
        <v/>
      </c>
      <c r="F52" s="53" t="str">
        <f>IF(INDEX(Data,98,6)="","",INDEX(Data,98,6))</f>
        <v/>
      </c>
      <c r="G52" s="46" t="str">
        <f>IF(INDEX(Data,98,7)="","",INDEX(Data,98,7))</f>
        <v/>
      </c>
      <c r="H52" s="47" t="str">
        <f>IF(INDEX(Data,98,8)="","",INDEX(Data,98,8))</f>
        <v/>
      </c>
      <c r="I52" s="48" t="str">
        <f>IF(INDEX(Data,98,9)="","",INDEX(Data,98,9))</f>
        <v/>
      </c>
      <c r="J52" s="49" t="str">
        <f>IF(INDEX(Data,98,10)="","",INDEX(Data,98,10))</f>
        <v/>
      </c>
      <c r="K52" s="49" t="str">
        <f>IF(INDEX(Data,98,11)="","",INDEX(Data,98,11))</f>
        <v/>
      </c>
      <c r="L52" s="49" t="str">
        <f>IF(INDEX(Data,98,12)="","",INDEX(Data,98,12))</f>
        <v/>
      </c>
      <c r="M52" s="49" t="str">
        <f>IF(INDEX(Data,98,13)="","",INDEX(Data,98,13))</f>
        <v/>
      </c>
      <c r="N52" s="50" t="str">
        <f>IF(INDEX(Data,98,14)="","",INDEX(Data,98,14))</f>
        <v/>
      </c>
    </row>
    <row r="53" spans="1:14" ht="15" customHeight="1" x14ac:dyDescent="0.25">
      <c r="A53" s="107" t="s">
        <v>18</v>
      </c>
      <c r="B53" s="108"/>
      <c r="C53" s="108"/>
      <c r="D53" s="108"/>
      <c r="E53" s="108"/>
      <c r="F53" s="109"/>
      <c r="G53" s="33">
        <f>SUM(G4:G52)</f>
        <v>72</v>
      </c>
      <c r="H53" s="34">
        <f>SUM(H4:H52)</f>
        <v>12922</v>
      </c>
      <c r="I53" s="26">
        <f>SUM(I4:I52)</f>
        <v>685</v>
      </c>
      <c r="J53" s="10">
        <f>SUM(J4:J52)</f>
        <v>0</v>
      </c>
      <c r="K53" s="10">
        <f t="shared" ref="K53:M53" si="0">SUM(K4:K52)</f>
        <v>329</v>
      </c>
      <c r="L53" s="10">
        <f t="shared" si="0"/>
        <v>10232</v>
      </c>
      <c r="M53" s="10">
        <f t="shared" si="0"/>
        <v>1748</v>
      </c>
      <c r="N53" s="12"/>
    </row>
    <row r="54" spans="1:14" x14ac:dyDescent="0.25">
      <c r="A54" s="107" t="str">
        <f>IF(COUNTA(Data!$B4:$B305)&gt;80,"",CONCATENATE("SUB-TOTALS FROM SHEET P.",SheetNumbers!C3))</f>
        <v/>
      </c>
      <c r="B54" s="108"/>
      <c r="C54" s="108"/>
      <c r="D54" s="108"/>
      <c r="E54" s="108"/>
      <c r="F54" s="109"/>
      <c r="G54" s="33" t="str">
        <f>IF(COUNTA(Data!$B4:$B305)&gt;80,"",'RPM(1)'!G53)</f>
        <v/>
      </c>
      <c r="H54" s="34" t="str">
        <f>IF(COUNTA(Data!$B4:$B305)&gt;80,"",'RPM(1)'!H53)</f>
        <v/>
      </c>
      <c r="I54" s="26" t="str">
        <f>IF(COUNTA(Data!$B4:$B305)&gt;80,"",'RPM(1)'!I53)</f>
        <v/>
      </c>
      <c r="J54" s="10" t="str">
        <f>IF(COUNTA(Data!$B4:$B305)&gt;80,"",'RPM(1)'!J53)</f>
        <v/>
      </c>
      <c r="K54" s="10" t="str">
        <f>IF(COUNTA(Data!$B4:$B305)&gt;80,"",'RPM(1)'!K53)</f>
        <v/>
      </c>
      <c r="L54" s="10" t="str">
        <f>IF(COUNTA(Data!$B4:$B305)&gt;80,"",'RPM(1)'!L53)</f>
        <v/>
      </c>
      <c r="M54" s="10" t="str">
        <f>IF(COUNTA(Data!$B4:$B305)&gt;80,"",'RPM(1)'!M53)</f>
        <v/>
      </c>
      <c r="N54" s="41"/>
    </row>
    <row r="55" spans="1:14" x14ac:dyDescent="0.25">
      <c r="A55" s="110"/>
      <c r="B55" s="111"/>
      <c r="C55" s="111"/>
      <c r="D55" s="111"/>
      <c r="E55" s="111"/>
      <c r="F55" s="112"/>
      <c r="G55" s="33"/>
      <c r="H55" s="34"/>
      <c r="I55" s="26"/>
      <c r="J55" s="10"/>
      <c r="K55" s="10"/>
      <c r="L55" s="10"/>
      <c r="M55" s="10"/>
      <c r="N55" s="41"/>
    </row>
    <row r="56" spans="1:14" x14ac:dyDescent="0.25">
      <c r="A56" s="110"/>
      <c r="B56" s="111"/>
      <c r="C56" s="111"/>
      <c r="D56" s="111"/>
      <c r="E56" s="111"/>
      <c r="F56" s="112"/>
      <c r="G56" s="35"/>
      <c r="H56" s="36"/>
      <c r="I56" s="27"/>
      <c r="J56" s="4"/>
      <c r="K56" s="4"/>
      <c r="L56" s="4"/>
      <c r="M56" s="4"/>
      <c r="N56" s="7"/>
    </row>
    <row r="57" spans="1:14" ht="15.75" thickBot="1" x14ac:dyDescent="0.3">
      <c r="A57" s="101" t="str">
        <f>IF(COUNTA(Data!$B4:$B305)&gt;80,CONCATENATE("TOTALS CARRIED TO SHEET P.",SheetNumbers!C3+SheetNumbers!E10-1),"TOTALS CARRIED TO GENERAL SUMMARY")</f>
        <v>TOTALS CARRIED TO SHEET P.8</v>
      </c>
      <c r="B57" s="102"/>
      <c r="C57" s="102"/>
      <c r="D57" s="102"/>
      <c r="E57" s="102"/>
      <c r="F57" s="103"/>
      <c r="G57" s="31">
        <f>SUM(G53:G56)</f>
        <v>72</v>
      </c>
      <c r="H57" s="32">
        <f>SUM(H53:H56)</f>
        <v>12922</v>
      </c>
      <c r="I57" s="104">
        <f>SUM(I53:M56)</f>
        <v>12994</v>
      </c>
      <c r="J57" s="105"/>
      <c r="K57" s="105"/>
      <c r="L57" s="105"/>
      <c r="M57" s="106"/>
      <c r="N57" s="8"/>
    </row>
    <row r="59" spans="1:14" x14ac:dyDescent="0.25">
      <c r="B59" s="1" t="s">
        <v>184</v>
      </c>
    </row>
  </sheetData>
  <sheetProtection sheet="1" objects="1" scenarios="1"/>
  <mergeCells count="13">
    <mergeCell ref="N1:N3"/>
    <mergeCell ref="A53:F53"/>
    <mergeCell ref="A54:F54"/>
    <mergeCell ref="A56:F56"/>
    <mergeCell ref="A57:F57"/>
    <mergeCell ref="I57:M57"/>
    <mergeCell ref="A1:A3"/>
    <mergeCell ref="B1:B3"/>
    <mergeCell ref="C1:C3"/>
    <mergeCell ref="D1:E2"/>
    <mergeCell ref="G1:H1"/>
    <mergeCell ref="I1:M1"/>
    <mergeCell ref="A55:F5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96204-CBF9-4770-A122-0A8AE67A1032}">
  <dimension ref="A1:N59"/>
  <sheetViews>
    <sheetView topLeftCell="A26" workbookViewId="0">
      <selection sqref="A1:N57"/>
    </sheetView>
  </sheetViews>
  <sheetFormatPr defaultRowHeight="15" x14ac:dyDescent="0.25"/>
  <cols>
    <col min="1" max="5" width="9.140625" style="1"/>
    <col min="6" max="6" width="73.140625" style="1" customWidth="1"/>
    <col min="7" max="13" width="9.140625" style="1"/>
    <col min="14" max="14" width="81.28515625" style="1" customWidth="1"/>
    <col min="15" max="16384" width="9.140625" style="1"/>
  </cols>
  <sheetData>
    <row r="1" spans="1:14" x14ac:dyDescent="0.25">
      <c r="A1" s="90" t="s">
        <v>0</v>
      </c>
      <c r="B1" s="93" t="s">
        <v>1</v>
      </c>
      <c r="C1" s="93" t="s">
        <v>2</v>
      </c>
      <c r="D1" s="96" t="s">
        <v>5</v>
      </c>
      <c r="E1" s="96"/>
      <c r="F1" s="18"/>
      <c r="G1" s="98">
        <v>621</v>
      </c>
      <c r="H1" s="99"/>
      <c r="I1" s="100" t="s">
        <v>7</v>
      </c>
      <c r="J1" s="96"/>
      <c r="K1" s="96"/>
      <c r="L1" s="96"/>
      <c r="M1" s="96"/>
      <c r="N1" s="87" t="s">
        <v>8</v>
      </c>
    </row>
    <row r="2" spans="1:14" ht="111.95" customHeight="1" x14ac:dyDescent="0.25">
      <c r="A2" s="91"/>
      <c r="B2" s="94"/>
      <c r="C2" s="94"/>
      <c r="D2" s="97"/>
      <c r="E2" s="97"/>
      <c r="F2" s="19" t="s">
        <v>6</v>
      </c>
      <c r="G2" s="29" t="s">
        <v>9</v>
      </c>
      <c r="H2" s="30" t="s">
        <v>10</v>
      </c>
      <c r="I2" s="24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88"/>
    </row>
    <row r="3" spans="1:14" ht="15.75" thickBot="1" x14ac:dyDescent="0.3">
      <c r="A3" s="92"/>
      <c r="B3" s="95"/>
      <c r="C3" s="95"/>
      <c r="D3" s="13" t="s">
        <v>3</v>
      </c>
      <c r="E3" s="13" t="s">
        <v>4</v>
      </c>
      <c r="F3" s="20"/>
      <c r="G3" s="31" t="s">
        <v>16</v>
      </c>
      <c r="H3" s="32" t="s">
        <v>16</v>
      </c>
      <c r="I3" s="25" t="s">
        <v>16</v>
      </c>
      <c r="J3" s="13" t="s">
        <v>16</v>
      </c>
      <c r="K3" s="13" t="s">
        <v>16</v>
      </c>
      <c r="L3" s="13" t="s">
        <v>16</v>
      </c>
      <c r="M3" s="13" t="s">
        <v>16</v>
      </c>
      <c r="N3" s="89"/>
    </row>
    <row r="4" spans="1:14" ht="15" customHeight="1" x14ac:dyDescent="0.25">
      <c r="A4" s="58" t="str">
        <f>IF(INDEX(Data,99,1)="","",INDEX(Data,99,1))</f>
        <v/>
      </c>
      <c r="B4" s="59" t="str">
        <f>IF(INDEX(Data,99,2)="","",INDEX(Data,99,2))</f>
        <v/>
      </c>
      <c r="C4" s="59" t="str">
        <f>IF(INDEX(Data,99,3)="","",INDEX(Data,99,3))</f>
        <v/>
      </c>
      <c r="D4" s="59" t="str">
        <f>IF(INDEX(Data,99,4)="","",INDEX(Data,99,4))</f>
        <v/>
      </c>
      <c r="E4" s="59" t="str">
        <f>IF(INDEX(Data,99,5)="","",INDEX(Data,99,5))</f>
        <v/>
      </c>
      <c r="F4" s="60" t="str">
        <f>IF(INDEX(Data,99,6)="","",INDEX(Data,99,6))</f>
        <v/>
      </c>
      <c r="G4" s="61" t="str">
        <f>IF(INDEX(Data,99,7)="","",INDEX(Data,99,7))</f>
        <v/>
      </c>
      <c r="H4" s="62" t="str">
        <f>IF(INDEX(Data,99,8)="","",INDEX(Data,99,8))</f>
        <v/>
      </c>
      <c r="I4" s="63" t="str">
        <f>IF(INDEX(Data,99,9)="","",INDEX(Data,99,9))</f>
        <v/>
      </c>
      <c r="J4" s="59" t="str">
        <f>IF(INDEX(Data,99,10)="","",INDEX(Data,99,10))</f>
        <v/>
      </c>
      <c r="K4" s="59" t="str">
        <f>IF(INDEX(Data,99,11)="","",INDEX(Data,99,11))</f>
        <v/>
      </c>
      <c r="L4" s="59" t="str">
        <f>IF(INDEX(Data,99,12)="","",INDEX(Data,99,12))</f>
        <v/>
      </c>
      <c r="M4" s="59" t="str">
        <f>IF(INDEX(Data,99,13)="","",INDEX(Data,99,13))</f>
        <v/>
      </c>
      <c r="N4" s="64" t="str">
        <f>IF(INDEX(Data,99,14)="","",INDEX(Data,99,14))</f>
        <v/>
      </c>
    </row>
    <row r="5" spans="1:14" ht="15" customHeight="1" x14ac:dyDescent="0.25">
      <c r="A5" s="3">
        <f>IF(INDEX(Data,100,1)="","",INDEX(Data,100,1))</f>
        <v>81</v>
      </c>
      <c r="B5" s="4" t="str">
        <f>IF(INDEX(Data,100,2)="","",INDEX(Data,100,2))</f>
        <v>PIK</v>
      </c>
      <c r="C5" s="4">
        <f>IF(INDEX(Data,100,3)="","",INDEX(Data,100,3))</f>
        <v>66003</v>
      </c>
      <c r="D5" s="4">
        <f>IF(INDEX(Data,100,4)="","",INDEX(Data,100,4))</f>
        <v>0</v>
      </c>
      <c r="E5" s="4">
        <f>IF(INDEX(Data,100,5)="","",INDEX(Data,100,5))</f>
        <v>0.14000000000000001</v>
      </c>
      <c r="F5" s="52" t="str">
        <f>IF(INDEX(Data,100,6)="","",INDEX(Data,100,6))</f>
        <v>[INTERCHANGE 074200 - US 23 &amp; US 23I] RAMP C</v>
      </c>
      <c r="G5" s="35" t="str">
        <f>IF(INDEX(Data,100,7)="","",INDEX(Data,100,7))</f>
        <v/>
      </c>
      <c r="H5" s="36">
        <f>IF(INDEX(Data,100,8)="","",INDEX(Data,100,8))</f>
        <v>10</v>
      </c>
      <c r="I5" s="27" t="str">
        <f>IF(INDEX(Data,100,9)="","",INDEX(Data,100,9))</f>
        <v/>
      </c>
      <c r="J5" s="4" t="str">
        <f>IF(INDEX(Data,100,10)="","",INDEX(Data,100,10))</f>
        <v/>
      </c>
      <c r="K5" s="4">
        <f>IF(INDEX(Data,100,11)="","",INDEX(Data,100,11))</f>
        <v>10</v>
      </c>
      <c r="L5" s="4" t="str">
        <f>IF(INDEX(Data,100,12)="","",INDEX(Data,100,12))</f>
        <v/>
      </c>
      <c r="M5" s="4" t="str">
        <f>IF(INDEX(Data,100,13)="","",INDEX(Data,100,13))</f>
        <v/>
      </c>
      <c r="N5" s="6" t="str">
        <f>IF(INDEX(Data,100,14)="","",INDEX(Data,100,14))</f>
        <v/>
      </c>
    </row>
    <row r="6" spans="1:14" ht="15" customHeight="1" x14ac:dyDescent="0.25">
      <c r="A6" s="3">
        <f>IF(INDEX(Data,101,1)="","",INDEX(Data,101,1))</f>
        <v>82</v>
      </c>
      <c r="B6" s="4" t="str">
        <f>IF(INDEX(Data,101,2)="","",INDEX(Data,101,2))</f>
        <v>PIK</v>
      </c>
      <c r="C6" s="4" t="str">
        <f>IF(INDEX(Data,101,3)="","",INDEX(Data,101,3))</f>
        <v>23I</v>
      </c>
      <c r="D6" s="4">
        <f>IF(INDEX(Data,101,4)="","",INDEX(Data,101,4))</f>
        <v>0</v>
      </c>
      <c r="E6" s="4">
        <f>IF(INDEX(Data,101,5)="","",INDEX(Data,101,5))</f>
        <v>0.216</v>
      </c>
      <c r="F6" s="52" t="str">
        <f>IF(INDEX(Data,101,6)="","",INDEX(Data,101,6))</f>
        <v>[INTG 074200 - US 23 &amp; US 23I] OVERPASS (US 23 SB RAMPS TO DOE ENTRANCE)</v>
      </c>
      <c r="G6" s="35" t="str">
        <f>IF(INDEX(Data,101,7)="","",INDEX(Data,101,7))</f>
        <v/>
      </c>
      <c r="H6" s="36">
        <f>IF(INDEX(Data,101,8)="","",INDEX(Data,101,8))</f>
        <v>15</v>
      </c>
      <c r="I6" s="27" t="str">
        <f>IF(INDEX(Data,101,9)="","",INDEX(Data,101,9))</f>
        <v/>
      </c>
      <c r="J6" s="4" t="str">
        <f>IF(INDEX(Data,101,10)="","",INDEX(Data,101,10))</f>
        <v/>
      </c>
      <c r="K6" s="4" t="str">
        <f>IF(INDEX(Data,101,11)="","",INDEX(Data,101,11))</f>
        <v/>
      </c>
      <c r="L6" s="4">
        <f>IF(INDEX(Data,101,12)="","",INDEX(Data,101,12))</f>
        <v>15</v>
      </c>
      <c r="M6" s="4" t="str">
        <f>IF(INDEX(Data,101,13)="","",INDEX(Data,101,13))</f>
        <v/>
      </c>
      <c r="N6" s="6" t="str">
        <f>IF(INDEX(Data,101,14)="","",INDEX(Data,101,14))</f>
        <v/>
      </c>
    </row>
    <row r="7" spans="1:14" ht="15" customHeight="1" x14ac:dyDescent="0.25">
      <c r="A7" s="3">
        <f>IF(INDEX(Data,102,1)="","",INDEX(Data,102,1))</f>
        <v>83</v>
      </c>
      <c r="B7" s="4" t="str">
        <f>IF(INDEX(Data,102,2)="","",INDEX(Data,102,2))</f>
        <v>PIK</v>
      </c>
      <c r="C7" s="4">
        <f>IF(INDEX(Data,102,3)="","",INDEX(Data,102,3))</f>
        <v>66007</v>
      </c>
      <c r="D7" s="4">
        <f>IF(INDEX(Data,102,4)="","",INDEX(Data,102,4))</f>
        <v>0</v>
      </c>
      <c r="E7" s="4">
        <f>IF(INDEX(Data,102,5)="","",INDEX(Data,102,5))</f>
        <v>0.15</v>
      </c>
      <c r="F7" s="52" t="str">
        <f>IF(INDEX(Data,102,6)="","",INDEX(Data,102,6))</f>
        <v>[INTERCHANGE 074300 - US 23 &amp; SR 32] RAMP S</v>
      </c>
      <c r="G7" s="35" t="str">
        <f>IF(INDEX(Data,102,7)="","",INDEX(Data,102,7))</f>
        <v/>
      </c>
      <c r="H7" s="36">
        <f>IF(INDEX(Data,102,8)="","",INDEX(Data,102,8))</f>
        <v>11</v>
      </c>
      <c r="I7" s="27" t="str">
        <f>IF(INDEX(Data,102,9)="","",INDEX(Data,102,9))</f>
        <v/>
      </c>
      <c r="J7" s="4" t="str">
        <f>IF(INDEX(Data,102,10)="","",INDEX(Data,102,10))</f>
        <v/>
      </c>
      <c r="K7" s="4">
        <f>IF(INDEX(Data,102,11)="","",INDEX(Data,102,11))</f>
        <v>11</v>
      </c>
      <c r="L7" s="4" t="str">
        <f>IF(INDEX(Data,102,12)="","",INDEX(Data,102,12))</f>
        <v/>
      </c>
      <c r="M7" s="4" t="str">
        <f>IF(INDEX(Data,102,13)="","",INDEX(Data,102,13))</f>
        <v/>
      </c>
      <c r="N7" s="6" t="str">
        <f>IF(INDEX(Data,102,14)="","",INDEX(Data,102,14))</f>
        <v/>
      </c>
    </row>
    <row r="8" spans="1:14" ht="15" customHeight="1" x14ac:dyDescent="0.25">
      <c r="A8" s="3">
        <f>IF(INDEX(Data,103,1)="","",INDEX(Data,103,1))</f>
        <v>84</v>
      </c>
      <c r="B8" s="4" t="str">
        <f>IF(INDEX(Data,103,2)="","",INDEX(Data,103,2))</f>
        <v>PIK</v>
      </c>
      <c r="C8" s="4">
        <f>IF(INDEX(Data,103,3)="","",INDEX(Data,103,3))</f>
        <v>66004</v>
      </c>
      <c r="D8" s="4">
        <f>IF(INDEX(Data,103,4)="","",INDEX(Data,103,4))</f>
        <v>0</v>
      </c>
      <c r="E8" s="4">
        <f>IF(INDEX(Data,103,5)="","",INDEX(Data,103,5))</f>
        <v>0.19</v>
      </c>
      <c r="F8" s="52" t="str">
        <f>IF(INDEX(Data,103,6)="","",INDEX(Data,103,6))</f>
        <v>[INTERCHANGE 074300 - US 23 &amp; SR 32] RAMP R</v>
      </c>
      <c r="G8" s="35" t="str">
        <f>IF(INDEX(Data,103,7)="","",INDEX(Data,103,7))</f>
        <v/>
      </c>
      <c r="H8" s="36">
        <f>IF(INDEX(Data,103,8)="","",INDEX(Data,103,8))</f>
        <v>23</v>
      </c>
      <c r="I8" s="27" t="str">
        <f>IF(INDEX(Data,103,9)="","",INDEX(Data,103,9))</f>
        <v/>
      </c>
      <c r="J8" s="4" t="str">
        <f>IF(INDEX(Data,103,10)="","",INDEX(Data,103,10))</f>
        <v/>
      </c>
      <c r="K8" s="4">
        <f>IF(INDEX(Data,103,11)="","",INDEX(Data,103,11))</f>
        <v>18</v>
      </c>
      <c r="L8" s="4" t="str">
        <f>IF(INDEX(Data,103,12)="","",INDEX(Data,103,12))</f>
        <v/>
      </c>
      <c r="M8" s="4">
        <f>IF(INDEX(Data,103,13)="","",INDEX(Data,103,13))</f>
        <v>5</v>
      </c>
      <c r="N8" s="6" t="str">
        <f>IF(INDEX(Data,103,14)="","",INDEX(Data,103,14))</f>
        <v/>
      </c>
    </row>
    <row r="9" spans="1:14" ht="15" customHeight="1" x14ac:dyDescent="0.25">
      <c r="A9" s="3">
        <f>IF(INDEX(Data,104,1)="","",INDEX(Data,104,1))</f>
        <v>85</v>
      </c>
      <c r="B9" s="4" t="str">
        <f>IF(INDEX(Data,104,2)="","",INDEX(Data,104,2))</f>
        <v>PIK</v>
      </c>
      <c r="C9" s="4">
        <f>IF(INDEX(Data,104,3)="","",INDEX(Data,104,3))</f>
        <v>66005</v>
      </c>
      <c r="D9" s="4">
        <f>IF(INDEX(Data,104,4)="","",INDEX(Data,104,4))</f>
        <v>0</v>
      </c>
      <c r="E9" s="4">
        <f>IF(INDEX(Data,104,5)="","",INDEX(Data,104,5))</f>
        <v>0.22</v>
      </c>
      <c r="F9" s="52" t="str">
        <f>IF(INDEX(Data,104,6)="","",INDEX(Data,104,6))</f>
        <v>[INTERCHANGE 074300 - US 23 &amp; SR 32] RAMP T</v>
      </c>
      <c r="G9" s="35" t="str">
        <f>IF(INDEX(Data,104,7)="","",INDEX(Data,104,7))</f>
        <v/>
      </c>
      <c r="H9" s="36">
        <f>IF(INDEX(Data,104,8)="","",INDEX(Data,104,8))</f>
        <v>28</v>
      </c>
      <c r="I9" s="27" t="str">
        <f>IF(INDEX(Data,104,9)="","",INDEX(Data,104,9))</f>
        <v/>
      </c>
      <c r="J9" s="4" t="str">
        <f>IF(INDEX(Data,104,10)="","",INDEX(Data,104,10))</f>
        <v/>
      </c>
      <c r="K9" s="4">
        <f>IF(INDEX(Data,104,11)="","",INDEX(Data,104,11))</f>
        <v>23</v>
      </c>
      <c r="L9" s="4" t="str">
        <f>IF(INDEX(Data,104,12)="","",INDEX(Data,104,12))</f>
        <v/>
      </c>
      <c r="M9" s="4">
        <f>IF(INDEX(Data,104,13)="","",INDEX(Data,104,13))</f>
        <v>5</v>
      </c>
      <c r="N9" s="6" t="str">
        <f>IF(INDEX(Data,104,14)="","",INDEX(Data,104,14))</f>
        <v/>
      </c>
    </row>
    <row r="10" spans="1:14" ht="15" customHeight="1" x14ac:dyDescent="0.25">
      <c r="A10" s="3" t="str">
        <f>IF(INDEX(Data,105,1)="","",INDEX(Data,105,1))</f>
        <v/>
      </c>
      <c r="B10" s="4" t="str">
        <f>IF(INDEX(Data,105,2)="","",INDEX(Data,105,2))</f>
        <v/>
      </c>
      <c r="C10" s="4" t="str">
        <f>IF(INDEX(Data,105,3)="","",INDEX(Data,105,3))</f>
        <v/>
      </c>
      <c r="D10" s="4" t="str">
        <f>IF(INDEX(Data,105,4)="","",INDEX(Data,105,4))</f>
        <v/>
      </c>
      <c r="E10" s="4" t="str">
        <f>IF(INDEX(Data,105,5)="","",INDEX(Data,105,5))</f>
        <v/>
      </c>
      <c r="F10" s="52" t="str">
        <f>IF(INDEX(Data,105,6)="","",INDEX(Data,105,6))</f>
        <v/>
      </c>
      <c r="G10" s="35" t="str">
        <f>IF(INDEX(Data,105,7)="","",INDEX(Data,105,7))</f>
        <v/>
      </c>
      <c r="H10" s="36" t="str">
        <f>IF(INDEX(Data,105,8)="","",INDEX(Data,105,8))</f>
        <v/>
      </c>
      <c r="I10" s="27" t="str">
        <f>IF(INDEX(Data,105,9)="","",INDEX(Data,105,9))</f>
        <v/>
      </c>
      <c r="J10" s="4" t="str">
        <f>IF(INDEX(Data,105,10)="","",INDEX(Data,105,10))</f>
        <v/>
      </c>
      <c r="K10" s="4" t="str">
        <f>IF(INDEX(Data,105,11)="","",INDEX(Data,105,11))</f>
        <v/>
      </c>
      <c r="L10" s="4" t="str">
        <f>IF(INDEX(Data,105,12)="","",INDEX(Data,105,12))</f>
        <v/>
      </c>
      <c r="M10" s="4" t="str">
        <f>IF(INDEX(Data,105,13)="","",INDEX(Data,105,13))</f>
        <v/>
      </c>
      <c r="N10" s="6" t="str">
        <f>IF(INDEX(Data,105,14)="","",INDEX(Data,105,14))</f>
        <v/>
      </c>
    </row>
    <row r="11" spans="1:14" ht="15" customHeight="1" x14ac:dyDescent="0.25">
      <c r="A11" s="3">
        <f>IF(INDEX(Data,106,1)="","",INDEX(Data,106,1))</f>
        <v>86</v>
      </c>
      <c r="B11" s="4" t="str">
        <f>IF(INDEX(Data,106,2)="","",INDEX(Data,106,2))</f>
        <v>PIK</v>
      </c>
      <c r="C11" s="4">
        <f>IF(INDEX(Data,106,3)="","",INDEX(Data,106,3))</f>
        <v>66006</v>
      </c>
      <c r="D11" s="4">
        <f>IF(INDEX(Data,106,4)="","",INDEX(Data,106,4))</f>
        <v>0</v>
      </c>
      <c r="E11" s="4">
        <f>IF(INDEX(Data,106,5)="","",INDEX(Data,106,5))</f>
        <v>0.22</v>
      </c>
      <c r="F11" s="52" t="str">
        <f>IF(INDEX(Data,106,6)="","",INDEX(Data,106,6))</f>
        <v>[INTERCHANGE 074300 - US 23 &amp; SR 32] RAMP Q</v>
      </c>
      <c r="G11" s="35" t="str">
        <f>IF(INDEX(Data,106,7)="","",INDEX(Data,106,7))</f>
        <v/>
      </c>
      <c r="H11" s="36">
        <f>IF(INDEX(Data,106,8)="","",INDEX(Data,106,8))</f>
        <v>12</v>
      </c>
      <c r="I11" s="27" t="str">
        <f>IF(INDEX(Data,106,9)="","",INDEX(Data,106,9))</f>
        <v/>
      </c>
      <c r="J11" s="4" t="str">
        <f>IF(INDEX(Data,106,10)="","",INDEX(Data,106,10))</f>
        <v/>
      </c>
      <c r="K11" s="4">
        <f>IF(INDEX(Data,106,11)="","",INDEX(Data,106,11))</f>
        <v>12</v>
      </c>
      <c r="L11" s="4" t="str">
        <f>IF(INDEX(Data,106,12)="","",INDEX(Data,106,12))</f>
        <v/>
      </c>
      <c r="M11" s="4" t="str">
        <f>IF(INDEX(Data,106,13)="","",INDEX(Data,106,13))</f>
        <v/>
      </c>
      <c r="N11" s="6" t="str">
        <f>IF(INDEX(Data,106,14)="","",INDEX(Data,106,14))</f>
        <v/>
      </c>
    </row>
    <row r="12" spans="1:14" ht="15" customHeight="1" x14ac:dyDescent="0.25">
      <c r="A12" s="3">
        <f>IF(INDEX(Data,107,1)="","",INDEX(Data,107,1))</f>
        <v>87</v>
      </c>
      <c r="B12" s="4" t="str">
        <f>IF(INDEX(Data,107,2)="","",INDEX(Data,107,2))</f>
        <v>PIK</v>
      </c>
      <c r="C12" s="4">
        <f>IF(INDEX(Data,107,3)="","",INDEX(Data,107,3))</f>
        <v>32</v>
      </c>
      <c r="D12" s="4">
        <f>IF(INDEX(Data,107,4)="","",INDEX(Data,107,4))</f>
        <v>20.14</v>
      </c>
      <c r="E12" s="4">
        <f>IF(INDEX(Data,107,5)="","",INDEX(Data,107,5))</f>
        <v>25.76</v>
      </c>
      <c r="F12" s="52" t="str">
        <f>IF(INDEX(Data,107,6)="","",INDEX(Data,107,6))</f>
        <v>EAST END OF STRUCTURE OVER RR TO PVMT BREAK 600' WEST OF SR 335</v>
      </c>
      <c r="G12" s="35" t="str">
        <f>IF(INDEX(Data,107,7)="","",INDEX(Data,107,7))</f>
        <v/>
      </c>
      <c r="H12" s="36">
        <f>IF(INDEX(Data,107,8)="","",INDEX(Data,107,8))</f>
        <v>763</v>
      </c>
      <c r="I12" s="27" t="str">
        <f>IF(INDEX(Data,107,9)="","",INDEX(Data,107,9))</f>
        <v/>
      </c>
      <c r="J12" s="4" t="str">
        <f>IF(INDEX(Data,107,10)="","",INDEX(Data,107,10))</f>
        <v/>
      </c>
      <c r="K12" s="4" t="str">
        <f>IF(INDEX(Data,107,11)="","",INDEX(Data,107,11))</f>
        <v/>
      </c>
      <c r="L12" s="4" t="str">
        <f>IF(INDEX(Data,107,12)="","",INDEX(Data,107,12))</f>
        <v/>
      </c>
      <c r="M12" s="4">
        <f>IF(INDEX(Data,107,13)="","",INDEX(Data,107,13))</f>
        <v>763</v>
      </c>
      <c r="N12" s="6" t="str">
        <f>IF(INDEX(Data,107,14)="","",INDEX(Data,107,14))</f>
        <v>INCLUDES CHANNELIZING LINES AT CR 57, CR 75, TR 620, &amp; CR 76</v>
      </c>
    </row>
    <row r="13" spans="1:14" ht="15" customHeight="1" x14ac:dyDescent="0.25">
      <c r="A13" s="3">
        <f>IF(INDEX(Data,108,1)="","",INDEX(Data,108,1))</f>
        <v>88</v>
      </c>
      <c r="B13" s="4" t="str">
        <f>IF(INDEX(Data,108,2)="","",INDEX(Data,108,2))</f>
        <v>PIK</v>
      </c>
      <c r="C13" s="4">
        <f>IF(INDEX(Data,108,3)="","",INDEX(Data,108,3))</f>
        <v>32</v>
      </c>
      <c r="D13" s="4">
        <f>IF(INDEX(Data,108,4)="","",INDEX(Data,108,4))</f>
        <v>26.05</v>
      </c>
      <c r="E13" s="4">
        <f>IF(INDEX(Data,108,5)="","",INDEX(Data,108,5))</f>
        <v>28.445</v>
      </c>
      <c r="F13" s="52" t="str">
        <f>IF(INDEX(Data,108,6)="","",INDEX(Data,108,6))</f>
        <v>PVMT BREAK 600' EAST OF SR 335 TO JACKSON COUNTY LINE</v>
      </c>
      <c r="G13" s="35" t="str">
        <f>IF(INDEX(Data,108,7)="","",INDEX(Data,108,7))</f>
        <v/>
      </c>
      <c r="H13" s="36">
        <f>IF(INDEX(Data,108,8)="","",INDEX(Data,108,8))</f>
        <v>322</v>
      </c>
      <c r="I13" s="27" t="str">
        <f>IF(INDEX(Data,108,9)="","",INDEX(Data,108,9))</f>
        <v/>
      </c>
      <c r="J13" s="4" t="str">
        <f>IF(INDEX(Data,108,10)="","",INDEX(Data,108,10))</f>
        <v/>
      </c>
      <c r="K13" s="4" t="str">
        <f>IF(INDEX(Data,108,11)="","",INDEX(Data,108,11))</f>
        <v/>
      </c>
      <c r="L13" s="4" t="str">
        <f>IF(INDEX(Data,108,12)="","",INDEX(Data,108,12))</f>
        <v/>
      </c>
      <c r="M13" s="4">
        <f>IF(INDEX(Data,108,13)="","",INDEX(Data,108,13))</f>
        <v>322</v>
      </c>
      <c r="N13" s="6" t="str">
        <f>IF(INDEX(Data,108,14)="","",INDEX(Data,108,14))</f>
        <v>INCLUDES CHANNELIZING LINES AT CR 82</v>
      </c>
    </row>
    <row r="14" spans="1:14" ht="15" customHeight="1" x14ac:dyDescent="0.25">
      <c r="A14" s="3">
        <f>IF(INDEX(Data,109,1)="","",INDEX(Data,109,1))</f>
        <v>89</v>
      </c>
      <c r="B14" s="4" t="str">
        <f>IF(INDEX(Data,109,2)="","",INDEX(Data,109,2))</f>
        <v>PIK</v>
      </c>
      <c r="C14" s="4">
        <f>IF(INDEX(Data,109,3)="","",INDEX(Data,109,3))</f>
        <v>41</v>
      </c>
      <c r="D14" s="4">
        <f>IF(INDEX(Data,109,4)="","",INDEX(Data,109,4))</f>
        <v>0</v>
      </c>
      <c r="E14" s="4">
        <f>IF(INDEX(Data,109,5)="","",INDEX(Data,109,5))</f>
        <v>5.3689999999999998</v>
      </c>
      <c r="F14" s="52" t="str">
        <f>IF(INDEX(Data,109,6)="","",INDEX(Data,109,6))</f>
        <v>HIGHLAND COUNTY LINE TO ROSS COUNTY LINE</v>
      </c>
      <c r="G14" s="35" t="str">
        <f>IF(INDEX(Data,109,7)="","",INDEX(Data,109,7))</f>
        <v/>
      </c>
      <c r="H14" s="36">
        <f>IF(INDEX(Data,109,8)="","",INDEX(Data,109,8))</f>
        <v>407</v>
      </c>
      <c r="I14" s="27" t="str">
        <f>IF(INDEX(Data,109,9)="","",INDEX(Data,109,9))</f>
        <v/>
      </c>
      <c r="J14" s="4" t="str">
        <f>IF(INDEX(Data,109,10)="","",INDEX(Data,109,10))</f>
        <v/>
      </c>
      <c r="K14" s="4" t="str">
        <f>IF(INDEX(Data,109,11)="","",INDEX(Data,109,11))</f>
        <v/>
      </c>
      <c r="L14" s="4">
        <f>IF(INDEX(Data,109,12)="","",INDEX(Data,109,12))</f>
        <v>407</v>
      </c>
      <c r="M14" s="4" t="str">
        <f>IF(INDEX(Data,109,13)="","",INDEX(Data,109,13))</f>
        <v/>
      </c>
      <c r="N14" s="6" t="str">
        <f>IF(INDEX(Data,109,14)="","",INDEX(Data,109,14))</f>
        <v>SECTION GAP AT SLM 5.183 (ROS 41 0.000-0.405)</v>
      </c>
    </row>
    <row r="15" spans="1:14" ht="15" customHeight="1" x14ac:dyDescent="0.25">
      <c r="A15" s="3">
        <f>IF(INDEX(Data,110,1)="","",INDEX(Data,110,1))</f>
        <v>90</v>
      </c>
      <c r="B15" s="4" t="str">
        <f>IF(INDEX(Data,110,2)="","",INDEX(Data,110,2))</f>
        <v>PIK</v>
      </c>
      <c r="C15" s="4">
        <f>IF(INDEX(Data,110,3)="","",INDEX(Data,110,3))</f>
        <v>104</v>
      </c>
      <c r="D15" s="4">
        <f>IF(INDEX(Data,110,4)="","",INDEX(Data,110,4))</f>
        <v>6.62</v>
      </c>
      <c r="E15" s="4">
        <f>IF(INDEX(Data,110,5)="","",INDEX(Data,110,5))</f>
        <v>12.18</v>
      </c>
      <c r="F15" s="52" t="str">
        <f>IF(INDEX(Data,110,6)="","",INDEX(Data,110,6))</f>
        <v>PVMT BREAK 250' NORTH OF SR 32 TO WAVERLY SOUTH CORP. LIMIT</v>
      </c>
      <c r="G15" s="35" t="str">
        <f>IF(INDEX(Data,110,7)="","",INDEX(Data,110,7))</f>
        <v/>
      </c>
      <c r="H15" s="36">
        <f>IF(INDEX(Data,110,8)="","",INDEX(Data,110,8))</f>
        <v>385</v>
      </c>
      <c r="I15" s="27" t="str">
        <f>IF(INDEX(Data,110,9)="","",INDEX(Data,110,9))</f>
        <v/>
      </c>
      <c r="J15" s="4" t="str">
        <f>IF(INDEX(Data,110,10)="","",INDEX(Data,110,10))</f>
        <v/>
      </c>
      <c r="K15" s="4" t="str">
        <f>IF(INDEX(Data,110,11)="","",INDEX(Data,110,11))</f>
        <v/>
      </c>
      <c r="L15" s="4">
        <f>IF(INDEX(Data,110,12)="","",INDEX(Data,110,12))</f>
        <v>367</v>
      </c>
      <c r="M15" s="4">
        <f>IF(INDEX(Data,110,13)="","",INDEX(Data,110,13))</f>
        <v>18</v>
      </c>
      <c r="N15" s="6" t="str">
        <f>IF(INDEX(Data,110,14)="","",INDEX(Data,110,14))</f>
        <v/>
      </c>
    </row>
    <row r="16" spans="1:14" ht="15" customHeight="1" x14ac:dyDescent="0.25">
      <c r="A16" s="3" t="str">
        <f>IF(INDEX(Data,111,1)="","",INDEX(Data,111,1))</f>
        <v/>
      </c>
      <c r="B16" s="4" t="str">
        <f>IF(INDEX(Data,111,2)="","",INDEX(Data,111,2))</f>
        <v/>
      </c>
      <c r="C16" s="4" t="str">
        <f>IF(INDEX(Data,111,3)="","",INDEX(Data,111,3))</f>
        <v/>
      </c>
      <c r="D16" s="4" t="str">
        <f>IF(INDEX(Data,111,4)="","",INDEX(Data,111,4))</f>
        <v/>
      </c>
      <c r="E16" s="4" t="str">
        <f>IF(INDEX(Data,111,5)="","",INDEX(Data,111,5))</f>
        <v/>
      </c>
      <c r="F16" s="52" t="str">
        <f>IF(INDEX(Data,111,6)="","",INDEX(Data,111,6))</f>
        <v/>
      </c>
      <c r="G16" s="35" t="str">
        <f>IF(INDEX(Data,111,7)="","",INDEX(Data,111,7))</f>
        <v/>
      </c>
      <c r="H16" s="36" t="str">
        <f>IF(INDEX(Data,111,8)="","",INDEX(Data,111,8))</f>
        <v/>
      </c>
      <c r="I16" s="27" t="str">
        <f>IF(INDEX(Data,111,9)="","",INDEX(Data,111,9))</f>
        <v/>
      </c>
      <c r="J16" s="4" t="str">
        <f>IF(INDEX(Data,111,10)="","",INDEX(Data,111,10))</f>
        <v/>
      </c>
      <c r="K16" s="4" t="str">
        <f>IF(INDEX(Data,111,11)="","",INDEX(Data,111,11))</f>
        <v/>
      </c>
      <c r="L16" s="4" t="str">
        <f>IF(INDEX(Data,111,12)="","",INDEX(Data,111,12))</f>
        <v/>
      </c>
      <c r="M16" s="4" t="str">
        <f>IF(INDEX(Data,111,13)="","",INDEX(Data,111,13))</f>
        <v/>
      </c>
      <c r="N16" s="6" t="str">
        <f>IF(INDEX(Data,111,14)="","",INDEX(Data,111,14))</f>
        <v/>
      </c>
    </row>
    <row r="17" spans="1:14" ht="15" customHeight="1" x14ac:dyDescent="0.25">
      <c r="A17" s="3">
        <f>IF(INDEX(Data,112,1)="","",INDEX(Data,112,1))</f>
        <v>91</v>
      </c>
      <c r="B17" s="4" t="str">
        <f>IF(INDEX(Data,112,2)="","",INDEX(Data,112,2))</f>
        <v>PIK</v>
      </c>
      <c r="C17" s="4">
        <f>IF(INDEX(Data,112,3)="","",INDEX(Data,112,3))</f>
        <v>220</v>
      </c>
      <c r="D17" s="4">
        <f>IF(INDEX(Data,112,4)="","",INDEX(Data,112,4))</f>
        <v>0</v>
      </c>
      <c r="E17" s="4">
        <f>IF(INDEX(Data,112,5)="","",INDEX(Data,112,5))</f>
        <v>7.03</v>
      </c>
      <c r="F17" s="52" t="str">
        <f>IF(INDEX(Data,112,6)="","",INDEX(Data,112,6))</f>
        <v>SR 772 TO WAVERLY WEST CORP. LIMIT</v>
      </c>
      <c r="G17" s="35" t="str">
        <f>IF(INDEX(Data,112,7)="","",INDEX(Data,112,7))</f>
        <v/>
      </c>
      <c r="H17" s="36">
        <f>IF(INDEX(Data,112,8)="","",INDEX(Data,112,8))</f>
        <v>537</v>
      </c>
      <c r="I17" s="27" t="str">
        <f>IF(INDEX(Data,112,9)="","",INDEX(Data,112,9))</f>
        <v/>
      </c>
      <c r="J17" s="4" t="str">
        <f>IF(INDEX(Data,112,10)="","",INDEX(Data,112,10))</f>
        <v/>
      </c>
      <c r="K17" s="4" t="str">
        <f>IF(INDEX(Data,112,11)="","",INDEX(Data,112,11))</f>
        <v/>
      </c>
      <c r="L17" s="4">
        <f>IF(INDEX(Data,112,12)="","",INDEX(Data,112,12))</f>
        <v>537</v>
      </c>
      <c r="M17" s="4" t="str">
        <f>IF(INDEX(Data,112,13)="","",INDEX(Data,112,13))</f>
        <v/>
      </c>
      <c r="N17" s="6" t="str">
        <f>IF(INDEX(Data,112,14)="","",INDEX(Data,112,14))</f>
        <v/>
      </c>
    </row>
    <row r="18" spans="1:14" ht="15" customHeight="1" x14ac:dyDescent="0.25">
      <c r="A18" s="3">
        <f>IF(INDEX(Data,113,1)="","",INDEX(Data,113,1))</f>
        <v>92</v>
      </c>
      <c r="B18" s="4" t="str">
        <f>IF(INDEX(Data,113,2)="","",INDEX(Data,113,2))</f>
        <v>PIK</v>
      </c>
      <c r="C18" s="4">
        <f>IF(INDEX(Data,113,3)="","",INDEX(Data,113,3))</f>
        <v>551</v>
      </c>
      <c r="D18" s="4">
        <f>IF(INDEX(Data,113,4)="","",INDEX(Data,113,4))</f>
        <v>0</v>
      </c>
      <c r="E18" s="4">
        <f>IF(INDEX(Data,113,5)="","",INDEX(Data,113,5))</f>
        <v>2.8170000000000002</v>
      </c>
      <c r="F18" s="52" t="str">
        <f>IF(INDEX(Data,113,6)="","",INDEX(Data,113,6))</f>
        <v>SR 220 TO SR 104</v>
      </c>
      <c r="G18" s="35">
        <f>IF(INDEX(Data,113,7)="","",INDEX(Data,113,7))</f>
        <v>23</v>
      </c>
      <c r="H18" s="36">
        <f>IF(INDEX(Data,113,8)="","",INDEX(Data,113,8))</f>
        <v>309</v>
      </c>
      <c r="I18" s="27">
        <f>IF(INDEX(Data,113,9)="","",INDEX(Data,113,9))</f>
        <v>32</v>
      </c>
      <c r="J18" s="4" t="str">
        <f>IF(INDEX(Data,113,10)="","",INDEX(Data,113,10))</f>
        <v/>
      </c>
      <c r="K18" s="4" t="str">
        <f>IF(INDEX(Data,113,11)="","",INDEX(Data,113,11))</f>
        <v/>
      </c>
      <c r="L18" s="4">
        <f>IF(INDEX(Data,113,12)="","",INDEX(Data,113,12))</f>
        <v>300</v>
      </c>
      <c r="M18" s="4" t="str">
        <f>IF(INDEX(Data,113,13)="","",INDEX(Data,113,13))</f>
        <v/>
      </c>
      <c r="N18" s="6" t="str">
        <f>IF(INDEX(Data,113,14)="","",INDEX(Data,113,14))</f>
        <v>INSTALL EDGE LINE RPMS ON EB APPROACH TO SR 104 (9 EX.) &amp; WB APPROACH TO SR 220</v>
      </c>
    </row>
    <row r="19" spans="1:14" ht="15" customHeight="1" x14ac:dyDescent="0.25">
      <c r="A19" s="3">
        <f>IF(INDEX(Data,114,1)="","",INDEX(Data,114,1))</f>
        <v>93</v>
      </c>
      <c r="B19" s="4" t="str">
        <f>IF(INDEX(Data,114,2)="","",INDEX(Data,114,2))</f>
        <v>PIK</v>
      </c>
      <c r="C19" s="4">
        <f>IF(INDEX(Data,114,3)="","",INDEX(Data,114,3))</f>
        <v>772</v>
      </c>
      <c r="D19" s="4">
        <f>IF(INDEX(Data,114,4)="","",INDEX(Data,114,4))</f>
        <v>0</v>
      </c>
      <c r="E19" s="4">
        <f>IF(INDEX(Data,114,5)="","",INDEX(Data,114,5))</f>
        <v>2.3170000000000002</v>
      </c>
      <c r="F19" s="52" t="str">
        <f>IF(INDEX(Data,114,6)="","",INDEX(Data,114,6))</f>
        <v>SCIOTO COUNTY LINE TO PVMT BREAK 50' SOUTH OF CR 27</v>
      </c>
      <c r="G19" s="35" t="str">
        <f>IF(INDEX(Data,114,7)="","",INDEX(Data,114,7))</f>
        <v/>
      </c>
      <c r="H19" s="36">
        <f>IF(INDEX(Data,114,8)="","",INDEX(Data,114,8))</f>
        <v>179</v>
      </c>
      <c r="I19" s="27" t="str">
        <f>IF(INDEX(Data,114,9)="","",INDEX(Data,114,9))</f>
        <v/>
      </c>
      <c r="J19" s="4" t="str">
        <f>IF(INDEX(Data,114,10)="","",INDEX(Data,114,10))</f>
        <v/>
      </c>
      <c r="K19" s="4" t="str">
        <f>IF(INDEX(Data,114,11)="","",INDEX(Data,114,11))</f>
        <v/>
      </c>
      <c r="L19" s="4">
        <f>IF(INDEX(Data,114,12)="","",INDEX(Data,114,12))</f>
        <v>179</v>
      </c>
      <c r="M19" s="4" t="str">
        <f>IF(INDEX(Data,114,13)="","",INDEX(Data,114,13))</f>
        <v/>
      </c>
      <c r="N19" s="6" t="str">
        <f>IF(INDEX(Data,114,14)="","",INDEX(Data,114,14))</f>
        <v>SECTION GAPS AT SLMS 0.649, 0.757, 1.572, 1.755, 2.295 (SCI 772 4.060-5.870)</v>
      </c>
    </row>
    <row r="20" spans="1:14" ht="15" customHeight="1" x14ac:dyDescent="0.25">
      <c r="A20" s="3">
        <f>IF(INDEX(Data,115,1)="","",INDEX(Data,115,1))</f>
        <v>94</v>
      </c>
      <c r="B20" s="4" t="str">
        <f>IF(INDEX(Data,115,2)="","",INDEX(Data,115,2))</f>
        <v>PIK</v>
      </c>
      <c r="C20" s="4">
        <f>IF(INDEX(Data,115,3)="","",INDEX(Data,115,3))</f>
        <v>772</v>
      </c>
      <c r="D20" s="4">
        <f>IF(INDEX(Data,115,4)="","",INDEX(Data,115,4))</f>
        <v>2.3170000000000002</v>
      </c>
      <c r="E20" s="4">
        <f>IF(INDEX(Data,115,5)="","",INDEX(Data,115,5))</f>
        <v>9.2989999999999995</v>
      </c>
      <c r="F20" s="52" t="str">
        <f>IF(INDEX(Data,115,6)="","",INDEX(Data,115,6))</f>
        <v>PVMT BREAK 50' SOUTH OF CR 27 TO SR 32</v>
      </c>
      <c r="G20" s="35">
        <f>IF(INDEX(Data,115,7)="","",INDEX(Data,115,7))</f>
        <v>16</v>
      </c>
      <c r="H20" s="36">
        <f>IF(INDEX(Data,115,8)="","",INDEX(Data,115,8))</f>
        <v>688</v>
      </c>
      <c r="I20" s="27">
        <f>IF(INDEX(Data,115,9)="","",INDEX(Data,115,9))</f>
        <v>16</v>
      </c>
      <c r="J20" s="4" t="str">
        <f>IF(INDEX(Data,115,10)="","",INDEX(Data,115,10))</f>
        <v/>
      </c>
      <c r="K20" s="4" t="str">
        <f>IF(INDEX(Data,115,11)="","",INDEX(Data,115,11))</f>
        <v/>
      </c>
      <c r="L20" s="4">
        <f>IF(INDEX(Data,115,12)="","",INDEX(Data,115,12))</f>
        <v>688</v>
      </c>
      <c r="M20" s="4" t="str">
        <f>IF(INDEX(Data,115,13)="","",INDEX(Data,115,13))</f>
        <v/>
      </c>
      <c r="N20" s="6" t="str">
        <f>IF(INDEX(Data,115,14)="","",INDEX(Data,115,14))</f>
        <v>INSTALL EDGE LINE RPMS ON NB APPROACH TO SR 32</v>
      </c>
    </row>
    <row r="21" spans="1:14" ht="15" customHeight="1" x14ac:dyDescent="0.25">
      <c r="A21" s="3">
        <f>IF(INDEX(Data,116,1)="","",INDEX(Data,116,1))</f>
        <v>95</v>
      </c>
      <c r="B21" s="4" t="str">
        <f>IF(INDEX(Data,116,2)="","",INDEX(Data,116,2))</f>
        <v>PIK</v>
      </c>
      <c r="C21" s="4">
        <f>IF(INDEX(Data,116,3)="","",INDEX(Data,116,3))</f>
        <v>772</v>
      </c>
      <c r="D21" s="4">
        <f>IF(INDEX(Data,116,4)="","",INDEX(Data,116,4))</f>
        <v>13.587</v>
      </c>
      <c r="E21" s="4">
        <f>IF(INDEX(Data,116,5)="","",INDEX(Data,116,5))</f>
        <v>19</v>
      </c>
      <c r="F21" s="52" t="str">
        <f>IF(INDEX(Data,116,6)="","",INDEX(Data,116,6))</f>
        <v>SR 124 TO PVMT BREAK 825' SOUTH OF CR 37</v>
      </c>
      <c r="G21" s="35" t="str">
        <f>IF(INDEX(Data,116,7)="","",INDEX(Data,116,7))</f>
        <v/>
      </c>
      <c r="H21" s="36">
        <f>IF(INDEX(Data,116,8)="","",INDEX(Data,116,8))</f>
        <v>383</v>
      </c>
      <c r="I21" s="27">
        <f>IF(INDEX(Data,116,9)="","",INDEX(Data,116,9))</f>
        <v>16</v>
      </c>
      <c r="J21" s="4" t="str">
        <f>IF(INDEX(Data,116,10)="","",INDEX(Data,116,10))</f>
        <v/>
      </c>
      <c r="K21" s="4" t="str">
        <f>IF(INDEX(Data,116,11)="","",INDEX(Data,116,11))</f>
        <v/>
      </c>
      <c r="L21" s="4">
        <f>IF(INDEX(Data,116,12)="","",INDEX(Data,116,12))</f>
        <v>367</v>
      </c>
      <c r="M21" s="4" t="str">
        <f>IF(INDEX(Data,116,13)="","",INDEX(Data,116,13))</f>
        <v/>
      </c>
      <c r="N21" s="6" t="str">
        <f>IF(INDEX(Data,116,14)="","",INDEX(Data,116,14))</f>
        <v/>
      </c>
    </row>
    <row r="22" spans="1:14" ht="15" customHeight="1" x14ac:dyDescent="0.25">
      <c r="A22" s="3" t="str">
        <f>IF(INDEX(Data,117,1)="","",INDEX(Data,117,1))</f>
        <v/>
      </c>
      <c r="B22" s="4" t="str">
        <f>IF(INDEX(Data,117,2)="","",INDEX(Data,117,2))</f>
        <v/>
      </c>
      <c r="C22" s="4" t="str">
        <f>IF(INDEX(Data,117,3)="","",INDEX(Data,117,3))</f>
        <v/>
      </c>
      <c r="D22" s="4" t="str">
        <f>IF(INDEX(Data,117,4)="","",INDEX(Data,117,4))</f>
        <v/>
      </c>
      <c r="E22" s="4" t="str">
        <f>IF(INDEX(Data,117,5)="","",INDEX(Data,117,5))</f>
        <v/>
      </c>
      <c r="F22" s="52" t="str">
        <f>IF(INDEX(Data,117,6)="","",INDEX(Data,117,6))</f>
        <v/>
      </c>
      <c r="G22" s="35" t="str">
        <f>IF(INDEX(Data,117,7)="","",INDEX(Data,117,7))</f>
        <v/>
      </c>
      <c r="H22" s="36" t="str">
        <f>IF(INDEX(Data,117,8)="","",INDEX(Data,117,8))</f>
        <v/>
      </c>
      <c r="I22" s="27" t="str">
        <f>IF(INDEX(Data,117,9)="","",INDEX(Data,117,9))</f>
        <v/>
      </c>
      <c r="J22" s="4" t="str">
        <f>IF(INDEX(Data,117,10)="","",INDEX(Data,117,10))</f>
        <v/>
      </c>
      <c r="K22" s="4" t="str">
        <f>IF(INDEX(Data,117,11)="","",INDEX(Data,117,11))</f>
        <v/>
      </c>
      <c r="L22" s="4" t="str">
        <f>IF(INDEX(Data,117,12)="","",INDEX(Data,117,12))</f>
        <v/>
      </c>
      <c r="M22" s="4" t="str">
        <f>IF(INDEX(Data,117,13)="","",INDEX(Data,117,13))</f>
        <v/>
      </c>
      <c r="N22" s="6" t="str">
        <f>IF(INDEX(Data,117,14)="","",INDEX(Data,117,14))</f>
        <v/>
      </c>
    </row>
    <row r="23" spans="1:14" ht="15" customHeight="1" x14ac:dyDescent="0.25">
      <c r="A23" s="3">
        <f>IF(INDEX(Data,118,1)="","",INDEX(Data,118,1))</f>
        <v>96</v>
      </c>
      <c r="B23" s="4" t="str">
        <f>IF(INDEX(Data,118,2)="","",INDEX(Data,118,2))</f>
        <v>ROS</v>
      </c>
      <c r="C23" s="4">
        <f>IF(INDEX(Data,118,3)="","",INDEX(Data,118,3))</f>
        <v>35</v>
      </c>
      <c r="D23" s="4">
        <f>IF(INDEX(Data,118,4)="","",INDEX(Data,118,4))</f>
        <v>4.4800000000000004</v>
      </c>
      <c r="E23" s="4">
        <f>IF(INDEX(Data,118,5)="","",INDEX(Data,118,5))</f>
        <v>15.22</v>
      </c>
      <c r="F23" s="52" t="str">
        <f>IF(INDEX(Data,118,6)="","",INDEX(Data,118,6))</f>
        <v>PVMT BREAK 1900' WEST OF SR 138 TO PVMT BREAK 2500' EAST OF CR 550</v>
      </c>
      <c r="G23" s="35" t="str">
        <f>IF(INDEX(Data,118,7)="","",INDEX(Data,118,7))</f>
        <v/>
      </c>
      <c r="H23" s="36">
        <f>IF(INDEX(Data,118,8)="","",INDEX(Data,118,8))</f>
        <v>1595</v>
      </c>
      <c r="I23" s="27" t="str">
        <f>IF(INDEX(Data,118,9)="","",INDEX(Data,118,9))</f>
        <v/>
      </c>
      <c r="J23" s="4" t="str">
        <f>IF(INDEX(Data,118,10)="","",INDEX(Data,118,10))</f>
        <v/>
      </c>
      <c r="K23" s="4" t="str">
        <f>IF(INDEX(Data,118,11)="","",INDEX(Data,118,11))</f>
        <v/>
      </c>
      <c r="L23" s="4" t="str">
        <f>IF(INDEX(Data,118,12)="","",INDEX(Data,118,12))</f>
        <v/>
      </c>
      <c r="M23" s="4">
        <f>IF(INDEX(Data,118,13)="","",INDEX(Data,118,13))</f>
        <v>1595</v>
      </c>
      <c r="N23" s="6" t="str">
        <f>IF(INDEX(Data,118,14)="","",INDEX(Data,118,14))</f>
        <v>INCLUDES CHANNELIZING LINES AT SR 138, CR 87, &amp; CR 550 RAMP GORES</v>
      </c>
    </row>
    <row r="24" spans="1:14" ht="15" customHeight="1" x14ac:dyDescent="0.25">
      <c r="A24" s="3">
        <f>IF(INDEX(Data,119,1)="","",INDEX(Data,119,1))</f>
        <v>97</v>
      </c>
      <c r="B24" s="4" t="str">
        <f>IF(INDEX(Data,119,2)="","",INDEX(Data,119,2))</f>
        <v>ROS</v>
      </c>
      <c r="C24" s="4">
        <f>IF(INDEX(Data,119,3)="","",INDEX(Data,119,3))</f>
        <v>71003</v>
      </c>
      <c r="D24" s="4">
        <f>IF(INDEX(Data,119,4)="","",INDEX(Data,119,4))</f>
        <v>0</v>
      </c>
      <c r="E24" s="4">
        <f>IF(INDEX(Data,119,5)="","",INDEX(Data,119,5))</f>
        <v>0.17</v>
      </c>
      <c r="F24" s="52" t="str">
        <f>IF(INDEX(Data,119,6)="","",INDEX(Data,119,6))</f>
        <v>[INTERCHANGE 078100 - US 35 &amp; SR 138] RAMP A</v>
      </c>
      <c r="G24" s="35" t="str">
        <f>IF(INDEX(Data,119,7)="","",INDEX(Data,119,7))</f>
        <v/>
      </c>
      <c r="H24" s="36">
        <f>IF(INDEX(Data,119,8)="","",INDEX(Data,119,8))</f>
        <v>12</v>
      </c>
      <c r="I24" s="27" t="str">
        <f>IF(INDEX(Data,119,9)="","",INDEX(Data,119,9))</f>
        <v/>
      </c>
      <c r="J24" s="4" t="str">
        <f>IF(INDEX(Data,119,10)="","",INDEX(Data,119,10))</f>
        <v/>
      </c>
      <c r="K24" s="4">
        <f>IF(INDEX(Data,119,11)="","",INDEX(Data,119,11))</f>
        <v>12</v>
      </c>
      <c r="L24" s="4" t="str">
        <f>IF(INDEX(Data,119,12)="","",INDEX(Data,119,12))</f>
        <v/>
      </c>
      <c r="M24" s="4" t="str">
        <f>IF(INDEX(Data,119,13)="","",INDEX(Data,119,13))</f>
        <v/>
      </c>
      <c r="N24" s="6" t="str">
        <f>IF(INDEX(Data,119,14)="","",INDEX(Data,119,14))</f>
        <v/>
      </c>
    </row>
    <row r="25" spans="1:14" ht="15" customHeight="1" x14ac:dyDescent="0.25">
      <c r="A25" s="3">
        <f>IF(INDEX(Data,120,1)="","",INDEX(Data,120,1))</f>
        <v>98</v>
      </c>
      <c r="B25" s="4" t="str">
        <f>IF(INDEX(Data,120,2)="","",INDEX(Data,120,2))</f>
        <v>ROS</v>
      </c>
      <c r="C25" s="4">
        <f>IF(INDEX(Data,120,3)="","",INDEX(Data,120,3))</f>
        <v>71000</v>
      </c>
      <c r="D25" s="4">
        <f>IF(INDEX(Data,120,4)="","",INDEX(Data,120,4))</f>
        <v>0</v>
      </c>
      <c r="E25" s="4">
        <f>IF(INDEX(Data,120,5)="","",INDEX(Data,120,5))</f>
        <v>0.17</v>
      </c>
      <c r="F25" s="52" t="str">
        <f>IF(INDEX(Data,120,6)="","",INDEX(Data,120,6))</f>
        <v>[INTERCHANGE 078100 - US 35 &amp; SR 138] RAMP D</v>
      </c>
      <c r="G25" s="35" t="str">
        <f>IF(INDEX(Data,120,7)="","",INDEX(Data,120,7))</f>
        <v/>
      </c>
      <c r="H25" s="36">
        <f>IF(INDEX(Data,120,8)="","",INDEX(Data,120,8))</f>
        <v>17</v>
      </c>
      <c r="I25" s="27" t="str">
        <f>IF(INDEX(Data,120,9)="","",INDEX(Data,120,9))</f>
        <v/>
      </c>
      <c r="J25" s="4" t="str">
        <f>IF(INDEX(Data,120,10)="","",INDEX(Data,120,10))</f>
        <v/>
      </c>
      <c r="K25" s="4">
        <f>IF(INDEX(Data,120,11)="","",INDEX(Data,120,11))</f>
        <v>17</v>
      </c>
      <c r="L25" s="4" t="str">
        <f>IF(INDEX(Data,120,12)="","",INDEX(Data,120,12))</f>
        <v/>
      </c>
      <c r="M25" s="4" t="str">
        <f>IF(INDEX(Data,120,13)="","",INDEX(Data,120,13))</f>
        <v/>
      </c>
      <c r="N25" s="6" t="str">
        <f>IF(INDEX(Data,120,14)="","",INDEX(Data,120,14))</f>
        <v/>
      </c>
    </row>
    <row r="26" spans="1:14" ht="15" customHeight="1" x14ac:dyDescent="0.25">
      <c r="A26" s="3">
        <f>IF(INDEX(Data,121,1)="","",INDEX(Data,121,1))</f>
        <v>99</v>
      </c>
      <c r="B26" s="4" t="str">
        <f>IF(INDEX(Data,121,2)="","",INDEX(Data,121,2))</f>
        <v>ROS</v>
      </c>
      <c r="C26" s="4">
        <f>IF(INDEX(Data,121,3)="","",INDEX(Data,121,3))</f>
        <v>71001</v>
      </c>
      <c r="D26" s="4">
        <f>IF(INDEX(Data,121,4)="","",INDEX(Data,121,4))</f>
        <v>0</v>
      </c>
      <c r="E26" s="4">
        <f>IF(INDEX(Data,121,5)="","",INDEX(Data,121,5))</f>
        <v>0.17</v>
      </c>
      <c r="F26" s="52" t="str">
        <f>IF(INDEX(Data,121,6)="","",INDEX(Data,121,6))</f>
        <v>[INTERCHANGE 078100 - US 35 &amp; SR 138] RAMP B</v>
      </c>
      <c r="G26" s="35" t="str">
        <f>IF(INDEX(Data,121,7)="","",INDEX(Data,121,7))</f>
        <v/>
      </c>
      <c r="H26" s="36">
        <f>IF(INDEX(Data,121,8)="","",INDEX(Data,121,8))</f>
        <v>17</v>
      </c>
      <c r="I26" s="27" t="str">
        <f>IF(INDEX(Data,121,9)="","",INDEX(Data,121,9))</f>
        <v/>
      </c>
      <c r="J26" s="4" t="str">
        <f>IF(INDEX(Data,121,10)="","",INDEX(Data,121,10))</f>
        <v/>
      </c>
      <c r="K26" s="4">
        <f>IF(INDEX(Data,121,11)="","",INDEX(Data,121,11))</f>
        <v>17</v>
      </c>
      <c r="L26" s="4" t="str">
        <f>IF(INDEX(Data,121,12)="","",INDEX(Data,121,12))</f>
        <v/>
      </c>
      <c r="M26" s="4" t="str">
        <f>IF(INDEX(Data,121,13)="","",INDEX(Data,121,13))</f>
        <v/>
      </c>
      <c r="N26" s="6" t="str">
        <f>IF(INDEX(Data,121,14)="","",INDEX(Data,121,14))</f>
        <v/>
      </c>
    </row>
    <row r="27" spans="1:14" ht="15" customHeight="1" x14ac:dyDescent="0.25">
      <c r="A27" s="3">
        <f>IF(INDEX(Data,122,1)="","",INDEX(Data,122,1))</f>
        <v>100</v>
      </c>
      <c r="B27" s="4" t="str">
        <f>IF(INDEX(Data,122,2)="","",INDEX(Data,122,2))</f>
        <v>ROS</v>
      </c>
      <c r="C27" s="4">
        <f>IF(INDEX(Data,122,3)="","",INDEX(Data,122,3))</f>
        <v>71002</v>
      </c>
      <c r="D27" s="4">
        <f>IF(INDEX(Data,122,4)="","",INDEX(Data,122,4))</f>
        <v>0</v>
      </c>
      <c r="E27" s="4">
        <f>IF(INDEX(Data,122,5)="","",INDEX(Data,122,5))</f>
        <v>0.19</v>
      </c>
      <c r="F27" s="52" t="str">
        <f>IF(INDEX(Data,122,6)="","",INDEX(Data,122,6))</f>
        <v>[INTERCHANGE 078100 - US 35 &amp; SR 138] RAMP C</v>
      </c>
      <c r="G27" s="35" t="str">
        <f>IF(INDEX(Data,122,7)="","",INDEX(Data,122,7))</f>
        <v/>
      </c>
      <c r="H27" s="36">
        <f>IF(INDEX(Data,122,8)="","",INDEX(Data,122,8))</f>
        <v>14</v>
      </c>
      <c r="I27" s="27" t="str">
        <f>IF(INDEX(Data,122,9)="","",INDEX(Data,122,9))</f>
        <v/>
      </c>
      <c r="J27" s="4" t="str">
        <f>IF(INDEX(Data,122,10)="","",INDEX(Data,122,10))</f>
        <v/>
      </c>
      <c r="K27" s="4">
        <f>IF(INDEX(Data,122,11)="","",INDEX(Data,122,11))</f>
        <v>14</v>
      </c>
      <c r="L27" s="4" t="str">
        <f>IF(INDEX(Data,122,12)="","",INDEX(Data,122,12))</f>
        <v/>
      </c>
      <c r="M27" s="4" t="str">
        <f>IF(INDEX(Data,122,13)="","",INDEX(Data,122,13))</f>
        <v/>
      </c>
      <c r="N27" s="6" t="str">
        <f>IF(INDEX(Data,122,14)="","",INDEX(Data,122,14))</f>
        <v/>
      </c>
    </row>
    <row r="28" spans="1:14" ht="15" customHeight="1" x14ac:dyDescent="0.25">
      <c r="A28" s="3" t="str">
        <f>IF(INDEX(Data,123,1)="","",INDEX(Data,123,1))</f>
        <v/>
      </c>
      <c r="B28" s="4" t="str">
        <f>IF(INDEX(Data,123,2)="","",INDEX(Data,123,2))</f>
        <v/>
      </c>
      <c r="C28" s="4" t="str">
        <f>IF(INDEX(Data,123,3)="","",INDEX(Data,123,3))</f>
        <v/>
      </c>
      <c r="D28" s="4" t="str">
        <f>IF(INDEX(Data,123,4)="","",INDEX(Data,123,4))</f>
        <v/>
      </c>
      <c r="E28" s="4" t="str">
        <f>IF(INDEX(Data,123,5)="","",INDEX(Data,123,5))</f>
        <v/>
      </c>
      <c r="F28" s="52" t="str">
        <f>IF(INDEX(Data,123,6)="","",INDEX(Data,123,6))</f>
        <v/>
      </c>
      <c r="G28" s="35" t="str">
        <f>IF(INDEX(Data,123,7)="","",INDEX(Data,123,7))</f>
        <v/>
      </c>
      <c r="H28" s="36" t="str">
        <f>IF(INDEX(Data,123,8)="","",INDEX(Data,123,8))</f>
        <v/>
      </c>
      <c r="I28" s="27" t="str">
        <f>IF(INDEX(Data,123,9)="","",INDEX(Data,123,9))</f>
        <v/>
      </c>
      <c r="J28" s="4" t="str">
        <f>IF(INDEX(Data,123,10)="","",INDEX(Data,123,10))</f>
        <v/>
      </c>
      <c r="K28" s="4" t="str">
        <f>IF(INDEX(Data,123,11)="","",INDEX(Data,123,11))</f>
        <v/>
      </c>
      <c r="L28" s="4" t="str">
        <f>IF(INDEX(Data,123,12)="","",INDEX(Data,123,12))</f>
        <v/>
      </c>
      <c r="M28" s="4" t="str">
        <f>IF(INDEX(Data,123,13)="","",INDEX(Data,123,13))</f>
        <v/>
      </c>
      <c r="N28" s="6" t="str">
        <f>IF(INDEX(Data,123,14)="","",INDEX(Data,123,14))</f>
        <v/>
      </c>
    </row>
    <row r="29" spans="1:14" ht="15" customHeight="1" x14ac:dyDescent="0.25">
      <c r="A29" s="3">
        <f>IF(INDEX(Data,124,1)="","",INDEX(Data,124,1))</f>
        <v>101</v>
      </c>
      <c r="B29" s="4" t="str">
        <f>IF(INDEX(Data,124,2)="","",INDEX(Data,124,2))</f>
        <v>ROS</v>
      </c>
      <c r="C29" s="4">
        <f>IF(INDEX(Data,124,3)="","",INDEX(Data,124,3))</f>
        <v>71007</v>
      </c>
      <c r="D29" s="4">
        <f>IF(INDEX(Data,124,4)="","",INDEX(Data,124,4))</f>
        <v>0</v>
      </c>
      <c r="E29" s="4">
        <f>IF(INDEX(Data,124,5)="","",INDEX(Data,124,5))</f>
        <v>0.16</v>
      </c>
      <c r="F29" s="52" t="str">
        <f>IF(INDEX(Data,124,6)="","",INDEX(Data,124,6))</f>
        <v>[INTERCHANGE 078200 - US 35 &amp; CR 87] RAMP E</v>
      </c>
      <c r="G29" s="35" t="str">
        <f>IF(INDEX(Data,124,7)="","",INDEX(Data,124,7))</f>
        <v/>
      </c>
      <c r="H29" s="36">
        <f>IF(INDEX(Data,124,8)="","",INDEX(Data,124,8))</f>
        <v>12</v>
      </c>
      <c r="I29" s="27" t="str">
        <f>IF(INDEX(Data,124,9)="","",INDEX(Data,124,9))</f>
        <v/>
      </c>
      <c r="J29" s="4" t="str">
        <f>IF(INDEX(Data,124,10)="","",INDEX(Data,124,10))</f>
        <v/>
      </c>
      <c r="K29" s="4">
        <f>IF(INDEX(Data,124,11)="","",INDEX(Data,124,11))</f>
        <v>12</v>
      </c>
      <c r="L29" s="4" t="str">
        <f>IF(INDEX(Data,124,12)="","",INDEX(Data,124,12))</f>
        <v/>
      </c>
      <c r="M29" s="4" t="str">
        <f>IF(INDEX(Data,124,13)="","",INDEX(Data,124,13))</f>
        <v/>
      </c>
      <c r="N29" s="6" t="str">
        <f>IF(INDEX(Data,124,14)="","",INDEX(Data,124,14))</f>
        <v/>
      </c>
    </row>
    <row r="30" spans="1:14" ht="15" customHeight="1" x14ac:dyDescent="0.25">
      <c r="A30" s="3">
        <f>IF(INDEX(Data,125,1)="","",INDEX(Data,125,1))</f>
        <v>102</v>
      </c>
      <c r="B30" s="4" t="str">
        <f>IF(INDEX(Data,125,2)="","",INDEX(Data,125,2))</f>
        <v>ROS</v>
      </c>
      <c r="C30" s="4">
        <f>IF(INDEX(Data,125,3)="","",INDEX(Data,125,3))</f>
        <v>71004</v>
      </c>
      <c r="D30" s="4">
        <f>IF(INDEX(Data,125,4)="","",INDEX(Data,125,4))</f>
        <v>0</v>
      </c>
      <c r="E30" s="4">
        <f>IF(INDEX(Data,125,5)="","",INDEX(Data,125,5))</f>
        <v>0.16</v>
      </c>
      <c r="F30" s="52" t="str">
        <f>IF(INDEX(Data,125,6)="","",INDEX(Data,125,6))</f>
        <v>[INTERCHANGE 078200 - US 35 &amp; CR 87] RAMP H</v>
      </c>
      <c r="G30" s="35" t="str">
        <f>IF(INDEX(Data,125,7)="","",INDEX(Data,125,7))</f>
        <v/>
      </c>
      <c r="H30" s="36">
        <f>IF(INDEX(Data,125,8)="","",INDEX(Data,125,8))</f>
        <v>17</v>
      </c>
      <c r="I30" s="27" t="str">
        <f>IF(INDEX(Data,125,9)="","",INDEX(Data,125,9))</f>
        <v/>
      </c>
      <c r="J30" s="4" t="str">
        <f>IF(INDEX(Data,125,10)="","",INDEX(Data,125,10))</f>
        <v/>
      </c>
      <c r="K30" s="4">
        <f>IF(INDEX(Data,125,11)="","",INDEX(Data,125,11))</f>
        <v>17</v>
      </c>
      <c r="L30" s="4" t="str">
        <f>IF(INDEX(Data,125,12)="","",INDEX(Data,125,12))</f>
        <v/>
      </c>
      <c r="M30" s="4" t="str">
        <f>IF(INDEX(Data,125,13)="","",INDEX(Data,125,13))</f>
        <v/>
      </c>
      <c r="N30" s="6" t="str">
        <f>IF(INDEX(Data,125,14)="","",INDEX(Data,125,14))</f>
        <v/>
      </c>
    </row>
    <row r="31" spans="1:14" ht="15" customHeight="1" x14ac:dyDescent="0.25">
      <c r="A31" s="3">
        <f>IF(INDEX(Data,126,1)="","",INDEX(Data,126,1))</f>
        <v>103</v>
      </c>
      <c r="B31" s="4" t="str">
        <f>IF(INDEX(Data,126,2)="","",INDEX(Data,126,2))</f>
        <v>ROS</v>
      </c>
      <c r="C31" s="4">
        <f>IF(INDEX(Data,126,3)="","",INDEX(Data,126,3))</f>
        <v>71005</v>
      </c>
      <c r="D31" s="4">
        <f>IF(INDEX(Data,126,4)="","",INDEX(Data,126,4))</f>
        <v>0</v>
      </c>
      <c r="E31" s="4">
        <f>IF(INDEX(Data,126,5)="","",INDEX(Data,126,5))</f>
        <v>0.18</v>
      </c>
      <c r="F31" s="52" t="str">
        <f>IF(INDEX(Data,126,6)="","",INDEX(Data,126,6))</f>
        <v>[INTERCHANGE 078200 - US 35 &amp; CR 87] RAMP F</v>
      </c>
      <c r="G31" s="35" t="str">
        <f>IF(INDEX(Data,126,7)="","",INDEX(Data,126,7))</f>
        <v/>
      </c>
      <c r="H31" s="36">
        <f>IF(INDEX(Data,126,8)="","",INDEX(Data,126,8))</f>
        <v>18</v>
      </c>
      <c r="I31" s="27" t="str">
        <f>IF(INDEX(Data,126,9)="","",INDEX(Data,126,9))</f>
        <v/>
      </c>
      <c r="J31" s="4" t="str">
        <f>IF(INDEX(Data,126,10)="","",INDEX(Data,126,10))</f>
        <v/>
      </c>
      <c r="K31" s="4">
        <f>IF(INDEX(Data,126,11)="","",INDEX(Data,126,11))</f>
        <v>18</v>
      </c>
      <c r="L31" s="4" t="str">
        <f>IF(INDEX(Data,126,12)="","",INDEX(Data,126,12))</f>
        <v/>
      </c>
      <c r="M31" s="4" t="str">
        <f>IF(INDEX(Data,126,13)="","",INDEX(Data,126,13))</f>
        <v/>
      </c>
      <c r="N31" s="6" t="str">
        <f>IF(INDEX(Data,126,14)="","",INDEX(Data,126,14))</f>
        <v/>
      </c>
    </row>
    <row r="32" spans="1:14" ht="15" customHeight="1" x14ac:dyDescent="0.25">
      <c r="A32" s="3">
        <f>IF(INDEX(Data,127,1)="","",INDEX(Data,127,1))</f>
        <v>104</v>
      </c>
      <c r="B32" s="4" t="str">
        <f>IF(INDEX(Data,127,2)="","",INDEX(Data,127,2))</f>
        <v>ROS</v>
      </c>
      <c r="C32" s="4">
        <f>IF(INDEX(Data,127,3)="","",INDEX(Data,127,3))</f>
        <v>71006</v>
      </c>
      <c r="D32" s="4">
        <f>IF(INDEX(Data,127,4)="","",INDEX(Data,127,4))</f>
        <v>0</v>
      </c>
      <c r="E32" s="4">
        <f>IF(INDEX(Data,127,5)="","",INDEX(Data,127,5))</f>
        <v>0.16</v>
      </c>
      <c r="F32" s="52" t="str">
        <f>IF(INDEX(Data,127,6)="","",INDEX(Data,127,6))</f>
        <v>[INTERCHANGE 078200 - US 35 &amp; CR 87] RAMP G</v>
      </c>
      <c r="G32" s="35" t="str">
        <f>IF(INDEX(Data,127,7)="","",INDEX(Data,127,7))</f>
        <v/>
      </c>
      <c r="H32" s="36">
        <f>IF(INDEX(Data,127,8)="","",INDEX(Data,127,8))</f>
        <v>11</v>
      </c>
      <c r="I32" s="27" t="str">
        <f>IF(INDEX(Data,127,9)="","",INDEX(Data,127,9))</f>
        <v/>
      </c>
      <c r="J32" s="4" t="str">
        <f>IF(INDEX(Data,127,10)="","",INDEX(Data,127,10))</f>
        <v/>
      </c>
      <c r="K32" s="4">
        <f>IF(INDEX(Data,127,11)="","",INDEX(Data,127,11))</f>
        <v>11</v>
      </c>
      <c r="L32" s="4" t="str">
        <f>IF(INDEX(Data,127,12)="","",INDEX(Data,127,12))</f>
        <v/>
      </c>
      <c r="M32" s="4" t="str">
        <f>IF(INDEX(Data,127,13)="","",INDEX(Data,127,13))</f>
        <v/>
      </c>
      <c r="N32" s="6" t="str">
        <f>IF(INDEX(Data,127,14)="","",INDEX(Data,127,14))</f>
        <v/>
      </c>
    </row>
    <row r="33" spans="1:14" ht="15" customHeight="1" x14ac:dyDescent="0.25">
      <c r="A33" s="3">
        <f>IF(INDEX(Data,128,1)="","",INDEX(Data,128,1))</f>
        <v>105</v>
      </c>
      <c r="B33" s="4" t="str">
        <f>IF(INDEX(Data,128,2)="","",INDEX(Data,128,2))</f>
        <v>ROS</v>
      </c>
      <c r="C33" s="4">
        <f>IF(INDEX(Data,128,3)="","",INDEX(Data,128,3))</f>
        <v>71040</v>
      </c>
      <c r="D33" s="4">
        <f>IF(INDEX(Data,128,4)="","",INDEX(Data,128,4))</f>
        <v>0</v>
      </c>
      <c r="E33" s="4">
        <f>IF(INDEX(Data,128,5)="","",INDEX(Data,128,5))</f>
        <v>0.31</v>
      </c>
      <c r="F33" s="52" t="str">
        <f>IF(INDEX(Data,128,6)="","",INDEX(Data,128,6))</f>
        <v>[INTERCHANGE 078300 - US 35 &amp; CR 550] RAMP L</v>
      </c>
      <c r="G33" s="35" t="str">
        <f>IF(INDEX(Data,128,7)="","",INDEX(Data,128,7))</f>
        <v/>
      </c>
      <c r="H33" s="36">
        <f>IF(INDEX(Data,128,8)="","",INDEX(Data,128,8))</f>
        <v>27</v>
      </c>
      <c r="I33" s="27" t="str">
        <f>IF(INDEX(Data,128,9)="","",INDEX(Data,128,9))</f>
        <v/>
      </c>
      <c r="J33" s="4" t="str">
        <f>IF(INDEX(Data,128,10)="","",INDEX(Data,128,10))</f>
        <v/>
      </c>
      <c r="K33" s="4">
        <f>IF(INDEX(Data,128,11)="","",INDEX(Data,128,11))</f>
        <v>27</v>
      </c>
      <c r="L33" s="4" t="str">
        <f>IF(INDEX(Data,128,12)="","",INDEX(Data,128,12))</f>
        <v/>
      </c>
      <c r="M33" s="4" t="str">
        <f>IF(INDEX(Data,128,13)="","",INDEX(Data,128,13))</f>
        <v/>
      </c>
      <c r="N33" s="6" t="str">
        <f>IF(INDEX(Data,128,14)="","",INDEX(Data,128,14))</f>
        <v/>
      </c>
    </row>
    <row r="34" spans="1:14" ht="15" customHeight="1" x14ac:dyDescent="0.25">
      <c r="A34" s="3" t="str">
        <f>IF(INDEX(Data,129,1)="","",INDEX(Data,129,1))</f>
        <v/>
      </c>
      <c r="B34" s="4" t="str">
        <f>IF(INDEX(Data,129,2)="","",INDEX(Data,129,2))</f>
        <v/>
      </c>
      <c r="C34" s="4" t="str">
        <f>IF(INDEX(Data,129,3)="","",INDEX(Data,129,3))</f>
        <v/>
      </c>
      <c r="D34" s="4" t="str">
        <f>IF(INDEX(Data,129,4)="","",INDEX(Data,129,4))</f>
        <v/>
      </c>
      <c r="E34" s="4" t="str">
        <f>IF(INDEX(Data,129,5)="","",INDEX(Data,129,5))</f>
        <v/>
      </c>
      <c r="F34" s="52" t="str">
        <f>IF(INDEX(Data,129,6)="","",INDEX(Data,129,6))</f>
        <v/>
      </c>
      <c r="G34" s="35" t="str">
        <f>IF(INDEX(Data,129,7)="","",INDEX(Data,129,7))</f>
        <v/>
      </c>
      <c r="H34" s="36" t="str">
        <f>IF(INDEX(Data,129,8)="","",INDEX(Data,129,8))</f>
        <v/>
      </c>
      <c r="I34" s="27" t="str">
        <f>IF(INDEX(Data,129,9)="","",INDEX(Data,129,9))</f>
        <v/>
      </c>
      <c r="J34" s="4" t="str">
        <f>IF(INDEX(Data,129,10)="","",INDEX(Data,129,10))</f>
        <v/>
      </c>
      <c r="K34" s="4" t="str">
        <f>IF(INDEX(Data,129,11)="","",INDEX(Data,129,11))</f>
        <v/>
      </c>
      <c r="L34" s="4" t="str">
        <f>IF(INDEX(Data,129,12)="","",INDEX(Data,129,12))</f>
        <v/>
      </c>
      <c r="M34" s="4" t="str">
        <f>IF(INDEX(Data,129,13)="","",INDEX(Data,129,13))</f>
        <v/>
      </c>
      <c r="N34" s="6" t="str">
        <f>IF(INDEX(Data,129,14)="","",INDEX(Data,129,14))</f>
        <v/>
      </c>
    </row>
    <row r="35" spans="1:14" ht="15" customHeight="1" x14ac:dyDescent="0.25">
      <c r="A35" s="3">
        <f>IF(INDEX(Data,130,1)="","",INDEX(Data,130,1))</f>
        <v>106</v>
      </c>
      <c r="B35" s="4" t="str">
        <f>IF(INDEX(Data,130,2)="","",INDEX(Data,130,2))</f>
        <v>ROS</v>
      </c>
      <c r="C35" s="4">
        <f>IF(INDEX(Data,130,3)="","",INDEX(Data,130,3))</f>
        <v>71037</v>
      </c>
      <c r="D35" s="4">
        <f>IF(INDEX(Data,130,4)="","",INDEX(Data,130,4))</f>
        <v>0</v>
      </c>
      <c r="E35" s="4">
        <f>IF(INDEX(Data,130,5)="","",INDEX(Data,130,5))</f>
        <v>0.46</v>
      </c>
      <c r="F35" s="52" t="str">
        <f>IF(INDEX(Data,130,6)="","",INDEX(Data,130,6))</f>
        <v>[INTERCHANGE 078300 - US 35 &amp; CR 550] RAMP I</v>
      </c>
      <c r="G35" s="35" t="str">
        <f>IF(INDEX(Data,130,7)="","",INDEX(Data,130,7))</f>
        <v/>
      </c>
      <c r="H35" s="36">
        <f>IF(INDEX(Data,130,8)="","",INDEX(Data,130,8))</f>
        <v>47</v>
      </c>
      <c r="I35" s="27" t="str">
        <f>IF(INDEX(Data,130,9)="","",INDEX(Data,130,9))</f>
        <v/>
      </c>
      <c r="J35" s="4" t="str">
        <f>IF(INDEX(Data,130,10)="","",INDEX(Data,130,10))</f>
        <v/>
      </c>
      <c r="K35" s="4">
        <f>IF(INDEX(Data,130,11)="","",INDEX(Data,130,11))</f>
        <v>24</v>
      </c>
      <c r="L35" s="4">
        <f>IF(INDEX(Data,130,12)="","",INDEX(Data,130,12))</f>
        <v>6</v>
      </c>
      <c r="M35" s="4">
        <f>IF(INDEX(Data,130,13)="","",INDEX(Data,130,13))</f>
        <v>17</v>
      </c>
      <c r="N35" s="6" t="str">
        <f>IF(INDEX(Data,130,14)="","",INDEX(Data,130,14))</f>
        <v>INCLUDES GORE AT RAMP K &amp; CENTERLINE AT CR 550</v>
      </c>
    </row>
    <row r="36" spans="1:14" ht="15" customHeight="1" x14ac:dyDescent="0.25">
      <c r="A36" s="3">
        <f>IF(INDEX(Data,131,1)="","",INDEX(Data,131,1))</f>
        <v>107</v>
      </c>
      <c r="B36" s="4" t="str">
        <f>IF(INDEX(Data,131,2)="","",INDEX(Data,131,2))</f>
        <v>ROS</v>
      </c>
      <c r="C36" s="4">
        <f>IF(INDEX(Data,131,3)="","",INDEX(Data,131,3))</f>
        <v>71041</v>
      </c>
      <c r="D36" s="4">
        <f>IF(INDEX(Data,131,4)="","",INDEX(Data,131,4))</f>
        <v>0</v>
      </c>
      <c r="E36" s="4">
        <f>IF(INDEX(Data,131,5)="","",INDEX(Data,131,5))</f>
        <v>0.28000000000000003</v>
      </c>
      <c r="F36" s="52" t="str">
        <f>IF(INDEX(Data,131,6)="","",INDEX(Data,131,6))</f>
        <v>[INTERCHANGE 078300 - US 35 &amp; CR 550] RAMP K</v>
      </c>
      <c r="G36" s="35" t="str">
        <f>IF(INDEX(Data,131,7)="","",INDEX(Data,131,7))</f>
        <v/>
      </c>
      <c r="H36" s="36">
        <f>IF(INDEX(Data,131,8)="","",INDEX(Data,131,8))</f>
        <v>19</v>
      </c>
      <c r="I36" s="27" t="str">
        <f>IF(INDEX(Data,131,9)="","",INDEX(Data,131,9))</f>
        <v/>
      </c>
      <c r="J36" s="4" t="str">
        <f>IF(INDEX(Data,131,10)="","",INDEX(Data,131,10))</f>
        <v/>
      </c>
      <c r="K36" s="4">
        <f>IF(INDEX(Data,131,11)="","",INDEX(Data,131,11))</f>
        <v>19</v>
      </c>
      <c r="L36" s="4" t="str">
        <f>IF(INDEX(Data,131,12)="","",INDEX(Data,131,12))</f>
        <v/>
      </c>
      <c r="M36" s="4" t="str">
        <f>IF(INDEX(Data,131,13)="","",INDEX(Data,131,13))</f>
        <v/>
      </c>
      <c r="N36" s="6" t="str">
        <f>IF(INDEX(Data,131,14)="","",INDEX(Data,131,14))</f>
        <v/>
      </c>
    </row>
    <row r="37" spans="1:14" ht="15" customHeight="1" x14ac:dyDescent="0.25">
      <c r="A37" s="3">
        <f>IF(INDEX(Data,132,1)="","",INDEX(Data,132,1))</f>
        <v>108</v>
      </c>
      <c r="B37" s="4" t="str">
        <f>IF(INDEX(Data,132,2)="","",INDEX(Data,132,2))</f>
        <v>ROS</v>
      </c>
      <c r="C37" s="4">
        <f>IF(INDEX(Data,132,3)="","",INDEX(Data,132,3))</f>
        <v>71036</v>
      </c>
      <c r="D37" s="4">
        <f>IF(INDEX(Data,132,4)="","",INDEX(Data,132,4))</f>
        <v>0</v>
      </c>
      <c r="E37" s="4">
        <f>IF(INDEX(Data,132,5)="","",INDEX(Data,132,5))</f>
        <v>0.55000000000000004</v>
      </c>
      <c r="F37" s="52" t="str">
        <f>IF(INDEX(Data,132,6)="","",INDEX(Data,132,6))</f>
        <v>[INTERCHANGE 078300 - US 35 &amp; CR 550] RAMP J</v>
      </c>
      <c r="G37" s="35" t="str">
        <f>IF(INDEX(Data,132,7)="","",INDEX(Data,132,7))</f>
        <v/>
      </c>
      <c r="H37" s="36">
        <f>IF(INDEX(Data,132,8)="","",INDEX(Data,132,8))</f>
        <v>29</v>
      </c>
      <c r="I37" s="27" t="str">
        <f>IF(INDEX(Data,132,9)="","",INDEX(Data,132,9))</f>
        <v/>
      </c>
      <c r="J37" s="4" t="str">
        <f>IF(INDEX(Data,132,10)="","",INDEX(Data,132,10))</f>
        <v/>
      </c>
      <c r="K37" s="4">
        <f>IF(INDEX(Data,132,11)="","",INDEX(Data,132,11))</f>
        <v>29</v>
      </c>
      <c r="L37" s="4" t="str">
        <f>IF(INDEX(Data,132,12)="","",INDEX(Data,132,12))</f>
        <v/>
      </c>
      <c r="M37" s="4" t="str">
        <f>IF(INDEX(Data,132,13)="","",INDEX(Data,132,13))</f>
        <v/>
      </c>
      <c r="N37" s="6" t="str">
        <f>IF(INDEX(Data,132,14)="","",INDEX(Data,132,14))</f>
        <v/>
      </c>
    </row>
    <row r="38" spans="1:14" ht="15" customHeight="1" x14ac:dyDescent="0.25">
      <c r="A38" s="3">
        <f>IF(INDEX(Data,133,1)="","",INDEX(Data,133,1))</f>
        <v>109</v>
      </c>
      <c r="B38" s="4" t="str">
        <f>IF(INDEX(Data,133,2)="","",INDEX(Data,133,2))</f>
        <v>ROS</v>
      </c>
      <c r="C38" s="4">
        <f>IF(INDEX(Data,133,3)="","",INDEX(Data,133,3))</f>
        <v>35</v>
      </c>
      <c r="D38" s="4">
        <f>IF(INDEX(Data,133,4)="","",INDEX(Data,133,4))</f>
        <v>25.02</v>
      </c>
      <c r="E38" s="4">
        <f>IF(INDEX(Data,133,5)="","",INDEX(Data,133,5))</f>
        <v>34.22</v>
      </c>
      <c r="F38" s="52" t="str">
        <f>IF(INDEX(Data,133,6)="","",INDEX(Data,133,6))</f>
        <v>PVMT BREAK 200' WEST US 50 OVERPASS TO PVMT BREAK 2600' EAST OF CR 207</v>
      </c>
      <c r="G38" s="35" t="str">
        <f>IF(INDEX(Data,133,7)="","",INDEX(Data,133,7))</f>
        <v/>
      </c>
      <c r="H38" s="36">
        <f>IF(INDEX(Data,133,8)="","",INDEX(Data,133,8))</f>
        <v>1266</v>
      </c>
      <c r="I38" s="27" t="str">
        <f>IF(INDEX(Data,133,9)="","",INDEX(Data,133,9))</f>
        <v/>
      </c>
      <c r="J38" s="4" t="str">
        <f>IF(INDEX(Data,133,10)="","",INDEX(Data,133,10))</f>
        <v/>
      </c>
      <c r="K38" s="4" t="str">
        <f>IF(INDEX(Data,133,11)="","",INDEX(Data,133,11))</f>
        <v/>
      </c>
      <c r="L38" s="4" t="str">
        <f>IF(INDEX(Data,133,12)="","",INDEX(Data,133,12))</f>
        <v/>
      </c>
      <c r="M38" s="4">
        <f>IF(INDEX(Data,133,13)="","",INDEX(Data,133,13))</f>
        <v>1266</v>
      </c>
      <c r="N38" s="6" t="str">
        <f>IF(INDEX(Data,133,14)="","",INDEX(Data,133,14))</f>
        <v>INCLUDES CHANNELIZING LINES AT US 50 &amp; CR 207 RAMP GORES</v>
      </c>
    </row>
    <row r="39" spans="1:14" ht="15" customHeight="1" x14ac:dyDescent="0.25">
      <c r="A39" s="3">
        <f>IF(INDEX(Data,134,1)="","",INDEX(Data,134,1))</f>
        <v>110</v>
      </c>
      <c r="B39" s="4" t="str">
        <f>IF(INDEX(Data,134,2)="","",INDEX(Data,134,2))</f>
        <v>ROS</v>
      </c>
      <c r="C39" s="4">
        <f>IF(INDEX(Data,134,3)="","",INDEX(Data,134,3))</f>
        <v>71043</v>
      </c>
      <c r="D39" s="4">
        <f>IF(INDEX(Data,134,4)="","",INDEX(Data,134,4))</f>
        <v>0</v>
      </c>
      <c r="E39" s="4">
        <f>IF(INDEX(Data,134,5)="","",INDEX(Data,134,5))</f>
        <v>0.15</v>
      </c>
      <c r="F39" s="52" t="str">
        <f>IF(INDEX(Data,134,6)="","",INDEX(Data,134,6))</f>
        <v>[INTERCHANGE 078700 - US 35 &amp; US 50 (EAST)] RAMP A</v>
      </c>
      <c r="G39" s="35" t="str">
        <f>IF(INDEX(Data,134,7)="","",INDEX(Data,134,7))</f>
        <v/>
      </c>
      <c r="H39" s="36">
        <f>IF(INDEX(Data,134,8)="","",INDEX(Data,134,8))</f>
        <v>15</v>
      </c>
      <c r="I39" s="27" t="str">
        <f>IF(INDEX(Data,134,9)="","",INDEX(Data,134,9))</f>
        <v/>
      </c>
      <c r="J39" s="4" t="str">
        <f>IF(INDEX(Data,134,10)="","",INDEX(Data,134,10))</f>
        <v/>
      </c>
      <c r="K39" s="4">
        <f>IF(INDEX(Data,134,11)="","",INDEX(Data,134,11))</f>
        <v>15</v>
      </c>
      <c r="L39" s="4" t="str">
        <f>IF(INDEX(Data,134,12)="","",INDEX(Data,134,12))</f>
        <v/>
      </c>
      <c r="M39" s="4" t="str">
        <f>IF(INDEX(Data,134,13)="","",INDEX(Data,134,13))</f>
        <v/>
      </c>
      <c r="N39" s="6" t="str">
        <f>IF(INDEX(Data,134,14)="","",INDEX(Data,134,14))</f>
        <v/>
      </c>
    </row>
    <row r="40" spans="1:14" ht="15" customHeight="1" x14ac:dyDescent="0.25">
      <c r="A40" s="3" t="str">
        <f>IF(INDEX(Data,135,1)="","",INDEX(Data,135,1))</f>
        <v/>
      </c>
      <c r="B40" s="4" t="str">
        <f>IF(INDEX(Data,135,2)="","",INDEX(Data,135,2))</f>
        <v/>
      </c>
      <c r="C40" s="4" t="str">
        <f>IF(INDEX(Data,135,3)="","",INDEX(Data,135,3))</f>
        <v/>
      </c>
      <c r="D40" s="4" t="str">
        <f>IF(INDEX(Data,135,4)="","",INDEX(Data,135,4))</f>
        <v/>
      </c>
      <c r="E40" s="4" t="str">
        <f>IF(INDEX(Data,135,5)="","",INDEX(Data,135,5))</f>
        <v/>
      </c>
      <c r="F40" s="52" t="str">
        <f>IF(INDEX(Data,135,6)="","",INDEX(Data,135,6))</f>
        <v/>
      </c>
      <c r="G40" s="35" t="str">
        <f>IF(INDEX(Data,135,7)="","",INDEX(Data,135,7))</f>
        <v/>
      </c>
      <c r="H40" s="36" t="str">
        <f>IF(INDEX(Data,135,8)="","",INDEX(Data,135,8))</f>
        <v/>
      </c>
      <c r="I40" s="27" t="str">
        <f>IF(INDEX(Data,135,9)="","",INDEX(Data,135,9))</f>
        <v/>
      </c>
      <c r="J40" s="4" t="str">
        <f>IF(INDEX(Data,135,10)="","",INDEX(Data,135,10))</f>
        <v/>
      </c>
      <c r="K40" s="4" t="str">
        <f>IF(INDEX(Data,135,11)="","",INDEX(Data,135,11))</f>
        <v/>
      </c>
      <c r="L40" s="4" t="str">
        <f>IF(INDEX(Data,135,12)="","",INDEX(Data,135,12))</f>
        <v/>
      </c>
      <c r="M40" s="4" t="str">
        <f>IF(INDEX(Data,135,13)="","",INDEX(Data,135,13))</f>
        <v/>
      </c>
      <c r="N40" s="6" t="str">
        <f>IF(INDEX(Data,135,14)="","",INDEX(Data,135,14))</f>
        <v/>
      </c>
    </row>
    <row r="41" spans="1:14" ht="15" customHeight="1" x14ac:dyDescent="0.25">
      <c r="A41" s="3">
        <f>IF(INDEX(Data,136,1)="","",INDEX(Data,136,1))</f>
        <v>111</v>
      </c>
      <c r="B41" s="4" t="str">
        <f>IF(INDEX(Data,136,2)="","",INDEX(Data,136,2))</f>
        <v>ROS</v>
      </c>
      <c r="C41" s="4">
        <f>IF(INDEX(Data,136,3)="","",INDEX(Data,136,3))</f>
        <v>71042</v>
      </c>
      <c r="D41" s="4">
        <f>IF(INDEX(Data,136,4)="","",INDEX(Data,136,4))</f>
        <v>0</v>
      </c>
      <c r="E41" s="4">
        <f>IF(INDEX(Data,136,5)="","",INDEX(Data,136,5))</f>
        <v>0.22</v>
      </c>
      <c r="F41" s="52" t="str">
        <f>IF(INDEX(Data,136,6)="","",INDEX(Data,136,6))</f>
        <v>[INTERCHANGE 078700 - US 35 &amp; US 50 (EAST)] RAMP B</v>
      </c>
      <c r="G41" s="35" t="str">
        <f>IF(INDEX(Data,136,7)="","",INDEX(Data,136,7))</f>
        <v/>
      </c>
      <c r="H41" s="36">
        <f>IF(INDEX(Data,136,8)="","",INDEX(Data,136,8))</f>
        <v>14</v>
      </c>
      <c r="I41" s="27" t="str">
        <f>IF(INDEX(Data,136,9)="","",INDEX(Data,136,9))</f>
        <v/>
      </c>
      <c r="J41" s="4" t="str">
        <f>IF(INDEX(Data,136,10)="","",INDEX(Data,136,10))</f>
        <v/>
      </c>
      <c r="K41" s="4">
        <f>IF(INDEX(Data,136,11)="","",INDEX(Data,136,11))</f>
        <v>14</v>
      </c>
      <c r="L41" s="4" t="str">
        <f>IF(INDEX(Data,136,12)="","",INDEX(Data,136,12))</f>
        <v/>
      </c>
      <c r="M41" s="4" t="str">
        <f>IF(INDEX(Data,136,13)="","",INDEX(Data,136,13))</f>
        <v/>
      </c>
      <c r="N41" s="6" t="str">
        <f>IF(INDEX(Data,136,14)="","",INDEX(Data,136,14))</f>
        <v/>
      </c>
    </row>
    <row r="42" spans="1:14" ht="15" customHeight="1" x14ac:dyDescent="0.25">
      <c r="A42" s="3">
        <f>IF(INDEX(Data,137,1)="","",INDEX(Data,137,1))</f>
        <v>112</v>
      </c>
      <c r="B42" s="4" t="str">
        <f>IF(INDEX(Data,137,2)="","",INDEX(Data,137,2))</f>
        <v>ROS</v>
      </c>
      <c r="C42" s="4">
        <f>IF(INDEX(Data,137,3)="","",INDEX(Data,137,3))</f>
        <v>71048</v>
      </c>
      <c r="D42" s="4">
        <f>IF(INDEX(Data,137,4)="","",INDEX(Data,137,4))</f>
        <v>0</v>
      </c>
      <c r="E42" s="4">
        <f>IF(INDEX(Data,137,5)="","",INDEX(Data,137,5))</f>
        <v>0.15</v>
      </c>
      <c r="F42" s="52" t="str">
        <f>IF(INDEX(Data,137,6)="","",INDEX(Data,137,6))</f>
        <v>[INTERCHANGE 078750 - US 35 &amp; CR 207] RAMP A</v>
      </c>
      <c r="G42" s="35" t="str">
        <f>IF(INDEX(Data,137,7)="","",INDEX(Data,137,7))</f>
        <v/>
      </c>
      <c r="H42" s="36">
        <f>IF(INDEX(Data,137,8)="","",INDEX(Data,137,8))</f>
        <v>10</v>
      </c>
      <c r="I42" s="27" t="str">
        <f>IF(INDEX(Data,137,9)="","",INDEX(Data,137,9))</f>
        <v/>
      </c>
      <c r="J42" s="4" t="str">
        <f>IF(INDEX(Data,137,10)="","",INDEX(Data,137,10))</f>
        <v/>
      </c>
      <c r="K42" s="4">
        <f>IF(INDEX(Data,137,11)="","",INDEX(Data,137,11))</f>
        <v>10</v>
      </c>
      <c r="L42" s="4" t="str">
        <f>IF(INDEX(Data,137,12)="","",INDEX(Data,137,12))</f>
        <v/>
      </c>
      <c r="M42" s="4" t="str">
        <f>IF(INDEX(Data,137,13)="","",INDEX(Data,137,13))</f>
        <v/>
      </c>
      <c r="N42" s="6" t="str">
        <f>IF(INDEX(Data,137,14)="","",INDEX(Data,137,14))</f>
        <v/>
      </c>
    </row>
    <row r="43" spans="1:14" ht="15" customHeight="1" x14ac:dyDescent="0.25">
      <c r="A43" s="3">
        <f>IF(INDEX(Data,138,1)="","",INDEX(Data,138,1))</f>
        <v>113</v>
      </c>
      <c r="B43" s="4" t="str">
        <f>IF(INDEX(Data,138,2)="","",INDEX(Data,138,2))</f>
        <v>ROS</v>
      </c>
      <c r="C43" s="4">
        <f>IF(INDEX(Data,138,3)="","",INDEX(Data,138,3))</f>
        <v>71045</v>
      </c>
      <c r="D43" s="4">
        <f>IF(INDEX(Data,138,4)="","",INDEX(Data,138,4))</f>
        <v>0</v>
      </c>
      <c r="E43" s="4">
        <f>IF(INDEX(Data,138,5)="","",INDEX(Data,138,5))</f>
        <v>0.14000000000000001</v>
      </c>
      <c r="F43" s="52" t="str">
        <f>IF(INDEX(Data,138,6)="","",INDEX(Data,138,6))</f>
        <v>[INTERCHANGE 078750 - US 35 &amp; CR 207] RAMP B</v>
      </c>
      <c r="G43" s="35" t="str">
        <f>IF(INDEX(Data,138,7)="","",INDEX(Data,138,7))</f>
        <v/>
      </c>
      <c r="H43" s="36">
        <f>IF(INDEX(Data,138,8)="","",INDEX(Data,138,8))</f>
        <v>15</v>
      </c>
      <c r="I43" s="27" t="str">
        <f>IF(INDEX(Data,138,9)="","",INDEX(Data,138,9))</f>
        <v/>
      </c>
      <c r="J43" s="4" t="str">
        <f>IF(INDEX(Data,138,10)="","",INDEX(Data,138,10))</f>
        <v/>
      </c>
      <c r="K43" s="4">
        <f>IF(INDEX(Data,138,11)="","",INDEX(Data,138,11))</f>
        <v>15</v>
      </c>
      <c r="L43" s="4" t="str">
        <f>IF(INDEX(Data,138,12)="","",INDEX(Data,138,12))</f>
        <v/>
      </c>
      <c r="M43" s="4" t="str">
        <f>IF(INDEX(Data,138,13)="","",INDEX(Data,138,13))</f>
        <v/>
      </c>
      <c r="N43" s="6" t="str">
        <f>IF(INDEX(Data,138,14)="","",INDEX(Data,138,14))</f>
        <v/>
      </c>
    </row>
    <row r="44" spans="1:14" ht="15" customHeight="1" x14ac:dyDescent="0.25">
      <c r="A44" s="3">
        <f>IF(INDEX(Data,139,1)="","",INDEX(Data,139,1))</f>
        <v>114</v>
      </c>
      <c r="B44" s="4" t="str">
        <f>IF(INDEX(Data,139,2)="","",INDEX(Data,139,2))</f>
        <v>ROS</v>
      </c>
      <c r="C44" s="4">
        <f>IF(INDEX(Data,139,3)="","",INDEX(Data,139,3))</f>
        <v>71047</v>
      </c>
      <c r="D44" s="4">
        <f>IF(INDEX(Data,139,4)="","",INDEX(Data,139,4))</f>
        <v>0</v>
      </c>
      <c r="E44" s="4">
        <f>IF(INDEX(Data,139,5)="","",INDEX(Data,139,5))</f>
        <v>0.13</v>
      </c>
      <c r="F44" s="52" t="str">
        <f>IF(INDEX(Data,139,6)="","",INDEX(Data,139,6))</f>
        <v>[INTERCHANGE 078750 - US 35 &amp; CR 207] RAMP C</v>
      </c>
      <c r="G44" s="35" t="str">
        <f>IF(INDEX(Data,139,7)="","",INDEX(Data,139,7))</f>
        <v/>
      </c>
      <c r="H44" s="36">
        <f>IF(INDEX(Data,139,8)="","",INDEX(Data,139,8))</f>
        <v>14</v>
      </c>
      <c r="I44" s="27" t="str">
        <f>IF(INDEX(Data,139,9)="","",INDEX(Data,139,9))</f>
        <v/>
      </c>
      <c r="J44" s="4" t="str">
        <f>IF(INDEX(Data,139,10)="","",INDEX(Data,139,10))</f>
        <v/>
      </c>
      <c r="K44" s="4">
        <f>IF(INDEX(Data,139,11)="","",INDEX(Data,139,11))</f>
        <v>14</v>
      </c>
      <c r="L44" s="4" t="str">
        <f>IF(INDEX(Data,139,12)="","",INDEX(Data,139,12))</f>
        <v/>
      </c>
      <c r="M44" s="4" t="str">
        <f>IF(INDEX(Data,139,13)="","",INDEX(Data,139,13))</f>
        <v/>
      </c>
      <c r="N44" s="6" t="str">
        <f>IF(INDEX(Data,139,14)="","",INDEX(Data,139,14))</f>
        <v/>
      </c>
    </row>
    <row r="45" spans="1:14" ht="15" customHeight="1" x14ac:dyDescent="0.25">
      <c r="A45" s="3">
        <f>IF(INDEX(Data,140,1)="","",INDEX(Data,140,1))</f>
        <v>115</v>
      </c>
      <c r="B45" s="4" t="str">
        <f>IF(INDEX(Data,140,2)="","",INDEX(Data,140,2))</f>
        <v>ROS</v>
      </c>
      <c r="C45" s="4">
        <f>IF(INDEX(Data,140,3)="","",INDEX(Data,140,3))</f>
        <v>71046</v>
      </c>
      <c r="D45" s="4">
        <f>IF(INDEX(Data,140,4)="","",INDEX(Data,140,4))</f>
        <v>0</v>
      </c>
      <c r="E45" s="4">
        <f>IF(INDEX(Data,140,5)="","",INDEX(Data,140,5))</f>
        <v>0.13500000000000001</v>
      </c>
      <c r="F45" s="52" t="str">
        <f>IF(INDEX(Data,140,6)="","",INDEX(Data,140,6))</f>
        <v>[INTERCHANGE 078750 - US 35 &amp; CR 207] RAMP D</v>
      </c>
      <c r="G45" s="35" t="str">
        <f>IF(INDEX(Data,140,7)="","",INDEX(Data,140,7))</f>
        <v/>
      </c>
      <c r="H45" s="36">
        <f>IF(INDEX(Data,140,8)="","",INDEX(Data,140,8))</f>
        <v>9</v>
      </c>
      <c r="I45" s="27" t="str">
        <f>IF(INDEX(Data,140,9)="","",INDEX(Data,140,9))</f>
        <v/>
      </c>
      <c r="J45" s="4" t="str">
        <f>IF(INDEX(Data,140,10)="","",INDEX(Data,140,10))</f>
        <v/>
      </c>
      <c r="K45" s="4">
        <f>IF(INDEX(Data,140,11)="","",INDEX(Data,140,11))</f>
        <v>9</v>
      </c>
      <c r="L45" s="4" t="str">
        <f>IF(INDEX(Data,140,12)="","",INDEX(Data,140,12))</f>
        <v/>
      </c>
      <c r="M45" s="4" t="str">
        <f>IF(INDEX(Data,140,13)="","",INDEX(Data,140,13))</f>
        <v/>
      </c>
      <c r="N45" s="6" t="str">
        <f>IF(INDEX(Data,140,14)="","",INDEX(Data,140,14))</f>
        <v/>
      </c>
    </row>
    <row r="46" spans="1:14" ht="15" customHeight="1" x14ac:dyDescent="0.25">
      <c r="A46" s="3" t="str">
        <f>IF(INDEX(Data,141,1)="","",INDEX(Data,141,1))</f>
        <v/>
      </c>
      <c r="B46" s="4" t="str">
        <f>IF(INDEX(Data,141,2)="","",INDEX(Data,141,2))</f>
        <v/>
      </c>
      <c r="C46" s="4" t="str">
        <f>IF(INDEX(Data,141,3)="","",INDEX(Data,141,3))</f>
        <v/>
      </c>
      <c r="D46" s="4" t="str">
        <f>IF(INDEX(Data,141,4)="","",INDEX(Data,141,4))</f>
        <v/>
      </c>
      <c r="E46" s="4" t="str">
        <f>IF(INDEX(Data,141,5)="","",INDEX(Data,141,5))</f>
        <v/>
      </c>
      <c r="F46" s="52" t="str">
        <f>IF(INDEX(Data,141,6)="","",INDEX(Data,141,6))</f>
        <v/>
      </c>
      <c r="G46" s="35" t="str">
        <f>IF(INDEX(Data,141,7)="","",INDEX(Data,141,7))</f>
        <v/>
      </c>
      <c r="H46" s="36" t="str">
        <f>IF(INDEX(Data,141,8)="","",INDEX(Data,141,8))</f>
        <v/>
      </c>
      <c r="I46" s="27" t="str">
        <f>IF(INDEX(Data,141,9)="","",INDEX(Data,141,9))</f>
        <v/>
      </c>
      <c r="J46" s="4" t="str">
        <f>IF(INDEX(Data,141,10)="","",INDEX(Data,141,10))</f>
        <v/>
      </c>
      <c r="K46" s="4" t="str">
        <f>IF(INDEX(Data,141,11)="","",INDEX(Data,141,11))</f>
        <v/>
      </c>
      <c r="L46" s="4" t="str">
        <f>IF(INDEX(Data,141,12)="","",INDEX(Data,141,12))</f>
        <v/>
      </c>
      <c r="M46" s="4" t="str">
        <f>IF(INDEX(Data,141,13)="","",INDEX(Data,141,13))</f>
        <v/>
      </c>
      <c r="N46" s="6" t="str">
        <f>IF(INDEX(Data,141,14)="","",INDEX(Data,141,14))</f>
        <v/>
      </c>
    </row>
    <row r="47" spans="1:14" ht="15" customHeight="1" x14ac:dyDescent="0.25">
      <c r="A47" s="3">
        <f>IF(INDEX(Data,142,1)="","",INDEX(Data,142,1))</f>
        <v>116</v>
      </c>
      <c r="B47" s="4" t="str">
        <f>IF(INDEX(Data,142,2)="","",INDEX(Data,142,2))</f>
        <v>ROS</v>
      </c>
      <c r="C47" s="4">
        <f>IF(INDEX(Data,142,3)="","",INDEX(Data,142,3))</f>
        <v>50</v>
      </c>
      <c r="D47" s="4">
        <f>IF(INDEX(Data,142,4)="","",INDEX(Data,142,4))</f>
        <v>5.01</v>
      </c>
      <c r="E47" s="4">
        <f>IF(INDEX(Data,142,5)="","",INDEX(Data,142,5))</f>
        <v>19.309999999999999</v>
      </c>
      <c r="F47" s="52" t="str">
        <f>IF(INDEX(Data,142,6)="","",INDEX(Data,142,6))</f>
        <v>BAINBRIDGE EAST CORP. LIMIT TO WEST END OF STRUCTURE OVER CREEK</v>
      </c>
      <c r="G47" s="35" t="str">
        <f>IF(INDEX(Data,142,7)="","",INDEX(Data,142,7))</f>
        <v/>
      </c>
      <c r="H47" s="36">
        <f>IF(INDEX(Data,142,8)="","",INDEX(Data,142,8))</f>
        <v>968</v>
      </c>
      <c r="I47" s="27" t="str">
        <f>IF(INDEX(Data,142,9)="","",INDEX(Data,142,9))</f>
        <v/>
      </c>
      <c r="J47" s="4" t="str">
        <f>IF(INDEX(Data,142,10)="","",INDEX(Data,142,10))</f>
        <v/>
      </c>
      <c r="K47" s="4" t="str">
        <f>IF(INDEX(Data,142,11)="","",INDEX(Data,142,11))</f>
        <v/>
      </c>
      <c r="L47" s="4">
        <f>IF(INDEX(Data,142,12)="","",INDEX(Data,142,12))</f>
        <v>968</v>
      </c>
      <c r="M47" s="4" t="str">
        <f>IF(INDEX(Data,142,13)="","",INDEX(Data,142,13))</f>
        <v/>
      </c>
      <c r="N47" s="6" t="str">
        <f>IF(INDEX(Data,142,14)="","",INDEX(Data,142,14))</f>
        <v/>
      </c>
    </row>
    <row r="48" spans="1:14" ht="15" customHeight="1" x14ac:dyDescent="0.25">
      <c r="A48" s="3">
        <f>IF(INDEX(Data,143,1)="","",INDEX(Data,143,1))</f>
        <v>117</v>
      </c>
      <c r="B48" s="4" t="str">
        <f>IF(INDEX(Data,143,2)="","",INDEX(Data,143,2))</f>
        <v>ROS</v>
      </c>
      <c r="C48" s="4">
        <f>IF(INDEX(Data,143,3)="","",INDEX(Data,143,3))</f>
        <v>50</v>
      </c>
      <c r="D48" s="4">
        <f>IF(INDEX(Data,143,4)="","",INDEX(Data,143,4))</f>
        <v>32.14</v>
      </c>
      <c r="E48" s="4">
        <f>IF(INDEX(Data,143,5)="","",INDEX(Data,143,5))</f>
        <v>37.68</v>
      </c>
      <c r="F48" s="52" t="str">
        <f>IF(INDEX(Data,143,6)="","",INDEX(Data,143,6))</f>
        <v>PVMT BREAK 1 MILE EAST OF CR 213 TO VINTON COUNTY LINE</v>
      </c>
      <c r="G48" s="35" t="str">
        <f>IF(INDEX(Data,143,7)="","",INDEX(Data,143,7))</f>
        <v/>
      </c>
      <c r="H48" s="36">
        <f>IF(INDEX(Data,143,8)="","",INDEX(Data,143,8))</f>
        <v>366</v>
      </c>
      <c r="I48" s="27" t="str">
        <f>IF(INDEX(Data,143,9)="","",INDEX(Data,143,9))</f>
        <v/>
      </c>
      <c r="J48" s="4" t="str">
        <f>IF(INDEX(Data,143,10)="","",INDEX(Data,143,10))</f>
        <v/>
      </c>
      <c r="K48" s="4" t="str">
        <f>IF(INDEX(Data,143,11)="","",INDEX(Data,143,11))</f>
        <v/>
      </c>
      <c r="L48" s="4">
        <f>IF(INDEX(Data,143,12)="","",INDEX(Data,143,12))</f>
        <v>366</v>
      </c>
      <c r="M48" s="4" t="str">
        <f>IF(INDEX(Data,143,13)="","",INDEX(Data,143,13))</f>
        <v/>
      </c>
      <c r="N48" s="6" t="str">
        <f>IF(INDEX(Data,143,14)="","",INDEX(Data,143,14))</f>
        <v/>
      </c>
    </row>
    <row r="49" spans="1:14" ht="15" customHeight="1" x14ac:dyDescent="0.25">
      <c r="A49" s="3">
        <f>IF(INDEX(Data,144,1)="","",INDEX(Data,144,1))</f>
        <v>118</v>
      </c>
      <c r="B49" s="4" t="str">
        <f>IF(INDEX(Data,144,2)="","",INDEX(Data,144,2))</f>
        <v>ROS</v>
      </c>
      <c r="C49" s="4">
        <f>IF(INDEX(Data,144,3)="","",INDEX(Data,144,3))</f>
        <v>41</v>
      </c>
      <c r="D49" s="4">
        <f>IF(INDEX(Data,144,4)="","",INDEX(Data,144,4))</f>
        <v>0</v>
      </c>
      <c r="E49" s="4">
        <f>IF(INDEX(Data,144,5)="","",INDEX(Data,144,5))</f>
        <v>2.7759999999999998</v>
      </c>
      <c r="F49" s="52" t="str">
        <f>IF(INDEX(Data,144,6)="","",INDEX(Data,144,6))</f>
        <v>PIKE COUNTY LINE TO US 50</v>
      </c>
      <c r="G49" s="35">
        <f>IF(INDEX(Data,144,7)="","",INDEX(Data,144,7))</f>
        <v>16</v>
      </c>
      <c r="H49" s="36">
        <f>IF(INDEX(Data,144,8)="","",INDEX(Data,144,8))</f>
        <v>210</v>
      </c>
      <c r="I49" s="27">
        <f>IF(INDEX(Data,144,9)="","",INDEX(Data,144,9))</f>
        <v>16</v>
      </c>
      <c r="J49" s="4" t="str">
        <f>IF(INDEX(Data,144,10)="","",INDEX(Data,144,10))</f>
        <v/>
      </c>
      <c r="K49" s="4" t="str">
        <f>IF(INDEX(Data,144,11)="","",INDEX(Data,144,11))</f>
        <v/>
      </c>
      <c r="L49" s="4">
        <f>IF(INDEX(Data,144,12)="","",INDEX(Data,144,12))</f>
        <v>210</v>
      </c>
      <c r="M49" s="4" t="str">
        <f>IF(INDEX(Data,144,13)="","",INDEX(Data,144,13))</f>
        <v/>
      </c>
      <c r="N49" s="6" t="str">
        <f>IF(INDEX(Data,144,14)="","",INDEX(Data,144,14))</f>
        <v>INSTALL EDGE LINE RPMS ON NB APPROACH TO US 50. GAP AT SLM 0.405 (PIK 41 5.183-5.369)</v>
      </c>
    </row>
    <row r="50" spans="1:14" ht="15" customHeight="1" x14ac:dyDescent="0.25">
      <c r="A50" s="3">
        <f>IF(INDEX(Data,145,1)="","",INDEX(Data,145,1))</f>
        <v>119</v>
      </c>
      <c r="B50" s="4" t="str">
        <f>IF(INDEX(Data,145,2)="","",INDEX(Data,145,2))</f>
        <v>ROS</v>
      </c>
      <c r="C50" s="4">
        <f>IF(INDEX(Data,145,3)="","",INDEX(Data,145,3))</f>
        <v>41</v>
      </c>
      <c r="D50" s="4">
        <f>IF(INDEX(Data,145,4)="","",INDEX(Data,145,4))</f>
        <v>3.97</v>
      </c>
      <c r="E50" s="4">
        <f>IF(INDEX(Data,145,5)="","",INDEX(Data,145,5))</f>
        <v>14.881</v>
      </c>
      <c r="F50" s="52" t="str">
        <f>IF(INDEX(Data,145,6)="","",INDEX(Data,145,6))</f>
        <v>BAINBRIDGE NORTH CORP. LIMIT TO SR 28</v>
      </c>
      <c r="G50" s="35">
        <f>IF(INDEX(Data,145,7)="","",INDEX(Data,145,7))</f>
        <v>16</v>
      </c>
      <c r="H50" s="36">
        <f>IF(INDEX(Data,145,8)="","",INDEX(Data,145,8))</f>
        <v>855</v>
      </c>
      <c r="I50" s="27">
        <f>IF(INDEX(Data,145,9)="","",INDEX(Data,145,9))</f>
        <v>16</v>
      </c>
      <c r="J50" s="4" t="str">
        <f>IF(INDEX(Data,145,10)="","",INDEX(Data,145,10))</f>
        <v/>
      </c>
      <c r="K50" s="4" t="str">
        <f>IF(INDEX(Data,145,11)="","",INDEX(Data,145,11))</f>
        <v/>
      </c>
      <c r="L50" s="4">
        <f>IF(INDEX(Data,145,12)="","",INDEX(Data,145,12))</f>
        <v>855</v>
      </c>
      <c r="M50" s="4" t="str">
        <f>IF(INDEX(Data,145,13)="","",INDEX(Data,145,13))</f>
        <v/>
      </c>
      <c r="N50" s="6" t="str">
        <f>IF(INDEX(Data,145,14)="","",INDEX(Data,145,14))</f>
        <v>INSTALL EDGE LINE RPMS ON NB APPROACH TO SR 28</v>
      </c>
    </row>
    <row r="51" spans="1:14" ht="15" customHeight="1" x14ac:dyDescent="0.25">
      <c r="A51" s="3">
        <f>IF(INDEX(Data,146,1)="","",INDEX(Data,146,1))</f>
        <v>120</v>
      </c>
      <c r="B51" s="4" t="str">
        <f>IF(INDEX(Data,146,2)="","",INDEX(Data,146,2))</f>
        <v>ROS</v>
      </c>
      <c r="C51" s="4">
        <f>IF(INDEX(Data,146,3)="","",INDEX(Data,146,3))</f>
        <v>104</v>
      </c>
      <c r="D51" s="4">
        <f>IF(INDEX(Data,146,4)="","",INDEX(Data,146,4))</f>
        <v>14.4</v>
      </c>
      <c r="E51" s="4">
        <f>IF(INDEX(Data,146,5)="","",INDEX(Data,146,5))</f>
        <v>18</v>
      </c>
      <c r="F51" s="52" t="str">
        <f>IF(INDEX(Data,146,6)="","",INDEX(Data,146,6))</f>
        <v>CHILLICOTHE NORTH CORP. LIMIT TO PVMT BREAK 200' NORTH OF SR 207 (SOUTH)</v>
      </c>
      <c r="G51" s="35" t="str">
        <f>IF(INDEX(Data,146,7)="","",INDEX(Data,146,7))</f>
        <v/>
      </c>
      <c r="H51" s="36">
        <f>IF(INDEX(Data,146,8)="","",INDEX(Data,146,8))</f>
        <v>1087</v>
      </c>
      <c r="I51" s="27" t="str">
        <f>IF(INDEX(Data,146,9)="","",INDEX(Data,146,9))</f>
        <v/>
      </c>
      <c r="J51" s="4" t="str">
        <f>IF(INDEX(Data,146,10)="","",INDEX(Data,146,10))</f>
        <v/>
      </c>
      <c r="K51" s="4" t="str">
        <f>IF(INDEX(Data,146,11)="","",INDEX(Data,146,11))</f>
        <v/>
      </c>
      <c r="L51" s="4">
        <f>IF(INDEX(Data,146,12)="","",INDEX(Data,146,12))</f>
        <v>415</v>
      </c>
      <c r="M51" s="4">
        <f>IF(INDEX(Data,146,13)="","",INDEX(Data,146,13))</f>
        <v>672</v>
      </c>
      <c r="N51" s="6" t="str">
        <f>IF(INDEX(Data,146,14)="","",INDEX(Data,146,14))</f>
        <v xml:space="preserve">INCLUDES CHAN'L LINES AT ORANGE ST, US 35 RAMPS, CR 127, TR 78, CR 603, PRISON, SR 207 </v>
      </c>
    </row>
    <row r="52" spans="1:14" ht="15" customHeight="1" thickBot="1" x14ac:dyDescent="0.3">
      <c r="A52" s="51" t="str">
        <f>IF(INDEX(Data,147,1)="","",INDEX(Data,147,1))</f>
        <v/>
      </c>
      <c r="B52" s="49" t="str">
        <f>IF(INDEX(Data,147,2)="","",INDEX(Data,147,2))</f>
        <v/>
      </c>
      <c r="C52" s="49" t="str">
        <f>IF(INDEX(Data,147,3)="","",INDEX(Data,147,3))</f>
        <v/>
      </c>
      <c r="D52" s="49" t="str">
        <f>IF(INDEX(Data,147,4)="","",INDEX(Data,147,4))</f>
        <v/>
      </c>
      <c r="E52" s="49" t="str">
        <f>IF(INDEX(Data,147,5)="","",INDEX(Data,147,5))</f>
        <v/>
      </c>
      <c r="F52" s="53" t="str">
        <f>IF(INDEX(Data,147,6)="","",INDEX(Data,147,6))</f>
        <v/>
      </c>
      <c r="G52" s="46" t="str">
        <f>IF(INDEX(Data,147,7)="","",INDEX(Data,147,7))</f>
        <v/>
      </c>
      <c r="H52" s="47" t="str">
        <f>IF(INDEX(Data,147,8)="","",INDEX(Data,147,8))</f>
        <v/>
      </c>
      <c r="I52" s="48" t="str">
        <f>IF(INDEX(Data,147,9)="","",INDEX(Data,147,9))</f>
        <v/>
      </c>
      <c r="J52" s="49" t="str">
        <f>IF(INDEX(Data,147,10)="","",INDEX(Data,147,10))</f>
        <v/>
      </c>
      <c r="K52" s="49" t="str">
        <f>IF(INDEX(Data,147,11)="","",INDEX(Data,147,11))</f>
        <v/>
      </c>
      <c r="L52" s="49" t="str">
        <f>IF(INDEX(Data,147,12)="","",INDEX(Data,147,12))</f>
        <v/>
      </c>
      <c r="M52" s="49" t="str">
        <f>IF(INDEX(Data,147,13)="","",INDEX(Data,147,13))</f>
        <v/>
      </c>
      <c r="N52" s="50" t="str">
        <f>IF(INDEX(Data,147,14)="","",INDEX(Data,147,14))</f>
        <v/>
      </c>
    </row>
    <row r="53" spans="1:14" ht="15" customHeight="1" x14ac:dyDescent="0.25">
      <c r="A53" s="107" t="s">
        <v>18</v>
      </c>
      <c r="B53" s="108"/>
      <c r="C53" s="108"/>
      <c r="D53" s="108"/>
      <c r="E53" s="108"/>
      <c r="F53" s="109"/>
      <c r="G53" s="33">
        <f>SUM(G4:G52)</f>
        <v>71</v>
      </c>
      <c r="H53" s="34">
        <f>SUM(H4:H52)</f>
        <v>10736</v>
      </c>
      <c r="I53" s="26">
        <f>SUM(I4:I52)</f>
        <v>96</v>
      </c>
      <c r="J53" s="10">
        <f>SUM(J4:J52)</f>
        <v>0</v>
      </c>
      <c r="K53" s="10">
        <f t="shared" ref="K53:M53" si="0">SUM(K4:K52)</f>
        <v>368</v>
      </c>
      <c r="L53" s="10">
        <f t="shared" si="0"/>
        <v>5680</v>
      </c>
      <c r="M53" s="10">
        <f t="shared" si="0"/>
        <v>4663</v>
      </c>
      <c r="N53" s="12"/>
    </row>
    <row r="54" spans="1:14" x14ac:dyDescent="0.25">
      <c r="A54" s="107" t="str">
        <f>IF(COUNTA(Data!$B4:$B305)&gt;120,"",CONCATENATE("SUB-TOTALS FROM SHEET P.",SheetNumbers!C3))</f>
        <v/>
      </c>
      <c r="B54" s="108"/>
      <c r="C54" s="108"/>
      <c r="D54" s="108"/>
      <c r="E54" s="108"/>
      <c r="F54" s="109"/>
      <c r="G54" s="33" t="str">
        <f>IF(COUNTA(Data!$B4:$B305)&gt;120,"",'RPM(1)'!G53)</f>
        <v/>
      </c>
      <c r="H54" s="34" t="str">
        <f>IF(COUNTA(Data!$B4:$B305)&gt;120,"",'RPM(1)'!H53)</f>
        <v/>
      </c>
      <c r="I54" s="26" t="str">
        <f>IF(COUNTA(Data!$B4:$B305)&gt;120,"",'RPM(1)'!I53)</f>
        <v/>
      </c>
      <c r="J54" s="10" t="str">
        <f>IF(COUNTA(Data!$B4:$B305)&gt;120,"",'RPM(1)'!J53)</f>
        <v/>
      </c>
      <c r="K54" s="10" t="str">
        <f>IF(COUNTA(Data!$B4:$B305)&gt;120,"",'RPM(1)'!K53)</f>
        <v/>
      </c>
      <c r="L54" s="10" t="str">
        <f>IF(COUNTA(Data!$B4:$B305)&gt;120,"",'RPM(1)'!L53)</f>
        <v/>
      </c>
      <c r="M54" s="10" t="str">
        <f>IF(COUNTA(Data!$B4:$B305)&gt;120,"",'RPM(1)'!M53)</f>
        <v/>
      </c>
      <c r="N54" s="41"/>
    </row>
    <row r="55" spans="1:14" x14ac:dyDescent="0.25">
      <c r="A55" s="107" t="str">
        <f>IF(COUNTA(Data!$B4:$B305)&gt;120,"",CONCATENATE("SUB-TOTALS FROM SHEET P.",SheetNumbers!C4))</f>
        <v/>
      </c>
      <c r="B55" s="108"/>
      <c r="C55" s="108"/>
      <c r="D55" s="108"/>
      <c r="E55" s="108"/>
      <c r="F55" s="109"/>
      <c r="G55" s="35" t="str">
        <f>IF(COUNTA(Data!$B4:$B305)&gt;120,"",'RPM(2)'!G53)</f>
        <v/>
      </c>
      <c r="H55" s="36" t="str">
        <f>IF(COUNTA(Data!$B4:$B305)&gt;120,"",'RPM(2)'!H53)</f>
        <v/>
      </c>
      <c r="I55" s="27" t="str">
        <f>IF(COUNTA(Data!$B4:$B305)&gt;120,"",'RPM(2)'!I53)</f>
        <v/>
      </c>
      <c r="J55" s="4" t="str">
        <f>IF(COUNTA(Data!$B4:$B305)&gt;120,"",'RPM(2)'!J53)</f>
        <v/>
      </c>
      <c r="K55" s="4" t="str">
        <f>IF(COUNTA(Data!$B4:$B305)&gt;120,"",'RPM(2)'!K53)</f>
        <v/>
      </c>
      <c r="L55" s="4" t="str">
        <f>IF(COUNTA(Data!$B4:$B305)&gt;120,"",'RPM(2)'!L53)</f>
        <v/>
      </c>
      <c r="M55" s="4" t="str">
        <f>IF(COUNTA(Data!$B4:$B305)&gt;120,"",'RPM(2)'!M53)</f>
        <v/>
      </c>
      <c r="N55" s="7"/>
    </row>
    <row r="56" spans="1:14" x14ac:dyDescent="0.25">
      <c r="A56" s="107"/>
      <c r="B56" s="108"/>
      <c r="C56" s="108"/>
      <c r="D56" s="108"/>
      <c r="E56" s="108"/>
      <c r="F56" s="109"/>
      <c r="G56" s="37"/>
      <c r="H56" s="38"/>
      <c r="I56" s="35"/>
      <c r="J56" s="4"/>
      <c r="K56" s="4"/>
      <c r="L56" s="4"/>
      <c r="M56" s="4"/>
      <c r="N56" s="54"/>
    </row>
    <row r="57" spans="1:14" ht="15.75" thickBot="1" x14ac:dyDescent="0.3">
      <c r="A57" s="101" t="str">
        <f>IF(COUNTA(Data!$B4:$B305)&gt;120,CONCATENATE("TOTALS CARRIED TO SHEET P.",SheetNumbers!C3+SheetNumbers!E10-1),"TOTALS CARRIED TO GENERAL SUMMARY")</f>
        <v>TOTALS CARRIED TO SHEET P.8</v>
      </c>
      <c r="B57" s="102"/>
      <c r="C57" s="102"/>
      <c r="D57" s="102"/>
      <c r="E57" s="102"/>
      <c r="F57" s="103"/>
      <c r="G57" s="31">
        <f>SUM(G53:G56)</f>
        <v>71</v>
      </c>
      <c r="H57" s="32">
        <f>SUM(H53:H56)</f>
        <v>10736</v>
      </c>
      <c r="I57" s="104">
        <f>SUM(I53:M56)</f>
        <v>10807</v>
      </c>
      <c r="J57" s="105"/>
      <c r="K57" s="105"/>
      <c r="L57" s="105"/>
      <c r="M57" s="106"/>
      <c r="N57" s="8"/>
    </row>
    <row r="59" spans="1:14" x14ac:dyDescent="0.25">
      <c r="B59" s="1" t="s">
        <v>184</v>
      </c>
    </row>
  </sheetData>
  <sheetProtection sheet="1" objects="1" scenarios="1"/>
  <mergeCells count="13">
    <mergeCell ref="N1:N3"/>
    <mergeCell ref="A53:F53"/>
    <mergeCell ref="A54:F54"/>
    <mergeCell ref="A55:F55"/>
    <mergeCell ref="A57:F57"/>
    <mergeCell ref="I57:M57"/>
    <mergeCell ref="A1:A3"/>
    <mergeCell ref="B1:B3"/>
    <mergeCell ref="C1:C3"/>
    <mergeCell ref="D1:E2"/>
    <mergeCell ref="G1:H1"/>
    <mergeCell ref="I1:M1"/>
    <mergeCell ref="A56:F5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94049-D93A-4A25-AA45-D18C8D11D545}">
  <dimension ref="A1:N59"/>
  <sheetViews>
    <sheetView tabSelected="1" topLeftCell="A24" workbookViewId="0">
      <selection sqref="A1:N57"/>
    </sheetView>
  </sheetViews>
  <sheetFormatPr defaultRowHeight="15" x14ac:dyDescent="0.25"/>
  <cols>
    <col min="1" max="5" width="9.140625" style="1"/>
    <col min="6" max="6" width="73.140625" style="1" customWidth="1"/>
    <col min="7" max="13" width="9.140625" style="1"/>
    <col min="14" max="14" width="81.28515625" style="1" customWidth="1"/>
    <col min="15" max="16384" width="9.140625" style="1"/>
  </cols>
  <sheetData>
    <row r="1" spans="1:14" x14ac:dyDescent="0.25">
      <c r="A1" s="90" t="s">
        <v>0</v>
      </c>
      <c r="B1" s="93" t="s">
        <v>1</v>
      </c>
      <c r="C1" s="93" t="s">
        <v>2</v>
      </c>
      <c r="D1" s="96" t="s">
        <v>5</v>
      </c>
      <c r="E1" s="96"/>
      <c r="F1" s="18"/>
      <c r="G1" s="98">
        <v>621</v>
      </c>
      <c r="H1" s="99"/>
      <c r="I1" s="100" t="s">
        <v>7</v>
      </c>
      <c r="J1" s="96"/>
      <c r="K1" s="96"/>
      <c r="L1" s="96"/>
      <c r="M1" s="96"/>
      <c r="N1" s="87" t="s">
        <v>8</v>
      </c>
    </row>
    <row r="2" spans="1:14" ht="111.95" customHeight="1" x14ac:dyDescent="0.25">
      <c r="A2" s="91"/>
      <c r="B2" s="94"/>
      <c r="C2" s="94"/>
      <c r="D2" s="97"/>
      <c r="E2" s="97"/>
      <c r="F2" s="19" t="s">
        <v>6</v>
      </c>
      <c r="G2" s="29" t="s">
        <v>9</v>
      </c>
      <c r="H2" s="30" t="s">
        <v>10</v>
      </c>
      <c r="I2" s="24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88"/>
    </row>
    <row r="3" spans="1:14" ht="15.75" thickBot="1" x14ac:dyDescent="0.3">
      <c r="A3" s="92"/>
      <c r="B3" s="95"/>
      <c r="C3" s="95"/>
      <c r="D3" s="13" t="s">
        <v>3</v>
      </c>
      <c r="E3" s="13" t="s">
        <v>4</v>
      </c>
      <c r="F3" s="20"/>
      <c r="G3" s="31" t="s">
        <v>16</v>
      </c>
      <c r="H3" s="32" t="s">
        <v>16</v>
      </c>
      <c r="I3" s="25" t="s">
        <v>16</v>
      </c>
      <c r="J3" s="13" t="s">
        <v>16</v>
      </c>
      <c r="K3" s="13" t="s">
        <v>16</v>
      </c>
      <c r="L3" s="13" t="s">
        <v>16</v>
      </c>
      <c r="M3" s="13" t="s">
        <v>16</v>
      </c>
      <c r="N3" s="89"/>
    </row>
    <row r="4" spans="1:14" ht="15" customHeight="1" x14ac:dyDescent="0.25">
      <c r="A4" s="58" t="str">
        <f>IF(INDEX(Data,148,1)="","",INDEX(Data,148,1))</f>
        <v/>
      </c>
      <c r="B4" s="59" t="str">
        <f>IF(INDEX(Data,148,2)="","",INDEX(Data,148,2))</f>
        <v/>
      </c>
      <c r="C4" s="59" t="str">
        <f>IF(INDEX(Data,148,3)="","",INDEX(Data,148,3))</f>
        <v/>
      </c>
      <c r="D4" s="59" t="str">
        <f>IF(INDEX(Data,148,4)="","",INDEX(Data,148,4))</f>
        <v/>
      </c>
      <c r="E4" s="59" t="str">
        <f>IF(INDEX(Data,148,5)="","",INDEX(Data,148,5))</f>
        <v/>
      </c>
      <c r="F4" s="60" t="str">
        <f>IF(INDEX(Data,148,6)="","",INDEX(Data,148,6))</f>
        <v/>
      </c>
      <c r="G4" s="61" t="str">
        <f>IF(INDEX(Data,148,7)="","",INDEX(Data,148,7))</f>
        <v/>
      </c>
      <c r="H4" s="62" t="str">
        <f>IF(INDEX(Data,148,8)="","",INDEX(Data,148,8))</f>
        <v/>
      </c>
      <c r="I4" s="63" t="str">
        <f>IF(INDEX(Data,148,9)="","",INDEX(Data,148,9))</f>
        <v/>
      </c>
      <c r="J4" s="59" t="str">
        <f>IF(INDEX(Data,148,10)="","",INDEX(Data,148,10))</f>
        <v/>
      </c>
      <c r="K4" s="59" t="str">
        <f>IF(INDEX(Data,148,11)="","",INDEX(Data,148,11))</f>
        <v/>
      </c>
      <c r="L4" s="59" t="str">
        <f>IF(INDEX(Data,148,12)="","",INDEX(Data,148,12))</f>
        <v/>
      </c>
      <c r="M4" s="59" t="str">
        <f>IF(INDEX(Data,148,13)="","",INDEX(Data,148,13))</f>
        <v/>
      </c>
      <c r="N4" s="64" t="str">
        <f>IF(INDEX(Data,148,14)="","",INDEX(Data,148,14))</f>
        <v/>
      </c>
    </row>
    <row r="5" spans="1:14" ht="15" customHeight="1" x14ac:dyDescent="0.25">
      <c r="A5" s="3">
        <f>IF(INDEX(Data,149,1)="","",INDEX(Data,149,1))</f>
        <v>121</v>
      </c>
      <c r="B5" s="4" t="str">
        <f>IF(INDEX(Data,149,2)="","",INDEX(Data,149,2))</f>
        <v>ROS</v>
      </c>
      <c r="C5" s="4">
        <f>IF(INDEX(Data,149,3)="","",INDEX(Data,149,3))</f>
        <v>138</v>
      </c>
      <c r="D5" s="4">
        <f>IF(INDEX(Data,149,4)="","",INDEX(Data,149,4))</f>
        <v>10.87</v>
      </c>
      <c r="E5" s="4">
        <f>IF(INDEX(Data,149,5)="","",INDEX(Data,149,5))</f>
        <v>16.829999999999998</v>
      </c>
      <c r="F5" s="52" t="str">
        <f>IF(INDEX(Data,149,6)="","",INDEX(Data,149,6))</f>
        <v>EAST END OF STRUCTURE OVER CREEK TO CLARKSBURG WEST CORP. LIMIT</v>
      </c>
      <c r="G5" s="35" t="str">
        <f>IF(INDEX(Data,149,7)="","",INDEX(Data,149,7))</f>
        <v/>
      </c>
      <c r="H5" s="36">
        <f>IF(INDEX(Data,149,8)="","",INDEX(Data,149,8))</f>
        <v>467</v>
      </c>
      <c r="I5" s="27" t="str">
        <f>IF(INDEX(Data,149,9)="","",INDEX(Data,149,9))</f>
        <v/>
      </c>
      <c r="J5" s="4" t="str">
        <f>IF(INDEX(Data,149,10)="","",INDEX(Data,149,10))</f>
        <v/>
      </c>
      <c r="K5" s="4" t="str">
        <f>IF(INDEX(Data,149,11)="","",INDEX(Data,149,11))</f>
        <v/>
      </c>
      <c r="L5" s="4">
        <f>IF(INDEX(Data,149,12)="","",INDEX(Data,149,12))</f>
        <v>467</v>
      </c>
      <c r="M5" s="4" t="str">
        <f>IF(INDEX(Data,149,13)="","",INDEX(Data,149,13))</f>
        <v/>
      </c>
      <c r="N5" s="6" t="str">
        <f>IF(INDEX(Data,149,14)="","",INDEX(Data,149,14))</f>
        <v/>
      </c>
    </row>
    <row r="6" spans="1:14" ht="15" customHeight="1" x14ac:dyDescent="0.25">
      <c r="A6" s="3">
        <f>IF(INDEX(Data,150,1)="","",INDEX(Data,150,1))</f>
        <v>122</v>
      </c>
      <c r="B6" s="4" t="str">
        <f>IF(INDEX(Data,150,2)="","",INDEX(Data,150,2))</f>
        <v>ROS</v>
      </c>
      <c r="C6" s="4">
        <f>IF(INDEX(Data,150,3)="","",INDEX(Data,150,3))</f>
        <v>138</v>
      </c>
      <c r="D6" s="4">
        <f>IF(INDEX(Data,150,4)="","",INDEX(Data,150,4))</f>
        <v>17.45</v>
      </c>
      <c r="E6" s="4">
        <f>IF(INDEX(Data,150,5)="","",INDEX(Data,150,5))</f>
        <v>17.692</v>
      </c>
      <c r="F6" s="52" t="str">
        <f>IF(INDEX(Data,150,6)="","",INDEX(Data,150,6))</f>
        <v>CLARKSBURG EAST CORP. LIMIT TO PICKAWAY COUNTY LINE</v>
      </c>
      <c r="G6" s="35" t="str">
        <f>IF(INDEX(Data,150,7)="","",INDEX(Data,150,7))</f>
        <v/>
      </c>
      <c r="H6" s="36">
        <f>IF(INDEX(Data,150,8)="","",INDEX(Data,150,8))</f>
        <v>16</v>
      </c>
      <c r="I6" s="27" t="str">
        <f>IF(INDEX(Data,150,9)="","",INDEX(Data,150,9))</f>
        <v/>
      </c>
      <c r="J6" s="4" t="str">
        <f>IF(INDEX(Data,150,10)="","",INDEX(Data,150,10))</f>
        <v/>
      </c>
      <c r="K6" s="4" t="str">
        <f>IF(INDEX(Data,150,11)="","",INDEX(Data,150,11))</f>
        <v/>
      </c>
      <c r="L6" s="4">
        <f>IF(INDEX(Data,150,12)="","",INDEX(Data,150,12))</f>
        <v>16</v>
      </c>
      <c r="M6" s="4" t="str">
        <f>IF(INDEX(Data,150,13)="","",INDEX(Data,150,13))</f>
        <v/>
      </c>
      <c r="N6" s="6" t="str">
        <f>IF(INDEX(Data,150,14)="","",INDEX(Data,150,14))</f>
        <v/>
      </c>
    </row>
    <row r="7" spans="1:14" ht="15" customHeight="1" x14ac:dyDescent="0.25">
      <c r="A7" s="3">
        <f>IF(INDEX(Data,151,1)="","",INDEX(Data,151,1))</f>
        <v>123</v>
      </c>
      <c r="B7" s="4" t="str">
        <f>IF(INDEX(Data,151,2)="","",INDEX(Data,151,2))</f>
        <v>ROS</v>
      </c>
      <c r="C7" s="4">
        <f>IF(INDEX(Data,151,3)="","",INDEX(Data,151,3))</f>
        <v>159</v>
      </c>
      <c r="D7" s="4">
        <f>IF(INDEX(Data,151,4)="","",INDEX(Data,151,4))</f>
        <v>2.8140000000000001</v>
      </c>
      <c r="E7" s="4">
        <f>IF(INDEX(Data,151,5)="","",INDEX(Data,151,5))</f>
        <v>4.3499999999999996</v>
      </c>
      <c r="F7" s="52" t="str">
        <f>IF(INDEX(Data,151,6)="","",INDEX(Data,151,6))</f>
        <v>CHILLICOTHE NORTH CORP. LIMIT TO PVMT BREAK 800' SOUTH OF CR 553</v>
      </c>
      <c r="G7" s="35" t="str">
        <f>IF(INDEX(Data,151,7)="","",INDEX(Data,151,7))</f>
        <v/>
      </c>
      <c r="H7" s="36">
        <f>IF(INDEX(Data,151,8)="","",INDEX(Data,151,8))</f>
        <v>397</v>
      </c>
      <c r="I7" s="27">
        <f>IF(INDEX(Data,151,9)="","",INDEX(Data,151,9))</f>
        <v>64</v>
      </c>
      <c r="J7" s="4" t="str">
        <f>IF(INDEX(Data,151,10)="","",INDEX(Data,151,10))</f>
        <v/>
      </c>
      <c r="K7" s="4" t="str">
        <f>IF(INDEX(Data,151,11)="","",INDEX(Data,151,11))</f>
        <v/>
      </c>
      <c r="L7" s="4">
        <f>IF(INDEX(Data,151,12)="","",INDEX(Data,151,12))</f>
        <v>83</v>
      </c>
      <c r="M7" s="4">
        <f>IF(INDEX(Data,151,13)="","",INDEX(Data,151,13))</f>
        <v>250</v>
      </c>
      <c r="N7" s="6" t="str">
        <f>IF(INDEX(Data,151,14)="","",INDEX(Data,151,14))</f>
        <v/>
      </c>
    </row>
    <row r="8" spans="1:14" ht="15" customHeight="1" x14ac:dyDescent="0.25">
      <c r="A8" s="3">
        <f>IF(INDEX(Data,152,1)="","",INDEX(Data,152,1))</f>
        <v>124</v>
      </c>
      <c r="B8" s="4" t="str">
        <f>IF(INDEX(Data,152,2)="","",INDEX(Data,152,2))</f>
        <v>ROS</v>
      </c>
      <c r="C8" s="4">
        <f>IF(INDEX(Data,152,3)="","",INDEX(Data,152,3))</f>
        <v>180</v>
      </c>
      <c r="D8" s="4">
        <f>IF(INDEX(Data,152,4)="","",INDEX(Data,152,4))</f>
        <v>0</v>
      </c>
      <c r="E8" s="4">
        <f>IF(INDEX(Data,152,5)="","",INDEX(Data,152,5))</f>
        <v>11.67</v>
      </c>
      <c r="F8" s="52" t="str">
        <f>IF(INDEX(Data,152,6)="","",INDEX(Data,152,6))</f>
        <v>SR 159 TO ADELPHI WEST CORP. LIMIT</v>
      </c>
      <c r="G8" s="35" t="str">
        <f>IF(INDEX(Data,152,7)="","",INDEX(Data,152,7))</f>
        <v/>
      </c>
      <c r="H8" s="36">
        <f>IF(INDEX(Data,152,8)="","",INDEX(Data,152,8))</f>
        <v>841</v>
      </c>
      <c r="I8" s="27">
        <f>IF(INDEX(Data,152,9)="","",INDEX(Data,152,9))</f>
        <v>16</v>
      </c>
      <c r="J8" s="4" t="str">
        <f>IF(INDEX(Data,152,10)="","",INDEX(Data,152,10))</f>
        <v/>
      </c>
      <c r="K8" s="4">
        <f>IF(INDEX(Data,152,11)="","",INDEX(Data,152,11))</f>
        <v>4</v>
      </c>
      <c r="L8" s="4">
        <f>IF(INDEX(Data,152,12)="","",INDEX(Data,152,12))</f>
        <v>821</v>
      </c>
      <c r="M8" s="4" t="str">
        <f>IF(INDEX(Data,152,13)="","",INDEX(Data,152,13))</f>
        <v/>
      </c>
      <c r="N8" s="6" t="str">
        <f>IF(INDEX(Data,152,14)="","",INDEX(Data,152,14))</f>
        <v/>
      </c>
    </row>
    <row r="9" spans="1:14" ht="15" customHeight="1" x14ac:dyDescent="0.25">
      <c r="A9" s="3">
        <f>IF(INDEX(Data,153,1)="","",INDEX(Data,153,1))</f>
        <v>125</v>
      </c>
      <c r="B9" s="4" t="str">
        <f>IF(INDEX(Data,153,2)="","",INDEX(Data,153,2))</f>
        <v>ROS</v>
      </c>
      <c r="C9" s="4">
        <f>IF(INDEX(Data,153,3)="","",INDEX(Data,153,3))</f>
        <v>207</v>
      </c>
      <c r="D9" s="4">
        <f>IF(INDEX(Data,153,4)="","",INDEX(Data,153,4))</f>
        <v>3.9009999999999998</v>
      </c>
      <c r="E9" s="4">
        <f>IF(INDEX(Data,153,5)="","",INDEX(Data,153,5))</f>
        <v>14.42</v>
      </c>
      <c r="F9" s="52" t="str">
        <f>IF(INDEX(Data,153,6)="","",INDEX(Data,153,6))</f>
        <v>SR 104 to CLARKSBURG EAST CORP. LIMIT</v>
      </c>
      <c r="G9" s="35">
        <f>IF(INDEX(Data,153,7)="","",INDEX(Data,153,7))</f>
        <v>16</v>
      </c>
      <c r="H9" s="36">
        <f>IF(INDEX(Data,153,8)="","",INDEX(Data,153,8))</f>
        <v>693</v>
      </c>
      <c r="I9" s="27">
        <f>IF(INDEX(Data,153,9)="","",INDEX(Data,153,9))</f>
        <v>16</v>
      </c>
      <c r="J9" s="4" t="str">
        <f>IF(INDEX(Data,153,10)="","",INDEX(Data,153,10))</f>
        <v/>
      </c>
      <c r="K9" s="4" t="str">
        <f>IF(INDEX(Data,153,11)="","",INDEX(Data,153,11))</f>
        <v/>
      </c>
      <c r="L9" s="4">
        <f>IF(INDEX(Data,153,12)="","",INDEX(Data,153,12))</f>
        <v>685</v>
      </c>
      <c r="M9" s="4">
        <f>IF(INDEX(Data,153,13)="","",INDEX(Data,153,13))</f>
        <v>8</v>
      </c>
      <c r="N9" s="6" t="str">
        <f>IF(INDEX(Data,153,14)="","",INDEX(Data,153,14))</f>
        <v>INSTALL EDGE LINE RPMS ON EB APPROACH TO SR 104</v>
      </c>
    </row>
    <row r="10" spans="1:14" ht="15" customHeight="1" x14ac:dyDescent="0.25">
      <c r="A10" s="3" t="str">
        <f>IF(INDEX(Data,154,1)="","",INDEX(Data,154,1))</f>
        <v/>
      </c>
      <c r="B10" s="4" t="str">
        <f>IF(INDEX(Data,154,2)="","",INDEX(Data,154,2))</f>
        <v/>
      </c>
      <c r="C10" s="4" t="str">
        <f>IF(INDEX(Data,154,3)="","",INDEX(Data,154,3))</f>
        <v/>
      </c>
      <c r="D10" s="4" t="str">
        <f>IF(INDEX(Data,154,4)="","",INDEX(Data,154,4))</f>
        <v/>
      </c>
      <c r="E10" s="4" t="str">
        <f>IF(INDEX(Data,154,5)="","",INDEX(Data,154,5))</f>
        <v/>
      </c>
      <c r="F10" s="52" t="str">
        <f>IF(INDEX(Data,154,6)="","",INDEX(Data,154,6))</f>
        <v/>
      </c>
      <c r="G10" s="35" t="str">
        <f>IF(INDEX(Data,154,7)="","",INDEX(Data,154,7))</f>
        <v/>
      </c>
      <c r="H10" s="36" t="str">
        <f>IF(INDEX(Data,154,8)="","",INDEX(Data,154,8))</f>
        <v/>
      </c>
      <c r="I10" s="27" t="str">
        <f>IF(INDEX(Data,154,9)="","",INDEX(Data,154,9))</f>
        <v/>
      </c>
      <c r="J10" s="4" t="str">
        <f>IF(INDEX(Data,154,10)="","",INDEX(Data,154,10))</f>
        <v/>
      </c>
      <c r="K10" s="4" t="str">
        <f>IF(INDEX(Data,154,11)="","",INDEX(Data,154,11))</f>
        <v/>
      </c>
      <c r="L10" s="4" t="str">
        <f>IF(INDEX(Data,154,12)="","",INDEX(Data,154,12))</f>
        <v/>
      </c>
      <c r="M10" s="4" t="str">
        <f>IF(INDEX(Data,154,13)="","",INDEX(Data,154,13))</f>
        <v/>
      </c>
      <c r="N10" s="6" t="str">
        <f>IF(INDEX(Data,154,14)="","",INDEX(Data,154,14))</f>
        <v/>
      </c>
    </row>
    <row r="11" spans="1:14" ht="15" customHeight="1" x14ac:dyDescent="0.25">
      <c r="A11" s="3">
        <f>IF(INDEX(Data,155,1)="","",INDEX(Data,155,1))</f>
        <v>126</v>
      </c>
      <c r="B11" s="4" t="str">
        <f>IF(INDEX(Data,155,2)="","",INDEX(Data,155,2))</f>
        <v>ROS</v>
      </c>
      <c r="C11" s="4">
        <f>IF(INDEX(Data,155,3)="","",INDEX(Data,155,3))</f>
        <v>207</v>
      </c>
      <c r="D11" s="4">
        <f>IF(INDEX(Data,155,4)="","",INDEX(Data,155,4))</f>
        <v>14.785</v>
      </c>
      <c r="E11" s="4">
        <f>IF(INDEX(Data,155,5)="","",INDEX(Data,155,5))</f>
        <v>15.012</v>
      </c>
      <c r="F11" s="52" t="str">
        <f>IF(INDEX(Data,155,6)="","",INDEX(Data,155,6))</f>
        <v>CLARKSBURG WEST CORP. LIMIT TO PICKAWAY COUNTY LINE</v>
      </c>
      <c r="G11" s="35" t="str">
        <f>IF(INDEX(Data,155,7)="","",INDEX(Data,155,7))</f>
        <v/>
      </c>
      <c r="H11" s="36">
        <f>IF(INDEX(Data,155,8)="","",INDEX(Data,155,8))</f>
        <v>16</v>
      </c>
      <c r="I11" s="27" t="str">
        <f>IF(INDEX(Data,155,9)="","",INDEX(Data,155,9))</f>
        <v/>
      </c>
      <c r="J11" s="4" t="str">
        <f>IF(INDEX(Data,155,10)="","",INDEX(Data,155,10))</f>
        <v/>
      </c>
      <c r="K11" s="4" t="str">
        <f>IF(INDEX(Data,155,11)="","",INDEX(Data,155,11))</f>
        <v/>
      </c>
      <c r="L11" s="4">
        <f>IF(INDEX(Data,155,12)="","",INDEX(Data,155,12))</f>
        <v>16</v>
      </c>
      <c r="M11" s="4" t="str">
        <f>IF(INDEX(Data,155,13)="","",INDEX(Data,155,13))</f>
        <v/>
      </c>
      <c r="N11" s="6" t="str">
        <f>IF(INDEX(Data,155,14)="","",INDEX(Data,155,14))</f>
        <v/>
      </c>
    </row>
    <row r="12" spans="1:14" ht="15" customHeight="1" x14ac:dyDescent="0.25">
      <c r="A12" s="3">
        <f>IF(INDEX(Data,156,1)="","",INDEX(Data,156,1))</f>
        <v>127</v>
      </c>
      <c r="B12" s="4" t="str">
        <f>IF(INDEX(Data,156,2)="","",INDEX(Data,156,2))</f>
        <v>ROS</v>
      </c>
      <c r="C12" s="4">
        <f>IF(INDEX(Data,156,3)="","",INDEX(Data,156,3))</f>
        <v>772</v>
      </c>
      <c r="D12" s="4">
        <f>IF(INDEX(Data,156,4)="","",INDEX(Data,156,4))</f>
        <v>6.31</v>
      </c>
      <c r="E12" s="4">
        <f>IF(INDEX(Data,156,5)="","",INDEX(Data,156,5))</f>
        <v>15.27</v>
      </c>
      <c r="F12" s="52" t="str">
        <f>IF(INDEX(Data,156,6)="","",INDEX(Data,156,6))</f>
        <v>PVMT BREAK 120' SOUTH OF CR 167 TO CHILLICOTHE SOUTH CORP. LIMIT</v>
      </c>
      <c r="G12" s="35" t="str">
        <f>IF(INDEX(Data,156,7)="","",INDEX(Data,156,7))</f>
        <v/>
      </c>
      <c r="H12" s="36">
        <f>IF(INDEX(Data,156,8)="","",INDEX(Data,156,8))</f>
        <v>683</v>
      </c>
      <c r="I12" s="27" t="str">
        <f>IF(INDEX(Data,156,9)="","",INDEX(Data,156,9))</f>
        <v/>
      </c>
      <c r="J12" s="4" t="str">
        <f>IF(INDEX(Data,156,10)="","",INDEX(Data,156,10))</f>
        <v/>
      </c>
      <c r="K12" s="4" t="str">
        <f>IF(INDEX(Data,156,11)="","",INDEX(Data,156,11))</f>
        <v/>
      </c>
      <c r="L12" s="4">
        <f>IF(INDEX(Data,156,12)="","",INDEX(Data,156,12))</f>
        <v>676</v>
      </c>
      <c r="M12" s="4">
        <f>IF(INDEX(Data,156,13)="","",INDEX(Data,156,13))</f>
        <v>7</v>
      </c>
      <c r="N12" s="6" t="str">
        <f>IF(INDEX(Data,156,14)="","",INDEX(Data,156,14))</f>
        <v/>
      </c>
    </row>
    <row r="13" spans="1:14" ht="15" customHeight="1" x14ac:dyDescent="0.25">
      <c r="A13" s="3">
        <f>IF(INDEX(Data,157,1)="","",INDEX(Data,157,1))</f>
        <v>128</v>
      </c>
      <c r="B13" s="4" t="str">
        <f>IF(INDEX(Data,157,2)="","",INDEX(Data,157,2))</f>
        <v>SCI</v>
      </c>
      <c r="C13" s="4">
        <f>IF(INDEX(Data,157,3)="","",INDEX(Data,157,3))</f>
        <v>23</v>
      </c>
      <c r="D13" s="4">
        <f>IF(INDEX(Data,157,4)="","",INDEX(Data,157,4))</f>
        <v>11.5</v>
      </c>
      <c r="E13" s="4">
        <f>IF(INDEX(Data,157,5)="","",INDEX(Data,157,5))</f>
        <v>16.68</v>
      </c>
      <c r="F13" s="52" t="str">
        <f>IF(INDEX(Data,157,6)="","",INDEX(Data,157,6))</f>
        <v>PVMT BREAK 250' NORTH OF SR 348 TO PIKE COUNTY LINE</v>
      </c>
      <c r="G13" s="35" t="str">
        <f>IF(INDEX(Data,157,7)="","",INDEX(Data,157,7))</f>
        <v/>
      </c>
      <c r="H13" s="36">
        <f>IF(INDEX(Data,157,8)="","",INDEX(Data,157,8))</f>
        <v>748</v>
      </c>
      <c r="I13" s="27" t="str">
        <f>IF(INDEX(Data,157,9)="","",INDEX(Data,157,9))</f>
        <v/>
      </c>
      <c r="J13" s="4" t="str">
        <f>IF(INDEX(Data,157,10)="","",INDEX(Data,157,10))</f>
        <v/>
      </c>
      <c r="K13" s="4" t="str">
        <f>IF(INDEX(Data,157,11)="","",INDEX(Data,157,11))</f>
        <v/>
      </c>
      <c r="L13" s="4">
        <f>IF(INDEX(Data,157,12)="","",INDEX(Data,157,12))</f>
        <v>6</v>
      </c>
      <c r="M13" s="4">
        <f>IF(INDEX(Data,157,13)="","",INDEX(Data,157,13))</f>
        <v>742</v>
      </c>
      <c r="N13" s="6" t="str">
        <f>IF(INDEX(Data,157,14)="","",INDEX(Data,157,14))</f>
        <v>INCLUDES CHANNELIZING LINES AT SR 348, SR 823 RAMP GORES &amp; REST AREA</v>
      </c>
    </row>
    <row r="14" spans="1:14" ht="15" customHeight="1" x14ac:dyDescent="0.25">
      <c r="A14" s="3">
        <f>IF(INDEX(Data,158,1)="","",INDEX(Data,158,1))</f>
        <v>129</v>
      </c>
      <c r="B14" s="4" t="str">
        <f>IF(INDEX(Data,158,2)="","",INDEX(Data,158,2))</f>
        <v>SCI</v>
      </c>
      <c r="C14" s="4">
        <f>IF(INDEX(Data,158,3)="","",INDEX(Data,158,3))</f>
        <v>52</v>
      </c>
      <c r="D14" s="4">
        <f>IF(INDEX(Data,158,4)="","",INDEX(Data,158,4))</f>
        <v>18.809999999999999</v>
      </c>
      <c r="E14" s="4">
        <f>IF(INDEX(Data,158,5)="","",INDEX(Data,158,5))</f>
        <v>18.992000000000001</v>
      </c>
      <c r="F14" s="52" t="str">
        <f>IF(INDEX(Data,158,6)="","",INDEX(Data,158,6))</f>
        <v>WEST END OF SCIOTO RIVER BRIDGE TO PORTSMOUTH WEST CORP. LIMIT</v>
      </c>
      <c r="G14" s="35" t="str">
        <f>IF(INDEX(Data,158,7)="","",INDEX(Data,158,7))</f>
        <v/>
      </c>
      <c r="H14" s="36">
        <f>IF(INDEX(Data,158,8)="","",INDEX(Data,158,8))</f>
        <v>32</v>
      </c>
      <c r="I14" s="27" t="str">
        <f>IF(INDEX(Data,158,9)="","",INDEX(Data,158,9))</f>
        <v/>
      </c>
      <c r="J14" s="4" t="str">
        <f>IF(INDEX(Data,158,10)="","",INDEX(Data,158,10))</f>
        <v/>
      </c>
      <c r="K14" s="4" t="str">
        <f>IF(INDEX(Data,158,11)="","",INDEX(Data,158,11))</f>
        <v/>
      </c>
      <c r="L14" s="4" t="str">
        <f>IF(INDEX(Data,158,12)="","",INDEX(Data,158,12))</f>
        <v/>
      </c>
      <c r="M14" s="4">
        <f>IF(INDEX(Data,158,13)="","",INDEX(Data,158,13))</f>
        <v>32</v>
      </c>
      <c r="N14" s="6" t="str">
        <f>IF(INDEX(Data,158,14)="","",INDEX(Data,158,14))</f>
        <v/>
      </c>
    </row>
    <row r="15" spans="1:14" ht="15" customHeight="1" x14ac:dyDescent="0.25">
      <c r="A15" s="3">
        <f>IF(INDEX(Data,159,1)="","",INDEX(Data,159,1))</f>
        <v>130</v>
      </c>
      <c r="B15" s="4" t="str">
        <f>IF(INDEX(Data,159,2)="","",INDEX(Data,159,2))</f>
        <v>SCI</v>
      </c>
      <c r="C15" s="4">
        <f>IF(INDEX(Data,159,3)="","",INDEX(Data,159,3))</f>
        <v>52</v>
      </c>
      <c r="D15" s="4">
        <f>IF(INDEX(Data,159,4)="","",INDEX(Data,159,4))</f>
        <v>31.24</v>
      </c>
      <c r="E15" s="4">
        <f>IF(INDEX(Data,159,5)="","",INDEX(Data,159,5))</f>
        <v>33.82</v>
      </c>
      <c r="F15" s="52" t="str">
        <f>IF(INDEX(Data,159,6)="","",INDEX(Data,159,6))</f>
        <v>PVMT BREAK 2700' EAST OF SR 522 TO PVMT BREAK 220' EAST OF SR 253I</v>
      </c>
      <c r="G15" s="35" t="str">
        <f>IF(INDEX(Data,159,7)="","",INDEX(Data,159,7))</f>
        <v/>
      </c>
      <c r="H15" s="36">
        <f>IF(INDEX(Data,159,8)="","",INDEX(Data,159,8))</f>
        <v>366</v>
      </c>
      <c r="I15" s="27" t="str">
        <f>IF(INDEX(Data,159,9)="","",INDEX(Data,159,9))</f>
        <v/>
      </c>
      <c r="J15" s="4" t="str">
        <f>IF(INDEX(Data,159,10)="","",INDEX(Data,159,10))</f>
        <v/>
      </c>
      <c r="K15" s="4" t="str">
        <f>IF(INDEX(Data,159,11)="","",INDEX(Data,159,11))</f>
        <v/>
      </c>
      <c r="L15" s="4" t="str">
        <f>IF(INDEX(Data,159,12)="","",INDEX(Data,159,12))</f>
        <v/>
      </c>
      <c r="M15" s="4">
        <f>IF(INDEX(Data,159,13)="","",INDEX(Data,159,13))</f>
        <v>366</v>
      </c>
      <c r="N15" s="6" t="str">
        <f>IF(INDEX(Data,159,14)="","",INDEX(Data,159,14))</f>
        <v>INCLUDES CHANNELIZING LINES AT SR 253 RAMP GORES</v>
      </c>
    </row>
    <row r="16" spans="1:14" ht="15" customHeight="1" x14ac:dyDescent="0.25">
      <c r="A16" s="3" t="str">
        <f>IF(INDEX(Data,160,1)="","",INDEX(Data,160,1))</f>
        <v/>
      </c>
      <c r="B16" s="4" t="str">
        <f>IF(INDEX(Data,160,2)="","",INDEX(Data,160,2))</f>
        <v/>
      </c>
      <c r="C16" s="4" t="str">
        <f>IF(INDEX(Data,160,3)="","",INDEX(Data,160,3))</f>
        <v/>
      </c>
      <c r="D16" s="4" t="str">
        <f>IF(INDEX(Data,160,4)="","",INDEX(Data,160,4))</f>
        <v/>
      </c>
      <c r="E16" s="4" t="str">
        <f>IF(INDEX(Data,160,5)="","",INDEX(Data,160,5))</f>
        <v/>
      </c>
      <c r="F16" s="52" t="str">
        <f>IF(INDEX(Data,160,6)="","",INDEX(Data,160,6))</f>
        <v/>
      </c>
      <c r="G16" s="35" t="str">
        <f>IF(INDEX(Data,160,7)="","",INDEX(Data,160,7))</f>
        <v/>
      </c>
      <c r="H16" s="36" t="str">
        <f>IF(INDEX(Data,160,8)="","",INDEX(Data,160,8))</f>
        <v/>
      </c>
      <c r="I16" s="27" t="str">
        <f>IF(INDEX(Data,160,9)="","",INDEX(Data,160,9))</f>
        <v/>
      </c>
      <c r="J16" s="4" t="str">
        <f>IF(INDEX(Data,160,10)="","",INDEX(Data,160,10))</f>
        <v/>
      </c>
      <c r="K16" s="4" t="str">
        <f>IF(INDEX(Data,160,11)="","",INDEX(Data,160,11))</f>
        <v/>
      </c>
      <c r="L16" s="4" t="str">
        <f>IF(INDEX(Data,160,12)="","",INDEX(Data,160,12))</f>
        <v/>
      </c>
      <c r="M16" s="4" t="str">
        <f>IF(INDEX(Data,160,13)="","",INDEX(Data,160,13))</f>
        <v/>
      </c>
      <c r="N16" s="6" t="str">
        <f>IF(INDEX(Data,160,14)="","",INDEX(Data,160,14))</f>
        <v/>
      </c>
    </row>
    <row r="17" spans="1:14" ht="15" customHeight="1" x14ac:dyDescent="0.25">
      <c r="A17" s="3">
        <f>IF(INDEX(Data,161,1)="","",INDEX(Data,161,1))</f>
        <v>131</v>
      </c>
      <c r="B17" s="4" t="str">
        <f>IF(INDEX(Data,161,2)="","",INDEX(Data,161,2))</f>
        <v>SCI</v>
      </c>
      <c r="C17" s="4">
        <f>IF(INDEX(Data,161,3)="","",INDEX(Data,161,3))</f>
        <v>73026</v>
      </c>
      <c r="D17" s="4">
        <f>IF(INDEX(Data,161,4)="","",INDEX(Data,161,4))</f>
        <v>0</v>
      </c>
      <c r="E17" s="4">
        <f>IF(INDEX(Data,161,5)="","",INDEX(Data,161,5))</f>
        <v>0.25</v>
      </c>
      <c r="F17" s="52" t="str">
        <f>IF(INDEX(Data,161,6)="","",INDEX(Data,161,6))</f>
        <v>[INTERCHANGE 080200 - US 52 &amp; SR 253] RAMP C</v>
      </c>
      <c r="G17" s="35" t="str">
        <f>IF(INDEX(Data,161,7)="","",INDEX(Data,161,7))</f>
        <v/>
      </c>
      <c r="H17" s="36">
        <f>IF(INDEX(Data,161,8)="","",INDEX(Data,161,8))</f>
        <v>26</v>
      </c>
      <c r="I17" s="27" t="str">
        <f>IF(INDEX(Data,161,9)="","",INDEX(Data,161,9))</f>
        <v/>
      </c>
      <c r="J17" s="4" t="str">
        <f>IF(INDEX(Data,161,10)="","",INDEX(Data,161,10))</f>
        <v/>
      </c>
      <c r="K17" s="4">
        <f>IF(INDEX(Data,161,11)="","",INDEX(Data,161,11))</f>
        <v>26</v>
      </c>
      <c r="L17" s="4" t="str">
        <f>IF(INDEX(Data,161,12)="","",INDEX(Data,161,12))</f>
        <v/>
      </c>
      <c r="M17" s="4" t="str">
        <f>IF(INDEX(Data,161,13)="","",INDEX(Data,161,13))</f>
        <v/>
      </c>
      <c r="N17" s="6" t="str">
        <f>IF(INDEX(Data,161,14)="","",INDEX(Data,161,14))</f>
        <v/>
      </c>
    </row>
    <row r="18" spans="1:14" ht="15" customHeight="1" x14ac:dyDescent="0.25">
      <c r="A18" s="3">
        <f>IF(INDEX(Data,162,1)="","",INDEX(Data,162,1))</f>
        <v>132</v>
      </c>
      <c r="B18" s="4" t="str">
        <f>IF(INDEX(Data,162,2)="","",INDEX(Data,162,2))</f>
        <v>SCI</v>
      </c>
      <c r="C18" s="4">
        <f>IF(INDEX(Data,162,3)="","",INDEX(Data,162,3))</f>
        <v>73027</v>
      </c>
      <c r="D18" s="4">
        <f>IF(INDEX(Data,162,4)="","",INDEX(Data,162,4))</f>
        <v>0</v>
      </c>
      <c r="E18" s="4">
        <f>IF(INDEX(Data,162,5)="","",INDEX(Data,162,5))</f>
        <v>0.19</v>
      </c>
      <c r="F18" s="52" t="str">
        <f>IF(INDEX(Data,162,6)="","",INDEX(Data,162,6))</f>
        <v>[INTERCHANGE 080200 - US 52 &amp; SR 253] RAMP A</v>
      </c>
      <c r="G18" s="35" t="str">
        <f>IF(INDEX(Data,162,7)="","",INDEX(Data,162,7))</f>
        <v/>
      </c>
      <c r="H18" s="36">
        <f>IF(INDEX(Data,162,8)="","",INDEX(Data,162,8))</f>
        <v>12</v>
      </c>
      <c r="I18" s="27" t="str">
        <f>IF(INDEX(Data,162,9)="","",INDEX(Data,162,9))</f>
        <v/>
      </c>
      <c r="J18" s="4" t="str">
        <f>IF(INDEX(Data,162,10)="","",INDEX(Data,162,10))</f>
        <v/>
      </c>
      <c r="K18" s="4">
        <f>IF(INDEX(Data,162,11)="","",INDEX(Data,162,11))</f>
        <v>12</v>
      </c>
      <c r="L18" s="4" t="str">
        <f>IF(INDEX(Data,162,12)="","",INDEX(Data,162,12))</f>
        <v/>
      </c>
      <c r="M18" s="4" t="str">
        <f>IF(INDEX(Data,162,13)="","",INDEX(Data,162,13))</f>
        <v/>
      </c>
      <c r="N18" s="6" t="str">
        <f>IF(INDEX(Data,162,14)="","",INDEX(Data,162,14))</f>
        <v/>
      </c>
    </row>
    <row r="19" spans="1:14" ht="15" customHeight="1" x14ac:dyDescent="0.25">
      <c r="A19" s="3">
        <f>IF(INDEX(Data,163,1)="","",INDEX(Data,163,1))</f>
        <v>133</v>
      </c>
      <c r="B19" s="4" t="str">
        <f>IF(INDEX(Data,163,2)="","",INDEX(Data,163,2))</f>
        <v>SCI</v>
      </c>
      <c r="C19" s="4">
        <f>IF(INDEX(Data,163,3)="","",INDEX(Data,163,3))</f>
        <v>73</v>
      </c>
      <c r="D19" s="4">
        <f>IF(INDEX(Data,163,4)="","",INDEX(Data,163,4))</f>
        <v>0</v>
      </c>
      <c r="E19" s="4">
        <f>IF(INDEX(Data,163,5)="","",INDEX(Data,163,5))</f>
        <v>1.24</v>
      </c>
      <c r="F19" s="52" t="str">
        <f>IF(INDEX(Data,163,6)="","",INDEX(Data,163,6))</f>
        <v>ADAMS COUNTY LINE TO RARDEN WEST CORP. LIMIT</v>
      </c>
      <c r="G19" s="35" t="str">
        <f>IF(INDEX(Data,163,7)="","",INDEX(Data,163,7))</f>
        <v/>
      </c>
      <c r="H19" s="36">
        <f>IF(INDEX(Data,163,8)="","",INDEX(Data,163,8))</f>
        <v>87</v>
      </c>
      <c r="I19" s="27" t="str">
        <f>IF(INDEX(Data,163,9)="","",INDEX(Data,163,9))</f>
        <v/>
      </c>
      <c r="J19" s="4" t="str">
        <f>IF(INDEX(Data,163,10)="","",INDEX(Data,163,10))</f>
        <v/>
      </c>
      <c r="K19" s="4" t="str">
        <f>IF(INDEX(Data,163,11)="","",INDEX(Data,163,11))</f>
        <v/>
      </c>
      <c r="L19" s="4">
        <f>IF(INDEX(Data,163,12)="","",INDEX(Data,163,12))</f>
        <v>87</v>
      </c>
      <c r="M19" s="4" t="str">
        <f>IF(INDEX(Data,163,13)="","",INDEX(Data,163,13))</f>
        <v/>
      </c>
      <c r="N19" s="6" t="str">
        <f>IF(INDEX(Data,163,14)="","",INDEX(Data,163,14))</f>
        <v/>
      </c>
    </row>
    <row r="20" spans="1:14" ht="15" customHeight="1" x14ac:dyDescent="0.25">
      <c r="A20" s="3">
        <f>IF(INDEX(Data,164,1)="","",INDEX(Data,164,1))</f>
        <v>134</v>
      </c>
      <c r="B20" s="4" t="str">
        <f>IF(INDEX(Data,164,2)="","",INDEX(Data,164,2))</f>
        <v>SCI</v>
      </c>
      <c r="C20" s="4">
        <f>IF(INDEX(Data,164,3)="","",INDEX(Data,164,3))</f>
        <v>73</v>
      </c>
      <c r="D20" s="4">
        <f>IF(INDEX(Data,164,4)="","",INDEX(Data,164,4))</f>
        <v>1.89</v>
      </c>
      <c r="E20" s="4">
        <f>IF(INDEX(Data,164,5)="","",INDEX(Data,164,5))</f>
        <v>6.56</v>
      </c>
      <c r="F20" s="52" t="str">
        <f>IF(INDEX(Data,164,6)="","",INDEX(Data,164,6))</f>
        <v>RARDEN EAST CORP. LIMIT TO OTWAY WEST CORP. LIMIT</v>
      </c>
      <c r="G20" s="35" t="str">
        <f>IF(INDEX(Data,164,7)="","",INDEX(Data,164,7))</f>
        <v/>
      </c>
      <c r="H20" s="36">
        <f>IF(INDEX(Data,164,8)="","",INDEX(Data,164,8))</f>
        <v>329</v>
      </c>
      <c r="I20" s="27" t="str">
        <f>IF(INDEX(Data,164,9)="","",INDEX(Data,164,9))</f>
        <v/>
      </c>
      <c r="J20" s="4" t="str">
        <f>IF(INDEX(Data,164,10)="","",INDEX(Data,164,10))</f>
        <v/>
      </c>
      <c r="K20" s="4" t="str">
        <f>IF(INDEX(Data,164,11)="","",INDEX(Data,164,11))</f>
        <v/>
      </c>
      <c r="L20" s="4">
        <f>IF(INDEX(Data,164,12)="","",INDEX(Data,164,12))</f>
        <v>329</v>
      </c>
      <c r="M20" s="4" t="str">
        <f>IF(INDEX(Data,164,13)="","",INDEX(Data,164,13))</f>
        <v/>
      </c>
      <c r="N20" s="6" t="str">
        <f>IF(INDEX(Data,164,14)="","",INDEX(Data,164,14))</f>
        <v/>
      </c>
    </row>
    <row r="21" spans="1:14" ht="15" customHeight="1" x14ac:dyDescent="0.25">
      <c r="A21" s="3">
        <f>IF(INDEX(Data,165,1)="","",INDEX(Data,165,1))</f>
        <v>135</v>
      </c>
      <c r="B21" s="4" t="str">
        <f>IF(INDEX(Data,165,2)="","",INDEX(Data,165,2))</f>
        <v>SCI</v>
      </c>
      <c r="C21" s="4">
        <f>IF(INDEX(Data,165,3)="","",INDEX(Data,165,3))</f>
        <v>73</v>
      </c>
      <c r="D21" s="4">
        <f>IF(INDEX(Data,165,4)="","",INDEX(Data,165,4))</f>
        <v>7.38</v>
      </c>
      <c r="E21" s="4">
        <f>IF(INDEX(Data,165,5)="","",INDEX(Data,165,5))</f>
        <v>10.07</v>
      </c>
      <c r="F21" s="52" t="str">
        <f>IF(INDEX(Data,165,6)="","",INDEX(Data,165,6))</f>
        <v>OTWAY EAST CORP. LIMIT TO PVMT BREAK 1440' WEST OF CR 44</v>
      </c>
      <c r="G21" s="35" t="str">
        <f>IF(INDEX(Data,165,7)="","",INDEX(Data,165,7))</f>
        <v/>
      </c>
      <c r="H21" s="36">
        <f>IF(INDEX(Data,165,8)="","",INDEX(Data,165,8))</f>
        <v>232</v>
      </c>
      <c r="I21" s="27" t="str">
        <f>IF(INDEX(Data,165,9)="","",INDEX(Data,165,9))</f>
        <v/>
      </c>
      <c r="J21" s="4" t="str">
        <f>IF(INDEX(Data,165,10)="","",INDEX(Data,165,10))</f>
        <v/>
      </c>
      <c r="K21" s="4" t="str">
        <f>IF(INDEX(Data,165,11)="","",INDEX(Data,165,11))</f>
        <v/>
      </c>
      <c r="L21" s="4">
        <f>IF(INDEX(Data,165,12)="","",INDEX(Data,165,12))</f>
        <v>232</v>
      </c>
      <c r="M21" s="4" t="str">
        <f>IF(INDEX(Data,165,13)="","",INDEX(Data,165,13))</f>
        <v/>
      </c>
      <c r="N21" s="6" t="str">
        <f>IF(INDEX(Data,165,14)="","",INDEX(Data,165,14))</f>
        <v/>
      </c>
    </row>
    <row r="22" spans="1:14" ht="15" customHeight="1" x14ac:dyDescent="0.25">
      <c r="A22" s="3" t="str">
        <f>IF(INDEX(Data,166,1)="","",INDEX(Data,166,1))</f>
        <v/>
      </c>
      <c r="B22" s="4" t="str">
        <f>IF(INDEX(Data,166,2)="","",INDEX(Data,166,2))</f>
        <v/>
      </c>
      <c r="C22" s="4" t="str">
        <f>IF(INDEX(Data,166,3)="","",INDEX(Data,166,3))</f>
        <v/>
      </c>
      <c r="D22" s="4" t="str">
        <f>IF(INDEX(Data,166,4)="","",INDEX(Data,166,4))</f>
        <v/>
      </c>
      <c r="E22" s="4" t="str">
        <f>IF(INDEX(Data,166,5)="","",INDEX(Data,166,5))</f>
        <v/>
      </c>
      <c r="F22" s="52" t="str">
        <f>IF(INDEX(Data,166,6)="","",INDEX(Data,166,6))</f>
        <v/>
      </c>
      <c r="G22" s="35" t="str">
        <f>IF(INDEX(Data,166,7)="","",INDEX(Data,166,7))</f>
        <v/>
      </c>
      <c r="H22" s="36" t="str">
        <f>IF(INDEX(Data,166,8)="","",INDEX(Data,166,8))</f>
        <v/>
      </c>
      <c r="I22" s="27" t="str">
        <f>IF(INDEX(Data,166,9)="","",INDEX(Data,166,9))</f>
        <v/>
      </c>
      <c r="J22" s="4" t="str">
        <f>IF(INDEX(Data,166,10)="","",INDEX(Data,166,10))</f>
        <v/>
      </c>
      <c r="K22" s="4" t="str">
        <f>IF(INDEX(Data,166,11)="","",INDEX(Data,166,11))</f>
        <v/>
      </c>
      <c r="L22" s="4" t="str">
        <f>IF(INDEX(Data,166,12)="","",INDEX(Data,166,12))</f>
        <v/>
      </c>
      <c r="M22" s="4" t="str">
        <f>IF(INDEX(Data,166,13)="","",INDEX(Data,166,13))</f>
        <v/>
      </c>
      <c r="N22" s="6" t="str">
        <f>IF(INDEX(Data,166,14)="","",INDEX(Data,166,14))</f>
        <v/>
      </c>
    </row>
    <row r="23" spans="1:14" ht="15" customHeight="1" x14ac:dyDescent="0.25">
      <c r="A23" s="3">
        <f>IF(INDEX(Data,167,1)="","",INDEX(Data,167,1))</f>
        <v>136</v>
      </c>
      <c r="B23" s="4" t="str">
        <f>IF(INDEX(Data,167,2)="","",INDEX(Data,167,2))</f>
        <v>SCI</v>
      </c>
      <c r="C23" s="4">
        <f>IF(INDEX(Data,167,3)="","",INDEX(Data,167,3))</f>
        <v>73</v>
      </c>
      <c r="D23" s="4">
        <f>IF(INDEX(Data,167,4)="","",INDEX(Data,167,4))</f>
        <v>11.95</v>
      </c>
      <c r="E23" s="4">
        <f>IF(INDEX(Data,167,5)="","",INDEX(Data,167,5))</f>
        <v>19.63</v>
      </c>
      <c r="F23" s="52" t="str">
        <f>IF(INDEX(Data,167,6)="","",INDEX(Data,167,6))</f>
        <v xml:space="preserve">PVMT BREAK 880' EAST OF CR 41 TO PVMT BREAK 3000' WEST OF SR 104 </v>
      </c>
      <c r="G23" s="35" t="str">
        <f>IF(INDEX(Data,167,7)="","",INDEX(Data,167,7))</f>
        <v/>
      </c>
      <c r="H23" s="36">
        <f>IF(INDEX(Data,167,8)="","",INDEX(Data,167,8))</f>
        <v>579</v>
      </c>
      <c r="I23" s="27" t="str">
        <f>IF(INDEX(Data,167,9)="","",INDEX(Data,167,9))</f>
        <v/>
      </c>
      <c r="J23" s="4" t="str">
        <f>IF(INDEX(Data,167,10)="","",INDEX(Data,167,10))</f>
        <v/>
      </c>
      <c r="K23" s="4" t="str">
        <f>IF(INDEX(Data,167,11)="","",INDEX(Data,167,11))</f>
        <v/>
      </c>
      <c r="L23" s="4">
        <f>IF(INDEX(Data,167,12)="","",INDEX(Data,167,12))</f>
        <v>579</v>
      </c>
      <c r="M23" s="4" t="str">
        <f>IF(INDEX(Data,167,13)="","",INDEX(Data,167,13))</f>
        <v/>
      </c>
      <c r="N23" s="6" t="str">
        <f>IF(INDEX(Data,167,14)="","",INDEX(Data,167,14))</f>
        <v/>
      </c>
    </row>
    <row r="24" spans="1:14" ht="15" customHeight="1" x14ac:dyDescent="0.25">
      <c r="A24" s="3">
        <f>IF(INDEX(Data,168,1)="","",INDEX(Data,168,1))</f>
        <v>137</v>
      </c>
      <c r="B24" s="4" t="str">
        <f>IF(INDEX(Data,168,2)="","",INDEX(Data,168,2))</f>
        <v>SCI</v>
      </c>
      <c r="C24" s="4">
        <f>IF(INDEX(Data,168,3)="","",INDEX(Data,168,3))</f>
        <v>73</v>
      </c>
      <c r="D24" s="4">
        <f>IF(INDEX(Data,168,4)="","",INDEX(Data,168,4))</f>
        <v>24.02</v>
      </c>
      <c r="E24" s="4">
        <f>IF(INDEX(Data,168,5)="","",INDEX(Data,168,5))</f>
        <v>24.84</v>
      </c>
      <c r="F24" s="52" t="str">
        <f>IF(INDEX(Data,168,6)="","",INDEX(Data,168,6))</f>
        <v>PVMT BREAK 1050' WEST OF SR 239 TO SR 852</v>
      </c>
      <c r="G24" s="35" t="str">
        <f>IF(INDEX(Data,168,7)="","",INDEX(Data,168,7))</f>
        <v/>
      </c>
      <c r="H24" s="36">
        <f>IF(INDEX(Data,168,8)="","",INDEX(Data,168,8))</f>
        <v>196</v>
      </c>
      <c r="I24" s="27" t="str">
        <f>IF(INDEX(Data,168,9)="","",INDEX(Data,168,9))</f>
        <v/>
      </c>
      <c r="J24" s="4" t="str">
        <f>IF(INDEX(Data,168,10)="","",INDEX(Data,168,10))</f>
        <v/>
      </c>
      <c r="K24" s="4" t="str">
        <f>IF(INDEX(Data,168,11)="","",INDEX(Data,168,11))</f>
        <v/>
      </c>
      <c r="L24" s="4">
        <f>IF(INDEX(Data,168,12)="","",INDEX(Data,168,12))</f>
        <v>19</v>
      </c>
      <c r="M24" s="4">
        <f>IF(INDEX(Data,168,13)="","",INDEX(Data,168,13))</f>
        <v>177</v>
      </c>
      <c r="N24" s="6" t="str">
        <f>IF(INDEX(Data,168,14)="","",INDEX(Data,168,14))</f>
        <v>INCLUDES CHANNELIZING LINES AT SR 239, SR 852, AND RAMP GORES</v>
      </c>
    </row>
    <row r="25" spans="1:14" ht="15" customHeight="1" x14ac:dyDescent="0.25">
      <c r="A25" s="3">
        <f>IF(INDEX(Data,169,1)="","",INDEX(Data,169,1))</f>
        <v>138</v>
      </c>
      <c r="B25" s="4" t="str">
        <f>IF(INDEX(Data,169,2)="","",INDEX(Data,169,2))</f>
        <v>SCI</v>
      </c>
      <c r="C25" s="4">
        <f>IF(INDEX(Data,169,3)="","",INDEX(Data,169,3))</f>
        <v>73008</v>
      </c>
      <c r="D25" s="4">
        <f>IF(INDEX(Data,169,4)="","",INDEX(Data,169,4))</f>
        <v>0</v>
      </c>
      <c r="E25" s="4">
        <f>IF(INDEX(Data,169,5)="","",INDEX(Data,169,5))</f>
        <v>0.11</v>
      </c>
      <c r="F25" s="52" t="str">
        <f>IF(INDEX(Data,169,6)="","",INDEX(Data,169,6))</f>
        <v>[INTERCHANGE 079700 - US 52 &amp; SR 73/104/852] RAMP T</v>
      </c>
      <c r="G25" s="35" t="str">
        <f>IF(INDEX(Data,169,7)="","",INDEX(Data,169,7))</f>
        <v/>
      </c>
      <c r="H25" s="36">
        <f>IF(INDEX(Data,169,8)="","",INDEX(Data,169,8))</f>
        <v>4</v>
      </c>
      <c r="I25" s="27" t="str">
        <f>IF(INDEX(Data,169,9)="","",INDEX(Data,169,9))</f>
        <v/>
      </c>
      <c r="J25" s="4" t="str">
        <f>IF(INDEX(Data,169,10)="","",INDEX(Data,169,10))</f>
        <v/>
      </c>
      <c r="K25" s="4">
        <f>IF(INDEX(Data,169,11)="","",INDEX(Data,169,11))</f>
        <v>4</v>
      </c>
      <c r="L25" s="4" t="str">
        <f>IF(INDEX(Data,169,12)="","",INDEX(Data,169,12))</f>
        <v/>
      </c>
      <c r="M25" s="4" t="str">
        <f>IF(INDEX(Data,169,13)="","",INDEX(Data,169,13))</f>
        <v/>
      </c>
      <c r="N25" s="6" t="str">
        <f>IF(INDEX(Data,169,14)="","",INDEX(Data,169,14))</f>
        <v/>
      </c>
    </row>
    <row r="26" spans="1:14" ht="15" customHeight="1" x14ac:dyDescent="0.25">
      <c r="A26" s="3">
        <f>IF(INDEX(Data,170,1)="","",INDEX(Data,170,1))</f>
        <v>139</v>
      </c>
      <c r="B26" s="4" t="str">
        <f>IF(INDEX(Data,170,2)="","",INDEX(Data,170,2))</f>
        <v>SCI</v>
      </c>
      <c r="C26" s="4">
        <f>IF(INDEX(Data,170,3)="","",INDEX(Data,170,3))</f>
        <v>73011</v>
      </c>
      <c r="D26" s="4">
        <f>IF(INDEX(Data,170,4)="","",INDEX(Data,170,4))</f>
        <v>0</v>
      </c>
      <c r="E26" s="4">
        <f>IF(INDEX(Data,170,5)="","",INDEX(Data,170,5))</f>
        <v>0.2</v>
      </c>
      <c r="F26" s="52" t="str">
        <f>IF(INDEX(Data,170,6)="","",INDEX(Data,170,6))</f>
        <v>[INTERCHANGE 079700 - US 52 &amp; SR 73/104/852] RAMP W</v>
      </c>
      <c r="G26" s="35" t="str">
        <f>IF(INDEX(Data,170,7)="","",INDEX(Data,170,7))</f>
        <v/>
      </c>
      <c r="H26" s="36">
        <f>IF(INDEX(Data,170,8)="","",INDEX(Data,170,8))</f>
        <v>22</v>
      </c>
      <c r="I26" s="27" t="str">
        <f>IF(INDEX(Data,170,9)="","",INDEX(Data,170,9))</f>
        <v/>
      </c>
      <c r="J26" s="4" t="str">
        <f>IF(INDEX(Data,170,10)="","",INDEX(Data,170,10))</f>
        <v/>
      </c>
      <c r="K26" s="4">
        <f>IF(INDEX(Data,170,11)="","",INDEX(Data,170,11))</f>
        <v>14</v>
      </c>
      <c r="L26" s="4" t="str">
        <f>IF(INDEX(Data,170,12)="","",INDEX(Data,170,12))</f>
        <v/>
      </c>
      <c r="M26" s="4">
        <f>IF(INDEX(Data,170,13)="","",INDEX(Data,170,13))</f>
        <v>8</v>
      </c>
      <c r="N26" s="6" t="str">
        <f>IF(INDEX(Data,170,14)="","",INDEX(Data,170,14))</f>
        <v>INCLUDES CHANNELIZING LINES AT RAMP U GORE</v>
      </c>
    </row>
    <row r="27" spans="1:14" ht="15" customHeight="1" x14ac:dyDescent="0.25">
      <c r="A27" s="3">
        <f>IF(INDEX(Data,171,1)="","",INDEX(Data,171,1))</f>
        <v>140</v>
      </c>
      <c r="B27" s="4" t="str">
        <f>IF(INDEX(Data,171,2)="","",INDEX(Data,171,2))</f>
        <v>SCI</v>
      </c>
      <c r="C27" s="4">
        <f>IF(INDEX(Data,171,3)="","",INDEX(Data,171,3))</f>
        <v>73012</v>
      </c>
      <c r="D27" s="4">
        <f>IF(INDEX(Data,171,4)="","",INDEX(Data,171,4))</f>
        <v>0</v>
      </c>
      <c r="E27" s="4">
        <f>IF(INDEX(Data,171,5)="","",INDEX(Data,171,5))</f>
        <v>0.04</v>
      </c>
      <c r="F27" s="52" t="str">
        <f>IF(INDEX(Data,171,6)="","",INDEX(Data,171,6))</f>
        <v>[INTERCHANGE 079700 - US 52 &amp; SR 73/104/852] RAMP U</v>
      </c>
      <c r="G27" s="35" t="str">
        <f>IF(INDEX(Data,171,7)="","",INDEX(Data,171,7))</f>
        <v/>
      </c>
      <c r="H27" s="36">
        <f>IF(INDEX(Data,171,8)="","",INDEX(Data,171,8))</f>
        <v>2</v>
      </c>
      <c r="I27" s="27" t="str">
        <f>IF(INDEX(Data,171,9)="","",INDEX(Data,171,9))</f>
        <v/>
      </c>
      <c r="J27" s="4" t="str">
        <f>IF(INDEX(Data,171,10)="","",INDEX(Data,171,10))</f>
        <v/>
      </c>
      <c r="K27" s="4">
        <f>IF(INDEX(Data,171,11)="","",INDEX(Data,171,11))</f>
        <v>2</v>
      </c>
      <c r="L27" s="4" t="str">
        <f>IF(INDEX(Data,171,12)="","",INDEX(Data,171,12))</f>
        <v/>
      </c>
      <c r="M27" s="4" t="str">
        <f>IF(INDEX(Data,171,13)="","",INDEX(Data,171,13))</f>
        <v/>
      </c>
      <c r="N27" s="6" t="str">
        <f>IF(INDEX(Data,171,14)="","",INDEX(Data,171,14))</f>
        <v/>
      </c>
    </row>
    <row r="28" spans="1:14" ht="15" customHeight="1" x14ac:dyDescent="0.25">
      <c r="A28" s="3" t="str">
        <f>IF(INDEX(Data,172,1)="","",INDEX(Data,172,1))</f>
        <v/>
      </c>
      <c r="B28" s="4" t="str">
        <f>IF(INDEX(Data,172,2)="","",INDEX(Data,172,2))</f>
        <v/>
      </c>
      <c r="C28" s="4" t="str">
        <f>IF(INDEX(Data,172,3)="","",INDEX(Data,172,3))</f>
        <v/>
      </c>
      <c r="D28" s="4" t="str">
        <f>IF(INDEX(Data,172,4)="","",INDEX(Data,172,4))</f>
        <v/>
      </c>
      <c r="E28" s="4" t="str">
        <f>IF(INDEX(Data,172,5)="","",INDEX(Data,172,5))</f>
        <v/>
      </c>
      <c r="F28" s="52" t="str">
        <f>IF(INDEX(Data,172,6)="","",INDEX(Data,172,6))</f>
        <v/>
      </c>
      <c r="G28" s="35" t="str">
        <f>IF(INDEX(Data,172,7)="","",INDEX(Data,172,7))</f>
        <v/>
      </c>
      <c r="H28" s="36" t="str">
        <f>IF(INDEX(Data,172,8)="","",INDEX(Data,172,8))</f>
        <v/>
      </c>
      <c r="I28" s="27" t="str">
        <f>IF(INDEX(Data,172,9)="","",INDEX(Data,172,9))</f>
        <v/>
      </c>
      <c r="J28" s="4" t="str">
        <f>IF(INDEX(Data,172,10)="","",INDEX(Data,172,10))</f>
        <v/>
      </c>
      <c r="K28" s="4" t="str">
        <f>IF(INDEX(Data,172,11)="","",INDEX(Data,172,11))</f>
        <v/>
      </c>
      <c r="L28" s="4" t="str">
        <f>IF(INDEX(Data,172,12)="","",INDEX(Data,172,12))</f>
        <v/>
      </c>
      <c r="M28" s="4" t="str">
        <f>IF(INDEX(Data,172,13)="","",INDEX(Data,172,13))</f>
        <v/>
      </c>
      <c r="N28" s="6" t="str">
        <f>IF(INDEX(Data,172,14)="","",INDEX(Data,172,14))</f>
        <v/>
      </c>
    </row>
    <row r="29" spans="1:14" ht="15" customHeight="1" x14ac:dyDescent="0.25">
      <c r="A29" s="3">
        <f>IF(INDEX(Data,173,1)="","",INDEX(Data,173,1))</f>
        <v>141</v>
      </c>
      <c r="B29" s="4" t="str">
        <f>IF(INDEX(Data,173,2)="","",INDEX(Data,173,2))</f>
        <v>SCI</v>
      </c>
      <c r="C29" s="4">
        <f>IF(INDEX(Data,173,3)="","",INDEX(Data,173,3))</f>
        <v>73009</v>
      </c>
      <c r="D29" s="4">
        <f>IF(INDEX(Data,173,4)="","",INDEX(Data,173,4))</f>
        <v>0</v>
      </c>
      <c r="E29" s="4">
        <f>IF(INDEX(Data,173,5)="","",INDEX(Data,173,5))</f>
        <v>0.32</v>
      </c>
      <c r="F29" s="52" t="str">
        <f>IF(INDEX(Data,173,6)="","",INDEX(Data,173,6))</f>
        <v>[INTERCHANGE 079700 - US 52 &amp; SR 73/104/852] RAMP N</v>
      </c>
      <c r="G29" s="35" t="str">
        <f>IF(INDEX(Data,173,7)="","",INDEX(Data,173,7))</f>
        <v/>
      </c>
      <c r="H29" s="36">
        <f>IF(INDEX(Data,173,8)="","",INDEX(Data,173,8))</f>
        <v>22</v>
      </c>
      <c r="I29" s="27" t="str">
        <f>IF(INDEX(Data,173,9)="","",INDEX(Data,173,9))</f>
        <v/>
      </c>
      <c r="J29" s="4" t="str">
        <f>IF(INDEX(Data,173,10)="","",INDEX(Data,173,10))</f>
        <v/>
      </c>
      <c r="K29" s="4">
        <f>IF(INDEX(Data,173,11)="","",INDEX(Data,173,11))</f>
        <v>3</v>
      </c>
      <c r="L29" s="4" t="str">
        <f>IF(INDEX(Data,173,12)="","",INDEX(Data,173,12))</f>
        <v/>
      </c>
      <c r="M29" s="4">
        <f>IF(INDEX(Data,173,13)="","",INDEX(Data,173,13))</f>
        <v>19</v>
      </c>
      <c r="N29" s="6" t="str">
        <f>IF(INDEX(Data,173,14)="","",INDEX(Data,173,14))</f>
        <v>INCLUDES CHANNELIZING LINES AT RAMP D GORE</v>
      </c>
    </row>
    <row r="30" spans="1:14" ht="15" customHeight="1" x14ac:dyDescent="0.25">
      <c r="A30" s="3">
        <f>IF(INDEX(Data,174,1)="","",INDEX(Data,174,1))</f>
        <v>142</v>
      </c>
      <c r="B30" s="4" t="str">
        <f>IF(INDEX(Data,174,2)="","",INDEX(Data,174,2))</f>
        <v>SCI</v>
      </c>
      <c r="C30" s="4">
        <f>IF(INDEX(Data,174,3)="","",INDEX(Data,174,3))</f>
        <v>73006</v>
      </c>
      <c r="D30" s="4">
        <f>IF(INDEX(Data,174,4)="","",INDEX(Data,174,4))</f>
        <v>0</v>
      </c>
      <c r="E30" s="4">
        <f>IF(INDEX(Data,174,5)="","",INDEX(Data,174,5))</f>
        <v>0.15</v>
      </c>
      <c r="F30" s="52" t="str">
        <f>IF(INDEX(Data,174,6)="","",INDEX(Data,174,6))</f>
        <v>[INTERCHANGE 079700 - US 52 &amp; SR 73/104/852] RAMP S</v>
      </c>
      <c r="G30" s="35" t="str">
        <f>IF(INDEX(Data,174,7)="","",INDEX(Data,174,7))</f>
        <v/>
      </c>
      <c r="H30" s="36">
        <f>IF(INDEX(Data,174,8)="","",INDEX(Data,174,8))</f>
        <v>6</v>
      </c>
      <c r="I30" s="27" t="str">
        <f>IF(INDEX(Data,174,9)="","",INDEX(Data,174,9))</f>
        <v/>
      </c>
      <c r="J30" s="4" t="str">
        <f>IF(INDEX(Data,174,10)="","",INDEX(Data,174,10))</f>
        <v/>
      </c>
      <c r="K30" s="4">
        <f>IF(INDEX(Data,174,11)="","",INDEX(Data,174,11))</f>
        <v>6</v>
      </c>
      <c r="L30" s="4" t="str">
        <f>IF(INDEX(Data,174,12)="","",INDEX(Data,174,12))</f>
        <v/>
      </c>
      <c r="M30" s="4" t="str">
        <f>IF(INDEX(Data,174,13)="","",INDEX(Data,174,13))</f>
        <v/>
      </c>
      <c r="N30" s="6" t="str">
        <f>IF(INDEX(Data,174,14)="","",INDEX(Data,174,14))</f>
        <v/>
      </c>
    </row>
    <row r="31" spans="1:14" ht="15" customHeight="1" x14ac:dyDescent="0.25">
      <c r="A31" s="3">
        <f>IF(INDEX(Data,175,1)="","",INDEX(Data,175,1))</f>
        <v>143</v>
      </c>
      <c r="B31" s="4" t="str">
        <f>IF(INDEX(Data,175,2)="","",INDEX(Data,175,2))</f>
        <v>SCI</v>
      </c>
      <c r="C31" s="4">
        <f>IF(INDEX(Data,175,3)="","",INDEX(Data,175,3))</f>
        <v>73</v>
      </c>
      <c r="D31" s="4">
        <f>IF(INDEX(Data,175,4)="","",INDEX(Data,175,4))</f>
        <v>24.84</v>
      </c>
      <c r="E31" s="4">
        <f>IF(INDEX(Data,175,5)="","",INDEX(Data,175,5))</f>
        <v>25.52</v>
      </c>
      <c r="F31" s="52" t="str">
        <f>IF(INDEX(Data,175,6)="","",INDEX(Data,175,6))</f>
        <v>[INTERCHANGE 079700 - US 52 &amp; SR 73/104/852] RAMP P</v>
      </c>
      <c r="G31" s="35" t="str">
        <f>IF(INDEX(Data,175,7)="","",INDEX(Data,175,7))</f>
        <v/>
      </c>
      <c r="H31" s="36">
        <f>IF(INDEX(Data,175,8)="","",INDEX(Data,175,8))</f>
        <v>54</v>
      </c>
      <c r="I31" s="27" t="str">
        <f>IF(INDEX(Data,175,9)="","",INDEX(Data,175,9))</f>
        <v/>
      </c>
      <c r="J31" s="4" t="str">
        <f>IF(INDEX(Data,175,10)="","",INDEX(Data,175,10))</f>
        <v/>
      </c>
      <c r="K31" s="4">
        <f>IF(INDEX(Data,175,11)="","",INDEX(Data,175,11))</f>
        <v>46</v>
      </c>
      <c r="L31" s="4" t="str">
        <f>IF(INDEX(Data,175,12)="","",INDEX(Data,175,12))</f>
        <v/>
      </c>
      <c r="M31" s="4">
        <f>IF(INDEX(Data,175,13)="","",INDEX(Data,175,13))</f>
        <v>8</v>
      </c>
      <c r="N31" s="6" t="str">
        <f>IF(INDEX(Data,175,14)="","",INDEX(Data,175,14))</f>
        <v>INCLUDES CHANNELIZING LINES AT RAMP S GORE</v>
      </c>
    </row>
    <row r="32" spans="1:14" ht="15" customHeight="1" x14ac:dyDescent="0.25">
      <c r="A32" s="3">
        <f>IF(INDEX(Data,176,1)="","",INDEX(Data,176,1))</f>
        <v>144</v>
      </c>
      <c r="B32" s="4" t="str">
        <f>IF(INDEX(Data,176,2)="","",INDEX(Data,176,2))</f>
        <v>SCI</v>
      </c>
      <c r="C32" s="4">
        <f>IF(INDEX(Data,176,3)="","",INDEX(Data,176,3))</f>
        <v>73007</v>
      </c>
      <c r="D32" s="4">
        <f>IF(INDEX(Data,176,4)="","",INDEX(Data,176,4))</f>
        <v>0.28999999999999998</v>
      </c>
      <c r="E32" s="4">
        <f>IF(INDEX(Data,176,5)="","",INDEX(Data,176,5))</f>
        <v>0.63</v>
      </c>
      <c r="F32" s="52" t="str">
        <f>IF(INDEX(Data,176,6)="","",INDEX(Data,176,6))</f>
        <v>[INTERCHANGE 079700 - US 52 &amp; SR 73/104/852] RAMP C, FROM RAMP N TO SR 73</v>
      </c>
      <c r="G32" s="35" t="str">
        <f>IF(INDEX(Data,176,7)="","",INDEX(Data,176,7))</f>
        <v/>
      </c>
      <c r="H32" s="36">
        <f>IF(INDEX(Data,176,8)="","",INDEX(Data,176,8))</f>
        <v>31</v>
      </c>
      <c r="I32" s="27" t="str">
        <f>IF(INDEX(Data,176,9)="","",INDEX(Data,176,9))</f>
        <v/>
      </c>
      <c r="J32" s="4" t="str">
        <f>IF(INDEX(Data,176,10)="","",INDEX(Data,176,10))</f>
        <v/>
      </c>
      <c r="K32" s="4">
        <f>IF(INDEX(Data,176,11)="","",INDEX(Data,176,11))</f>
        <v>14</v>
      </c>
      <c r="L32" s="4" t="str">
        <f>IF(INDEX(Data,176,12)="","",INDEX(Data,176,12))</f>
        <v/>
      </c>
      <c r="M32" s="4">
        <f>IF(INDEX(Data,176,13)="","",INDEX(Data,176,13))</f>
        <v>17</v>
      </c>
      <c r="N32" s="6" t="str">
        <f>IF(INDEX(Data,176,14)="","",INDEX(Data,176,14))</f>
        <v>INCLUDES CHANNELIZING LINES AT RAMP T GORE</v>
      </c>
    </row>
    <row r="33" spans="1:14" ht="15" customHeight="1" x14ac:dyDescent="0.25">
      <c r="A33" s="3">
        <f>IF(INDEX(Data,177,1)="","",INDEX(Data,177,1))</f>
        <v>145</v>
      </c>
      <c r="B33" s="4" t="str">
        <f>IF(INDEX(Data,177,2)="","",INDEX(Data,177,2))</f>
        <v>SCI</v>
      </c>
      <c r="C33" s="4">
        <f>IF(INDEX(Data,177,3)="","",INDEX(Data,177,3))</f>
        <v>73</v>
      </c>
      <c r="D33" s="4">
        <f>IF(INDEX(Data,177,4)="","",INDEX(Data,177,4))</f>
        <v>25.52</v>
      </c>
      <c r="E33" s="4">
        <f>IF(INDEX(Data,177,5)="","",INDEX(Data,177,5))</f>
        <v>25.84</v>
      </c>
      <c r="F33" s="52" t="str">
        <f>IF(INDEX(Data,177,6)="","",INDEX(Data,177,6))</f>
        <v>FROM [079700] RAMP N TO PORTSMOUTH WEST CORP. LIMIT</v>
      </c>
      <c r="G33" s="35" t="str">
        <f>IF(INDEX(Data,177,7)="","",INDEX(Data,177,7))</f>
        <v/>
      </c>
      <c r="H33" s="36">
        <f>IF(INDEX(Data,177,8)="","",INDEX(Data,177,8))</f>
        <v>46</v>
      </c>
      <c r="I33" s="27" t="str">
        <f>IF(INDEX(Data,177,9)="","",INDEX(Data,177,9))</f>
        <v/>
      </c>
      <c r="J33" s="4" t="str">
        <f>IF(INDEX(Data,177,10)="","",INDEX(Data,177,10))</f>
        <v/>
      </c>
      <c r="K33" s="4">
        <f>IF(INDEX(Data,177,11)="","",INDEX(Data,177,11))</f>
        <v>46</v>
      </c>
      <c r="L33" s="4" t="str">
        <f>IF(INDEX(Data,177,12)="","",INDEX(Data,177,12))</f>
        <v/>
      </c>
      <c r="M33" s="4" t="str">
        <f>IF(INDEX(Data,177,13)="","",INDEX(Data,177,13))</f>
        <v/>
      </c>
      <c r="N33" s="6" t="str">
        <f>IF(INDEX(Data,177,14)="","",INDEX(Data,177,14))</f>
        <v/>
      </c>
    </row>
    <row r="34" spans="1:14" ht="15" customHeight="1" x14ac:dyDescent="0.25">
      <c r="A34" s="3" t="str">
        <f>IF(INDEX(Data,178,1)="","",INDEX(Data,178,1))</f>
        <v/>
      </c>
      <c r="B34" s="4" t="str">
        <f>IF(INDEX(Data,178,2)="","",INDEX(Data,178,2))</f>
        <v/>
      </c>
      <c r="C34" s="4" t="str">
        <f>IF(INDEX(Data,178,3)="","",INDEX(Data,178,3))</f>
        <v/>
      </c>
      <c r="D34" s="4" t="str">
        <f>IF(INDEX(Data,178,4)="","",INDEX(Data,178,4))</f>
        <v/>
      </c>
      <c r="E34" s="4" t="str">
        <f>IF(INDEX(Data,178,5)="","",INDEX(Data,178,5))</f>
        <v/>
      </c>
      <c r="F34" s="52" t="str">
        <f>IF(INDEX(Data,178,6)="","",INDEX(Data,178,6))</f>
        <v/>
      </c>
      <c r="G34" s="35" t="str">
        <f>IF(INDEX(Data,178,7)="","",INDEX(Data,178,7))</f>
        <v/>
      </c>
      <c r="H34" s="36" t="str">
        <f>IF(INDEX(Data,178,8)="","",INDEX(Data,178,8))</f>
        <v/>
      </c>
      <c r="I34" s="27" t="str">
        <f>IF(INDEX(Data,178,9)="","",INDEX(Data,178,9))</f>
        <v/>
      </c>
      <c r="J34" s="4" t="str">
        <f>IF(INDEX(Data,178,10)="","",INDEX(Data,178,10))</f>
        <v/>
      </c>
      <c r="K34" s="4" t="str">
        <f>IF(INDEX(Data,178,11)="","",INDEX(Data,178,11))</f>
        <v/>
      </c>
      <c r="L34" s="4" t="str">
        <f>IF(INDEX(Data,178,12)="","",INDEX(Data,178,12))</f>
        <v/>
      </c>
      <c r="M34" s="4" t="str">
        <f>IF(INDEX(Data,178,13)="","",INDEX(Data,178,13))</f>
        <v/>
      </c>
      <c r="N34" s="6" t="str">
        <f>IF(INDEX(Data,178,14)="","",INDEX(Data,178,14))</f>
        <v/>
      </c>
    </row>
    <row r="35" spans="1:14" ht="15" customHeight="1" x14ac:dyDescent="0.25">
      <c r="A35" s="3">
        <f>IF(INDEX(Data,179,1)="","",INDEX(Data,179,1))</f>
        <v>146</v>
      </c>
      <c r="B35" s="4" t="str">
        <f>IF(INDEX(Data,179,2)="","",INDEX(Data,179,2))</f>
        <v>SCI</v>
      </c>
      <c r="C35" s="4">
        <f>IF(INDEX(Data,179,3)="","",INDEX(Data,179,3))</f>
        <v>125</v>
      </c>
      <c r="D35" s="4">
        <f>IF(INDEX(Data,179,4)="","",INDEX(Data,179,4))</f>
        <v>0</v>
      </c>
      <c r="E35" s="4">
        <f>IF(INDEX(Data,179,5)="","",INDEX(Data,179,5))</f>
        <v>6.25</v>
      </c>
      <c r="F35" s="52" t="str">
        <f>IF(INDEX(Data,179,6)="","",INDEX(Data,179,6))</f>
        <v>ADAMS COUNTY LINE TO PVMT BREAK AT TR 99</v>
      </c>
      <c r="G35" s="35" t="str">
        <f>IF(INDEX(Data,179,7)="","",INDEX(Data,179,7))</f>
        <v/>
      </c>
      <c r="H35" s="36">
        <f>IF(INDEX(Data,179,8)="","",INDEX(Data,179,8))</f>
        <v>633</v>
      </c>
      <c r="I35" s="27" t="str">
        <f>IF(INDEX(Data,179,9)="","",INDEX(Data,179,9))</f>
        <v/>
      </c>
      <c r="J35" s="4" t="str">
        <f>IF(INDEX(Data,179,10)="","",INDEX(Data,179,10))</f>
        <v/>
      </c>
      <c r="K35" s="4" t="str">
        <f>IF(INDEX(Data,179,11)="","",INDEX(Data,179,11))</f>
        <v/>
      </c>
      <c r="L35" s="4">
        <f>IF(INDEX(Data,179,12)="","",INDEX(Data,179,12))</f>
        <v>623</v>
      </c>
      <c r="M35" s="4">
        <f>IF(INDEX(Data,179,13)="","",INDEX(Data,179,13))</f>
        <v>10</v>
      </c>
      <c r="N35" s="6" t="str">
        <f>IF(INDEX(Data,179,14)="","",INDEX(Data,179,14))</f>
        <v>INCLUDES CHANNELIZING LINES AT PARK ENTRANCE</v>
      </c>
    </row>
    <row r="36" spans="1:14" ht="15" customHeight="1" x14ac:dyDescent="0.25">
      <c r="A36" s="3">
        <f>IF(INDEX(Data,180,1)="","",INDEX(Data,180,1))</f>
        <v>147</v>
      </c>
      <c r="B36" s="4" t="str">
        <f>IF(INDEX(Data,180,2)="","",INDEX(Data,180,2))</f>
        <v>SCI</v>
      </c>
      <c r="C36" s="4">
        <f>IF(INDEX(Data,180,3)="","",INDEX(Data,180,3))</f>
        <v>335</v>
      </c>
      <c r="D36" s="4">
        <f>IF(INDEX(Data,180,4)="","",INDEX(Data,180,4))</f>
        <v>1.911</v>
      </c>
      <c r="E36" s="4">
        <f>IF(INDEX(Data,180,5)="","",INDEX(Data,180,5))</f>
        <v>8.41</v>
      </c>
      <c r="F36" s="52" t="str">
        <f>IF(INDEX(Data,180,6)="","",INDEX(Data,180,6))</f>
        <v>PORTSMOUTH NORTH CORP LIMIT TO PVMT BREAK 300' SOUTH OF CR 12</v>
      </c>
      <c r="G36" s="35" t="str">
        <f>IF(INDEX(Data,180,7)="","",INDEX(Data,180,7))</f>
        <v/>
      </c>
      <c r="H36" s="36">
        <f>IF(INDEX(Data,180,8)="","",INDEX(Data,180,8))</f>
        <v>614</v>
      </c>
      <c r="I36" s="27" t="str">
        <f>IF(INDEX(Data,180,9)="","",INDEX(Data,180,9))</f>
        <v/>
      </c>
      <c r="J36" s="4" t="str">
        <f>IF(INDEX(Data,180,10)="","",INDEX(Data,180,10))</f>
        <v/>
      </c>
      <c r="K36" s="4" t="str">
        <f>IF(INDEX(Data,180,11)="","",INDEX(Data,180,11))</f>
        <v/>
      </c>
      <c r="L36" s="4">
        <f>IF(INDEX(Data,180,12)="","",INDEX(Data,180,12))</f>
        <v>614</v>
      </c>
      <c r="M36" s="4" t="str">
        <f>IF(INDEX(Data,180,13)="","",INDEX(Data,180,13))</f>
        <v/>
      </c>
      <c r="N36" s="6" t="str">
        <f>IF(INDEX(Data,180,14)="","",INDEX(Data,180,14))</f>
        <v/>
      </c>
    </row>
    <row r="37" spans="1:14" ht="15" customHeight="1" x14ac:dyDescent="0.25">
      <c r="A37" s="3">
        <f>IF(INDEX(Data,181,1)="","",INDEX(Data,181,1))</f>
        <v>148</v>
      </c>
      <c r="B37" s="4" t="str">
        <f>IF(INDEX(Data,181,2)="","",INDEX(Data,181,2))</f>
        <v>SCI</v>
      </c>
      <c r="C37" s="4">
        <f>IF(INDEX(Data,181,3)="","",INDEX(Data,181,3))</f>
        <v>348</v>
      </c>
      <c r="D37" s="4">
        <f>IF(INDEX(Data,181,4)="","",INDEX(Data,181,4))</f>
        <v>12.8</v>
      </c>
      <c r="E37" s="4">
        <f>IF(INDEX(Data,181,5)="","",INDEX(Data,181,5))</f>
        <v>18.690000000000001</v>
      </c>
      <c r="F37" s="52" t="str">
        <f>IF(INDEX(Data,181,6)="","",INDEX(Data,181,6))</f>
        <v>PVMT BREAK 825' WEST OF CR 524 TO US 23</v>
      </c>
      <c r="G37" s="35" t="str">
        <f>IF(INDEX(Data,181,7)="","",INDEX(Data,181,7))</f>
        <v/>
      </c>
      <c r="H37" s="36">
        <f>IF(INDEX(Data,181,8)="","",INDEX(Data,181,8))</f>
        <v>502</v>
      </c>
      <c r="I37" s="27">
        <f>IF(INDEX(Data,181,9)="","",INDEX(Data,181,9))</f>
        <v>16</v>
      </c>
      <c r="J37" s="4" t="str">
        <f>IF(INDEX(Data,181,10)="","",INDEX(Data,181,10))</f>
        <v/>
      </c>
      <c r="K37" s="4" t="str">
        <f>IF(INDEX(Data,181,11)="","",INDEX(Data,181,11))</f>
        <v/>
      </c>
      <c r="L37" s="4">
        <f>IF(INDEX(Data,181,12)="","",INDEX(Data,181,12))</f>
        <v>405</v>
      </c>
      <c r="M37" s="4">
        <f>IF(INDEX(Data,181,13)="","",INDEX(Data,181,13))</f>
        <v>81</v>
      </c>
      <c r="N37" s="6" t="str">
        <f>IF(INDEX(Data,181,14)="","",INDEX(Data,181,14))</f>
        <v/>
      </c>
    </row>
    <row r="38" spans="1:14" ht="15" customHeight="1" x14ac:dyDescent="0.25">
      <c r="A38" s="3">
        <f>IF(INDEX(Data,182,1)="","",INDEX(Data,182,1))</f>
        <v>149</v>
      </c>
      <c r="B38" s="4" t="str">
        <f>IF(INDEX(Data,182,2)="","",INDEX(Data,182,2))</f>
        <v>SCI</v>
      </c>
      <c r="C38" s="4">
        <f>IF(INDEX(Data,182,3)="","",INDEX(Data,182,3))</f>
        <v>772</v>
      </c>
      <c r="D38" s="4">
        <f>IF(INDEX(Data,182,4)="","",INDEX(Data,182,4))</f>
        <v>4.0599999999999996</v>
      </c>
      <c r="E38" s="4">
        <f>IF(INDEX(Data,182,5)="","",INDEX(Data,182,5))</f>
        <v>5.87</v>
      </c>
      <c r="F38" s="52" t="str">
        <f>IF(INDEX(Data,182,6)="","",INDEX(Data,182,6))</f>
        <v>PVMT BREAK 1350' WEST OF CR 71 TO PIKE COUNTY LINE</v>
      </c>
      <c r="G38" s="35" t="str">
        <f>IF(INDEX(Data,182,7)="","",INDEX(Data,182,7))</f>
        <v/>
      </c>
      <c r="H38" s="36">
        <f>IF(INDEX(Data,182,8)="","",INDEX(Data,182,8))</f>
        <v>126</v>
      </c>
      <c r="I38" s="27" t="str">
        <f>IF(INDEX(Data,182,9)="","",INDEX(Data,182,9))</f>
        <v/>
      </c>
      <c r="J38" s="4" t="str">
        <f>IF(INDEX(Data,182,10)="","",INDEX(Data,182,10))</f>
        <v/>
      </c>
      <c r="K38" s="4" t="str">
        <f>IF(INDEX(Data,182,11)="","",INDEX(Data,182,11))</f>
        <v/>
      </c>
      <c r="L38" s="4">
        <f>IF(INDEX(Data,182,12)="","",INDEX(Data,182,12))</f>
        <v>126</v>
      </c>
      <c r="M38" s="4" t="str">
        <f>IF(INDEX(Data,182,13)="","",INDEX(Data,182,13))</f>
        <v/>
      </c>
      <c r="N38" s="6" t="str">
        <f>IF(INDEX(Data,182,14)="","",INDEX(Data,182,14))</f>
        <v>SECTION GAPS AT SLMS 4.240, 4.370, 4.630, 5.060 (PIK 772 0.000-2.295)</v>
      </c>
    </row>
    <row r="39" spans="1:14" ht="15" customHeight="1" x14ac:dyDescent="0.25">
      <c r="A39" s="3">
        <f>IF(INDEX(Data,183,1)="","",INDEX(Data,183,1))</f>
        <v>150</v>
      </c>
      <c r="B39" s="4" t="str">
        <f>IF(INDEX(Data,183,2)="","",INDEX(Data,183,2))</f>
        <v/>
      </c>
      <c r="C39" s="4" t="str">
        <f>IF(INDEX(Data,183,3)="","",INDEX(Data,183,3))</f>
        <v/>
      </c>
      <c r="D39" s="4" t="str">
        <f>IF(INDEX(Data,183,4)="","",INDEX(Data,183,4))</f>
        <v/>
      </c>
      <c r="E39" s="4" t="str">
        <f>IF(INDEX(Data,183,5)="","",INDEX(Data,183,5))</f>
        <v/>
      </c>
      <c r="F39" s="52" t="str">
        <f>IF(INDEX(Data,183,6)="","",INDEX(Data,183,6))</f>
        <v/>
      </c>
      <c r="G39" s="35" t="str">
        <f>IF(INDEX(Data,183,7)="","",INDEX(Data,183,7))</f>
        <v/>
      </c>
      <c r="H39" s="36" t="str">
        <f>IF(INDEX(Data,183,8)="","",INDEX(Data,183,8))</f>
        <v/>
      </c>
      <c r="I39" s="27" t="str">
        <f>IF(INDEX(Data,183,9)="","",INDEX(Data,183,9))</f>
        <v/>
      </c>
      <c r="J39" s="4" t="str">
        <f>IF(INDEX(Data,183,10)="","",INDEX(Data,183,10))</f>
        <v/>
      </c>
      <c r="K39" s="4" t="str">
        <f>IF(INDEX(Data,183,11)="","",INDEX(Data,183,11))</f>
        <v/>
      </c>
      <c r="L39" s="4" t="str">
        <f>IF(INDEX(Data,183,12)="","",INDEX(Data,183,12))</f>
        <v/>
      </c>
      <c r="M39" s="4" t="str">
        <f>IF(INDEX(Data,183,13)="","",INDEX(Data,183,13))</f>
        <v/>
      </c>
      <c r="N39" s="6" t="str">
        <f>IF(INDEX(Data,183,14)="","",INDEX(Data,183,14))</f>
        <v/>
      </c>
    </row>
    <row r="40" spans="1:14" ht="15" customHeight="1" x14ac:dyDescent="0.25">
      <c r="A40" s="3" t="str">
        <f>IF(INDEX(Data,184,1)="","",INDEX(Data,184,1))</f>
        <v/>
      </c>
      <c r="B40" s="4" t="str">
        <f>IF(INDEX(Data,184,2)="","",INDEX(Data,184,2))</f>
        <v/>
      </c>
      <c r="C40" s="4" t="str">
        <f>IF(INDEX(Data,184,3)="","",INDEX(Data,184,3))</f>
        <v/>
      </c>
      <c r="D40" s="4" t="str">
        <f>IF(INDEX(Data,184,4)="","",INDEX(Data,184,4))</f>
        <v/>
      </c>
      <c r="E40" s="4" t="str">
        <f>IF(INDEX(Data,184,5)="","",INDEX(Data,184,5))</f>
        <v/>
      </c>
      <c r="F40" s="52" t="str">
        <f>IF(INDEX(Data,184,6)="","",INDEX(Data,184,6))</f>
        <v/>
      </c>
      <c r="G40" s="35" t="str">
        <f>IF(INDEX(Data,184,7)="","",INDEX(Data,184,7))</f>
        <v/>
      </c>
      <c r="H40" s="36" t="str">
        <f>IF(INDEX(Data,184,8)="","",INDEX(Data,184,8))</f>
        <v/>
      </c>
      <c r="I40" s="27" t="str">
        <f>IF(INDEX(Data,184,9)="","",INDEX(Data,184,9))</f>
        <v/>
      </c>
      <c r="J40" s="4" t="str">
        <f>IF(INDEX(Data,184,10)="","",INDEX(Data,184,10))</f>
        <v/>
      </c>
      <c r="K40" s="4" t="str">
        <f>IF(INDEX(Data,184,11)="","",INDEX(Data,184,11))</f>
        <v/>
      </c>
      <c r="L40" s="4" t="str">
        <f>IF(INDEX(Data,184,12)="","",INDEX(Data,184,12))</f>
        <v/>
      </c>
      <c r="M40" s="4" t="str">
        <f>IF(INDEX(Data,184,13)="","",INDEX(Data,184,13))</f>
        <v/>
      </c>
      <c r="N40" s="6" t="str">
        <f>IF(INDEX(Data,184,14)="","",INDEX(Data,184,14))</f>
        <v/>
      </c>
    </row>
    <row r="41" spans="1:14" ht="15" customHeight="1" x14ac:dyDescent="0.25">
      <c r="A41" s="3">
        <f>IF(INDEX(Data,185,1)="","",INDEX(Data,185,1))</f>
        <v>151</v>
      </c>
      <c r="B41" s="4" t="str">
        <f>IF(INDEX(Data,185,2)="","",INDEX(Data,185,2))</f>
        <v/>
      </c>
      <c r="C41" s="4" t="str">
        <f>IF(INDEX(Data,185,3)="","",INDEX(Data,185,3))</f>
        <v/>
      </c>
      <c r="D41" s="4" t="str">
        <f>IF(INDEX(Data,185,4)="","",INDEX(Data,185,4))</f>
        <v/>
      </c>
      <c r="E41" s="4" t="str">
        <f>IF(INDEX(Data,185,5)="","",INDEX(Data,185,5))</f>
        <v/>
      </c>
      <c r="F41" s="52" t="str">
        <f>IF(INDEX(Data,185,6)="","",INDEX(Data,185,6))</f>
        <v/>
      </c>
      <c r="G41" s="35" t="str">
        <f>IF(INDEX(Data,185,7)="","",INDEX(Data,185,7))</f>
        <v/>
      </c>
      <c r="H41" s="36" t="str">
        <f>IF(INDEX(Data,185,8)="","",INDEX(Data,185,8))</f>
        <v/>
      </c>
      <c r="I41" s="27" t="str">
        <f>IF(INDEX(Data,185,9)="","",INDEX(Data,185,9))</f>
        <v/>
      </c>
      <c r="J41" s="4" t="str">
        <f>IF(INDEX(Data,185,10)="","",INDEX(Data,185,10))</f>
        <v/>
      </c>
      <c r="K41" s="4" t="str">
        <f>IF(INDEX(Data,185,11)="","",INDEX(Data,185,11))</f>
        <v/>
      </c>
      <c r="L41" s="4" t="str">
        <f>IF(INDEX(Data,185,12)="","",INDEX(Data,185,12))</f>
        <v/>
      </c>
      <c r="M41" s="4" t="str">
        <f>IF(INDEX(Data,185,13)="","",INDEX(Data,185,13))</f>
        <v/>
      </c>
      <c r="N41" s="6" t="str">
        <f>IF(INDEX(Data,185,14)="","",INDEX(Data,185,14))</f>
        <v/>
      </c>
    </row>
    <row r="42" spans="1:14" ht="15" customHeight="1" x14ac:dyDescent="0.25">
      <c r="A42" s="3">
        <f>IF(INDEX(Data,186,1)="","",INDEX(Data,186,1))</f>
        <v>152</v>
      </c>
      <c r="B42" s="4" t="str">
        <f>IF(INDEX(Data,186,2)="","",INDEX(Data,186,2))</f>
        <v/>
      </c>
      <c r="C42" s="4" t="str">
        <f>IF(INDEX(Data,186,3)="","",INDEX(Data,186,3))</f>
        <v/>
      </c>
      <c r="D42" s="4" t="str">
        <f>IF(INDEX(Data,186,4)="","",INDEX(Data,186,4))</f>
        <v/>
      </c>
      <c r="E42" s="4" t="str">
        <f>IF(INDEX(Data,186,5)="","",INDEX(Data,186,5))</f>
        <v/>
      </c>
      <c r="F42" s="52" t="str">
        <f>IF(INDEX(Data,186,6)="","",INDEX(Data,186,6))</f>
        <v/>
      </c>
      <c r="G42" s="35" t="str">
        <f>IF(INDEX(Data,186,7)="","",INDEX(Data,186,7))</f>
        <v/>
      </c>
      <c r="H42" s="36" t="str">
        <f>IF(INDEX(Data,186,8)="","",INDEX(Data,186,8))</f>
        <v/>
      </c>
      <c r="I42" s="27" t="str">
        <f>IF(INDEX(Data,186,9)="","",INDEX(Data,186,9))</f>
        <v/>
      </c>
      <c r="J42" s="4" t="str">
        <f>IF(INDEX(Data,186,10)="","",INDEX(Data,186,10))</f>
        <v/>
      </c>
      <c r="K42" s="4" t="str">
        <f>IF(INDEX(Data,186,11)="","",INDEX(Data,186,11))</f>
        <v/>
      </c>
      <c r="L42" s="4" t="str">
        <f>IF(INDEX(Data,186,12)="","",INDEX(Data,186,12))</f>
        <v/>
      </c>
      <c r="M42" s="4" t="str">
        <f>IF(INDEX(Data,186,13)="","",INDEX(Data,186,13))</f>
        <v/>
      </c>
      <c r="N42" s="6" t="str">
        <f>IF(INDEX(Data,186,14)="","",INDEX(Data,186,14))</f>
        <v/>
      </c>
    </row>
    <row r="43" spans="1:14" ht="15" customHeight="1" x14ac:dyDescent="0.25">
      <c r="A43" s="3">
        <f>IF(INDEX(Data,187,1)="","",INDEX(Data,187,1))</f>
        <v>153</v>
      </c>
      <c r="B43" s="4" t="str">
        <f>IF(INDEX(Data,187,2)="","",INDEX(Data,187,2))</f>
        <v/>
      </c>
      <c r="C43" s="4" t="str">
        <f>IF(INDEX(Data,187,3)="","",INDEX(Data,187,3))</f>
        <v/>
      </c>
      <c r="D43" s="4" t="str">
        <f>IF(INDEX(Data,187,4)="","",INDEX(Data,187,4))</f>
        <v/>
      </c>
      <c r="E43" s="4" t="str">
        <f>IF(INDEX(Data,187,5)="","",INDEX(Data,187,5))</f>
        <v/>
      </c>
      <c r="F43" s="52" t="str">
        <f>IF(INDEX(Data,187,6)="","",INDEX(Data,187,6))</f>
        <v/>
      </c>
      <c r="G43" s="35" t="str">
        <f>IF(INDEX(Data,187,7)="","",INDEX(Data,187,7))</f>
        <v/>
      </c>
      <c r="H43" s="36" t="str">
        <f>IF(INDEX(Data,187,8)="","",INDEX(Data,187,8))</f>
        <v/>
      </c>
      <c r="I43" s="27" t="str">
        <f>IF(INDEX(Data,187,9)="","",INDEX(Data,187,9))</f>
        <v/>
      </c>
      <c r="J43" s="4" t="str">
        <f>IF(INDEX(Data,187,10)="","",INDEX(Data,187,10))</f>
        <v/>
      </c>
      <c r="K43" s="4" t="str">
        <f>IF(INDEX(Data,187,11)="","",INDEX(Data,187,11))</f>
        <v/>
      </c>
      <c r="L43" s="4" t="str">
        <f>IF(INDEX(Data,187,12)="","",INDEX(Data,187,12))</f>
        <v/>
      </c>
      <c r="M43" s="4" t="str">
        <f>IF(INDEX(Data,187,13)="","",INDEX(Data,187,13))</f>
        <v/>
      </c>
      <c r="N43" s="6" t="str">
        <f>IF(INDEX(Data,187,14)="","",INDEX(Data,187,14))</f>
        <v/>
      </c>
    </row>
    <row r="44" spans="1:14" ht="15" customHeight="1" x14ac:dyDescent="0.25">
      <c r="A44" s="3">
        <f>IF(INDEX(Data,188,1)="","",INDEX(Data,188,1))</f>
        <v>154</v>
      </c>
      <c r="B44" s="4" t="str">
        <f>IF(INDEX(Data,188,2)="","",INDEX(Data,188,2))</f>
        <v/>
      </c>
      <c r="C44" s="4" t="str">
        <f>IF(INDEX(Data,188,3)="","",INDEX(Data,188,3))</f>
        <v/>
      </c>
      <c r="D44" s="4" t="str">
        <f>IF(INDEX(Data,188,4)="","",INDEX(Data,188,4))</f>
        <v/>
      </c>
      <c r="E44" s="4" t="str">
        <f>IF(INDEX(Data,188,5)="","",INDEX(Data,188,5))</f>
        <v/>
      </c>
      <c r="F44" s="52" t="str">
        <f>IF(INDEX(Data,188,6)="","",INDEX(Data,188,6))</f>
        <v/>
      </c>
      <c r="G44" s="35" t="str">
        <f>IF(INDEX(Data,188,7)="","",INDEX(Data,188,7))</f>
        <v/>
      </c>
      <c r="H44" s="36" t="str">
        <f>IF(INDEX(Data,188,8)="","",INDEX(Data,188,8))</f>
        <v/>
      </c>
      <c r="I44" s="27" t="str">
        <f>IF(INDEX(Data,188,9)="","",INDEX(Data,188,9))</f>
        <v/>
      </c>
      <c r="J44" s="4" t="str">
        <f>IF(INDEX(Data,188,10)="","",INDEX(Data,188,10))</f>
        <v/>
      </c>
      <c r="K44" s="4" t="str">
        <f>IF(INDEX(Data,188,11)="","",INDEX(Data,188,11))</f>
        <v/>
      </c>
      <c r="L44" s="4" t="str">
        <f>IF(INDEX(Data,188,12)="","",INDEX(Data,188,12))</f>
        <v/>
      </c>
      <c r="M44" s="4" t="str">
        <f>IF(INDEX(Data,188,13)="","",INDEX(Data,188,13))</f>
        <v/>
      </c>
      <c r="N44" s="6" t="str">
        <f>IF(INDEX(Data,188,14)="","",INDEX(Data,188,14))</f>
        <v/>
      </c>
    </row>
    <row r="45" spans="1:14" ht="15" customHeight="1" x14ac:dyDescent="0.25">
      <c r="A45" s="3">
        <f>IF(INDEX(Data,189,1)="","",INDEX(Data,189,1))</f>
        <v>155</v>
      </c>
      <c r="B45" s="4" t="str">
        <f>IF(INDEX(Data,189,2)="","",INDEX(Data,189,2))</f>
        <v/>
      </c>
      <c r="C45" s="4" t="str">
        <f>IF(INDEX(Data,189,3)="","",INDEX(Data,189,3))</f>
        <v/>
      </c>
      <c r="D45" s="4" t="str">
        <f>IF(INDEX(Data,189,4)="","",INDEX(Data,189,4))</f>
        <v/>
      </c>
      <c r="E45" s="4" t="str">
        <f>IF(INDEX(Data,189,5)="","",INDEX(Data,189,5))</f>
        <v/>
      </c>
      <c r="F45" s="52" t="str">
        <f>IF(INDEX(Data,189,6)="","",INDEX(Data,189,6))</f>
        <v/>
      </c>
      <c r="G45" s="35" t="str">
        <f>IF(INDEX(Data,189,7)="","",INDEX(Data,189,7))</f>
        <v/>
      </c>
      <c r="H45" s="36" t="str">
        <f>IF(INDEX(Data,189,8)="","",INDEX(Data,189,8))</f>
        <v/>
      </c>
      <c r="I45" s="27" t="str">
        <f>IF(INDEX(Data,189,9)="","",INDEX(Data,189,9))</f>
        <v/>
      </c>
      <c r="J45" s="4" t="str">
        <f>IF(INDEX(Data,189,10)="","",INDEX(Data,189,10))</f>
        <v/>
      </c>
      <c r="K45" s="4" t="str">
        <f>IF(INDEX(Data,189,11)="","",INDEX(Data,189,11))</f>
        <v/>
      </c>
      <c r="L45" s="4" t="str">
        <f>IF(INDEX(Data,189,12)="","",INDEX(Data,189,12))</f>
        <v/>
      </c>
      <c r="M45" s="4" t="str">
        <f>IF(INDEX(Data,189,13)="","",INDEX(Data,189,13))</f>
        <v/>
      </c>
      <c r="N45" s="6" t="str">
        <f>IF(INDEX(Data,189,14)="","",INDEX(Data,189,14))</f>
        <v/>
      </c>
    </row>
    <row r="46" spans="1:14" ht="15" customHeight="1" x14ac:dyDescent="0.25">
      <c r="A46" s="3" t="str">
        <f>IF(INDEX(Data,190,1)="","",INDEX(Data,190,1))</f>
        <v/>
      </c>
      <c r="B46" s="4" t="str">
        <f>IF(INDEX(Data,190,2)="","",INDEX(Data,190,2))</f>
        <v/>
      </c>
      <c r="C46" s="4" t="str">
        <f>IF(INDEX(Data,190,3)="","",INDEX(Data,190,3))</f>
        <v/>
      </c>
      <c r="D46" s="4" t="str">
        <f>IF(INDEX(Data,190,4)="","",INDEX(Data,190,4))</f>
        <v/>
      </c>
      <c r="E46" s="4" t="str">
        <f>IF(INDEX(Data,190,5)="","",INDEX(Data,190,5))</f>
        <v/>
      </c>
      <c r="F46" s="52" t="str">
        <f>IF(INDEX(Data,190,6)="","",INDEX(Data,190,6))</f>
        <v/>
      </c>
      <c r="G46" s="35" t="str">
        <f>IF(INDEX(Data,190,7)="","",INDEX(Data,190,7))</f>
        <v/>
      </c>
      <c r="H46" s="36" t="str">
        <f>IF(INDEX(Data,190,8)="","",INDEX(Data,190,8))</f>
        <v/>
      </c>
      <c r="I46" s="27" t="str">
        <f>IF(INDEX(Data,190,9)="","",INDEX(Data,190,9))</f>
        <v/>
      </c>
      <c r="J46" s="4" t="str">
        <f>IF(INDEX(Data,190,10)="","",INDEX(Data,190,10))</f>
        <v/>
      </c>
      <c r="K46" s="4" t="str">
        <f>IF(INDEX(Data,190,11)="","",INDEX(Data,190,11))</f>
        <v/>
      </c>
      <c r="L46" s="4" t="str">
        <f>IF(INDEX(Data,190,12)="","",INDEX(Data,190,12))</f>
        <v/>
      </c>
      <c r="M46" s="4" t="str">
        <f>IF(INDEX(Data,190,13)="","",INDEX(Data,190,13))</f>
        <v/>
      </c>
      <c r="N46" s="6" t="str">
        <f>IF(INDEX(Data,190,14)="","",INDEX(Data,190,14))</f>
        <v/>
      </c>
    </row>
    <row r="47" spans="1:14" ht="15" customHeight="1" x14ac:dyDescent="0.25">
      <c r="A47" s="3">
        <f>IF(INDEX(Data,191,1)="","",INDEX(Data,191,1))</f>
        <v>156</v>
      </c>
      <c r="B47" s="4" t="str">
        <f>IF(INDEX(Data,191,2)="","",INDEX(Data,191,2))</f>
        <v/>
      </c>
      <c r="C47" s="4" t="str">
        <f>IF(INDEX(Data,191,3)="","",INDEX(Data,191,3))</f>
        <v/>
      </c>
      <c r="D47" s="4" t="str">
        <f>IF(INDEX(Data,191,4)="","",INDEX(Data,191,4))</f>
        <v/>
      </c>
      <c r="E47" s="4" t="str">
        <f>IF(INDEX(Data,191,5)="","",INDEX(Data,191,5))</f>
        <v/>
      </c>
      <c r="F47" s="52" t="str">
        <f>IF(INDEX(Data,191,6)="","",INDEX(Data,191,6))</f>
        <v/>
      </c>
      <c r="G47" s="35" t="str">
        <f>IF(INDEX(Data,191,7)="","",INDEX(Data,191,7))</f>
        <v/>
      </c>
      <c r="H47" s="36" t="str">
        <f>IF(INDEX(Data,191,8)="","",INDEX(Data,191,8))</f>
        <v/>
      </c>
      <c r="I47" s="27" t="str">
        <f>IF(INDEX(Data,191,9)="","",INDEX(Data,191,9))</f>
        <v/>
      </c>
      <c r="J47" s="4" t="str">
        <f>IF(INDEX(Data,191,10)="","",INDEX(Data,191,10))</f>
        <v/>
      </c>
      <c r="K47" s="4" t="str">
        <f>IF(INDEX(Data,191,11)="","",INDEX(Data,191,11))</f>
        <v/>
      </c>
      <c r="L47" s="4" t="str">
        <f>IF(INDEX(Data,191,12)="","",INDEX(Data,191,12))</f>
        <v/>
      </c>
      <c r="M47" s="4" t="str">
        <f>IF(INDEX(Data,191,13)="","",INDEX(Data,191,13))</f>
        <v/>
      </c>
      <c r="N47" s="6" t="str">
        <f>IF(INDEX(Data,191,14)="","",INDEX(Data,191,14))</f>
        <v/>
      </c>
    </row>
    <row r="48" spans="1:14" ht="15" customHeight="1" x14ac:dyDescent="0.25">
      <c r="A48" s="3">
        <f>IF(INDEX(Data,192,1)="","",INDEX(Data,192,1))</f>
        <v>157</v>
      </c>
      <c r="B48" s="4" t="str">
        <f>IF(INDEX(Data,192,2)="","",INDEX(Data,192,2))</f>
        <v/>
      </c>
      <c r="C48" s="4" t="str">
        <f>IF(INDEX(Data,192,3)="","",INDEX(Data,192,3))</f>
        <v/>
      </c>
      <c r="D48" s="4" t="str">
        <f>IF(INDEX(Data,192,4)="","",INDEX(Data,192,4))</f>
        <v/>
      </c>
      <c r="E48" s="4" t="str">
        <f>IF(INDEX(Data,192,5)="","",INDEX(Data,192,5))</f>
        <v/>
      </c>
      <c r="F48" s="52" t="str">
        <f>IF(INDEX(Data,192,6)="","",INDEX(Data,192,6))</f>
        <v/>
      </c>
      <c r="G48" s="35" t="str">
        <f>IF(INDEX(Data,192,7)="","",INDEX(Data,192,7))</f>
        <v/>
      </c>
      <c r="H48" s="36" t="str">
        <f>IF(INDEX(Data,192,8)="","",INDEX(Data,192,8))</f>
        <v/>
      </c>
      <c r="I48" s="27" t="str">
        <f>IF(INDEX(Data,192,9)="","",INDEX(Data,192,9))</f>
        <v/>
      </c>
      <c r="J48" s="4" t="str">
        <f>IF(INDEX(Data,192,10)="","",INDEX(Data,192,10))</f>
        <v/>
      </c>
      <c r="K48" s="4" t="str">
        <f>IF(INDEX(Data,192,11)="","",INDEX(Data,192,11))</f>
        <v/>
      </c>
      <c r="L48" s="4" t="str">
        <f>IF(INDEX(Data,192,12)="","",INDEX(Data,192,12))</f>
        <v/>
      </c>
      <c r="M48" s="4" t="str">
        <f>IF(INDEX(Data,192,13)="","",INDEX(Data,192,13))</f>
        <v/>
      </c>
      <c r="N48" s="6" t="str">
        <f>IF(INDEX(Data,192,14)="","",INDEX(Data,192,14))</f>
        <v/>
      </c>
    </row>
    <row r="49" spans="1:14" ht="15" customHeight="1" x14ac:dyDescent="0.25">
      <c r="A49" s="3">
        <f>IF(INDEX(Data,193,1)="","",INDEX(Data,193,1))</f>
        <v>158</v>
      </c>
      <c r="B49" s="4" t="str">
        <f>IF(INDEX(Data,193,2)="","",INDEX(Data,193,2))</f>
        <v/>
      </c>
      <c r="C49" s="4" t="str">
        <f>IF(INDEX(Data,193,3)="","",INDEX(Data,193,3))</f>
        <v/>
      </c>
      <c r="D49" s="4" t="str">
        <f>IF(INDEX(Data,193,4)="","",INDEX(Data,193,4))</f>
        <v/>
      </c>
      <c r="E49" s="4" t="str">
        <f>IF(INDEX(Data,193,5)="","",INDEX(Data,193,5))</f>
        <v/>
      </c>
      <c r="F49" s="52" t="str">
        <f>IF(INDEX(Data,193,6)="","",INDEX(Data,193,6))</f>
        <v/>
      </c>
      <c r="G49" s="35" t="str">
        <f>IF(INDEX(Data,193,7)="","",INDEX(Data,193,7))</f>
        <v/>
      </c>
      <c r="H49" s="36" t="str">
        <f>IF(INDEX(Data,193,8)="","",INDEX(Data,193,8))</f>
        <v/>
      </c>
      <c r="I49" s="27" t="str">
        <f>IF(INDEX(Data,193,9)="","",INDEX(Data,193,9))</f>
        <v/>
      </c>
      <c r="J49" s="4" t="str">
        <f>IF(INDEX(Data,193,10)="","",INDEX(Data,193,10))</f>
        <v/>
      </c>
      <c r="K49" s="4" t="str">
        <f>IF(INDEX(Data,193,11)="","",INDEX(Data,193,11))</f>
        <v/>
      </c>
      <c r="L49" s="4" t="str">
        <f>IF(INDEX(Data,193,12)="","",INDEX(Data,193,12))</f>
        <v/>
      </c>
      <c r="M49" s="4" t="str">
        <f>IF(INDEX(Data,193,13)="","",INDEX(Data,193,13))</f>
        <v/>
      </c>
      <c r="N49" s="6" t="str">
        <f>IF(INDEX(Data,193,14)="","",INDEX(Data,193,14))</f>
        <v/>
      </c>
    </row>
    <row r="50" spans="1:14" ht="15" customHeight="1" x14ac:dyDescent="0.25">
      <c r="A50" s="3">
        <f>IF(INDEX(Data,194,1)="","",INDEX(Data,194,1))</f>
        <v>159</v>
      </c>
      <c r="B50" s="4" t="str">
        <f>IF(INDEX(Data,194,2)="","",INDEX(Data,194,2))</f>
        <v/>
      </c>
      <c r="C50" s="4" t="str">
        <f>IF(INDEX(Data,194,3)="","",INDEX(Data,194,3))</f>
        <v/>
      </c>
      <c r="D50" s="4" t="str">
        <f>IF(INDEX(Data,194,4)="","",INDEX(Data,194,4))</f>
        <v/>
      </c>
      <c r="E50" s="4" t="str">
        <f>IF(INDEX(Data,194,5)="","",INDEX(Data,194,5))</f>
        <v/>
      </c>
      <c r="F50" s="52" t="str">
        <f>IF(INDEX(Data,194,6)="","",INDEX(Data,194,6))</f>
        <v/>
      </c>
      <c r="G50" s="35" t="str">
        <f>IF(INDEX(Data,194,7)="","",INDEX(Data,194,7))</f>
        <v/>
      </c>
      <c r="H50" s="36" t="str">
        <f>IF(INDEX(Data,194,8)="","",INDEX(Data,194,8))</f>
        <v/>
      </c>
      <c r="I50" s="27" t="str">
        <f>IF(INDEX(Data,194,9)="","",INDEX(Data,194,9))</f>
        <v/>
      </c>
      <c r="J50" s="4" t="str">
        <f>IF(INDEX(Data,194,10)="","",INDEX(Data,194,10))</f>
        <v/>
      </c>
      <c r="K50" s="4" t="str">
        <f>IF(INDEX(Data,194,11)="","",INDEX(Data,194,11))</f>
        <v/>
      </c>
      <c r="L50" s="4" t="str">
        <f>IF(INDEX(Data,194,12)="","",INDEX(Data,194,12))</f>
        <v/>
      </c>
      <c r="M50" s="4" t="str">
        <f>IF(INDEX(Data,194,13)="","",INDEX(Data,194,13))</f>
        <v/>
      </c>
      <c r="N50" s="6" t="str">
        <f>IF(INDEX(Data,194,14)="","",INDEX(Data,194,14))</f>
        <v/>
      </c>
    </row>
    <row r="51" spans="1:14" ht="15" customHeight="1" x14ac:dyDescent="0.25">
      <c r="A51" s="3">
        <f>IF(INDEX(Data,195,1)="","",INDEX(Data,195,1))</f>
        <v>160</v>
      </c>
      <c r="B51" s="4" t="str">
        <f>IF(INDEX(Data,195,2)="","",INDEX(Data,195,2))</f>
        <v/>
      </c>
      <c r="C51" s="4" t="str">
        <f>IF(INDEX(Data,195,3)="","",INDEX(Data,195,3))</f>
        <v/>
      </c>
      <c r="D51" s="4" t="str">
        <f>IF(INDEX(Data,195,4)="","",INDEX(Data,195,4))</f>
        <v/>
      </c>
      <c r="E51" s="4" t="str">
        <f>IF(INDEX(Data,195,5)="","",INDEX(Data,195,5))</f>
        <v/>
      </c>
      <c r="F51" s="52" t="str">
        <f>IF(INDEX(Data,195,6)="","",INDEX(Data,195,6))</f>
        <v/>
      </c>
      <c r="G51" s="35" t="str">
        <f>IF(INDEX(Data,195,7)="","",INDEX(Data,195,7))</f>
        <v/>
      </c>
      <c r="H51" s="36" t="str">
        <f>IF(INDEX(Data,195,8)="","",INDEX(Data,195,8))</f>
        <v/>
      </c>
      <c r="I51" s="27" t="str">
        <f>IF(INDEX(Data,195,9)="","",INDEX(Data,195,9))</f>
        <v/>
      </c>
      <c r="J51" s="4" t="str">
        <f>IF(INDEX(Data,195,10)="","",INDEX(Data,195,10))</f>
        <v/>
      </c>
      <c r="K51" s="4" t="str">
        <f>IF(INDEX(Data,195,11)="","",INDEX(Data,195,11))</f>
        <v/>
      </c>
      <c r="L51" s="4" t="str">
        <f>IF(INDEX(Data,195,12)="","",INDEX(Data,195,12))</f>
        <v/>
      </c>
      <c r="M51" s="4" t="str">
        <f>IF(INDEX(Data,195,13)="","",INDEX(Data,195,13))</f>
        <v/>
      </c>
      <c r="N51" s="6" t="str">
        <f>IF(INDEX(Data,195,14)="","",INDEX(Data,195,14))</f>
        <v/>
      </c>
    </row>
    <row r="52" spans="1:14" ht="15" customHeight="1" thickBot="1" x14ac:dyDescent="0.3">
      <c r="A52" s="51" t="str">
        <f>IF(INDEX(Data,196,1)="","",INDEX(Data,196,1))</f>
        <v/>
      </c>
      <c r="B52" s="49" t="str">
        <f>IF(INDEX(Data,196,2)="","",INDEX(Data,196,2))</f>
        <v/>
      </c>
      <c r="C52" s="49" t="str">
        <f>IF(INDEX(Data,196,3)="","",INDEX(Data,196,3))</f>
        <v/>
      </c>
      <c r="D52" s="49" t="str">
        <f>IF(INDEX(Data,196,4)="","",INDEX(Data,196,4))</f>
        <v/>
      </c>
      <c r="E52" s="49" t="str">
        <f>IF(INDEX(Data,196,5)="","",INDEX(Data,196,5))</f>
        <v/>
      </c>
      <c r="F52" s="53" t="str">
        <f>IF(INDEX(Data,196,6)="","",INDEX(Data,196,6))</f>
        <v/>
      </c>
      <c r="G52" s="46" t="str">
        <f>IF(INDEX(Data,196,7)="","",INDEX(Data,196,7))</f>
        <v/>
      </c>
      <c r="H52" s="47" t="str">
        <f>IF(INDEX(Data,196,8)="","",INDEX(Data,196,8))</f>
        <v/>
      </c>
      <c r="I52" s="48" t="str">
        <f>IF(INDEX(Data,196,9)="","",INDEX(Data,196,9))</f>
        <v/>
      </c>
      <c r="J52" s="49" t="str">
        <f>IF(INDEX(Data,196,10)="","",INDEX(Data,196,10))</f>
        <v/>
      </c>
      <c r="K52" s="49" t="str">
        <f>IF(INDEX(Data,196,11)="","",INDEX(Data,196,11))</f>
        <v/>
      </c>
      <c r="L52" s="49" t="str">
        <f>IF(INDEX(Data,196,12)="","",INDEX(Data,196,12))</f>
        <v/>
      </c>
      <c r="M52" s="49" t="str">
        <f>IF(INDEX(Data,196,13)="","",INDEX(Data,196,13))</f>
        <v/>
      </c>
      <c r="N52" s="50" t="str">
        <f>IF(INDEX(Data,196,14)="","",INDEX(Data,196,14))</f>
        <v/>
      </c>
    </row>
    <row r="53" spans="1:14" ht="15" customHeight="1" x14ac:dyDescent="0.25">
      <c r="A53" s="107" t="s">
        <v>18</v>
      </c>
      <c r="B53" s="108"/>
      <c r="C53" s="108"/>
      <c r="D53" s="108"/>
      <c r="E53" s="108"/>
      <c r="F53" s="109"/>
      <c r="G53" s="33">
        <f>SUM(G4:G52)</f>
        <v>16</v>
      </c>
      <c r="H53" s="34">
        <f>SUM(H4:H52)</f>
        <v>7782</v>
      </c>
      <c r="I53" s="26">
        <f>SUM(I4:I52)</f>
        <v>112</v>
      </c>
      <c r="J53" s="10">
        <f>SUM(J4:J52)</f>
        <v>0</v>
      </c>
      <c r="K53" s="10">
        <f t="shared" ref="K53:M53" si="0">SUM(K4:K52)</f>
        <v>177</v>
      </c>
      <c r="L53" s="10">
        <f t="shared" si="0"/>
        <v>5784</v>
      </c>
      <c r="M53" s="10">
        <f t="shared" si="0"/>
        <v>1725</v>
      </c>
      <c r="N53" s="12"/>
    </row>
    <row r="54" spans="1:14" x14ac:dyDescent="0.25">
      <c r="A54" s="107" t="str">
        <f>IF(COUNTA(Data!$B4:$B305)&gt;160,"",CONCATENATE("SUB-TOTALS FROM SHEET P.",SheetNumbers!C3))</f>
        <v>SUB-TOTALS FROM SHEET P.5</v>
      </c>
      <c r="B54" s="108"/>
      <c r="C54" s="108"/>
      <c r="D54" s="108"/>
      <c r="E54" s="108"/>
      <c r="F54" s="109"/>
      <c r="G54" s="33">
        <f>IF(COUNTA(Data!$B4:$B305)&gt;160,"",'RPM(1)'!G53)</f>
        <v>107</v>
      </c>
      <c r="H54" s="34">
        <f>IF(COUNTA(Data!$B4:$B305)&gt;160,"",'RPM(1)'!H53)</f>
        <v>15541</v>
      </c>
      <c r="I54" s="26">
        <f>IF(COUNTA(Data!$B4:$B305)&gt;160,"",'RPM(1)'!I53)</f>
        <v>272</v>
      </c>
      <c r="J54" s="10">
        <f>IF(COUNTA(Data!$B4:$B305)&gt;160,"",'RPM(1)'!J53)</f>
        <v>0</v>
      </c>
      <c r="K54" s="10">
        <f>IF(COUNTA(Data!$B4:$B305)&gt;160,"",'RPM(1)'!K53)</f>
        <v>101</v>
      </c>
      <c r="L54" s="10">
        <f>IF(COUNTA(Data!$B4:$B305)&gt;160,"",'RPM(1)'!L53)</f>
        <v>10283</v>
      </c>
      <c r="M54" s="10">
        <f>IF(COUNTA(Data!$B4:$B305)&gt;160,"",'RPM(1)'!M53)</f>
        <v>4992</v>
      </c>
      <c r="N54" s="41"/>
    </row>
    <row r="55" spans="1:14" x14ac:dyDescent="0.25">
      <c r="A55" s="107" t="str">
        <f>IF(COUNTA(Data!$B4:$B305)&gt;160,"",CONCATENATE("SUB-TOTALS FROM SHEET P.",SheetNumbers!C4))</f>
        <v>SUB-TOTALS FROM SHEET P.6</v>
      </c>
      <c r="B55" s="108"/>
      <c r="C55" s="108"/>
      <c r="D55" s="108"/>
      <c r="E55" s="108"/>
      <c r="F55" s="109"/>
      <c r="G55" s="35">
        <f>IF(COUNTA(Data!$B4:$B305)&gt;160,"",'RPM(2)'!G53)</f>
        <v>72</v>
      </c>
      <c r="H55" s="36">
        <f>IF(COUNTA(Data!$B4:$B305)&gt;160,"",'RPM(2)'!H53)</f>
        <v>12922</v>
      </c>
      <c r="I55" s="27">
        <f>IF(COUNTA(Data!$B4:$B305)&gt;160,"",'RPM(2)'!I53)</f>
        <v>685</v>
      </c>
      <c r="J55" s="4">
        <f>IF(COUNTA(Data!$B4:$B305)&gt;160,"",'RPM(2)'!J53)</f>
        <v>0</v>
      </c>
      <c r="K55" s="4">
        <f>IF(COUNTA(Data!$B4:$B305)&gt;160,"",'RPM(2)'!K53)</f>
        <v>329</v>
      </c>
      <c r="L55" s="4">
        <f>IF(COUNTA(Data!$B4:$B305)&gt;160,"",'RPM(2)'!L53)</f>
        <v>10232</v>
      </c>
      <c r="M55" s="4">
        <f>IF(COUNTA(Data!$B4:$B305)&gt;160,"",'RPM(2)'!M53)</f>
        <v>1748</v>
      </c>
      <c r="N55" s="7"/>
    </row>
    <row r="56" spans="1:14" x14ac:dyDescent="0.25">
      <c r="A56" s="107" t="str">
        <f>IF(COUNTA(Data!$B4:$B305)&gt;160,"",CONCATENATE("SUB-TOTALS FROM SHEET P.",SheetNumbers!C5))</f>
        <v>SUB-TOTALS FROM SHEET P.7</v>
      </c>
      <c r="B56" s="108"/>
      <c r="C56" s="108"/>
      <c r="D56" s="108"/>
      <c r="E56" s="108"/>
      <c r="F56" s="109"/>
      <c r="G56" s="35">
        <f>IF(COUNTA(Data!$B5:$B306)&gt;160,"",'RPM(3)'!G53)</f>
        <v>71</v>
      </c>
      <c r="H56" s="36">
        <f>IF(COUNTA(Data!$B5:$B306)&gt;160,"",'RPM(3)'!H53)</f>
        <v>10736</v>
      </c>
      <c r="I56" s="27">
        <f>IF(COUNTA(Data!$B5:$B306)&gt;160,"",'RPM(3)'!I53)</f>
        <v>96</v>
      </c>
      <c r="J56" s="4">
        <f>IF(COUNTA(Data!$B5:$B306)&gt;160,"",'RPM(3)'!J53)</f>
        <v>0</v>
      </c>
      <c r="K56" s="4">
        <f>IF(COUNTA(Data!$B5:$B306)&gt;160,"",'RPM(3)'!K53)</f>
        <v>368</v>
      </c>
      <c r="L56" s="4">
        <f>IF(COUNTA(Data!$B5:$B306)&gt;160,"",'RPM(3)'!L53)</f>
        <v>5680</v>
      </c>
      <c r="M56" s="4">
        <f>IF(COUNTA(Data!$B5:$B306)&gt;160,"",'RPM(3)'!M53)</f>
        <v>4663</v>
      </c>
      <c r="N56" s="54"/>
    </row>
    <row r="57" spans="1:14" ht="15.75" thickBot="1" x14ac:dyDescent="0.3">
      <c r="A57" s="101" t="str">
        <f>IF(COUNTA(Data!$B4:$B305)&gt;160,CONCATENATE("TOTALS CARRIED TO SHEET P.",SheetNumbers!C3+SheetNumbers!E10-1),"TOTALS CARRIED TO GENERAL SUMMARY")</f>
        <v>TOTALS CARRIED TO GENERAL SUMMARY</v>
      </c>
      <c r="B57" s="102"/>
      <c r="C57" s="102"/>
      <c r="D57" s="102"/>
      <c r="E57" s="102"/>
      <c r="F57" s="103"/>
      <c r="G57" s="31">
        <f>SUM(G53:G56)</f>
        <v>266</v>
      </c>
      <c r="H57" s="32">
        <f>SUM(H53:H56)</f>
        <v>46981</v>
      </c>
      <c r="I57" s="104">
        <f>SUM(I53:M56)</f>
        <v>47247</v>
      </c>
      <c r="J57" s="105"/>
      <c r="K57" s="105"/>
      <c r="L57" s="105"/>
      <c r="M57" s="106"/>
      <c r="N57" s="8"/>
    </row>
    <row r="59" spans="1:14" x14ac:dyDescent="0.25">
      <c r="B59" s="1" t="s">
        <v>184</v>
      </c>
    </row>
  </sheetData>
  <sheetProtection sheet="1" objects="1" scenarios="1"/>
  <mergeCells count="13">
    <mergeCell ref="A57:F57"/>
    <mergeCell ref="I57:M57"/>
    <mergeCell ref="A1:A3"/>
    <mergeCell ref="B1:B3"/>
    <mergeCell ref="C1:C3"/>
    <mergeCell ref="D1:E2"/>
    <mergeCell ref="G1:H1"/>
    <mergeCell ref="I1:M1"/>
    <mergeCell ref="N1:N3"/>
    <mergeCell ref="A53:F53"/>
    <mergeCell ref="A54:F54"/>
    <mergeCell ref="A55:F55"/>
    <mergeCell ref="A56:F5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83EEC-CF13-4017-92D0-1352413B8E3D}">
  <dimension ref="A1:N56"/>
  <sheetViews>
    <sheetView workbookViewId="0">
      <selection activeCell="G54" sqref="G54"/>
    </sheetView>
  </sheetViews>
  <sheetFormatPr defaultRowHeight="15" x14ac:dyDescent="0.25"/>
  <cols>
    <col min="1" max="5" width="9.140625" style="1"/>
    <col min="6" max="6" width="73.140625" style="1" customWidth="1"/>
    <col min="7" max="13" width="9.140625" style="1"/>
    <col min="14" max="14" width="81.28515625" style="1" customWidth="1"/>
    <col min="15" max="16384" width="9.140625" style="1"/>
  </cols>
  <sheetData>
    <row r="1" spans="1:14" x14ac:dyDescent="0.25">
      <c r="A1" s="90" t="s">
        <v>0</v>
      </c>
      <c r="B1" s="93" t="s">
        <v>1</v>
      </c>
      <c r="C1" s="93" t="s">
        <v>2</v>
      </c>
      <c r="D1" s="96" t="s">
        <v>5</v>
      </c>
      <c r="E1" s="96"/>
      <c r="F1" s="18"/>
      <c r="G1" s="98">
        <v>621</v>
      </c>
      <c r="H1" s="99"/>
      <c r="I1" s="100" t="s">
        <v>7</v>
      </c>
      <c r="J1" s="96"/>
      <c r="K1" s="96"/>
      <c r="L1" s="96"/>
      <c r="M1" s="96"/>
      <c r="N1" s="87" t="s">
        <v>8</v>
      </c>
    </row>
    <row r="2" spans="1:14" ht="126.95" customHeight="1" x14ac:dyDescent="0.25">
      <c r="A2" s="91"/>
      <c r="B2" s="94"/>
      <c r="C2" s="94"/>
      <c r="D2" s="97"/>
      <c r="E2" s="97"/>
      <c r="F2" s="19" t="s">
        <v>6</v>
      </c>
      <c r="G2" s="29" t="s">
        <v>9</v>
      </c>
      <c r="H2" s="30" t="s">
        <v>10</v>
      </c>
      <c r="I2" s="24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88"/>
    </row>
    <row r="3" spans="1:14" ht="15.75" thickBot="1" x14ac:dyDescent="0.3">
      <c r="A3" s="92"/>
      <c r="B3" s="95"/>
      <c r="C3" s="95"/>
      <c r="D3" s="13" t="s">
        <v>3</v>
      </c>
      <c r="E3" s="13" t="s">
        <v>4</v>
      </c>
      <c r="F3" s="20"/>
      <c r="G3" s="31" t="s">
        <v>16</v>
      </c>
      <c r="H3" s="32" t="s">
        <v>16</v>
      </c>
      <c r="I3" s="25" t="s">
        <v>16</v>
      </c>
      <c r="J3" s="13" t="s">
        <v>16</v>
      </c>
      <c r="K3" s="13" t="s">
        <v>16</v>
      </c>
      <c r="L3" s="13" t="s">
        <v>16</v>
      </c>
      <c r="M3" s="13" t="s">
        <v>16</v>
      </c>
      <c r="N3" s="89"/>
    </row>
    <row r="4" spans="1:14" ht="15" customHeight="1" x14ac:dyDescent="0.25">
      <c r="A4" s="9"/>
      <c r="B4" s="10"/>
      <c r="C4" s="10"/>
      <c r="D4" s="11"/>
      <c r="E4" s="11"/>
      <c r="F4" s="21"/>
      <c r="G4" s="33"/>
      <c r="H4" s="34"/>
      <c r="I4" s="26"/>
      <c r="J4" s="10"/>
      <c r="K4" s="10"/>
      <c r="L4" s="10"/>
      <c r="M4" s="10"/>
      <c r="N4" s="12"/>
    </row>
    <row r="5" spans="1:14" ht="15" customHeight="1" x14ac:dyDescent="0.25">
      <c r="A5" s="3">
        <v>1</v>
      </c>
      <c r="B5" s="4"/>
      <c r="C5" s="4"/>
      <c r="D5" s="5"/>
      <c r="E5" s="5"/>
      <c r="F5" s="39"/>
      <c r="G5" s="35">
        <v>20</v>
      </c>
      <c r="H5" s="36">
        <v>50</v>
      </c>
      <c r="I5" s="27">
        <v>10</v>
      </c>
      <c r="J5" s="4">
        <v>10</v>
      </c>
      <c r="K5" s="4">
        <v>10</v>
      </c>
      <c r="L5" s="4">
        <v>10</v>
      </c>
      <c r="M5" s="4">
        <v>10</v>
      </c>
      <c r="N5" s="6"/>
    </row>
    <row r="6" spans="1:14" ht="15" customHeight="1" x14ac:dyDescent="0.25">
      <c r="A6" s="3">
        <v>2</v>
      </c>
      <c r="B6" s="4"/>
      <c r="C6" s="4"/>
      <c r="D6" s="5"/>
      <c r="E6" s="5"/>
      <c r="F6" s="39"/>
      <c r="G6" s="35"/>
      <c r="H6" s="36"/>
      <c r="I6" s="27"/>
      <c r="J6" s="4"/>
      <c r="K6" s="4"/>
      <c r="L6" s="4"/>
      <c r="M6" s="4"/>
      <c r="N6" s="6"/>
    </row>
    <row r="7" spans="1:14" ht="15" customHeight="1" x14ac:dyDescent="0.25">
      <c r="A7" s="3">
        <v>3</v>
      </c>
      <c r="B7" s="4"/>
      <c r="C7" s="4"/>
      <c r="D7" s="5"/>
      <c r="E7" s="5"/>
      <c r="F7" s="39"/>
      <c r="G7" s="35"/>
      <c r="H7" s="36"/>
      <c r="I7" s="27"/>
      <c r="J7" s="4"/>
      <c r="K7" s="4"/>
      <c r="L7" s="4"/>
      <c r="M7" s="4"/>
      <c r="N7" s="6"/>
    </row>
    <row r="8" spans="1:14" ht="15" customHeight="1" x14ac:dyDescent="0.25">
      <c r="A8" s="3">
        <v>4</v>
      </c>
      <c r="B8" s="4"/>
      <c r="C8" s="4"/>
      <c r="D8" s="5"/>
      <c r="E8" s="5"/>
      <c r="F8" s="39"/>
      <c r="G8" s="35"/>
      <c r="H8" s="36"/>
      <c r="I8" s="27"/>
      <c r="J8" s="4"/>
      <c r="K8" s="4"/>
      <c r="L8" s="4"/>
      <c r="M8" s="4"/>
      <c r="N8" s="6"/>
    </row>
    <row r="9" spans="1:14" ht="15" customHeight="1" x14ac:dyDescent="0.25">
      <c r="A9" s="3">
        <v>5</v>
      </c>
      <c r="B9" s="4"/>
      <c r="C9" s="4"/>
      <c r="D9" s="5"/>
      <c r="E9" s="5"/>
      <c r="F9" s="39"/>
      <c r="G9" s="35"/>
      <c r="H9" s="36"/>
      <c r="I9" s="27"/>
      <c r="J9" s="4"/>
      <c r="K9" s="4"/>
      <c r="L9" s="4"/>
      <c r="M9" s="4"/>
      <c r="N9" s="6"/>
    </row>
    <row r="10" spans="1:14" ht="15" customHeight="1" x14ac:dyDescent="0.25">
      <c r="A10" s="3"/>
      <c r="B10" s="4"/>
      <c r="C10" s="4"/>
      <c r="D10" s="5"/>
      <c r="E10" s="5"/>
      <c r="F10" s="39"/>
      <c r="G10" s="35"/>
      <c r="H10" s="36"/>
      <c r="I10" s="27"/>
      <c r="J10" s="4"/>
      <c r="K10" s="4"/>
      <c r="L10" s="4"/>
      <c r="M10" s="4"/>
      <c r="N10" s="6"/>
    </row>
    <row r="11" spans="1:14" ht="15" customHeight="1" x14ac:dyDescent="0.25">
      <c r="A11" s="3">
        <v>6</v>
      </c>
      <c r="B11" s="4"/>
      <c r="C11" s="4"/>
      <c r="D11" s="5"/>
      <c r="E11" s="5"/>
      <c r="F11" s="39"/>
      <c r="G11" s="35"/>
      <c r="H11" s="36"/>
      <c r="I11" s="27"/>
      <c r="J11" s="4"/>
      <c r="K11" s="4"/>
      <c r="L11" s="4"/>
      <c r="M11" s="4"/>
      <c r="N11" s="6"/>
    </row>
    <row r="12" spans="1:14" ht="15" customHeight="1" x14ac:dyDescent="0.25">
      <c r="A12" s="3">
        <v>7</v>
      </c>
      <c r="B12" s="4"/>
      <c r="C12" s="4"/>
      <c r="D12" s="5"/>
      <c r="E12" s="5"/>
      <c r="F12" s="39"/>
      <c r="G12" s="35"/>
      <c r="H12" s="36"/>
      <c r="I12" s="27"/>
      <c r="J12" s="4"/>
      <c r="K12" s="4"/>
      <c r="L12" s="4"/>
      <c r="M12" s="4"/>
      <c r="N12" s="6"/>
    </row>
    <row r="13" spans="1:14" ht="15" customHeight="1" x14ac:dyDescent="0.25">
      <c r="A13" s="3">
        <v>8</v>
      </c>
      <c r="B13" s="4"/>
      <c r="C13" s="4"/>
      <c r="D13" s="5"/>
      <c r="E13" s="5"/>
      <c r="F13" s="39"/>
      <c r="G13" s="35"/>
      <c r="H13" s="36"/>
      <c r="I13" s="27"/>
      <c r="J13" s="4"/>
      <c r="K13" s="4"/>
      <c r="L13" s="4"/>
      <c r="M13" s="4"/>
      <c r="N13" s="6"/>
    </row>
    <row r="14" spans="1:14" ht="15" customHeight="1" x14ac:dyDescent="0.25">
      <c r="A14" s="3">
        <v>9</v>
      </c>
      <c r="B14" s="4"/>
      <c r="C14" s="4"/>
      <c r="D14" s="5"/>
      <c r="E14" s="5"/>
      <c r="F14" s="39"/>
      <c r="G14" s="35"/>
      <c r="H14" s="36"/>
      <c r="I14" s="27"/>
      <c r="J14" s="4"/>
      <c r="K14" s="4"/>
      <c r="L14" s="4"/>
      <c r="M14" s="4"/>
      <c r="N14" s="6"/>
    </row>
    <row r="15" spans="1:14" ht="15" customHeight="1" x14ac:dyDescent="0.25">
      <c r="A15" s="3">
        <v>10</v>
      </c>
      <c r="B15" s="4"/>
      <c r="C15" s="4"/>
      <c r="D15" s="5"/>
      <c r="E15" s="5"/>
      <c r="F15" s="39"/>
      <c r="G15" s="35"/>
      <c r="H15" s="36"/>
      <c r="I15" s="27"/>
      <c r="J15" s="4"/>
      <c r="K15" s="4"/>
      <c r="L15" s="4"/>
      <c r="M15" s="4"/>
      <c r="N15" s="6"/>
    </row>
    <row r="16" spans="1:14" ht="15" customHeight="1" x14ac:dyDescent="0.25">
      <c r="A16" s="3"/>
      <c r="B16" s="4"/>
      <c r="C16" s="4"/>
      <c r="D16" s="5"/>
      <c r="E16" s="5"/>
      <c r="F16" s="39"/>
      <c r="G16" s="35"/>
      <c r="H16" s="36"/>
      <c r="I16" s="27"/>
      <c r="J16" s="4"/>
      <c r="K16" s="4"/>
      <c r="L16" s="4"/>
      <c r="M16" s="4"/>
      <c r="N16" s="6"/>
    </row>
    <row r="17" spans="1:14" ht="15" customHeight="1" x14ac:dyDescent="0.25">
      <c r="A17" s="3">
        <v>11</v>
      </c>
      <c r="B17" s="4"/>
      <c r="C17" s="40"/>
      <c r="D17" s="5"/>
      <c r="E17" s="5"/>
      <c r="F17" s="39"/>
      <c r="G17" s="35"/>
      <c r="H17" s="36"/>
      <c r="I17" s="27"/>
      <c r="J17" s="4"/>
      <c r="K17" s="4"/>
      <c r="L17" s="4"/>
      <c r="M17" s="4"/>
      <c r="N17" s="6"/>
    </row>
    <row r="18" spans="1:14" ht="15" customHeight="1" x14ac:dyDescent="0.25">
      <c r="A18" s="3">
        <v>12</v>
      </c>
      <c r="B18" s="4"/>
      <c r="C18" s="40"/>
      <c r="D18" s="5"/>
      <c r="E18" s="5"/>
      <c r="F18" s="39"/>
      <c r="G18" s="35"/>
      <c r="H18" s="36"/>
      <c r="I18" s="27"/>
      <c r="J18" s="4"/>
      <c r="K18" s="4"/>
      <c r="L18" s="4"/>
      <c r="M18" s="4"/>
      <c r="N18" s="6"/>
    </row>
    <row r="19" spans="1:14" ht="15" customHeight="1" x14ac:dyDescent="0.25">
      <c r="A19" s="3">
        <v>13</v>
      </c>
      <c r="B19" s="4"/>
      <c r="C19" s="40"/>
      <c r="D19" s="5"/>
      <c r="E19" s="5"/>
      <c r="F19" s="39"/>
      <c r="G19" s="35"/>
      <c r="H19" s="36"/>
      <c r="I19" s="27"/>
      <c r="J19" s="4"/>
      <c r="K19" s="4"/>
      <c r="L19" s="4"/>
      <c r="M19" s="4"/>
      <c r="N19" s="6"/>
    </row>
    <row r="20" spans="1:14" ht="15" customHeight="1" x14ac:dyDescent="0.25">
      <c r="A20" s="3">
        <v>14</v>
      </c>
      <c r="B20" s="4"/>
      <c r="C20" s="40"/>
      <c r="D20" s="5"/>
      <c r="E20" s="5"/>
      <c r="F20" s="39"/>
      <c r="G20" s="35"/>
      <c r="H20" s="36"/>
      <c r="I20" s="27"/>
      <c r="J20" s="4"/>
      <c r="K20" s="4"/>
      <c r="L20" s="4"/>
      <c r="M20" s="4"/>
      <c r="N20" s="6"/>
    </row>
    <row r="21" spans="1:14" ht="15" customHeight="1" x14ac:dyDescent="0.25">
      <c r="A21" s="3">
        <v>15</v>
      </c>
      <c r="B21" s="4"/>
      <c r="C21" s="4"/>
      <c r="D21" s="5"/>
      <c r="E21" s="5"/>
      <c r="F21" s="39"/>
      <c r="G21" s="35"/>
      <c r="H21" s="36"/>
      <c r="I21" s="27"/>
      <c r="J21" s="4"/>
      <c r="K21" s="4"/>
      <c r="L21" s="4"/>
      <c r="M21" s="4"/>
      <c r="N21" s="6"/>
    </row>
    <row r="22" spans="1:14" ht="15" customHeight="1" x14ac:dyDescent="0.25">
      <c r="A22" s="3"/>
      <c r="B22" s="4"/>
      <c r="C22" s="4"/>
      <c r="D22" s="5"/>
      <c r="E22" s="5"/>
      <c r="F22" s="39"/>
      <c r="G22" s="35"/>
      <c r="H22" s="36"/>
      <c r="I22" s="27"/>
      <c r="J22" s="4"/>
      <c r="K22" s="4"/>
      <c r="L22" s="4"/>
      <c r="M22" s="4"/>
      <c r="N22" s="6"/>
    </row>
    <row r="23" spans="1:14" ht="15" customHeight="1" x14ac:dyDescent="0.25">
      <c r="A23" s="3">
        <v>16</v>
      </c>
      <c r="B23" s="4"/>
      <c r="C23" s="4"/>
      <c r="D23" s="5"/>
      <c r="E23" s="5"/>
      <c r="F23" s="39"/>
      <c r="G23" s="35"/>
      <c r="H23" s="36"/>
      <c r="I23" s="27"/>
      <c r="J23" s="4"/>
      <c r="K23" s="4"/>
      <c r="L23" s="4"/>
      <c r="M23" s="4"/>
      <c r="N23" s="6"/>
    </row>
    <row r="24" spans="1:14" ht="15" customHeight="1" x14ac:dyDescent="0.25">
      <c r="A24" s="3">
        <v>17</v>
      </c>
      <c r="B24" s="4"/>
      <c r="C24" s="4"/>
      <c r="D24" s="5"/>
      <c r="E24" s="5"/>
      <c r="F24" s="39"/>
      <c r="G24" s="35"/>
      <c r="H24" s="36"/>
      <c r="I24" s="27"/>
      <c r="J24" s="4"/>
      <c r="K24" s="4"/>
      <c r="L24" s="4"/>
      <c r="M24" s="4"/>
      <c r="N24" s="6"/>
    </row>
    <row r="25" spans="1:14" ht="15" customHeight="1" x14ac:dyDescent="0.25">
      <c r="A25" s="3">
        <v>18</v>
      </c>
      <c r="B25" s="4"/>
      <c r="C25" s="4"/>
      <c r="D25" s="5"/>
      <c r="E25" s="5"/>
      <c r="F25" s="39"/>
      <c r="G25" s="35"/>
      <c r="H25" s="36"/>
      <c r="I25" s="27"/>
      <c r="J25" s="4"/>
      <c r="K25" s="4"/>
      <c r="L25" s="4"/>
      <c r="M25" s="4"/>
      <c r="N25" s="6"/>
    </row>
    <row r="26" spans="1:14" ht="15" customHeight="1" x14ac:dyDescent="0.25">
      <c r="A26" s="3">
        <v>19</v>
      </c>
      <c r="B26" s="4"/>
      <c r="C26" s="4"/>
      <c r="D26" s="5"/>
      <c r="E26" s="5"/>
      <c r="F26" s="39"/>
      <c r="G26" s="35"/>
      <c r="H26" s="36"/>
      <c r="I26" s="27"/>
      <c r="J26" s="4"/>
      <c r="K26" s="4"/>
      <c r="L26" s="4"/>
      <c r="M26" s="4"/>
      <c r="N26" s="6"/>
    </row>
    <row r="27" spans="1:14" ht="15" customHeight="1" x14ac:dyDescent="0.25">
      <c r="A27" s="3">
        <v>20</v>
      </c>
      <c r="B27" s="4"/>
      <c r="C27" s="4"/>
      <c r="D27" s="5"/>
      <c r="E27" s="5"/>
      <c r="F27" s="39"/>
      <c r="G27" s="35"/>
      <c r="H27" s="36"/>
      <c r="I27" s="27"/>
      <c r="J27" s="4"/>
      <c r="K27" s="4"/>
      <c r="L27" s="4"/>
      <c r="M27" s="4"/>
      <c r="N27" s="6"/>
    </row>
    <row r="28" spans="1:14" ht="15" customHeight="1" x14ac:dyDescent="0.25">
      <c r="A28" s="3"/>
      <c r="B28" s="4"/>
      <c r="C28" s="4"/>
      <c r="D28" s="5"/>
      <c r="E28" s="5"/>
      <c r="F28" s="22"/>
      <c r="G28" s="35"/>
      <c r="H28" s="36"/>
      <c r="I28" s="27"/>
      <c r="J28" s="4"/>
      <c r="K28" s="4"/>
      <c r="L28" s="4"/>
      <c r="M28" s="4"/>
      <c r="N28" s="6"/>
    </row>
    <row r="29" spans="1:14" ht="15" customHeight="1" x14ac:dyDescent="0.25">
      <c r="A29" s="3">
        <v>21</v>
      </c>
      <c r="B29" s="4"/>
      <c r="C29" s="4"/>
      <c r="D29" s="5"/>
      <c r="E29" s="5"/>
      <c r="F29" s="22"/>
      <c r="G29" s="35"/>
      <c r="H29" s="36"/>
      <c r="I29" s="27"/>
      <c r="J29" s="4"/>
      <c r="K29" s="4"/>
      <c r="L29" s="4"/>
      <c r="M29" s="4"/>
      <c r="N29" s="6"/>
    </row>
    <row r="30" spans="1:14" ht="15" customHeight="1" x14ac:dyDescent="0.25">
      <c r="A30" s="3">
        <v>22</v>
      </c>
      <c r="B30" s="4"/>
      <c r="C30" s="4"/>
      <c r="D30" s="5"/>
      <c r="E30" s="5"/>
      <c r="F30" s="22"/>
      <c r="G30" s="35"/>
      <c r="H30" s="36"/>
      <c r="I30" s="27"/>
      <c r="J30" s="4"/>
      <c r="K30" s="4"/>
      <c r="L30" s="4"/>
      <c r="M30" s="4"/>
      <c r="N30" s="6"/>
    </row>
    <row r="31" spans="1:14" ht="15" customHeight="1" x14ac:dyDescent="0.25">
      <c r="A31" s="3">
        <v>23</v>
      </c>
      <c r="B31" s="4"/>
      <c r="C31" s="4"/>
      <c r="D31" s="5"/>
      <c r="E31" s="5"/>
      <c r="F31" s="22"/>
      <c r="G31" s="35"/>
      <c r="H31" s="36"/>
      <c r="I31" s="27"/>
      <c r="J31" s="4"/>
      <c r="K31" s="4"/>
      <c r="L31" s="4"/>
      <c r="M31" s="4"/>
      <c r="N31" s="6"/>
    </row>
    <row r="32" spans="1:14" ht="15" customHeight="1" x14ac:dyDescent="0.25">
      <c r="A32" s="3">
        <v>24</v>
      </c>
      <c r="B32" s="4"/>
      <c r="C32" s="4"/>
      <c r="D32" s="5"/>
      <c r="E32" s="5"/>
      <c r="F32" s="22"/>
      <c r="G32" s="35"/>
      <c r="H32" s="36"/>
      <c r="I32" s="27"/>
      <c r="J32" s="4"/>
      <c r="K32" s="4"/>
      <c r="L32" s="4"/>
      <c r="M32" s="4"/>
      <c r="N32" s="6"/>
    </row>
    <row r="33" spans="1:14" ht="15" customHeight="1" x14ac:dyDescent="0.25">
      <c r="A33" s="3">
        <v>25</v>
      </c>
      <c r="B33" s="4"/>
      <c r="C33" s="4"/>
      <c r="D33" s="5"/>
      <c r="E33" s="5"/>
      <c r="F33" s="22"/>
      <c r="G33" s="35"/>
      <c r="H33" s="36"/>
      <c r="I33" s="27"/>
      <c r="J33" s="4"/>
      <c r="K33" s="4"/>
      <c r="L33" s="4"/>
      <c r="M33" s="4"/>
      <c r="N33" s="6"/>
    </row>
    <row r="34" spans="1:14" ht="15" customHeight="1" x14ac:dyDescent="0.25">
      <c r="A34" s="3"/>
      <c r="B34" s="4"/>
      <c r="C34" s="4"/>
      <c r="D34" s="5"/>
      <c r="E34" s="5"/>
      <c r="F34" s="22"/>
      <c r="G34" s="35"/>
      <c r="H34" s="36"/>
      <c r="I34" s="27"/>
      <c r="J34" s="4"/>
      <c r="K34" s="4"/>
      <c r="L34" s="4"/>
      <c r="M34" s="4"/>
      <c r="N34" s="6"/>
    </row>
    <row r="35" spans="1:14" ht="15" customHeight="1" x14ac:dyDescent="0.25">
      <c r="A35" s="3">
        <v>26</v>
      </c>
      <c r="B35" s="4"/>
      <c r="C35" s="4"/>
      <c r="D35" s="5"/>
      <c r="E35" s="5"/>
      <c r="F35" s="22"/>
      <c r="G35" s="35"/>
      <c r="H35" s="36"/>
      <c r="I35" s="27"/>
      <c r="J35" s="4"/>
      <c r="K35" s="4"/>
      <c r="L35" s="4"/>
      <c r="M35" s="4"/>
      <c r="N35" s="6"/>
    </row>
    <row r="36" spans="1:14" ht="15" customHeight="1" x14ac:dyDescent="0.25">
      <c r="A36" s="3">
        <v>27</v>
      </c>
      <c r="B36" s="4"/>
      <c r="C36" s="4"/>
      <c r="D36" s="5"/>
      <c r="E36" s="5"/>
      <c r="F36" s="22"/>
      <c r="G36" s="35"/>
      <c r="H36" s="36"/>
      <c r="I36" s="27"/>
      <c r="J36" s="4"/>
      <c r="K36" s="4"/>
      <c r="L36" s="4"/>
      <c r="M36" s="4"/>
      <c r="N36" s="6"/>
    </row>
    <row r="37" spans="1:14" ht="15" customHeight="1" x14ac:dyDescent="0.25">
      <c r="A37" s="3">
        <v>28</v>
      </c>
      <c r="B37" s="4"/>
      <c r="C37" s="4"/>
      <c r="D37" s="5"/>
      <c r="E37" s="5"/>
      <c r="F37" s="22"/>
      <c r="G37" s="35"/>
      <c r="H37" s="36"/>
      <c r="I37" s="27"/>
      <c r="J37" s="4"/>
      <c r="K37" s="4"/>
      <c r="L37" s="4"/>
      <c r="M37" s="4"/>
      <c r="N37" s="6"/>
    </row>
    <row r="38" spans="1:14" ht="15" customHeight="1" x14ac:dyDescent="0.25">
      <c r="A38" s="3">
        <v>29</v>
      </c>
      <c r="B38" s="4"/>
      <c r="C38" s="4"/>
      <c r="D38" s="5"/>
      <c r="E38" s="5"/>
      <c r="F38" s="22"/>
      <c r="G38" s="35"/>
      <c r="H38" s="36"/>
      <c r="I38" s="27"/>
      <c r="J38" s="4"/>
      <c r="K38" s="4"/>
      <c r="L38" s="4"/>
      <c r="M38" s="4"/>
      <c r="N38" s="6"/>
    </row>
    <row r="39" spans="1:14" ht="15" customHeight="1" x14ac:dyDescent="0.25">
      <c r="A39" s="3">
        <v>30</v>
      </c>
      <c r="B39" s="4"/>
      <c r="C39" s="4"/>
      <c r="D39" s="5"/>
      <c r="E39" s="5"/>
      <c r="F39" s="22"/>
      <c r="G39" s="35"/>
      <c r="H39" s="36"/>
      <c r="I39" s="27"/>
      <c r="J39" s="4"/>
      <c r="K39" s="4"/>
      <c r="L39" s="4"/>
      <c r="M39" s="4"/>
      <c r="N39" s="6"/>
    </row>
    <row r="40" spans="1:14" ht="15" customHeight="1" x14ac:dyDescent="0.25">
      <c r="A40" s="3"/>
      <c r="B40" s="4"/>
      <c r="C40" s="4"/>
      <c r="D40" s="5"/>
      <c r="E40" s="5"/>
      <c r="F40" s="22"/>
      <c r="G40" s="35"/>
      <c r="H40" s="36"/>
      <c r="I40" s="27"/>
      <c r="J40" s="4"/>
      <c r="K40" s="4"/>
      <c r="L40" s="4"/>
      <c r="M40" s="4"/>
      <c r="N40" s="6"/>
    </row>
    <row r="41" spans="1:14" ht="15" customHeight="1" x14ac:dyDescent="0.25">
      <c r="A41" s="3">
        <v>31</v>
      </c>
      <c r="B41" s="4"/>
      <c r="C41" s="4"/>
      <c r="D41" s="5"/>
      <c r="E41" s="5"/>
      <c r="F41" s="22"/>
      <c r="G41" s="35"/>
      <c r="H41" s="36"/>
      <c r="I41" s="27"/>
      <c r="J41" s="4"/>
      <c r="K41" s="4"/>
      <c r="L41" s="4"/>
      <c r="M41" s="4"/>
      <c r="N41" s="6"/>
    </row>
    <row r="42" spans="1:14" ht="15" customHeight="1" x14ac:dyDescent="0.25">
      <c r="A42" s="3">
        <v>32</v>
      </c>
      <c r="B42" s="4"/>
      <c r="C42" s="4"/>
      <c r="D42" s="5"/>
      <c r="E42" s="5"/>
      <c r="F42" s="22"/>
      <c r="G42" s="35"/>
      <c r="H42" s="36"/>
      <c r="I42" s="27"/>
      <c r="J42" s="4"/>
      <c r="K42" s="4"/>
      <c r="L42" s="4"/>
      <c r="M42" s="4"/>
      <c r="N42" s="6"/>
    </row>
    <row r="43" spans="1:14" ht="15" customHeight="1" x14ac:dyDescent="0.25">
      <c r="A43" s="3">
        <v>33</v>
      </c>
      <c r="B43" s="4"/>
      <c r="C43" s="4"/>
      <c r="D43" s="5"/>
      <c r="E43" s="5"/>
      <c r="F43" s="22"/>
      <c r="G43" s="35"/>
      <c r="H43" s="36"/>
      <c r="I43" s="27"/>
      <c r="J43" s="4"/>
      <c r="K43" s="4"/>
      <c r="L43" s="4"/>
      <c r="M43" s="4"/>
      <c r="N43" s="6"/>
    </row>
    <row r="44" spans="1:14" ht="15" customHeight="1" x14ac:dyDescent="0.25">
      <c r="A44" s="3">
        <v>34</v>
      </c>
      <c r="B44" s="4"/>
      <c r="C44" s="4"/>
      <c r="D44" s="5"/>
      <c r="E44" s="5"/>
      <c r="F44" s="22"/>
      <c r="G44" s="35"/>
      <c r="H44" s="36"/>
      <c r="I44" s="27"/>
      <c r="J44" s="4"/>
      <c r="K44" s="4"/>
      <c r="L44" s="4"/>
      <c r="M44" s="4"/>
      <c r="N44" s="6"/>
    </row>
    <row r="45" spans="1:14" ht="15" customHeight="1" x14ac:dyDescent="0.25">
      <c r="A45" s="3">
        <v>35</v>
      </c>
      <c r="B45" s="4"/>
      <c r="C45" s="4"/>
      <c r="D45" s="5"/>
      <c r="E45" s="5"/>
      <c r="F45" s="22"/>
      <c r="G45" s="35"/>
      <c r="H45" s="36"/>
      <c r="I45" s="27"/>
      <c r="J45" s="4"/>
      <c r="K45" s="4"/>
      <c r="L45" s="4"/>
      <c r="M45" s="4"/>
      <c r="N45" s="6"/>
    </row>
    <row r="46" spans="1:14" ht="15" customHeight="1" x14ac:dyDescent="0.25">
      <c r="A46" s="3"/>
      <c r="B46" s="4"/>
      <c r="C46" s="4"/>
      <c r="D46" s="5"/>
      <c r="E46" s="5"/>
      <c r="F46" s="22"/>
      <c r="G46" s="35"/>
      <c r="H46" s="36"/>
      <c r="I46" s="27"/>
      <c r="J46" s="4"/>
      <c r="K46" s="4"/>
      <c r="L46" s="4"/>
      <c r="M46" s="4"/>
      <c r="N46" s="6"/>
    </row>
    <row r="47" spans="1:14" ht="15" customHeight="1" x14ac:dyDescent="0.25">
      <c r="A47" s="3">
        <v>36</v>
      </c>
      <c r="B47" s="4"/>
      <c r="C47" s="4"/>
      <c r="D47" s="5"/>
      <c r="E47" s="5"/>
      <c r="F47" s="22"/>
      <c r="G47" s="35"/>
      <c r="H47" s="36"/>
      <c r="I47" s="27"/>
      <c r="J47" s="4"/>
      <c r="K47" s="4"/>
      <c r="L47" s="4"/>
      <c r="M47" s="4"/>
      <c r="N47" s="6"/>
    </row>
    <row r="48" spans="1:14" ht="15" customHeight="1" x14ac:dyDescent="0.25">
      <c r="A48" s="3">
        <v>37</v>
      </c>
      <c r="B48" s="4"/>
      <c r="C48" s="4"/>
      <c r="D48" s="5"/>
      <c r="E48" s="5"/>
      <c r="F48" s="22"/>
      <c r="G48" s="35"/>
      <c r="H48" s="36"/>
      <c r="I48" s="27"/>
      <c r="J48" s="4"/>
      <c r="K48" s="4"/>
      <c r="L48" s="4"/>
      <c r="M48" s="4"/>
      <c r="N48" s="6"/>
    </row>
    <row r="49" spans="1:14" ht="15" customHeight="1" x14ac:dyDescent="0.25">
      <c r="A49" s="3">
        <v>38</v>
      </c>
      <c r="B49" s="4"/>
      <c r="C49" s="4"/>
      <c r="D49" s="5"/>
      <c r="E49" s="5"/>
      <c r="F49" s="22"/>
      <c r="G49" s="35"/>
      <c r="H49" s="36"/>
      <c r="I49" s="27"/>
      <c r="J49" s="4"/>
      <c r="K49" s="4"/>
      <c r="L49" s="4"/>
      <c r="M49" s="4"/>
      <c r="N49" s="6"/>
    </row>
    <row r="50" spans="1:14" ht="15" customHeight="1" x14ac:dyDescent="0.25">
      <c r="A50" s="3">
        <v>39</v>
      </c>
      <c r="B50" s="4"/>
      <c r="C50" s="4"/>
      <c r="D50" s="5"/>
      <c r="E50" s="5"/>
      <c r="F50" s="22"/>
      <c r="G50" s="35"/>
      <c r="H50" s="36"/>
      <c r="I50" s="27"/>
      <c r="J50" s="4"/>
      <c r="K50" s="4"/>
      <c r="L50" s="4"/>
      <c r="M50" s="4"/>
      <c r="N50" s="6"/>
    </row>
    <row r="51" spans="1:14" ht="15" customHeight="1" x14ac:dyDescent="0.25">
      <c r="A51" s="14">
        <v>40</v>
      </c>
      <c r="B51" s="15"/>
      <c r="C51" s="15"/>
      <c r="D51" s="16"/>
      <c r="E51" s="16"/>
      <c r="F51" s="23"/>
      <c r="G51" s="37"/>
      <c r="H51" s="38"/>
      <c r="I51" s="28"/>
      <c r="J51" s="15"/>
      <c r="K51" s="15"/>
      <c r="L51" s="15"/>
      <c r="M51" s="15"/>
      <c r="N51" s="17"/>
    </row>
    <row r="52" spans="1:14" ht="15" customHeight="1" thickBot="1" x14ac:dyDescent="0.3">
      <c r="A52" s="43"/>
      <c r="B52" s="44"/>
      <c r="C52" s="44"/>
      <c r="D52" s="44"/>
      <c r="E52" s="44"/>
      <c r="F52" s="45"/>
      <c r="G52" s="46"/>
      <c r="H52" s="47"/>
      <c r="I52" s="48"/>
      <c r="J52" s="49"/>
      <c r="K52" s="49"/>
      <c r="L52" s="49"/>
      <c r="M52" s="49"/>
      <c r="N52" s="50"/>
    </row>
    <row r="53" spans="1:14" ht="15" customHeight="1" x14ac:dyDescent="0.25">
      <c r="A53" s="107" t="s">
        <v>18</v>
      </c>
      <c r="B53" s="108"/>
      <c r="C53" s="108"/>
      <c r="D53" s="108"/>
      <c r="E53" s="108"/>
      <c r="F53" s="109"/>
      <c r="G53" s="33">
        <f>SUM(G4:G52)</f>
        <v>20</v>
      </c>
      <c r="H53" s="34">
        <f>SUM(H4:H52)</f>
        <v>50</v>
      </c>
      <c r="I53" s="26">
        <f>SUM(I4:I52)</f>
        <v>10</v>
      </c>
      <c r="J53" s="10">
        <f>SUM(J4:J52)</f>
        <v>10</v>
      </c>
      <c r="K53" s="10">
        <f t="shared" ref="K53:M53" si="0">SUM(K4:K52)</f>
        <v>10</v>
      </c>
      <c r="L53" s="10">
        <f t="shared" si="0"/>
        <v>10</v>
      </c>
      <c r="M53" s="10">
        <f t="shared" si="0"/>
        <v>10</v>
      </c>
      <c r="N53" s="12"/>
    </row>
    <row r="54" spans="1:14" x14ac:dyDescent="0.25">
      <c r="A54" s="107"/>
      <c r="B54" s="108"/>
      <c r="C54" s="108"/>
      <c r="D54" s="108"/>
      <c r="E54" s="108"/>
      <c r="F54" s="109"/>
      <c r="G54" s="33"/>
      <c r="H54" s="34"/>
      <c r="I54" s="26"/>
      <c r="J54" s="10"/>
      <c r="K54" s="10"/>
      <c r="L54" s="10"/>
      <c r="M54" s="10"/>
      <c r="N54" s="41"/>
    </row>
    <row r="55" spans="1:14" x14ac:dyDescent="0.25">
      <c r="A55" s="110"/>
      <c r="B55" s="111"/>
      <c r="C55" s="111"/>
      <c r="D55" s="111"/>
      <c r="E55" s="111"/>
      <c r="F55" s="112"/>
      <c r="G55" s="35"/>
      <c r="H55" s="36"/>
      <c r="I55" s="27"/>
      <c r="J55" s="4"/>
      <c r="K55" s="4"/>
      <c r="L55" s="4"/>
      <c r="M55" s="4"/>
      <c r="N55" s="7"/>
    </row>
    <row r="56" spans="1:14" ht="15.75" thickBot="1" x14ac:dyDescent="0.3">
      <c r="A56" s="101" t="s">
        <v>19</v>
      </c>
      <c r="B56" s="102"/>
      <c r="C56" s="102"/>
      <c r="D56" s="102"/>
      <c r="E56" s="102"/>
      <c r="F56" s="103"/>
      <c r="G56" s="31">
        <f>SUM(G53:G55)</f>
        <v>20</v>
      </c>
      <c r="H56" s="32">
        <f>SUM(H53:H55)</f>
        <v>50</v>
      </c>
      <c r="I56" s="104">
        <f>SUM(I53:M55)</f>
        <v>50</v>
      </c>
      <c r="J56" s="105"/>
      <c r="K56" s="105"/>
      <c r="L56" s="105"/>
      <c r="M56" s="106"/>
      <c r="N56" s="8"/>
    </row>
  </sheetData>
  <mergeCells count="12">
    <mergeCell ref="N1:N3"/>
    <mergeCell ref="A53:F53"/>
    <mergeCell ref="A54:F54"/>
    <mergeCell ref="A55:F55"/>
    <mergeCell ref="A56:F56"/>
    <mergeCell ref="I56:M56"/>
    <mergeCell ref="A1:A3"/>
    <mergeCell ref="B1:B3"/>
    <mergeCell ref="C1:C3"/>
    <mergeCell ref="D1:E2"/>
    <mergeCell ref="G1:H1"/>
    <mergeCell ref="I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SheetNumbers</vt:lpstr>
      <vt:lpstr>Data</vt:lpstr>
      <vt:lpstr>RPM(1)</vt:lpstr>
      <vt:lpstr>RPM(2)</vt:lpstr>
      <vt:lpstr>RPM(3)</vt:lpstr>
      <vt:lpstr>RPM(4)</vt:lpstr>
      <vt:lpstr>RPM(Blank)</vt:lpstr>
      <vt:lpstr>Data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2025-03-20T18:52:15Z</dcterms:created>
  <dcterms:modified xsi:type="dcterms:W3CDTF">2025-05-14T17:09:47Z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