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684\"/>
    </mc:Choice>
  </mc:AlternateContent>
  <xr:revisionPtr revIDLastSave="0" documentId="13_ncr:1_{9B50CB7A-66B8-45C5-B4F6-AEC29687DF8B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ROADWAY" sheetId="2" r:id="rId1"/>
    <sheet name="DRAINAGE" sheetId="7" r:id="rId2"/>
    <sheet name="PAVEMENT" sheetId="11" r:id="rId3"/>
    <sheet name="AGG. DRAINS" sheetId="16" r:id="rId4"/>
    <sheet name="EARTHWORK" sheetId="6" r:id="rId5"/>
    <sheet name="TRAFFIC CONTROL" sheetId="13" r:id="rId6"/>
    <sheet name="DRIVES" sheetId="10" r:id="rId7"/>
    <sheet name="SIGNS" sheetId="12" r:id="rId8"/>
    <sheet name="LIGHTING" sheetId="5" r:id="rId9"/>
  </sheets>
  <externalReferences>
    <externalReference r:id="rId10"/>
  </externalReferences>
  <definedNames>
    <definedName name="ITEM" localSheetId="7">[1]QryItemAddIn!$A:$A</definedName>
    <definedName name="ITEM" localSheetId="5">[1]QryItemAddIn!$A:$A</definedName>
    <definedName name="ITEM">[1]QryItemAddIn2!$A:$A</definedName>
    <definedName name="QryItemNamed" localSheetId="7">[1]QryItemAddIn!$A:$G</definedName>
    <definedName name="QryItemNamed" localSheetId="5">[1]QryItemAddIn!$A:$G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11" l="1"/>
  <c r="Q32" i="7"/>
  <c r="Q18" i="7"/>
  <c r="Q6" i="7"/>
  <c r="Q5" i="7"/>
  <c r="K27" i="13"/>
  <c r="H27" i="13"/>
  <c r="F27" i="13"/>
  <c r="N26" i="13"/>
  <c r="K24" i="11"/>
  <c r="L24" i="11" s="1"/>
  <c r="P24" i="11" s="1"/>
  <c r="M21" i="11"/>
  <c r="N21" i="11" s="1"/>
  <c r="L23" i="11" l="1"/>
  <c r="S23" i="11" s="1"/>
  <c r="U26" i="11"/>
  <c r="O20" i="11"/>
  <c r="O26" i="11" s="1"/>
  <c r="O18" i="11"/>
  <c r="O6" i="11"/>
  <c r="O5" i="11"/>
  <c r="O30" i="7"/>
  <c r="K32" i="7"/>
  <c r="O27" i="7"/>
  <c r="T23" i="11" l="1"/>
  <c r="Q23" i="11"/>
  <c r="N22" i="7"/>
  <c r="N32" i="7" s="1"/>
  <c r="P32" i="7"/>
  <c r="P18" i="7"/>
  <c r="P6" i="7"/>
  <c r="P5" i="7"/>
  <c r="U32" i="7" l="1"/>
  <c r="O32" i="7"/>
  <c r="O18" i="7"/>
  <c r="O6" i="7"/>
  <c r="O5" i="7"/>
  <c r="R32" i="7"/>
  <c r="R18" i="7"/>
  <c r="R6" i="7"/>
  <c r="R5" i="7"/>
  <c r="S6" i="7"/>
  <c r="S32" i="7"/>
  <c r="S18" i="7"/>
  <c r="S5" i="7"/>
  <c r="L32" i="7"/>
  <c r="L18" i="7"/>
  <c r="L6" i="7"/>
  <c r="L5" i="7"/>
  <c r="N30" i="13" l="1"/>
  <c r="O12" i="13"/>
  <c r="O11" i="13"/>
  <c r="O24" i="13"/>
  <c r="O30" i="13"/>
  <c r="L24" i="13"/>
  <c r="L30" i="13" s="1"/>
  <c r="L12" i="13"/>
  <c r="L11" i="13"/>
  <c r="K12" i="13"/>
  <c r="I56" i="16"/>
  <c r="T56" i="16"/>
  <c r="S56" i="16"/>
  <c r="R56" i="16"/>
  <c r="Q56" i="16"/>
  <c r="P56" i="16"/>
  <c r="O56" i="16"/>
  <c r="N56" i="16"/>
  <c r="M56" i="16"/>
  <c r="L56" i="16"/>
  <c r="K56" i="16"/>
  <c r="J56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V26" i="11" l="1"/>
  <c r="W26" i="11"/>
  <c r="X26" i="11"/>
  <c r="Y26" i="11"/>
  <c r="Z26" i="11"/>
  <c r="AA26" i="11"/>
  <c r="Q18" i="11"/>
  <c r="Q6" i="11"/>
  <c r="Q5" i="11"/>
  <c r="S18" i="11"/>
  <c r="S6" i="11"/>
  <c r="S5" i="11"/>
  <c r="N26" i="11"/>
  <c r="N18" i="7"/>
  <c r="N6" i="7"/>
  <c r="N5" i="7"/>
  <c r="L29" i="2"/>
  <c r="L24" i="2"/>
  <c r="L12" i="2"/>
  <c r="L11" i="2"/>
  <c r="U30" i="5"/>
  <c r="K30" i="5"/>
  <c r="L30" i="5"/>
  <c r="M30" i="5"/>
  <c r="N30" i="5"/>
  <c r="O30" i="5"/>
  <c r="P30" i="5"/>
  <c r="Q30" i="5"/>
  <c r="S30" i="5"/>
  <c r="T30" i="5"/>
  <c r="R30" i="5"/>
  <c r="T11" i="5"/>
  <c r="T12" i="5"/>
  <c r="T24" i="5"/>
  <c r="M11" i="5"/>
  <c r="N11" i="5"/>
  <c r="O11" i="5"/>
  <c r="P11" i="5"/>
  <c r="M12" i="5"/>
  <c r="N12" i="5"/>
  <c r="O12" i="5"/>
  <c r="P12" i="5"/>
  <c r="M24" i="5"/>
  <c r="N24" i="5"/>
  <c r="O24" i="5"/>
  <c r="P24" i="5"/>
  <c r="L11" i="5"/>
  <c r="L12" i="5"/>
  <c r="L24" i="5"/>
  <c r="Q11" i="5"/>
  <c r="Q12" i="5"/>
  <c r="Q24" i="5"/>
  <c r="R5" i="11"/>
  <c r="R6" i="11"/>
  <c r="R18" i="11"/>
  <c r="T32" i="7"/>
  <c r="M32" i="7"/>
  <c r="M18" i="7"/>
  <c r="M6" i="7"/>
  <c r="M5" i="7"/>
  <c r="O29" i="2"/>
  <c r="O24" i="2"/>
  <c r="O12" i="2"/>
  <c r="O11" i="2"/>
  <c r="N24" i="2"/>
  <c r="N29" i="2"/>
  <c r="P11" i="2"/>
  <c r="P12" i="2"/>
  <c r="P24" i="2"/>
  <c r="P29" i="2"/>
  <c r="N12" i="2"/>
  <c r="N11" i="2"/>
  <c r="J30" i="13" l="1"/>
  <c r="J24" i="12"/>
  <c r="J43" i="12" s="1"/>
  <c r="J12" i="12"/>
  <c r="J11" i="12"/>
  <c r="T26" i="11" l="1"/>
  <c r="R26" i="11"/>
  <c r="J11" i="13"/>
  <c r="J12" i="13"/>
  <c r="J24" i="13"/>
  <c r="R30" i="13"/>
  <c r="Q30" i="13"/>
  <c r="P30" i="13"/>
  <c r="R24" i="13"/>
  <c r="Q24" i="13"/>
  <c r="P24" i="13"/>
  <c r="N24" i="13"/>
  <c r="M24" i="13"/>
  <c r="M30" i="13" s="1"/>
  <c r="K24" i="13"/>
  <c r="K30" i="13" s="1"/>
  <c r="R12" i="13"/>
  <c r="Q12" i="13"/>
  <c r="P12" i="13"/>
  <c r="N12" i="13"/>
  <c r="M12" i="13"/>
  <c r="R11" i="13"/>
  <c r="Q11" i="13"/>
  <c r="P11" i="13"/>
  <c r="N11" i="13"/>
  <c r="M11" i="13"/>
  <c r="K11" i="13"/>
  <c r="D7" i="13"/>
  <c r="U43" i="12"/>
  <c r="T43" i="12"/>
  <c r="S43" i="12"/>
  <c r="R43" i="12"/>
  <c r="U24" i="12"/>
  <c r="T24" i="12"/>
  <c r="S24" i="12"/>
  <c r="R24" i="12"/>
  <c r="Q24" i="12"/>
  <c r="Q43" i="12" s="1"/>
  <c r="P24" i="12"/>
  <c r="P43" i="12" s="1"/>
  <c r="O24" i="12"/>
  <c r="O43" i="12" s="1"/>
  <c r="N24" i="12"/>
  <c r="N43" i="12" s="1"/>
  <c r="M24" i="12"/>
  <c r="M43" i="12" s="1"/>
  <c r="L24" i="12"/>
  <c r="L43" i="12" s="1"/>
  <c r="K24" i="12"/>
  <c r="K43" i="12" s="1"/>
  <c r="U12" i="12"/>
  <c r="T12" i="12"/>
  <c r="S12" i="12"/>
  <c r="R12" i="12"/>
  <c r="Q12" i="12"/>
  <c r="P12" i="12"/>
  <c r="O12" i="12"/>
  <c r="N12" i="12"/>
  <c r="M12" i="12"/>
  <c r="L12" i="12"/>
  <c r="K12" i="12"/>
  <c r="U11" i="12"/>
  <c r="T11" i="12"/>
  <c r="S11" i="12"/>
  <c r="R11" i="12"/>
  <c r="Q11" i="12"/>
  <c r="P11" i="12"/>
  <c r="O11" i="12"/>
  <c r="N11" i="12"/>
  <c r="M11" i="12"/>
  <c r="L11" i="12"/>
  <c r="K11" i="12"/>
  <c r="D7" i="12"/>
  <c r="Q26" i="11" l="1"/>
  <c r="S26" i="11"/>
  <c r="P26" i="11"/>
  <c r="AA18" i="11"/>
  <c r="Z18" i="11"/>
  <c r="Y18" i="11"/>
  <c r="X18" i="11"/>
  <c r="W18" i="11"/>
  <c r="V18" i="11"/>
  <c r="U18" i="11"/>
  <c r="T18" i="11"/>
  <c r="P18" i="11"/>
  <c r="N18" i="11"/>
  <c r="AA6" i="11"/>
  <c r="Z6" i="11"/>
  <c r="Y6" i="11"/>
  <c r="X6" i="11"/>
  <c r="W6" i="11"/>
  <c r="V6" i="11"/>
  <c r="U6" i="11"/>
  <c r="T6" i="11"/>
  <c r="P6" i="11"/>
  <c r="N6" i="11"/>
  <c r="AA5" i="11"/>
  <c r="Z5" i="11"/>
  <c r="Y5" i="11"/>
  <c r="X5" i="11"/>
  <c r="W5" i="11"/>
  <c r="V5" i="11"/>
  <c r="U5" i="11"/>
  <c r="T5" i="11"/>
  <c r="P5" i="11"/>
  <c r="N5" i="11"/>
  <c r="M29" i="2" l="1"/>
  <c r="K29" i="2"/>
  <c r="M24" i="2"/>
  <c r="M12" i="2"/>
  <c r="M11" i="2"/>
  <c r="S29" i="2" l="1"/>
  <c r="T29" i="2"/>
  <c r="K32" i="10"/>
  <c r="K9" i="10"/>
  <c r="X32" i="10" l="1"/>
  <c r="W32" i="10"/>
  <c r="V32" i="10"/>
  <c r="U32" i="10"/>
  <c r="T32" i="10"/>
  <c r="S32" i="10"/>
  <c r="R32" i="10"/>
  <c r="Q32" i="10"/>
  <c r="P32" i="10"/>
  <c r="N32" i="10"/>
  <c r="O32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K21" i="10"/>
  <c r="J21" i="10"/>
  <c r="X9" i="10"/>
  <c r="W9" i="10"/>
  <c r="V9" i="10"/>
  <c r="U9" i="10"/>
  <c r="T9" i="10"/>
  <c r="S9" i="10"/>
  <c r="R9" i="10"/>
  <c r="Q9" i="10"/>
  <c r="P9" i="10"/>
  <c r="O9" i="10"/>
  <c r="N9" i="10"/>
  <c r="M9" i="10"/>
  <c r="J9" i="10"/>
  <c r="X8" i="10"/>
  <c r="W8" i="10"/>
  <c r="V8" i="10"/>
  <c r="U8" i="10"/>
  <c r="T8" i="10"/>
  <c r="S8" i="10"/>
  <c r="R8" i="10"/>
  <c r="Q8" i="10"/>
  <c r="P8" i="10"/>
  <c r="O8" i="10"/>
  <c r="N8" i="10"/>
  <c r="M8" i="10"/>
  <c r="K8" i="10"/>
  <c r="J8" i="10"/>
  <c r="D4" i="10"/>
  <c r="M32" i="10" l="1"/>
  <c r="J32" i="10"/>
  <c r="T18" i="7" l="1"/>
  <c r="T6" i="7"/>
  <c r="T5" i="7"/>
  <c r="AD32" i="7"/>
  <c r="AC32" i="7"/>
  <c r="AB32" i="7"/>
  <c r="AA32" i="7"/>
  <c r="Z32" i="7"/>
  <c r="Y32" i="7"/>
  <c r="X32" i="7"/>
  <c r="W32" i="7"/>
  <c r="V32" i="7"/>
  <c r="AD18" i="7"/>
  <c r="AC18" i="7"/>
  <c r="AB18" i="7"/>
  <c r="AA18" i="7"/>
  <c r="Z18" i="7"/>
  <c r="Y18" i="7"/>
  <c r="X18" i="7"/>
  <c r="W18" i="7"/>
  <c r="V18" i="7"/>
  <c r="U18" i="7"/>
  <c r="K18" i="7"/>
  <c r="AD6" i="7"/>
  <c r="AC6" i="7"/>
  <c r="AB6" i="7"/>
  <c r="AA6" i="7"/>
  <c r="Z6" i="7"/>
  <c r="U6" i="7"/>
  <c r="K6" i="7"/>
  <c r="AD5" i="7"/>
  <c r="AC5" i="7"/>
  <c r="AB5" i="7"/>
  <c r="AA5" i="7"/>
  <c r="Z5" i="7"/>
  <c r="U5" i="7"/>
  <c r="K5" i="7"/>
  <c r="R11" i="2"/>
  <c r="R12" i="2"/>
  <c r="R24" i="2"/>
  <c r="Q11" i="2"/>
  <c r="Q12" i="2"/>
  <c r="Q24" i="2"/>
  <c r="Q29" i="2" s="1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M28" i="6" s="1"/>
  <c r="L18" i="6"/>
  <c r="L28" i="6" s="1"/>
  <c r="K18" i="6"/>
  <c r="K28" i="6" s="1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D1" i="6"/>
  <c r="U11" i="5" l="1"/>
  <c r="U12" i="5"/>
  <c r="U24" i="5"/>
  <c r="R11" i="5" l="1"/>
  <c r="R12" i="5"/>
  <c r="R24" i="5"/>
  <c r="K11" i="5"/>
  <c r="K12" i="5"/>
  <c r="K24" i="5"/>
  <c r="W30" i="5" l="1"/>
  <c r="V30" i="5"/>
  <c r="X30" i="5"/>
  <c r="Y30" i="5"/>
  <c r="Z30" i="5"/>
  <c r="AA30" i="5"/>
  <c r="AB30" i="5"/>
  <c r="AC30" i="5"/>
  <c r="AL30" i="5"/>
  <c r="AK30" i="5"/>
  <c r="AJ30" i="5"/>
  <c r="AI30" i="5"/>
  <c r="AH30" i="5"/>
  <c r="AG30" i="5"/>
  <c r="AF30" i="5"/>
  <c r="AE30" i="5"/>
  <c r="AD30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S24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S12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S11" i="5"/>
  <c r="D7" i="5"/>
  <c r="K12" i="2" l="1"/>
  <c r="AE29" i="2" l="1"/>
  <c r="AD29" i="2"/>
  <c r="AC29" i="2"/>
  <c r="AB29" i="2"/>
  <c r="AA29" i="2"/>
  <c r="Z29" i="2"/>
  <c r="Y29" i="2"/>
  <c r="X29" i="2"/>
  <c r="W29" i="2"/>
  <c r="V29" i="2"/>
  <c r="U29" i="2"/>
  <c r="AE24" i="2"/>
  <c r="AD24" i="2"/>
  <c r="AC24" i="2"/>
  <c r="AB24" i="2"/>
  <c r="AA24" i="2"/>
  <c r="Z24" i="2"/>
  <c r="Y24" i="2"/>
  <c r="X24" i="2"/>
  <c r="W24" i="2"/>
  <c r="V24" i="2"/>
  <c r="U24" i="2"/>
  <c r="S24" i="2"/>
  <c r="R29" i="2"/>
  <c r="K24" i="2"/>
  <c r="AE12" i="2"/>
  <c r="AD12" i="2"/>
  <c r="AC12" i="2"/>
  <c r="AB12" i="2"/>
  <c r="AA12" i="2"/>
  <c r="Z12" i="2"/>
  <c r="Y12" i="2"/>
  <c r="X12" i="2"/>
  <c r="W12" i="2"/>
  <c r="V12" i="2"/>
  <c r="U12" i="2"/>
  <c r="S12" i="2"/>
  <c r="AE11" i="2"/>
  <c r="AD11" i="2"/>
  <c r="AC11" i="2"/>
  <c r="AB11" i="2"/>
  <c r="AA11" i="2"/>
  <c r="Z11" i="2"/>
  <c r="Y11" i="2"/>
  <c r="X11" i="2"/>
  <c r="W11" i="2"/>
  <c r="V11" i="2"/>
  <c r="U11" i="2"/>
  <c r="S11" i="2"/>
  <c r="K11" i="2"/>
  <c r="D7" i="2"/>
  <c r="D1" i="7" l="1"/>
</calcChain>
</file>

<file path=xl/sharedStrings.xml><?xml version="1.0" encoding="utf-8"?>
<sst xmlns="http://schemas.openxmlformats.org/spreadsheetml/2006/main" count="357" uniqueCount="173">
  <si>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</si>
  <si>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</si>
  <si>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</si>
  <si>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</si>
  <si>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</si>
  <si>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</si>
  <si>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</si>
  <si>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</si>
  <si>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</si>
  <si>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</si>
  <si>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</si>
  <si>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</si>
  <si>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</si>
  <si>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</si>
  <si>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</si>
  <si>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</si>
  <si>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</si>
  <si>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</si>
  <si>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</si>
  <si>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</si>
  <si>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</si>
  <si>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SIDE</t>
  </si>
  <si>
    <t>FT</t>
  </si>
  <si>
    <t>SY</t>
  </si>
  <si>
    <t>BENDS AND BRANCHES</t>
  </si>
  <si>
    <t>FOR INFORMATION ONLY</t>
  </si>
  <si>
    <r>
      <t>6 X 45</t>
    </r>
    <r>
      <rPr>
        <sz val="10"/>
        <rFont val="Calibri"/>
        <family val="2"/>
      </rPr>
      <t>°</t>
    </r>
    <r>
      <rPr>
        <sz val="9"/>
        <rFont val="Arial"/>
        <family val="2"/>
      </rPr>
      <t xml:space="preserve"> BEND</t>
    </r>
  </si>
  <si>
    <t>204E10000</t>
  </si>
  <si>
    <t>T=3"</t>
  </si>
  <si>
    <t>626E00110</t>
  </si>
  <si>
    <t>EACH</t>
  </si>
  <si>
    <t>203E10000</t>
  </si>
  <si>
    <t>18 X 45° BEND</t>
  </si>
  <si>
    <t xml:space="preserve">EARTHWORK </t>
  </si>
  <si>
    <t>EXCAVATION</t>
  </si>
  <si>
    <t>PAVEMENT</t>
  </si>
  <si>
    <t>, BIDIRECTIONAL</t>
  </si>
  <si>
    <t>304E20000</t>
  </si>
  <si>
    <t>LIGHTING</t>
  </si>
  <si>
    <t>OFFSET, SIDE</t>
  </si>
  <si>
    <t>625E00480</t>
  </si>
  <si>
    <t>625E30706</t>
  </si>
  <si>
    <t>625E75801</t>
  </si>
  <si>
    <t>W/W</t>
  </si>
  <si>
    <t>W/R</t>
  </si>
  <si>
    <t>202E35100</t>
  </si>
  <si>
    <t>T = 6"</t>
  </si>
  <si>
    <t>STATION</t>
  </si>
  <si>
    <t>TYPE</t>
  </si>
  <si>
    <t>CADD AREA</t>
  </si>
  <si>
    <t>T = 8"</t>
  </si>
  <si>
    <t>441E70000</t>
  </si>
  <si>
    <t>T = 2"</t>
  </si>
  <si>
    <t>DRIVES</t>
  </si>
  <si>
    <t>203E20000</t>
  </si>
  <si>
    <t>202E23000</t>
  </si>
  <si>
    <t>AVERAGE WIDTH</t>
  </si>
  <si>
    <t>DO NOT ENTER ANY DATA INTO THE ITEM NUMBER, ITEM DESCRIPTION &amp; ITEM UNITS</t>
  </si>
  <si>
    <t>ENTER ALL DATA REQUIRED, PAGE # AND SPLIT # MUST BE FILLED OUT.</t>
  </si>
  <si>
    <t>5)</t>
  </si>
  <si>
    <t>630e03100</t>
  </si>
  <si>
    <t>630e08600</t>
  </si>
  <si>
    <t>630e80100</t>
  </si>
  <si>
    <t>630e84900</t>
  </si>
  <si>
    <t>630e85100</t>
  </si>
  <si>
    <t>630e86002</t>
  </si>
  <si>
    <t>CODE</t>
  </si>
  <si>
    <t>SIZE
(INCHES)</t>
  </si>
  <si>
    <t>TRAFFIC SIGNS AND DELINEATORS</t>
  </si>
  <si>
    <t>631E93250</t>
  </si>
  <si>
    <t xml:space="preserve"> REMOVAL</t>
  </si>
  <si>
    <t>620E00500</t>
  </si>
  <si>
    <t>TYPE C</t>
  </si>
  <si>
    <t>642E00104</t>
  </si>
  <si>
    <t>659E10000</t>
  </si>
  <si>
    <t>ROADWAY</t>
  </si>
  <si>
    <t>GR-1</t>
  </si>
  <si>
    <t>RT</t>
  </si>
  <si>
    <t>EC-1</t>
  </si>
  <si>
    <t>D-1</t>
  </si>
  <si>
    <t>EC-2</t>
  </si>
  <si>
    <t>D-2</t>
  </si>
  <si>
    <t>202E58100</t>
  </si>
  <si>
    <t>625E00450</t>
  </si>
  <si>
    <t>625E35010</t>
  </si>
  <si>
    <t>625E10604</t>
  </si>
  <si>
    <t>625E14200</t>
  </si>
  <si>
    <t>625E24320</t>
  </si>
  <si>
    <t>625E29002</t>
  </si>
  <si>
    <t>625E32000</t>
  </si>
  <si>
    <t>625E75500</t>
  </si>
  <si>
    <t>202E38000</t>
  </si>
  <si>
    <t>606E26150</t>
  </si>
  <si>
    <t>R-4</t>
  </si>
  <si>
    <t>DRAINAGE &amp; EROSION CONTROL</t>
  </si>
  <si>
    <t>611E04600</t>
  </si>
  <si>
    <t>R-2</t>
  </si>
  <si>
    <t>R-3</t>
  </si>
  <si>
    <t>R-5</t>
  </si>
  <si>
    <t>T = 18"</t>
  </si>
  <si>
    <t>12" X 22.5° BEND</t>
  </si>
  <si>
    <t>DISTANCE</t>
  </si>
  <si>
    <t>301E56000</t>
  </si>
  <si>
    <t>407E20000</t>
  </si>
  <si>
    <t>0.055 GAL/SY</t>
  </si>
  <si>
    <t>T = 3"</t>
  </si>
  <si>
    <t>SURFACE AREA</t>
  </si>
  <si>
    <t>AGGREGATE DRAINS</t>
  </si>
  <si>
    <t>605E31100</t>
  </si>
  <si>
    <t>630E85100</t>
  </si>
  <si>
    <t>630E86010</t>
  </si>
  <si>
    <t>TRAFFIC CONTROL</t>
  </si>
  <si>
    <t xml:space="preserve">TOTAL CARRIED TO GENERAL SUMMARY  </t>
  </si>
  <si>
    <t>223+00.00</t>
  </si>
  <si>
    <t>224+07.00</t>
  </si>
  <si>
    <t>224+50.00</t>
  </si>
  <si>
    <t>225+00.00</t>
  </si>
  <si>
    <t>225+50.00</t>
  </si>
  <si>
    <t>226+00.00</t>
  </si>
  <si>
    <t>226+50.00</t>
  </si>
  <si>
    <t>226+90.00</t>
  </si>
  <si>
    <t>227+50.00</t>
  </si>
  <si>
    <t>228+00.00</t>
  </si>
  <si>
    <t>228+50.00</t>
  </si>
  <si>
    <t>229+00.00</t>
  </si>
  <si>
    <t>229+50.00</t>
  </si>
  <si>
    <t>230+00.00</t>
  </si>
  <si>
    <t>221+64.11</t>
  </si>
  <si>
    <t>209E15000</t>
  </si>
  <si>
    <t>606E15051</t>
  </si>
  <si>
    <t>229+60.00</t>
  </si>
  <si>
    <t>611E05200</t>
  </si>
  <si>
    <t>, 707.05 TYPE C, 707.21, OR 707.33</t>
  </si>
  <si>
    <t>611E98180</t>
  </si>
  <si>
    <t>202E58000</t>
  </si>
  <si>
    <t>605E06020</t>
  </si>
  <si>
    <t>611E00410</t>
  </si>
  <si>
    <t>601E32200</t>
  </si>
  <si>
    <t>601E34400</t>
  </si>
  <si>
    <t>, TYPE C</t>
  </si>
  <si>
    <t>UD-1</t>
  </si>
  <si>
    <t>UD-2</t>
  </si>
  <si>
    <t>EC-3</t>
  </si>
  <si>
    <t>602E20000</t>
  </si>
  <si>
    <t>223+95.89</t>
  </si>
  <si>
    <t>224+40.66</t>
  </si>
  <si>
    <t>224+54.43</t>
  </si>
  <si>
    <t>224+55.60</t>
  </si>
  <si>
    <t>226+67.39</t>
  </si>
  <si>
    <t>227+15.38</t>
  </si>
  <si>
    <t>226+97.71</t>
  </si>
  <si>
    <t>226+97.11</t>
  </si>
  <si>
    <t>229+73.77</t>
  </si>
  <si>
    <t>229+77.87</t>
  </si>
  <si>
    <t>R-1</t>
  </si>
  <si>
    <t>C-1</t>
  </si>
  <si>
    <t>202E32000</t>
  </si>
  <si>
    <t>221+75.88</t>
  </si>
  <si>
    <t>609E24510</t>
  </si>
  <si>
    <t>S-1</t>
  </si>
  <si>
    <t>225+89.75</t>
  </si>
  <si>
    <t>P.10</t>
  </si>
  <si>
    <t>P.10-P.11</t>
  </si>
  <si>
    <t>P.11</t>
  </si>
  <si>
    <t>P.12</t>
  </si>
  <si>
    <t>P.13</t>
  </si>
  <si>
    <t>P.14</t>
  </si>
  <si>
    <t>P.15</t>
  </si>
  <si>
    <t>P.16</t>
  </si>
  <si>
    <t>P.17</t>
  </si>
  <si>
    <t>P.18</t>
  </si>
  <si>
    <t>T = 7"</t>
  </si>
  <si>
    <t>T = 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</si>
</sst>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3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  <font>
      <sz val="10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34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3" xfId="0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8" fillId="0" borderId="26" xfId="0" applyFont="1" applyBorder="1"/>
    <xf numFmtId="0" fontId="8" fillId="0" borderId="27" xfId="0" applyFont="1" applyBorder="1"/>
    <xf numFmtId="0" fontId="4" fillId="0" borderId="34" xfId="0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 applyProtection="1">
      <alignment horizontal="center" vertical="center"/>
      <protection locked="0"/>
    </xf>
    <xf numFmtId="0" fontId="4" fillId="0" borderId="64" xfId="0" applyFont="1" applyBorder="1" applyAlignment="1" applyProtection="1">
      <alignment horizontal="center" vertical="center"/>
      <protection locked="0"/>
    </xf>
    <xf numFmtId="1" fontId="4" fillId="0" borderId="27" xfId="0" applyNumberFormat="1" applyFont="1" applyBorder="1" applyAlignment="1">
      <alignment horizontal="center" vertical="center"/>
    </xf>
    <xf numFmtId="1" fontId="4" fillId="0" borderId="56" xfId="0" applyNumberFormat="1" applyFont="1" applyBorder="1" applyAlignment="1">
      <alignment horizontal="center" vertical="center"/>
    </xf>
    <xf numFmtId="2" fontId="4" fillId="0" borderId="64" xfId="0" applyNumberFormat="1" applyFont="1" applyBorder="1" applyAlignment="1" applyProtection="1">
      <alignment horizontal="center" vertical="center"/>
      <protection locked="0"/>
    </xf>
    <xf numFmtId="0" fontId="4" fillId="0" borderId="65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3" xfId="0" applyFont="1" applyBorder="1" applyAlignment="1" applyProtection="1">
      <alignment horizontal="center" vertical="center"/>
      <protection locked="0"/>
    </xf>
    <xf numFmtId="49" fontId="4" fillId="0" borderId="52" xfId="0" applyNumberFormat="1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>
      <alignment horizontal="center" vertical="center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5" fontId="4" fillId="0" borderId="50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165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2" fontId="4" fillId="0" borderId="51" xfId="0" applyNumberFormat="1" applyFont="1" applyBorder="1" applyAlignment="1" applyProtection="1">
      <alignment horizontal="center" vertical="center"/>
      <protection locked="0"/>
    </xf>
    <xf numFmtId="2" fontId="4" fillId="0" borderId="19" xfId="0" applyNumberFormat="1" applyFont="1" applyBorder="1" applyAlignment="1" applyProtection="1">
      <alignment horizontal="center" vertical="center"/>
      <protection locked="0"/>
    </xf>
    <xf numFmtId="0" fontId="4" fillId="5" borderId="71" xfId="0" applyFont="1" applyFill="1" applyBorder="1" applyAlignment="1" applyProtection="1">
      <alignment vertical="center"/>
      <protection locked="0"/>
    </xf>
    <xf numFmtId="0" fontId="4" fillId="0" borderId="68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66" xfId="0" applyNumberFormat="1" applyFont="1" applyBorder="1" applyAlignment="1" applyProtection="1">
      <alignment horizontal="center" vertical="center"/>
      <protection locked="0"/>
    </xf>
    <xf numFmtId="2" fontId="4" fillId="0" borderId="57" xfId="0" applyNumberFormat="1" applyFont="1" applyBorder="1" applyAlignment="1" applyProtection="1">
      <alignment horizontal="center" vertical="center"/>
      <protection locked="0"/>
    </xf>
    <xf numFmtId="0" fontId="8" fillId="0" borderId="36" xfId="0" applyFont="1" applyBorder="1"/>
    <xf numFmtId="0" fontId="8" fillId="0" borderId="42" xfId="0" applyFont="1" applyBorder="1"/>
    <xf numFmtId="1" fontId="4" fillId="0" borderId="43" xfId="0" applyNumberFormat="1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wrapText="1"/>
    </xf>
    <xf numFmtId="0" fontId="8" fillId="0" borderId="27" xfId="0" applyFont="1" applyBorder="1" applyAlignment="1">
      <alignment wrapText="1"/>
    </xf>
    <xf numFmtId="164" fontId="4" fillId="0" borderId="9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37" xfId="0" applyNumberFormat="1" applyFont="1" applyBorder="1" applyAlignment="1" applyProtection="1">
      <alignment horizontal="center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165" fontId="4" fillId="0" borderId="5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2" xfId="0" applyNumberFormat="1" applyFont="1" applyBorder="1" applyAlignment="1">
      <alignment vertical="center" textRotation="90" wrapText="1"/>
    </xf>
    <xf numFmtId="164" fontId="4" fillId="0" borderId="16" xfId="0" applyNumberFormat="1" applyFont="1" applyBorder="1" applyAlignment="1">
      <alignment vertical="center" textRotation="90" wrapText="1"/>
    </xf>
    <xf numFmtId="0" fontId="4" fillId="0" borderId="66" xfId="0" applyFont="1" applyBorder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" fillId="5" borderId="61" xfId="0" applyFont="1" applyFill="1" applyBorder="1" applyAlignment="1" applyProtection="1">
      <alignment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vertical="center"/>
    </xf>
    <xf numFmtId="0" fontId="4" fillId="3" borderId="0" xfId="0" applyFont="1" applyFill="1" applyAlignment="1">
      <alignment horizontal="center" vertical="center"/>
    </xf>
    <xf numFmtId="11" fontId="4" fillId="0" borderId="10" xfId="0" applyNumberFormat="1" applyFont="1" applyBorder="1" applyAlignment="1" applyProtection="1">
      <alignment horizontal="center" vertical="center" shrinkToFit="1"/>
      <protection locked="0"/>
    </xf>
    <xf numFmtId="0" fontId="8" fillId="0" borderId="16" xfId="0" applyFont="1" applyBorder="1"/>
    <xf numFmtId="165" fontId="4" fillId="0" borderId="6" xfId="0" applyNumberFormat="1" applyFont="1" applyBorder="1" applyAlignment="1" applyProtection="1">
      <alignment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75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65" fontId="4" fillId="0" borderId="49" xfId="0" applyNumberFormat="1" applyFont="1" applyBorder="1" applyAlignment="1" applyProtection="1">
      <alignment vertical="center"/>
      <protection locked="0"/>
    </xf>
    <xf numFmtId="165" fontId="4" fillId="0" borderId="4" xfId="0" applyNumberFormat="1" applyFont="1" applyBorder="1" applyAlignment="1" applyProtection="1">
      <alignment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168" fontId="4" fillId="0" borderId="48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0" xfId="0" applyFont="1" applyFill="1" applyAlignment="1" applyProtection="1">
      <alignment vertical="center"/>
      <protection locked="0"/>
    </xf>
    <xf numFmtId="168" fontId="4" fillId="0" borderId="51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>
      <alignment horizontal="center" vertical="center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1" fontId="4" fillId="0" borderId="64" xfId="0" applyNumberFormat="1" applyFont="1" applyBorder="1" applyAlignment="1" applyProtection="1">
      <alignment horizontal="center" vertical="center"/>
      <protection locked="0"/>
    </xf>
    <xf numFmtId="2" fontId="4" fillId="0" borderId="50" xfId="0" applyNumberFormat="1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/>
    </xf>
    <xf numFmtId="1" fontId="4" fillId="0" borderId="80" xfId="0" applyNumberFormat="1" applyFont="1" applyBorder="1" applyAlignment="1">
      <alignment horizontal="center" vertical="center"/>
    </xf>
    <xf numFmtId="0" fontId="4" fillId="0" borderId="0" xfId="0" applyFont="1"/>
    <xf numFmtId="1" fontId="4" fillId="0" borderId="58" xfId="0" applyNumberFormat="1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2" fontId="4" fillId="0" borderId="17" xfId="0" applyNumberFormat="1" applyFont="1" applyBorder="1" applyAlignment="1" applyProtection="1">
      <alignment horizontal="center" vertical="center"/>
      <protection locked="0"/>
    </xf>
    <xf numFmtId="2" fontId="4" fillId="0" borderId="4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2" fontId="4" fillId="0" borderId="55" xfId="0" applyNumberFormat="1" applyFont="1" applyBorder="1" applyAlignment="1" applyProtection="1">
      <alignment horizontal="center" vertical="center"/>
      <protection locked="0"/>
    </xf>
    <xf numFmtId="168" fontId="4" fillId="0" borderId="69" xfId="0" applyNumberFormat="1" applyFont="1" applyBorder="1" applyAlignment="1" applyProtection="1">
      <alignment horizontal="center" vertical="center"/>
      <protection locked="0"/>
    </xf>
    <xf numFmtId="2" fontId="4" fillId="0" borderId="47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29" xfId="0" applyFont="1" applyBorder="1" applyAlignment="1">
      <alignment horizontal="center" vertical="center" textRotation="90" wrapText="1"/>
    </xf>
    <xf numFmtId="0" fontId="7" fillId="0" borderId="54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9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50" xfId="0" applyNumberFormat="1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164" fontId="4" fillId="0" borderId="70" xfId="0" applyNumberFormat="1" applyFont="1" applyBorder="1" applyAlignment="1">
      <alignment horizontal="center" vertical="center" textRotation="90" wrapText="1"/>
    </xf>
    <xf numFmtId="164" fontId="4" fillId="0" borderId="39" xfId="0" applyNumberFormat="1" applyFont="1" applyBorder="1" applyAlignment="1">
      <alignment horizontal="center" vertical="center" textRotation="90" wrapText="1"/>
    </xf>
    <xf numFmtId="164" fontId="4" fillId="0" borderId="32" xfId="0" applyNumberFormat="1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6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5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0" borderId="67" xfId="0" applyFont="1" applyBorder="1" applyAlignment="1">
      <alignment horizontal="center" vertical="center" textRotation="90" wrapText="1"/>
    </xf>
    <xf numFmtId="0" fontId="7" fillId="0" borderId="68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164" fontId="4" fillId="0" borderId="64" xfId="0" applyNumberFormat="1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57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textRotation="90" wrapText="1"/>
    </xf>
    <xf numFmtId="164" fontId="4" fillId="0" borderId="31" xfId="0" applyNumberFormat="1" applyFont="1" applyBorder="1" applyAlignment="1">
      <alignment horizontal="center" vertical="center" textRotation="90" wrapText="1"/>
    </xf>
    <xf numFmtId="164" fontId="4" fillId="0" borderId="51" xfId="0" applyNumberFormat="1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57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164" fontId="4" fillId="0" borderId="30" xfId="0" applyNumberFormat="1" applyFont="1" applyBorder="1" applyAlignment="1">
      <alignment horizontal="center" vertical="center" textRotation="90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51" xfId="0" applyNumberFormat="1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textRotation="90" wrapText="1"/>
    </xf>
    <xf numFmtId="0" fontId="4" fillId="0" borderId="77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7" fillId="0" borderId="7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5" fontId="4" fillId="0" borderId="62" xfId="0" applyNumberFormat="1" applyFont="1" applyBorder="1" applyAlignment="1" applyProtection="1">
      <alignment horizontal="center" vertical="center"/>
      <protection locked="0"/>
    </xf>
    <xf numFmtId="165" fontId="4" fillId="0" borderId="76" xfId="0" applyNumberFormat="1" applyFont="1" applyBorder="1" applyAlignment="1" applyProtection="1">
      <alignment horizontal="center" vertical="center"/>
      <protection locked="0"/>
    </xf>
    <xf numFmtId="165" fontId="4" fillId="0" borderId="53" xfId="0" applyNumberFormat="1" applyFont="1" applyBorder="1" applyAlignment="1" applyProtection="1">
      <alignment horizontal="center" vertical="center"/>
      <protection locked="0"/>
    </xf>
    <xf numFmtId="1" fontId="4" fillId="0" borderId="78" xfId="0" applyNumberFormat="1" applyFont="1" applyBorder="1" applyAlignment="1">
      <alignment horizontal="center" vertical="center"/>
    </xf>
    <xf numFmtId="1" fontId="4" fillId="0" borderId="79" xfId="0" applyNumberFormat="1" applyFont="1" applyBorder="1" applyAlignment="1">
      <alignment horizontal="center" vertical="center"/>
    </xf>
    <xf numFmtId="0" fontId="4" fillId="0" borderId="73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0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59" xfId="0" applyFont="1" applyBorder="1" applyAlignment="1">
      <alignment vertical="center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0" borderId="41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4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164" fontId="4" fillId="0" borderId="72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57" xfId="0" applyNumberFormat="1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1" fontId="4" fillId="0" borderId="58" xfId="0" applyNumberFormat="1" applyFont="1" applyBorder="1" applyAlignment="1">
      <alignment horizontal="center" vertical="center"/>
    </xf>
    <xf numFmtId="1" fontId="4" fillId="0" borderId="56" xfId="0" applyNumberFormat="1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/>
    </xf>
    <xf numFmtId="0" fontId="7" fillId="0" borderId="43" xfId="0" applyFont="1" applyBorder="1" applyAlignment="1">
      <alignment horizontal="center" vertical="center" textRotation="90"/>
    </xf>
    <xf numFmtId="1" fontId="7" fillId="0" borderId="25" xfId="0" applyNumberFormat="1" applyFont="1" applyBorder="1" applyAlignment="1">
      <alignment vertical="center"/>
    </xf>
    <xf numFmtId="1" fontId="7" fillId="0" borderId="26" xfId="0" applyNumberFormat="1" applyFont="1" applyBorder="1" applyAlignment="1">
      <alignment vertical="center"/>
    </xf>
    <xf numFmtId="1" fontId="7" fillId="0" borderId="27" xfId="0" applyNumberFormat="1" applyFont="1" applyBorder="1" applyAlignment="1">
      <alignment vertical="center"/>
    </xf>
    <xf numFmtId="0" fontId="4" fillId="0" borderId="73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FC85CA30-055B-4523-AFF4-59060CCA7D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28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8611850" y="736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55</xdr:row>
      <xdr:rowOff>0</xdr:rowOff>
    </xdr:from>
    <xdr:to>
      <xdr:col>20</xdr:col>
      <xdr:colOff>0</xdr:colOff>
      <xdr:row>55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154FD3F-02D1-40E5-ACA6-8EA15EFD63A6}"/>
            </a:ext>
          </a:extLst>
        </xdr:cNvPr>
        <xdr:cNvSpPr>
          <a:spLocks noChangeShapeType="1"/>
        </xdr:cNvSpPr>
      </xdr:nvSpPr>
      <xdr:spPr bwMode="auto">
        <a:xfrm>
          <a:off x="18983325" y="4743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257F6075-5018-4D8D-9C33-344D7166A30E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3B5D3ED6-4098-4740-A8F8-8DF73862814C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10598253-D926-49B3-B572-195357217067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9394DF4-FC98-4788-88FE-99218E748C00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8D89B154-9AA5-47D7-8934-1DEA9962E4D4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A5387B8-1A5E-4B62-9E1B-3809D8105A57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C10086AF-88AA-43A1-9657-BF66F8D6183A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1C32F72A-6C20-45D6-8505-7AB84F689C42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CE909CF1-104A-4851-B0F1-68BDAAF18F27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1E5E418B-18F0-4DB6-8A41-BCF33B4FBE9C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63890EBE-4BB6-4ACC-AB2F-A6FCA7681250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32AAECF-B2DB-4B21-A8BE-E6AF3BEDF16A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3BF9F3A9-6D7E-4A55-A5C4-E6734B560ACB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8DB6B9A9-3C04-470E-991D-84D85C06DFCB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E7A4766-E493-45D6-8DA1-EF938742AD4D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7DFDBDA9-44E7-46FD-B54D-DB6F4E2CAECD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B4CCC65-47EB-45AA-B96F-0132B0941F9D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F043A8A5-347E-4AF6-970A-685CDFE21936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D3C9E37-9BEF-4746-A170-CEB9A6F6EA33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B5A67F99-E90B-4070-89BC-17B747093887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B2C9FE3E-1128-425E-809D-F456C295CC11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3B8AC1CA-5A56-43E3-BBD3-EA389353B704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373EA843-559C-40A2-9541-FA5D4CC0097A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FE22E08F-13A0-4BA3-9B76-AC7190BF9C65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B54D8423-F97F-40F5-9A27-28E17376D7B9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52885645-DBCD-4A90-8986-7F7FD9599FD1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83967A2-612B-49F1-9400-AD820357D491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7DA68FD2-ED2B-40C4-99AE-9A9B286BABD1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48B43093-0088-4B74-9C2A-15A89E051D15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9E3E885-CEB9-4DC7-B84F-70B401D6E30C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3D71FF9-9CC2-4371-B4E0-D4A3FB821D2E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82B4873C-B345-44FB-AF92-A6B587B931E7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59983696-747B-4100-BB0F-056FE39635EF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56541540-C692-402A-87BB-5BC93728F828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F10D682A-E277-4CB2-B97F-FE04DF003EDD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309968F1-3F3F-41E6-9F01-BDDF52F6C970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753DBDB0-5EFF-4F7E-9C4A-F33693B0AAEB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4AB0DED4-C8DB-4D7A-B5CC-5CEEAF647D71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1767018F-E4FA-4D9A-AA14-74815AECAD84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14AE979-702B-4543-9CC5-4AEC3DAA0C8B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29</xdr:row>
      <xdr:rowOff>0</xdr:rowOff>
    </xdr:from>
    <xdr:to>
      <xdr:col>18</xdr:col>
      <xdr:colOff>0</xdr:colOff>
      <xdr:row>29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11B278AE-AA58-4E79-9250-F7EEE190D510}"/>
            </a:ext>
          </a:extLst>
        </xdr:cNvPr>
        <xdr:cNvSpPr>
          <a:spLocks noChangeShapeType="1"/>
        </xdr:cNvSpPr>
      </xdr:nvSpPr>
      <xdr:spPr bwMode="auto">
        <a:xfrm>
          <a:off x="17762220" y="13472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39F9CFC7-E5F0-4629-84D3-A478E2AE7A79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2675D35D-2129-4807-8997-75C7858DC085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C5C978F-E6AD-43B8-9EF6-E6D812ED945E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7B084C0D-8501-4CC1-8730-E8FAF600A6E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76F103DB-CDD9-41A1-B1F4-C5736B452865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93CF9238-6ABA-4176-872A-E0512C1AB01B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237E7F9-8FD5-452C-986D-CF33239643A5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157AC1CF-65E5-49B2-981E-BED6B57A508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55203CE-BA40-4190-88E2-D7D1E0D64FC7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F2B8E14C-8F5B-492A-950A-7B91B79D197C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FF13B98-9ABC-4CD5-B511-9B8FEEA42254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1629A78F-E713-44F0-90E1-244B22A8A470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5CEC81BE-21F3-47D2-8946-5F9E11191A4C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D87E1013-1152-41CA-95CB-972737BEA3CD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070734A-A805-4B3E-9F23-3481260EE5AA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996A1FDA-0C60-4DE5-8B01-2A534488359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693ADB0A-4DFB-490E-BE95-58E9D20BC59B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C5BABFC2-FAF3-4A6E-8289-29DB75A56AFB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37F15D9C-C94D-4134-9193-3F4C8606D77F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30E9581B-3A9D-45DC-82C6-E4914D74623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D24ED12-ACDB-4EAB-8C0C-25B2CA3835C4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DDEEA4BE-AAC2-4A27-8FC5-EEE364F2C840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78890A0D-D894-4DF4-BDDD-827DF92E3B3E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6E8C2600-786E-42F0-A3E4-A30BFC60EC88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1D2D4C0-1BFC-44EC-8332-763DB2DF0E42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A7FCC19E-BF0D-4A0E-A13A-DA9521372BB0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D778D240-9E53-49AC-B535-86CC73EE9C62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45ABA8A2-CF4B-4E0C-968D-17DF9E24E101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9DE1D43-5812-42B3-B9EF-EFD8425AB000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ED64CD6-1806-4AD3-A61E-799391446421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1A5A08E9-C808-4018-BF73-A8A817CA0993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419380B9-C85A-481E-A474-0A9A07E90DDF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E07DC42F-2D1F-468E-8BED-2035D4808557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A49CE243-5633-4AB2-899E-B7528597871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B5DE5628-F600-42BA-BA00-812E6BB5EA61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A06D9F07-6315-4BC6-99E2-DA2129411B4B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30</xdr:row>
      <xdr:rowOff>0</xdr:rowOff>
    </xdr:from>
    <xdr:to>
      <xdr:col>18</xdr:col>
      <xdr:colOff>0</xdr:colOff>
      <xdr:row>30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28B72C5-AF30-4AD9-8D6F-1CC924A379B6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5675C1D1-52F0-472E-A38B-5BC78D37500E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30</xdr:row>
      <xdr:rowOff>0</xdr:rowOff>
    </xdr:from>
    <xdr:to>
      <xdr:col>31</xdr:col>
      <xdr:colOff>161925</xdr:colOff>
      <xdr:row>30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50D94DB4-8F59-4472-9D41-67A7657E169A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30</xdr:row>
      <xdr:rowOff>0</xdr:rowOff>
    </xdr:from>
    <xdr:to>
      <xdr:col>30</xdr:col>
      <xdr:colOff>66675</xdr:colOff>
      <xdr:row>30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CC4906CD-A37C-46FB-8EB1-D998A7570BE6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42</xdr:row>
      <xdr:rowOff>0</xdr:rowOff>
    </xdr:from>
    <xdr:to>
      <xdr:col>21</xdr:col>
      <xdr:colOff>0</xdr:colOff>
      <xdr:row>42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FEB50E5B-09CE-4172-B69D-40E3BF14D5E1}"/>
            </a:ext>
          </a:extLst>
        </xdr:cNvPr>
        <xdr:cNvSpPr>
          <a:spLocks noChangeShapeType="1"/>
        </xdr:cNvSpPr>
      </xdr:nvSpPr>
      <xdr:spPr bwMode="auto">
        <a:xfrm>
          <a:off x="1910715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FDC83D73-1943-4034-ADFC-37A494809DB4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A141BE1-751D-41FB-91A8-6CCB2A77C249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C98EF3-3936-484B-8081-60BC1033A2AA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6B1AA153-A011-4803-8766-0959B1419129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684FF388-94C1-4020-A968-97B2440549A3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7F2DFC5B-4955-44B4-8DF1-D7E26BEFB5FB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91B6C053-4502-4109-86EB-AC90D3ED9F78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7677C2-4A5F-4712-BE4F-8940008696CD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CD1D8744-CCB5-47D5-B7C3-6833EC49F536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D9F62C73-4C48-46AA-8D87-025465E88F1E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A9B212EA-8C93-4442-8007-5ABFDFD0BAF3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8B64C3C-A9FD-427E-8DC0-952AEE35D137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C010658-C5AD-4D98-8CC1-EC780161CBE4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6FD2E927-C537-4FE0-9944-CB829698BD02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C6D007F-5135-433B-A52B-858CEBEE9069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C29E5F61-E39F-4B68-B2E8-503BC61A6E2A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37A6A3B5-658F-41E4-8FFC-59057B2D6A83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B35A9DE9-2092-4481-8CCA-B377B9990FA1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56E8FD5E-0043-44C7-A1D8-B035E6C2F9FF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7B7CE72B-AF2E-471F-A7D0-4051145D8CDE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24BECC32-C940-471B-A790-77D0EE10AB58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C7D61783-BDE9-41B5-9BF7-C5ED512C6DCF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A3BE9947-16D5-4D33-A7AA-174DF9A959D6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1F95B488-F9BB-4D31-A955-5CCD3C89BC3D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FBEF6EF6-F82F-45A3-8D16-15A0AEE1AD55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2D66FC1-52DE-408F-B70A-6CF3603AE68F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8D26EB7-41C4-4133-812F-216C19855B64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EFC1C3E1-EB2A-45A1-BE3F-B9A2B81011DD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CDF4E166-60A8-4275-9BBF-E38B1294242E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03F46BA-358F-4E0C-AB1B-193C56ED5AB8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F9C39B95-5448-49F1-B958-1DD7AE7CA91D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D954D7B1-8E1D-48EB-AADF-0C264E6F49B3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753764EE-30A6-4DEA-B7BC-6A1480F83C86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5924849A-7666-489B-A12C-C634D601CD84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63F67AB9-2066-4611-920F-0E010303AC06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19CADF10-C056-437A-B96F-ECD623875E98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4D10B35-CF38-4789-820F-C7D986C115B7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34D79026-7219-4E34-BBF7-9AD7C1196337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EA929D9C-B357-4B8B-8DD7-ED52B122B035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35773573-A82B-44DA-AC7B-0A27083CFB6E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29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9FD9C31-45A4-4113-BBFD-DA998D648713}"/>
            </a:ext>
          </a:extLst>
        </xdr:cNvPr>
        <xdr:cNvSpPr>
          <a:spLocks noChangeShapeType="1"/>
        </xdr:cNvSpPr>
      </xdr:nvSpPr>
      <xdr:spPr bwMode="auto">
        <a:xfrm>
          <a:off x="17659350" y="433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3B687F4-7D1C-42E0-AA1B-81BD6249D521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254FD5B-5C98-4093-AF44-39D64403906E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3873ACFA-4490-4248-899D-9230648B9FBD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1FB4B94C-47B8-42A3-9A5D-F5FC49ECFCD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4169EC6D-F3C2-4CD5-9C2B-0602D6A5798E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FD0122FD-79B0-4F1E-AF14-517F2E5EDD10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05F17C9-EBF8-4B69-B330-B30FF11913D1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26B7D7B0-322B-42EC-AA50-078B427C5319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6A12B7D8-D14B-4A03-A036-BF1DFBFC24C4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B27A923-3E46-49DE-8718-7E41DB791E02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6E601EF8-9754-4445-AD7A-55833CE978D8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1902B18-8F00-45EE-9EC6-01959141BC1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D26428C0-786B-4004-91F4-6BE6718907D7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BD2B4FEF-85B6-40AE-B798-FD0CE0F0467E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2648A81-D017-4BB0-98BD-AB5E06370008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63F469B2-832D-4278-B9A6-8546F860916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0B01888-63AA-42E6-8A1E-06A27CA7C53F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7EE023A4-2B21-4EB0-A8C8-21D6DA66E3A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4A018287-F0E9-4809-8475-6360484C5F99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48E2C306-F5D4-4EC5-9F0E-D5B2763CA183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5B89C323-61C5-4CAB-966E-BC7CC40E2AD6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B740A04E-B79B-471A-8093-68151B9B048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ABA7EFB1-B91C-4BD9-99E1-7A9AD4BCC59F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6149C1BE-D0C4-49AA-BD15-D03664B2193A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7AA9895B-1042-44A8-977D-49950F10943B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9AEC9E1-20DA-49D8-B4B2-EDBC348FEF4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D849E561-46A9-4C9D-B159-5C742AB842DD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7973A836-D618-4CE1-BAA9-BBE7AD3B273A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FF493C9-48C4-4D88-8170-FB83A10E28B3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A162F081-8954-4897-AEBD-81079E3D147C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F3C9533-5E37-4D08-B93C-7ABCF3398425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E071DB09-9B5E-4D0F-97AC-51C86C42EFD5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41E10DDE-D778-435E-95DE-BFF69189F829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9AC72004-AC47-4C7C-B1A9-E2BA29C0386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D88A4E77-7012-4598-8E87-DAE456E28B96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120C6EEC-A4A8-4932-8606-6598AE8ED611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A702944-A56C-4CCF-94DD-3CB4B476BF37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62032ED2-2C10-498D-BACE-7AB23ECB9FAD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90A4A00-5CA9-4EA4-A73B-B51076C4B1D1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D4C1D1A2-0F9B-4B7A-A55F-A3A2F16217B2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B10"/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F14">
            <v>0</v>
          </cell>
          <cell r="G14"/>
        </row>
        <row r="15">
          <cell r="A15" t="str">
            <v>108E30000</v>
          </cell>
          <cell r="B15"/>
          <cell r="C15" t="str">
            <v>LS</v>
          </cell>
          <cell r="D15" t="str">
            <v>CPM PROGRESS SCHEDULE SHORT DURATION PROJECTS</v>
          </cell>
          <cell r="F15">
            <v>0</v>
          </cell>
          <cell r="G15"/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  <cell r="G18"/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F19">
            <v>0</v>
          </cell>
          <cell r="G19"/>
        </row>
        <row r="20">
          <cell r="A20" t="str">
            <v>201E11001</v>
          </cell>
          <cell r="B20"/>
          <cell r="C20" t="str">
            <v>LS</v>
          </cell>
          <cell r="D20" t="str">
            <v>CLEARING AND GRUBBING, AS PER PLAN</v>
          </cell>
          <cell r="F20">
            <v>0</v>
          </cell>
          <cell r="G20"/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B25"/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F31">
            <v>0</v>
          </cell>
          <cell r="G31"/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  <cell r="G32"/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  <cell r="G33"/>
        </row>
        <row r="34">
          <cell r="A34" t="str">
            <v>201E26511</v>
          </cell>
          <cell r="B34"/>
          <cell r="C34" t="str">
            <v>EACH</v>
          </cell>
          <cell r="D34" t="str">
            <v>STUMP REMOVED, 30", AS PER PLAN</v>
          </cell>
          <cell r="F34">
            <v>0</v>
          </cell>
          <cell r="G34"/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F40">
            <v>0</v>
          </cell>
          <cell r="G40"/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B43"/>
          <cell r="C43" t="str">
            <v>LS</v>
          </cell>
          <cell r="D43" t="str">
            <v>STRUCTURE REMOVED, AS PER PLAN</v>
          </cell>
          <cell r="F43">
            <v>0</v>
          </cell>
          <cell r="G43"/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B169"/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B170"/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B171"/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  <cell r="G174"/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  <cell r="G175"/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  <cell r="G176"/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  <cell r="G177"/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B200"/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B201"/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  <cell r="G203"/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F206">
            <v>0</v>
          </cell>
          <cell r="G206"/>
        </row>
        <row r="207">
          <cell r="A207" t="str">
            <v>202E75001</v>
          </cell>
          <cell r="B207"/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B208"/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B209"/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B233"/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  <cell r="G245"/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  <cell r="G246"/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  <cell r="G247"/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  <cell r="G248"/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B254"/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B255"/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B256"/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B292"/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B293"/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B294"/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F299">
            <v>0</v>
          </cell>
          <cell r="G299"/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  <cell r="G300"/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  <cell r="G301"/>
        </row>
        <row r="302">
          <cell r="A302" t="str">
            <v>204E13001</v>
          </cell>
          <cell r="B302"/>
          <cell r="C302" t="str">
            <v>CY</v>
          </cell>
          <cell r="D302" t="str">
            <v>EXCAVATION OF SUBGRADE, AS PER PLAN</v>
          </cell>
          <cell r="F302">
            <v>0</v>
          </cell>
          <cell r="G302"/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F325">
            <v>0</v>
          </cell>
          <cell r="G325"/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B328"/>
          <cell r="C328" t="str">
            <v>TON</v>
          </cell>
          <cell r="D328" t="str">
            <v>CEMENT</v>
          </cell>
          <cell r="F328">
            <v>0</v>
          </cell>
          <cell r="G328"/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F345">
            <v>0</v>
          </cell>
          <cell r="G345"/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B347"/>
          <cell r="C347" t="str">
            <v>LS</v>
          </cell>
          <cell r="D347" t="str">
            <v>BLASTING CONSULTANT</v>
          </cell>
          <cell r="F347">
            <v>0</v>
          </cell>
          <cell r="G347"/>
        </row>
        <row r="348">
          <cell r="A348" t="str">
            <v>208E13000</v>
          </cell>
          <cell r="B348"/>
          <cell r="C348" t="str">
            <v>LS</v>
          </cell>
          <cell r="D348" t="str">
            <v>AIR BLAST AND NOISE CONTROL</v>
          </cell>
          <cell r="F348">
            <v>0</v>
          </cell>
          <cell r="G348"/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  <cell r="G364"/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B368"/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  <cell r="G371"/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  <cell r="G372"/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  <cell r="G382"/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  <cell r="G383"/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  <cell r="G384"/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  <cell r="G385"/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  <cell r="G387"/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  <cell r="G400"/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  <cell r="G401"/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  <cell r="G402"/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  <cell r="G403"/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  <cell r="G409"/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  <cell r="G412"/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  <cell r="G414"/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  <cell r="G417"/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F424">
            <v>0</v>
          </cell>
          <cell r="G424"/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  <cell r="G426"/>
        </row>
        <row r="427">
          <cell r="A427" t="str">
            <v>301E56100</v>
          </cell>
          <cell r="B427"/>
          <cell r="C427" t="str">
            <v>CY</v>
          </cell>
          <cell r="D427" t="str">
            <v>ASPHALT CONCRETE BASE, PG64-22, (449), (DRIVEWAYS)</v>
          </cell>
          <cell r="F427">
            <v>0</v>
          </cell>
          <cell r="G427"/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  <cell r="G431"/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  <cell r="G432"/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  <cell r="G434"/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  <cell r="G467"/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B472"/>
          <cell r="C472" t="str">
            <v>GAL</v>
          </cell>
          <cell r="D472" t="str">
            <v>TACK COAT, AS PER PLAN</v>
          </cell>
          <cell r="F472">
            <v>0</v>
          </cell>
          <cell r="G472"/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B475"/>
          <cell r="C475" t="str">
            <v>GAL</v>
          </cell>
          <cell r="D475" t="str">
            <v>NON-TRACKING TACK COAT</v>
          </cell>
          <cell r="F475">
            <v>0</v>
          </cell>
          <cell r="G475"/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  <cell r="G479"/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  <cell r="G499"/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  <cell r="G500"/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  <cell r="G501"/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  <cell r="G532"/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  <cell r="G533"/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  <cell r="G534"/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  <cell r="G535"/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  <cell r="G536"/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  <cell r="G545"/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  <cell r="G547"/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  <cell r="G550"/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  <cell r="G551"/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  <cell r="G553"/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  <cell r="G555"/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  <cell r="G558"/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  <cell r="G559"/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  <cell r="G563"/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  <cell r="G565"/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  <cell r="G567"/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  <cell r="G574"/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  <cell r="G575"/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  <cell r="G576"/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  <cell r="G581"/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  <cell r="G586"/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  <cell r="G588"/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  <cell r="G605"/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  <cell r="G610"/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  <cell r="G615"/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  <cell r="G621"/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  <cell r="G626"/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  <cell r="G650"/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  <cell r="G653"/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  <cell r="G655"/>
        </row>
        <row r="656">
          <cell r="A656" t="str">
            <v>442E20200</v>
          </cell>
          <cell r="B656"/>
          <cell r="C656" t="str">
            <v>CY</v>
          </cell>
          <cell r="D656" t="str">
            <v>ASPHALT CONCRETE INTERMEDIATE COURSE, 19 MM, TYPE A (448)</v>
          </cell>
          <cell r="F656">
            <v>0</v>
          </cell>
          <cell r="G656"/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  <cell r="G658"/>
        </row>
        <row r="659">
          <cell r="A659" t="str">
            <v>442E20251</v>
          </cell>
          <cell r="B659"/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  <cell r="G701"/>
        </row>
        <row r="702">
          <cell r="A702" t="str">
            <v>451E13011</v>
          </cell>
          <cell r="B702"/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B703"/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B704"/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  <cell r="G704"/>
        </row>
        <row r="705">
          <cell r="A705" t="str">
            <v>451E14010</v>
          </cell>
          <cell r="B705"/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B706"/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B707"/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B708"/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B709"/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B710"/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B711"/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  <cell r="G785"/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  <cell r="G786"/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  <cell r="G788"/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  <cell r="G789"/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  <cell r="G795"/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  <cell r="G796"/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  <cell r="G797"/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  <cell r="G798"/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  <cell r="G799"/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  <cell r="G800"/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  <cell r="G801"/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  <cell r="G802"/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  <cell r="G803"/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  <cell r="G804"/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  <cell r="G805"/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  <cell r="G806"/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  <cell r="G807"/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  <cell r="G808"/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  <cell r="G809"/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  <cell r="G810"/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  <cell r="G811"/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  <cell r="G812"/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  <cell r="G815"/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  <cell r="G816"/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  <cell r="G818"/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  <cell r="G819"/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B871"/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B872"/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B873"/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B874"/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B875"/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B876"/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  <cell r="G878"/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  <cell r="G879"/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  <cell r="G880"/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  <cell r="G881"/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  <cell r="G882"/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  <cell r="G883"/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  <cell r="G911"/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  <cell r="G917"/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  <cell r="G918"/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  <cell r="G919"/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  <cell r="G920"/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  <cell r="G921"/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  <cell r="G922"/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  <cell r="G923"/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  <cell r="G924"/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  <cell r="G925"/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  <cell r="G926"/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  <cell r="G927"/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  <cell r="G928"/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  <cell r="G929"/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  <cell r="G930"/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  <cell r="G931"/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  <cell r="G932"/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  <cell r="G933"/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  <cell r="G934"/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  <cell r="G935"/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  <cell r="G936"/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  <cell r="G937"/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  <cell r="G938"/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  <cell r="G939"/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  <cell r="G940"/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  <cell r="G941"/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  <cell r="G942"/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  <cell r="G943"/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  <cell r="G944"/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  <cell r="G950"/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  <cell r="G951"/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  <cell r="G972"/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  <cell r="G973"/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  <cell r="G978"/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  <cell r="G979"/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  <cell r="G980"/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  <cell r="G981"/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  <cell r="G982"/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  <cell r="G984"/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  <cell r="G985"/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  <cell r="G1016"/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  <cell r="G1018"/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  <cell r="G1019"/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  <cell r="G1024"/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  <cell r="G1050"/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  <cell r="G1051"/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  <cell r="G1052"/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  <cell r="G1053"/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B1056"/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  <cell r="G1058"/>
        </row>
        <row r="1059">
          <cell r="A1059" t="str">
            <v>511E46013</v>
          </cell>
          <cell r="B1059"/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  <cell r="G1059"/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  <cell r="G1060"/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  <cell r="G1061"/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  <cell r="G1062"/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  <cell r="G1063"/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  <cell r="G1064"/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  <cell r="G1065"/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  <cell r="G1066"/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  <cell r="G1067"/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  <cell r="G1069"/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B1077"/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  <cell r="G1078"/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  <cell r="G1079"/>
        </row>
        <row r="1080">
          <cell r="A1080" t="str">
            <v>511E51510</v>
          </cell>
          <cell r="B1080"/>
          <cell r="C1080" t="str">
            <v>CY</v>
          </cell>
          <cell r="D1080" t="str">
            <v>CLASS QC2 CONCRETE, SIDEWALK</v>
          </cell>
          <cell r="F1080">
            <v>0</v>
          </cell>
          <cell r="G1080"/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  <cell r="G1081"/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  <cell r="G1082"/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  <cell r="G1083"/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  <cell r="G1084"/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  <cell r="G1085"/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  <cell r="G1092"/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B1095"/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B1096"/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B1097"/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B1098"/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B1099"/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B1100"/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B1101"/>
          <cell r="C1101" t="str">
            <v>SY</v>
          </cell>
          <cell r="D1101" t="str">
            <v>SEALING OF CONCRETE SURFACES</v>
          </cell>
          <cell r="F1101">
            <v>0</v>
          </cell>
          <cell r="G1101"/>
        </row>
        <row r="1102">
          <cell r="A1102" t="str">
            <v>512E10001</v>
          </cell>
          <cell r="B1102"/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B1103"/>
          <cell r="C1103" t="str">
            <v>SY</v>
          </cell>
          <cell r="D1103" t="str">
            <v>SEALING OF CONCRETE SURFACES (NON-EPOXY)</v>
          </cell>
          <cell r="F1103">
            <v>0</v>
          </cell>
          <cell r="G1103"/>
        </row>
        <row r="1104">
          <cell r="A1104" t="str">
            <v>512E10051</v>
          </cell>
          <cell r="B1104"/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B1105"/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B1106"/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B1107"/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B1112"/>
          <cell r="C1112" t="str">
            <v>FT</v>
          </cell>
          <cell r="D1112" t="str">
            <v>CONCRETE REPAIR BY EPOXY INJECTION, AS PER PLAN</v>
          </cell>
          <cell r="F1112">
            <v>0</v>
          </cell>
          <cell r="G1112"/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  <cell r="G1113"/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B1115"/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B1116"/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B1117"/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B1118"/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  <cell r="G1131"/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  <cell r="G1132"/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  <cell r="G1137"/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  <cell r="G1138"/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  <cell r="G1139"/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  <cell r="G1140"/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  <cell r="G1141"/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  <cell r="G1142"/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  <cell r="G1143"/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  <cell r="G1144"/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  <cell r="G1145"/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  <cell r="G1146"/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  <cell r="G1186"/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  <cell r="G1187"/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  <cell r="G1188"/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  <cell r="G1189"/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B1194"/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B1195"/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B1196"/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  <cell r="G1196"/>
        </row>
        <row r="1197">
          <cell r="A1197" t="str">
            <v>514E00056</v>
          </cell>
          <cell r="B1197"/>
          <cell r="C1197" t="str">
            <v>SF</v>
          </cell>
          <cell r="D1197" t="str">
            <v>FIELD PAINTING OF EXISTING STRUCTURAL STEEL, PRIME COAT</v>
          </cell>
          <cell r="F1197">
            <v>0</v>
          </cell>
          <cell r="G1197"/>
        </row>
        <row r="1198">
          <cell r="A1198" t="str">
            <v>514E00057</v>
          </cell>
          <cell r="B1198"/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  <cell r="G1198"/>
        </row>
        <row r="1199">
          <cell r="A1199" t="str">
            <v>514E00060</v>
          </cell>
          <cell r="B1199"/>
          <cell r="C1199" t="str">
            <v>SF</v>
          </cell>
          <cell r="D1199" t="str">
            <v>FIELD PAINTING STRUCTURAL STEEL, INTERMEDIATE COAT</v>
          </cell>
          <cell r="F1199">
            <v>0</v>
          </cell>
          <cell r="G1199"/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  <cell r="G1200"/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  <cell r="G1201"/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  <cell r="G1202"/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  <cell r="G1203"/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  <cell r="G1204"/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  <cell r="G1205"/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  <cell r="G1206"/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  <cell r="G1207"/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  <cell r="G1208"/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  <cell r="G1209"/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  <cell r="G1210"/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  <cell r="G1211"/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  <cell r="G1212"/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  <cell r="G1213"/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  <cell r="G1214"/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  <cell r="G1215"/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  <cell r="G1216"/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  <cell r="G1217"/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  <cell r="G1218"/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  <cell r="G1219"/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  <cell r="G1220"/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  <cell r="G1221"/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  <cell r="G1226"/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  <cell r="G1227"/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  <cell r="G1228"/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  <cell r="G1229"/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  <cell r="G1230"/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  <cell r="G1231"/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B1311"/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B1314"/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  <cell r="G1322"/>
        </row>
        <row r="1323">
          <cell r="A1323" t="str">
            <v>515E20001</v>
          </cell>
          <cell r="B1323"/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  <cell r="G1325"/>
        </row>
        <row r="1326">
          <cell r="A1326" t="str">
            <v>516E01301</v>
          </cell>
          <cell r="B1326"/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B1328"/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  <cell r="G1328"/>
        </row>
        <row r="1329">
          <cell r="A1329" t="str">
            <v>516E10010</v>
          </cell>
          <cell r="B1329"/>
          <cell r="C1329" t="str">
            <v>FT</v>
          </cell>
          <cell r="D1329" t="str">
            <v>ARMORLESS PREFORMED JOINT SEAL</v>
          </cell>
          <cell r="F1329">
            <v>0</v>
          </cell>
          <cell r="G1329"/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  <cell r="G1330"/>
        </row>
        <row r="1331">
          <cell r="A1331" t="str">
            <v>516E10500</v>
          </cell>
          <cell r="B1331"/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  <cell r="G1331"/>
        </row>
        <row r="1332">
          <cell r="A1332" t="str">
            <v>516E10501</v>
          </cell>
          <cell r="B1332"/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  <cell r="G1332"/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  <cell r="G1333"/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  <cell r="G1334"/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  <cell r="G1335"/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  <cell r="G1336"/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B1342"/>
          <cell r="C1342" t="str">
            <v>FT</v>
          </cell>
          <cell r="D1342" t="str">
            <v>STRUCTURAL STEEL EXPANSION JOINT, AS PER PLAN</v>
          </cell>
          <cell r="F1342">
            <v>0</v>
          </cell>
          <cell r="G1342"/>
        </row>
        <row r="1343">
          <cell r="A1343" t="str">
            <v>516E12300</v>
          </cell>
          <cell r="B1343"/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B1345"/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B1346"/>
          <cell r="C1346" t="str">
            <v>LB</v>
          </cell>
          <cell r="D1346" t="str">
            <v>SIDEWALK COVER PLATE</v>
          </cell>
          <cell r="F1346">
            <v>0</v>
          </cell>
          <cell r="G1346"/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  <cell r="G1347"/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  <cell r="G1348"/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  <cell r="G1349"/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  <cell r="G1350"/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  <cell r="G1351"/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  <cell r="G1352"/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  <cell r="G1353"/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  <cell r="G1354"/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  <cell r="G1355"/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  <cell r="G1356"/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  <cell r="G1357"/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  <cell r="G1359"/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  <cell r="G1360"/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  <cell r="G1361"/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  <cell r="G1362"/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  <cell r="G1363"/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  <cell r="G1370"/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  <cell r="G1371"/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  <cell r="G1372"/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  <cell r="G1373"/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  <cell r="G1374"/>
        </row>
        <row r="1375">
          <cell r="A1375" t="str">
            <v>516E31001</v>
          </cell>
          <cell r="B1375"/>
          <cell r="C1375" t="str">
            <v>FT</v>
          </cell>
          <cell r="D1375" t="str">
            <v>JOINT SEALER, AS PER PLAN</v>
          </cell>
          <cell r="F1375">
            <v>0</v>
          </cell>
          <cell r="G1375"/>
        </row>
        <row r="1376">
          <cell r="A1376" t="str">
            <v>516E31010</v>
          </cell>
          <cell r="B1376"/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  <cell r="G1377"/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  <cell r="G1379"/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B1389"/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B1392"/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  <cell r="G1409"/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  <cell r="G1410"/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  <cell r="G1411"/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  <cell r="G1412"/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  <cell r="G1417"/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  <cell r="G1418"/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  <cell r="G1419"/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  <cell r="G1420"/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  <cell r="G1421"/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  <cell r="G1422"/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  <cell r="G1423"/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  <cell r="G1424"/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  <cell r="G1425"/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  <cell r="G1430"/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  <cell r="G1431"/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  <cell r="G1465"/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  <cell r="G1466"/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B1484"/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  <cell r="G1485"/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  <cell r="G1486"/>
        </row>
        <row r="1487">
          <cell r="A1487" t="str">
            <v>517E76300</v>
          </cell>
          <cell r="B1487"/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B1519"/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  <cell r="G1521"/>
        </row>
        <row r="1522">
          <cell r="A1522" t="str">
            <v>518E39801</v>
          </cell>
          <cell r="B1522"/>
          <cell r="C1522" t="str">
            <v>FT</v>
          </cell>
          <cell r="D1522" t="str">
            <v>4" PERFORATED CORRUGATED PLASTIC PIPE, AS PER PLAN</v>
          </cell>
          <cell r="F1522">
            <v>0</v>
          </cell>
          <cell r="G1522"/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  <cell r="G1523"/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  <cell r="G1524"/>
        </row>
        <row r="1525">
          <cell r="A1525" t="str">
            <v>518E40001</v>
          </cell>
          <cell r="B1525"/>
          <cell r="C1525" t="str">
            <v>FT</v>
          </cell>
          <cell r="D1525" t="str">
            <v>6" PERFORATED CORRUGATED PLASTIC PIPE, AS PER PLAN</v>
          </cell>
          <cell r="F1525">
            <v>0</v>
          </cell>
          <cell r="G1525"/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  <cell r="G1526"/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  <cell r="G1527"/>
        </row>
        <row r="1528">
          <cell r="A1528" t="str">
            <v>518E40012</v>
          </cell>
          <cell r="B1528"/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B1529"/>
          <cell r="C1529" t="str">
            <v>FT</v>
          </cell>
          <cell r="D1529" t="str">
            <v>6" PERFORATED HELICAL CORRUGATED STEEL PIPE, 707.01</v>
          </cell>
          <cell r="F1529">
            <v>0</v>
          </cell>
          <cell r="G1529"/>
        </row>
        <row r="1530">
          <cell r="A1530" t="str">
            <v>518E41101</v>
          </cell>
          <cell r="B1530"/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  <cell r="G1530"/>
        </row>
        <row r="1531">
          <cell r="A1531" t="str">
            <v>518E41200</v>
          </cell>
          <cell r="B1531"/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  <cell r="G1531"/>
        </row>
        <row r="1532">
          <cell r="A1532" t="str">
            <v>518E41201</v>
          </cell>
          <cell r="B1532"/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  <cell r="G1532"/>
        </row>
        <row r="1533">
          <cell r="A1533" t="str">
            <v>518E42000</v>
          </cell>
          <cell r="B1533"/>
          <cell r="C1533" t="str">
            <v>FT</v>
          </cell>
          <cell r="D1533" t="str">
            <v>8" PERFORATED CORRUGATED PLASTIC PIPE</v>
          </cell>
          <cell r="F1533">
            <v>0</v>
          </cell>
          <cell r="G1533"/>
        </row>
        <row r="1534">
          <cell r="A1534" t="str">
            <v>518E42010</v>
          </cell>
          <cell r="B1534"/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  <cell r="G1534"/>
        </row>
        <row r="1535">
          <cell r="A1535" t="str">
            <v>518E42200</v>
          </cell>
          <cell r="B1535"/>
          <cell r="C1535" t="str">
            <v>FT</v>
          </cell>
          <cell r="D1535" t="str">
            <v>8" PERFORATED CORRUGATED STEEL PIPE, 707.01</v>
          </cell>
          <cell r="F1535">
            <v>0</v>
          </cell>
          <cell r="G1535"/>
        </row>
        <row r="1536">
          <cell r="A1536" t="str">
            <v>518E42201</v>
          </cell>
          <cell r="B1536"/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B1537"/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B1538"/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B1539"/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B1540"/>
          <cell r="C1540" t="str">
            <v>FT</v>
          </cell>
          <cell r="D1540" t="str">
            <v>6" NON-PERFORATED PIPE, INCLUDING SPECIALS</v>
          </cell>
          <cell r="F1540">
            <v>0</v>
          </cell>
          <cell r="G1540"/>
        </row>
        <row r="1541">
          <cell r="A1541" t="str">
            <v>518E42451</v>
          </cell>
          <cell r="B1541"/>
          <cell r="C1541" t="str">
            <v>FT</v>
          </cell>
          <cell r="D1541" t="str">
            <v>6" NON-PERFORATED PIPE, INCLUDING SPECIALS, AS PER PLAN</v>
          </cell>
          <cell r="F1541">
            <v>0</v>
          </cell>
          <cell r="G1541"/>
        </row>
        <row r="1542">
          <cell r="A1542" t="str">
            <v>518E43300</v>
          </cell>
          <cell r="B1542"/>
          <cell r="C1542" t="str">
            <v>FT</v>
          </cell>
          <cell r="D1542" t="str">
            <v>6" PIPE DOWNSPOUT, INCLUDING SPECIALS</v>
          </cell>
          <cell r="F1542">
            <v>0</v>
          </cell>
          <cell r="G1542"/>
        </row>
        <row r="1543">
          <cell r="A1543" t="str">
            <v>518E43301</v>
          </cell>
          <cell r="B1543"/>
          <cell r="C1543" t="str">
            <v>FT</v>
          </cell>
          <cell r="D1543" t="str">
            <v>6" PIPE DOWNSPOUT, INCLUDING SPECIALS, AS PER PLAN</v>
          </cell>
          <cell r="F1543">
            <v>0</v>
          </cell>
          <cell r="G1543"/>
        </row>
        <row r="1544">
          <cell r="A1544" t="str">
            <v>518E51100</v>
          </cell>
          <cell r="B1544"/>
          <cell r="C1544" t="str">
            <v>FT</v>
          </cell>
          <cell r="D1544" t="str">
            <v>8" PIPE DOWNSPOUT, INCLUDING SPECIALS</v>
          </cell>
          <cell r="F1544">
            <v>0</v>
          </cell>
          <cell r="G1544"/>
        </row>
        <row r="1545">
          <cell r="A1545" t="str">
            <v>518E51101</v>
          </cell>
          <cell r="B1545"/>
          <cell r="C1545" t="str">
            <v>FT</v>
          </cell>
          <cell r="D1545" t="str">
            <v>8" PIPE DOWNSPOUT, INCLUDING SPECIALS, AS PER PLAN</v>
          </cell>
          <cell r="F1545">
            <v>0</v>
          </cell>
          <cell r="G1545"/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  <cell r="G1619"/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  <cell r="G1620"/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  <cell r="G1621"/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  <cell r="G1622"/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  <cell r="G1623"/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  <cell r="G1624"/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  <cell r="G1625"/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  <cell r="G1705"/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  <cell r="G1706"/>
        </row>
        <row r="1707">
          <cell r="A1707" t="str">
            <v>524E95522</v>
          </cell>
          <cell r="B1707"/>
          <cell r="C1707" t="str">
            <v>FT</v>
          </cell>
          <cell r="D1707" t="str">
            <v>DRILLED SHAFTS, 90" DIAMETER, ABOVE BEDROCK WITH QC/QA</v>
          </cell>
          <cell r="F1707">
            <v>0</v>
          </cell>
          <cell r="G1707"/>
        </row>
        <row r="1708">
          <cell r="A1708" t="str">
            <v>524E95524</v>
          </cell>
          <cell r="B1708"/>
          <cell r="C1708" t="str">
            <v>FT</v>
          </cell>
          <cell r="D1708" t="str">
            <v>DRILLED SHAFTS, 90" DIAMETER, INTO BEDROCK WITH QC/QA</v>
          </cell>
          <cell r="F1708">
            <v>0</v>
          </cell>
          <cell r="G1708"/>
        </row>
        <row r="1709">
          <cell r="A1709" t="str">
            <v>524E95525</v>
          </cell>
          <cell r="B1709"/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  <cell r="G1709"/>
        </row>
        <row r="1710">
          <cell r="A1710" t="str">
            <v>524E95530</v>
          </cell>
          <cell r="B1710"/>
          <cell r="C1710" t="str">
            <v>FT</v>
          </cell>
          <cell r="D1710" t="str">
            <v>DRILLED SHAFTS, 96" DIAMETER WITH QC/QA</v>
          </cell>
          <cell r="F1710">
            <v>0</v>
          </cell>
          <cell r="G1710"/>
        </row>
        <row r="1711">
          <cell r="A1711" t="str">
            <v>524E95532</v>
          </cell>
          <cell r="B1711"/>
          <cell r="C1711" t="str">
            <v>FT</v>
          </cell>
          <cell r="D1711" t="str">
            <v>DRILLED SHAFTS, 96" DIAMETER, ABOVE BEDROCK WITH QC/QA</v>
          </cell>
          <cell r="F1711">
            <v>0</v>
          </cell>
          <cell r="G1711"/>
        </row>
        <row r="1712">
          <cell r="A1712" t="str">
            <v>524E95533</v>
          </cell>
          <cell r="B1712"/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  <cell r="G1712"/>
        </row>
        <row r="1713">
          <cell r="A1713" t="str">
            <v>524E95534</v>
          </cell>
          <cell r="B1713"/>
          <cell r="C1713" t="str">
            <v>FT</v>
          </cell>
          <cell r="D1713" t="str">
            <v>DRILLED SHAFTS, 96" DIAMETER, INTO BEDROCK WITH QC/QA</v>
          </cell>
          <cell r="F1713">
            <v>0</v>
          </cell>
          <cell r="G1713"/>
        </row>
        <row r="1714">
          <cell r="A1714" t="str">
            <v>524E95535</v>
          </cell>
          <cell r="B1714"/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  <cell r="G1714"/>
        </row>
        <row r="1715">
          <cell r="A1715" t="str">
            <v>524E95542</v>
          </cell>
          <cell r="B1715"/>
          <cell r="C1715" t="str">
            <v>FT</v>
          </cell>
          <cell r="D1715" t="str">
            <v>DRILLED SHAFTS, 102" DIAMETER, ABOVE BEDROCK WITH QC/QA</v>
          </cell>
          <cell r="F1715">
            <v>0</v>
          </cell>
          <cell r="G1715"/>
        </row>
        <row r="1716">
          <cell r="A1716" t="str">
            <v>524E95543</v>
          </cell>
          <cell r="B1716"/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  <cell r="G1716"/>
        </row>
        <row r="1717">
          <cell r="A1717" t="str">
            <v>526E10000</v>
          </cell>
          <cell r="B1717"/>
          <cell r="C1717" t="str">
            <v>SY</v>
          </cell>
          <cell r="D1717" t="str">
            <v>REINFORCED CONCRETE APPROACH SLABS (T=12")</v>
          </cell>
          <cell r="F1717">
            <v>0</v>
          </cell>
          <cell r="G1717"/>
        </row>
        <row r="1718">
          <cell r="A1718" t="str">
            <v>526E10001</v>
          </cell>
          <cell r="B1718"/>
          <cell r="C1718" t="str">
            <v>SY</v>
          </cell>
          <cell r="D1718" t="str">
            <v>REINFORCED CONCRETE APPROACH SLABS (T=12"), AS PER PLAN</v>
          </cell>
          <cell r="F1718">
            <v>0</v>
          </cell>
          <cell r="G1718"/>
        </row>
        <row r="1719">
          <cell r="A1719" t="str">
            <v>526E10010</v>
          </cell>
          <cell r="B1719"/>
          <cell r="C1719" t="str">
            <v>SY</v>
          </cell>
          <cell r="D1719" t="str">
            <v>REINFORCED CONCRETE APPROACH SLABS WITH QC/QA (T=12")</v>
          </cell>
          <cell r="F1719">
            <v>0</v>
          </cell>
          <cell r="G1719"/>
        </row>
        <row r="1720">
          <cell r="A1720" t="str">
            <v>526E10011</v>
          </cell>
          <cell r="B1720"/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  <cell r="G1720"/>
        </row>
        <row r="1721">
          <cell r="A1721" t="str">
            <v>526E15000</v>
          </cell>
          <cell r="B1721"/>
          <cell r="C1721" t="str">
            <v>SY</v>
          </cell>
          <cell r="D1721" t="str">
            <v>REINFORCED CONCRETE APPROACH SLABS (T=13")</v>
          </cell>
          <cell r="F1721">
            <v>0</v>
          </cell>
          <cell r="G1721"/>
        </row>
        <row r="1722">
          <cell r="A1722" t="str">
            <v>526E15001</v>
          </cell>
          <cell r="B1722"/>
          <cell r="C1722" t="str">
            <v>SY</v>
          </cell>
          <cell r="D1722" t="str">
            <v>REINFORCED CONCRETE APPROACH SLABS (T=13"), AS PER PLAN</v>
          </cell>
          <cell r="F1722">
            <v>0</v>
          </cell>
          <cell r="G1722"/>
        </row>
        <row r="1723">
          <cell r="A1723" t="str">
            <v>526E15010</v>
          </cell>
          <cell r="B1723"/>
          <cell r="C1723" t="str">
            <v>SY</v>
          </cell>
          <cell r="D1723" t="str">
            <v>REINFORCED CONCRETE APPROACH SLABS WITH QC/QA (T=13")</v>
          </cell>
          <cell r="F1723">
            <v>0</v>
          </cell>
          <cell r="G1723"/>
        </row>
        <row r="1724">
          <cell r="A1724" t="str">
            <v>526E15011</v>
          </cell>
          <cell r="B1724"/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  <cell r="G1724"/>
        </row>
        <row r="1725">
          <cell r="A1725" t="str">
            <v>526E25000</v>
          </cell>
          <cell r="B1725"/>
          <cell r="C1725" t="str">
            <v>SY</v>
          </cell>
          <cell r="D1725" t="str">
            <v>REINFORCED CONCRETE APPROACH SLABS (T=15")</v>
          </cell>
          <cell r="F1725">
            <v>0</v>
          </cell>
          <cell r="G1725"/>
        </row>
        <row r="1726">
          <cell r="A1726" t="str">
            <v>526E25001</v>
          </cell>
          <cell r="B1726"/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B1727"/>
          <cell r="C1727" t="str">
            <v>SY</v>
          </cell>
          <cell r="D1727" t="str">
            <v>REINFORCED CONCRETE APPROACH SLABS WITH QC/QA (T=15")</v>
          </cell>
          <cell r="F1727">
            <v>0</v>
          </cell>
          <cell r="G1727"/>
        </row>
        <row r="1728">
          <cell r="A1728" t="str">
            <v>526E25011</v>
          </cell>
          <cell r="B1728"/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  <cell r="G1728"/>
        </row>
        <row r="1729">
          <cell r="A1729" t="str">
            <v>526E30000</v>
          </cell>
          <cell r="B1729"/>
          <cell r="C1729" t="str">
            <v>SY</v>
          </cell>
          <cell r="D1729" t="str">
            <v>REINFORCED CONCRETE APPROACH SLABS (T=17")</v>
          </cell>
          <cell r="F1729">
            <v>0</v>
          </cell>
          <cell r="G1729"/>
        </row>
        <row r="1730">
          <cell r="A1730" t="str">
            <v>526E30001</v>
          </cell>
          <cell r="B1730"/>
          <cell r="C1730" t="str">
            <v>SY</v>
          </cell>
          <cell r="D1730" t="str">
            <v>REINFORCED CONCRETE APPROACH SLABS (T=17"), AS PER PLAN</v>
          </cell>
          <cell r="F1730">
            <v>0</v>
          </cell>
          <cell r="G1730"/>
        </row>
        <row r="1731">
          <cell r="A1731" t="str">
            <v>526E30010</v>
          </cell>
          <cell r="B1731"/>
          <cell r="C1731" t="str">
            <v>SY</v>
          </cell>
          <cell r="D1731" t="str">
            <v>REINFORCED CONCRETE APPROACH SLABS WITH QC/QA (T=17")</v>
          </cell>
          <cell r="F1731">
            <v>0</v>
          </cell>
          <cell r="G1731"/>
        </row>
        <row r="1732">
          <cell r="A1732" t="str">
            <v>526E30011</v>
          </cell>
          <cell r="B1732"/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  <cell r="G1732"/>
        </row>
        <row r="1733">
          <cell r="A1733" t="str">
            <v>526E35000</v>
          </cell>
          <cell r="B1733"/>
          <cell r="C1733" t="str">
            <v>SY</v>
          </cell>
          <cell r="D1733" t="str">
            <v>REINFORCED CONCRETE APPROACH SLABS (VARIABLE THICKNESS)</v>
          </cell>
          <cell r="F1733">
            <v>0</v>
          </cell>
          <cell r="G1733"/>
        </row>
        <row r="1734">
          <cell r="A1734" t="str">
            <v>526E35001</v>
          </cell>
          <cell r="B1734"/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B1735"/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B1736"/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B1737"/>
          <cell r="C1737" t="str">
            <v>FT</v>
          </cell>
          <cell r="D1737" t="str">
            <v>TYPE A INSTALLATION, AS PER PLAN</v>
          </cell>
          <cell r="F1737">
            <v>0</v>
          </cell>
          <cell r="G1737"/>
        </row>
        <row r="1738">
          <cell r="A1738" t="str">
            <v>526E90020</v>
          </cell>
          <cell r="B1738"/>
          <cell r="C1738" t="str">
            <v>SY</v>
          </cell>
          <cell r="D1738" t="str">
            <v>TYPE B INSTALLATION</v>
          </cell>
          <cell r="F1738">
            <v>0</v>
          </cell>
          <cell r="G1738"/>
        </row>
        <row r="1739">
          <cell r="A1739" t="str">
            <v>526E90021</v>
          </cell>
          <cell r="B1739"/>
          <cell r="C1739" t="str">
            <v>SY</v>
          </cell>
          <cell r="D1739" t="str">
            <v>TYPE B INSTALLATION, AS PER PLAN</v>
          </cell>
          <cell r="F1739">
            <v>0</v>
          </cell>
          <cell r="G1739"/>
        </row>
        <row r="1740">
          <cell r="A1740" t="str">
            <v>526E90030</v>
          </cell>
          <cell r="B1740"/>
          <cell r="C1740" t="str">
            <v>FT</v>
          </cell>
          <cell r="D1740" t="str">
            <v>TYPE C INSTALLATION</v>
          </cell>
          <cell r="F1740">
            <v>0</v>
          </cell>
          <cell r="G1740"/>
        </row>
        <row r="1741">
          <cell r="A1741" t="str">
            <v>526E90031</v>
          </cell>
          <cell r="B1741"/>
          <cell r="C1741" t="str">
            <v>FT</v>
          </cell>
          <cell r="D1741" t="str">
            <v>TYPE C INSTALLATION, AS PER PLAN</v>
          </cell>
          <cell r="F1741">
            <v>0</v>
          </cell>
          <cell r="G1741"/>
        </row>
        <row r="1742">
          <cell r="A1742" t="str">
            <v>526E98100</v>
          </cell>
          <cell r="B1742"/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B1743"/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  <cell r="G1768"/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  <cell r="G1769"/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  <cell r="G1770"/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  <cell r="G1784"/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  <cell r="G1787"/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  <cell r="G1817"/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B1819"/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  <cell r="G1820"/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B1822"/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  <cell r="G1823"/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  <cell r="G1824"/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  <cell r="G1837"/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  <cell r="G1840"/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  <cell r="G1842"/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  <cell r="G1843"/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  <cell r="G1844"/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  <cell r="G1845"/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  <cell r="G1846"/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  <cell r="G1847"/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  <cell r="G1848"/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  <cell r="G1852"/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  <cell r="G1853"/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  <cell r="G1855"/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  <cell r="G1856"/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  <cell r="G1859"/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  <cell r="G1904"/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  <cell r="G1905"/>
        </row>
        <row r="1906">
          <cell r="A1906" t="str">
            <v>605E05221</v>
          </cell>
          <cell r="B1906"/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B1907"/>
          <cell r="C1907" t="str">
            <v>FT</v>
          </cell>
          <cell r="D1907" t="str">
            <v>4" ROCK CUT UNDERDRAINS WITH GEOTEXTILE FABRIC</v>
          </cell>
          <cell r="F1907">
            <v>0</v>
          </cell>
          <cell r="G1907"/>
        </row>
        <row r="1908">
          <cell r="A1908" t="str">
            <v>605E05231</v>
          </cell>
          <cell r="B1908"/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  <cell r="G1908"/>
        </row>
        <row r="1909">
          <cell r="A1909" t="str">
            <v>605E06000</v>
          </cell>
          <cell r="B1909"/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B1910"/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B1911"/>
          <cell r="C1911" t="str">
            <v>FT</v>
          </cell>
          <cell r="D1911" t="str">
            <v>4" BASE PIPE UNDERDRAINS WITH GEOTEXTILE FABRIC</v>
          </cell>
          <cell r="F1911">
            <v>0</v>
          </cell>
          <cell r="G1911"/>
        </row>
        <row r="1912">
          <cell r="A1912" t="str">
            <v>605E06021</v>
          </cell>
          <cell r="B1912"/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  <cell r="G1912"/>
        </row>
        <row r="1913">
          <cell r="A1913" t="str">
            <v>605E11000</v>
          </cell>
          <cell r="B1913"/>
          <cell r="C1913" t="str">
            <v>FT</v>
          </cell>
          <cell r="D1913" t="str">
            <v>6" CONSTRUCTION UNDERDRAINS</v>
          </cell>
          <cell r="F1913">
            <v>0</v>
          </cell>
          <cell r="G1913"/>
        </row>
        <row r="1914">
          <cell r="A1914" t="str">
            <v>605E11001</v>
          </cell>
          <cell r="B1914"/>
          <cell r="C1914" t="str">
            <v>FT</v>
          </cell>
          <cell r="D1914" t="str">
            <v>6" CONSTRUCTION UNDERDRAINS, AS PER PLAN</v>
          </cell>
          <cell r="F1914">
            <v>0</v>
          </cell>
          <cell r="G1914"/>
        </row>
        <row r="1915">
          <cell r="A1915" t="str">
            <v>605E11100</v>
          </cell>
          <cell r="B1915"/>
          <cell r="C1915" t="str">
            <v>FT</v>
          </cell>
          <cell r="D1915" t="str">
            <v>6" SHALLOW PIPE UNDERDRAINS</v>
          </cell>
          <cell r="F1915">
            <v>0</v>
          </cell>
          <cell r="G1915"/>
        </row>
        <row r="1916">
          <cell r="A1916" t="str">
            <v>605E11101</v>
          </cell>
          <cell r="B1916"/>
          <cell r="C1916" t="str">
            <v>FT</v>
          </cell>
          <cell r="D1916" t="str">
            <v>6" SHALLOW PIPE UNDERDRAINS, AS PER PLAN</v>
          </cell>
          <cell r="F1916">
            <v>0</v>
          </cell>
          <cell r="G1916"/>
        </row>
        <row r="1917">
          <cell r="A1917" t="str">
            <v>605E11110</v>
          </cell>
          <cell r="B1917"/>
          <cell r="C1917" t="str">
            <v>FT</v>
          </cell>
          <cell r="D1917" t="str">
            <v>6" SHALLOW PIPE UNDERDRAINS WITH GEOTEXTILE FABRIC</v>
          </cell>
          <cell r="F1917">
            <v>0</v>
          </cell>
          <cell r="G1917"/>
        </row>
        <row r="1918">
          <cell r="A1918" t="str">
            <v>605E11111</v>
          </cell>
          <cell r="B1918"/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  <cell r="G1918"/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  <cell r="G1919"/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  <cell r="G1920"/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  <cell r="G1921"/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  <cell r="G1922"/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  <cell r="G1923"/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  <cell r="G1924"/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  <cell r="G1925"/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  <cell r="G1926"/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  <cell r="G1927"/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  <cell r="G1928"/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  <cell r="G1929"/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  <cell r="G1930"/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  <cell r="G1931"/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  <cell r="G1932"/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  <cell r="G1933"/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  <cell r="G1934"/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  <cell r="G1935"/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  <cell r="G1936"/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  <cell r="G1937"/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  <cell r="G1938"/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  <cell r="G1954"/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  <cell r="G1974"/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  <cell r="G1975"/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  <cell r="G1981"/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  <cell r="G1982"/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  <cell r="G1983"/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  <cell r="G1984"/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  <cell r="G1985"/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  <cell r="G1986"/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  <cell r="G1987"/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  <cell r="G1990"/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  <cell r="G1991"/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  <cell r="G1992"/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  <cell r="G1993"/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  <cell r="G1995"/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  <cell r="G2011"/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  <cell r="G2012"/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  <cell r="G2013"/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  <cell r="G2014"/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  <cell r="G2015"/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  <cell r="G2016"/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  <cell r="G2017"/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  <cell r="G2023"/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  <cell r="G2024"/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  <cell r="G2029"/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  <cell r="G2030"/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  <cell r="G2032"/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  <cell r="G2036"/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  <cell r="G2037"/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  <cell r="G2038"/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  <cell r="G2040"/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  <cell r="G2041"/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  <cell r="G2042"/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  <cell r="G2044"/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  <cell r="G2045"/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  <cell r="G2046"/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  <cell r="G2047"/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  <cell r="G2052"/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  <cell r="G2053"/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  <cell r="G2054"/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  <cell r="G2056"/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  <cell r="G2063"/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  <cell r="G2064"/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  <cell r="G2065"/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  <cell r="G2066"/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  <cell r="G2069"/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  <cell r="G2070"/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  <cell r="G2073"/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  <cell r="G2074"/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  <cell r="G2077"/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  <cell r="G2078"/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  <cell r="G2081"/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  <cell r="G2082"/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  <cell r="G2117"/>
        </row>
        <row r="2118">
          <cell r="A2118" t="str">
            <v>606E34601</v>
          </cell>
          <cell r="B2118"/>
          <cell r="C2118" t="str">
            <v>EACH</v>
          </cell>
          <cell r="D2118" t="str">
            <v>MGS BRIDGE TERMINAL ASSEMBLY, TYPE TST-2, AS PER PLAN</v>
          </cell>
          <cell r="F2118">
            <v>0</v>
          </cell>
          <cell r="G2118"/>
        </row>
        <row r="2119">
          <cell r="A2119" t="str">
            <v>606E35000</v>
          </cell>
          <cell r="B2119"/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B2120"/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B2121"/>
          <cell r="C2121" t="str">
            <v>EACH</v>
          </cell>
          <cell r="D2121" t="str">
            <v>MGS BRIDGE TERMINAL ASSEMBLY, TYPE 1</v>
          </cell>
          <cell r="F2121">
            <v>0</v>
          </cell>
          <cell r="G2121"/>
        </row>
        <row r="2122">
          <cell r="A2122" t="str">
            <v>606E35003</v>
          </cell>
          <cell r="B2122"/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B2123"/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B2124"/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B2125"/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B2126"/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B2127"/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B2128"/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B2129"/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B2130"/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B2131"/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B2132"/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B2133"/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B2134"/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B2135"/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B2136"/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B2137"/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B2138"/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B2139"/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  <cell r="G2140"/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  <cell r="G2141"/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  <cell r="G2154"/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  <cell r="G2155"/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  <cell r="G2157"/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  <cell r="G2160"/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  <cell r="G2161"/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  <cell r="G2162"/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  <cell r="G2163"/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  <cell r="G2164"/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  <cell r="G2165"/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  <cell r="G2186"/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  <cell r="G2187"/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  <cell r="G2188"/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B2190"/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B2191"/>
          <cell r="C2191" t="str">
            <v>EACH</v>
          </cell>
          <cell r="D2191" t="str">
            <v>THRIE BEAM BULLNOSE</v>
          </cell>
          <cell r="F2191">
            <v>0</v>
          </cell>
          <cell r="G2191"/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  <cell r="G2192"/>
        </row>
        <row r="2193">
          <cell r="A2193" t="str">
            <v>606E71000</v>
          </cell>
          <cell r="B2193"/>
          <cell r="C2193" t="str">
            <v>FT</v>
          </cell>
          <cell r="D2193" t="str">
            <v>THRIE BEAM GUARDRAIL</v>
          </cell>
          <cell r="F2193">
            <v>0</v>
          </cell>
          <cell r="G2193"/>
        </row>
        <row r="2194">
          <cell r="A2194" t="str">
            <v>606E71050</v>
          </cell>
          <cell r="B2194"/>
          <cell r="C2194" t="str">
            <v>FT</v>
          </cell>
          <cell r="D2194" t="str">
            <v>GUARDRAIL REBUILT, THRIE BEAM GUARDRAIL</v>
          </cell>
          <cell r="F2194">
            <v>0</v>
          </cell>
          <cell r="G2194"/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  <cell r="G2201"/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  <cell r="G2202"/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  <cell r="G2203"/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  <cell r="G2204"/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  <cell r="G2231"/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  <cell r="G2232"/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  <cell r="G2233"/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  <cell r="G2234"/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  <cell r="G2235"/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  <cell r="G2272"/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  <cell r="G2273"/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  <cell r="G2274"/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  <cell r="G2275"/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  <cell r="G2276"/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  <cell r="G2277"/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  <cell r="G2278"/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  <cell r="G2279"/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  <cell r="G2280"/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  <cell r="G2281"/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  <cell r="G2282"/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  <cell r="G2283"/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  <cell r="G2284"/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  <cell r="G2285"/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  <cell r="G2286"/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  <cell r="G2287"/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  <cell r="G2288"/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  <cell r="G2294"/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  <cell r="G2295"/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  <cell r="G2296"/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  <cell r="G2297"/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  <cell r="G2298"/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  <cell r="G2299"/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  <cell r="G2300"/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  <cell r="G2301"/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  <cell r="G2302"/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  <cell r="G2303"/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  <cell r="G2304"/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  <cell r="G2305"/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  <cell r="G2306"/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  <cell r="G2307"/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  <cell r="G2308"/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  <cell r="G2309"/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  <cell r="G2324"/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  <cell r="G2325"/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  <cell r="G2326"/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  <cell r="G2327"/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  <cell r="G2328"/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  <cell r="G2329"/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  <cell r="G2330"/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  <cell r="G2331"/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  <cell r="G2347"/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  <cell r="G2348"/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  <cell r="G2349"/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  <cell r="G2350"/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  <cell r="G2651"/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  <cell r="G2652"/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  <cell r="G2653"/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  <cell r="G2654"/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  <cell r="G2655"/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  <cell r="G2656"/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  <cell r="G2657"/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  <cell r="G2658"/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  <cell r="G2659"/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  <cell r="G2660"/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  <cell r="G2661"/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  <cell r="G2662"/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  <cell r="G2663"/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  <cell r="G2664"/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  <cell r="G2665"/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  <cell r="G2666"/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  <cell r="G2667"/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  <cell r="G2807"/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  <cell r="G2808"/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  <cell r="G2809"/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  <cell r="G2810"/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  <cell r="G2811"/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  <cell r="G2812"/>
        </row>
        <row r="2813">
          <cell r="A2813" t="str">
            <v>611E96454</v>
          </cell>
          <cell r="B2813"/>
          <cell r="C2813" t="str">
            <v>FT</v>
          </cell>
          <cell r="D2813" t="str">
            <v>16' X 9' CONDUIT, TYPE A, 706.05</v>
          </cell>
          <cell r="F2813">
            <v>0</v>
          </cell>
          <cell r="G2813"/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  <cell r="G2814"/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  <cell r="G2815"/>
        </row>
        <row r="2816">
          <cell r="A2816" t="str">
            <v>611E96457</v>
          </cell>
          <cell r="B2816"/>
          <cell r="C2816" t="str">
            <v>FT</v>
          </cell>
          <cell r="D2816" t="str">
            <v>16' X 10' CONDUIT, TYPE A, 706.05, AS PER PLAN</v>
          </cell>
          <cell r="F2816">
            <v>0</v>
          </cell>
          <cell r="G2816"/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  <cell r="G2817"/>
        </row>
        <row r="2818">
          <cell r="A2818" t="str">
            <v>611E96461</v>
          </cell>
          <cell r="B2818"/>
          <cell r="C2818" t="str">
            <v>FT</v>
          </cell>
          <cell r="D2818" t="str">
            <v>20' X 10' CONDUIT, TYPE A, 706.05, AS PER PLAN</v>
          </cell>
          <cell r="F2818">
            <v>0</v>
          </cell>
          <cell r="G2818"/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  <cell r="G2819"/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  <cell r="G2820"/>
        </row>
        <row r="2821">
          <cell r="A2821" t="str">
            <v>611E96474</v>
          </cell>
          <cell r="B2821"/>
          <cell r="C2821" t="str">
            <v>FT</v>
          </cell>
          <cell r="D2821" t="str">
            <v>18' X 4' CONDUIT, TYPE A, 706.05</v>
          </cell>
          <cell r="F2821">
            <v>0</v>
          </cell>
          <cell r="G2821"/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  <cell r="G2822"/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  <cell r="G2823"/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  <cell r="G2824"/>
        </row>
        <row r="2825">
          <cell r="A2825" t="str">
            <v>611E96478</v>
          </cell>
          <cell r="B2825"/>
          <cell r="C2825" t="str">
            <v>FT</v>
          </cell>
          <cell r="D2825" t="str">
            <v>18' X 6' CONDUIT, TYPE A, 706.05</v>
          </cell>
          <cell r="F2825">
            <v>0</v>
          </cell>
          <cell r="G2825"/>
        </row>
        <row r="2826">
          <cell r="A2826" t="str">
            <v>611E96479</v>
          </cell>
          <cell r="B2826"/>
          <cell r="C2826" t="str">
            <v>FT</v>
          </cell>
          <cell r="D2826" t="str">
            <v>18' X 6' CONDUIT, TYPE A, 706.05, AS PER PLAN</v>
          </cell>
          <cell r="F2826">
            <v>0</v>
          </cell>
          <cell r="G2826"/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  <cell r="G2827"/>
        </row>
        <row r="2828">
          <cell r="A2828" t="str">
            <v>611E96481</v>
          </cell>
          <cell r="B2828"/>
          <cell r="C2828" t="str">
            <v>FT</v>
          </cell>
          <cell r="D2828" t="str">
            <v>18' X 8' CONDUIT, TYPE A, 706.05, AS PER PLAN</v>
          </cell>
          <cell r="F2828">
            <v>0</v>
          </cell>
          <cell r="G2828"/>
        </row>
        <row r="2829">
          <cell r="A2829" t="str">
            <v>611E96482</v>
          </cell>
          <cell r="B2829"/>
          <cell r="C2829" t="str">
            <v>FT</v>
          </cell>
          <cell r="D2829" t="str">
            <v>18' X 9' CONDUIT, TYPE A, 706.05</v>
          </cell>
          <cell r="F2829">
            <v>0</v>
          </cell>
          <cell r="G2829"/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  <cell r="G2898"/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  <cell r="G2901"/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  <cell r="G2989"/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  <cell r="G2992"/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  <cell r="G3016"/>
        </row>
        <row r="3017">
          <cell r="A3017" t="str">
            <v>611E99154</v>
          </cell>
          <cell r="B3017"/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  <cell r="G3019"/>
        </row>
        <row r="3020">
          <cell r="A3020" t="str">
            <v>611E99161</v>
          </cell>
          <cell r="B3020"/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B3027"/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B3028"/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B3030"/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B3031"/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B3033"/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  <cell r="G3034"/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  <cell r="G3035"/>
        </row>
        <row r="3036">
          <cell r="A3036" t="str">
            <v>611E99582</v>
          </cell>
          <cell r="B3036"/>
          <cell r="C3036" t="str">
            <v>EACH</v>
          </cell>
          <cell r="D3036" t="str">
            <v>MANHOLE, NO. 3 WITH 90" BASE I.D. AND 8" WEIR</v>
          </cell>
          <cell r="F3036">
            <v>0</v>
          </cell>
          <cell r="G3036"/>
        </row>
        <row r="3037">
          <cell r="A3037" t="str">
            <v>611E99583</v>
          </cell>
          <cell r="B3037"/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  <cell r="G3037"/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  <cell r="G3038"/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  <cell r="G3039"/>
        </row>
        <row r="3040">
          <cell r="A3040" t="str">
            <v>611E99600</v>
          </cell>
          <cell r="B3040"/>
          <cell r="C3040" t="str">
            <v>EACH</v>
          </cell>
          <cell r="D3040" t="str">
            <v>MANHOLE, NO. 4</v>
          </cell>
          <cell r="F3040">
            <v>0</v>
          </cell>
          <cell r="G3040"/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B3052"/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B3056"/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B3057"/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B3058"/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B3059"/>
          <cell r="C3059" t="str">
            <v>EACH</v>
          </cell>
          <cell r="D3059" t="str">
            <v>INSPECTION WELL, AS PER PLAN</v>
          </cell>
          <cell r="F3059">
            <v>0</v>
          </cell>
          <cell r="G3059"/>
        </row>
        <row r="3060">
          <cell r="A3060" t="str">
            <v>611E99730</v>
          </cell>
          <cell r="B3060"/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  <cell r="G3062"/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  <cell r="G3068"/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  <cell r="G3071"/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  <cell r="G3076"/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  <cell r="G3078"/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  <cell r="G3079"/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B3086"/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B3087"/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B3089"/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B3092"/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  <cell r="G3098"/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  <cell r="G3099"/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  <cell r="G3100"/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  <cell r="G3101"/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  <cell r="G3102"/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  <cell r="G3103"/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  <cell r="G3104"/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B3111"/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  <cell r="G3111"/>
        </row>
        <row r="3112">
          <cell r="A3112" t="str">
            <v>614E12426</v>
          </cell>
          <cell r="B3112"/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B3114"/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B3115"/>
          <cell r="C3115" t="str">
            <v>EACH</v>
          </cell>
          <cell r="D3115" t="str">
            <v>WORK ZONE MARKING SIGN</v>
          </cell>
          <cell r="F3115">
            <v>0</v>
          </cell>
          <cell r="G3115"/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  <cell r="G3116"/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  <cell r="G3117"/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  <cell r="G3118"/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  <cell r="G3119"/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  <cell r="G3120"/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  <cell r="G3121"/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  <cell r="G3122"/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  <cell r="G3123"/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  <cell r="G3124"/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  <cell r="G3125"/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  <cell r="G3278"/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  <cell r="G3281"/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  <cell r="G3283"/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  <cell r="G3286"/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  <cell r="G3326"/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  <cell r="G3327"/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  <cell r="G3328"/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  <cell r="G3329"/>
        </row>
        <row r="3330">
          <cell r="A3330" t="str">
            <v>614E30400</v>
          </cell>
          <cell r="B3330"/>
          <cell r="C3330" t="str">
            <v>EACH</v>
          </cell>
          <cell r="D3330" t="str">
            <v>WORK ZONE ARROW, CLASS I, 740.06, TYPE I</v>
          </cell>
          <cell r="F3330">
            <v>0</v>
          </cell>
          <cell r="G3330"/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  <cell r="G3331"/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  <cell r="G3332"/>
        </row>
        <row r="3333">
          <cell r="A3333" t="str">
            <v>614E31200</v>
          </cell>
          <cell r="B3333"/>
          <cell r="C3333" t="str">
            <v>EACH</v>
          </cell>
          <cell r="D3333" t="str">
            <v>WORK ZONE WORD ON PAVEMENT, 72", CLASS I, 642 PAINT</v>
          </cell>
          <cell r="F3333">
            <v>0</v>
          </cell>
          <cell r="G3333"/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B3336"/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B3338"/>
          <cell r="C3338" t="str">
            <v>EACH</v>
          </cell>
          <cell r="D3338" t="str">
            <v>WORK ZONE WORD ON PAVEMENT, 96", CLASS I, AS PER PLAN</v>
          </cell>
          <cell r="F3338">
            <v>0</v>
          </cell>
          <cell r="G3338"/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B3341"/>
          <cell r="C3341" t="str">
            <v>EACH</v>
          </cell>
          <cell r="D3341" t="str">
            <v>WORK ZONE SCHOOL SYMBOL MARKING, 72", CLASS I</v>
          </cell>
          <cell r="F3341">
            <v>0</v>
          </cell>
          <cell r="G3341"/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  <cell r="G3349"/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  <cell r="G3350"/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  <cell r="G3351"/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  <cell r="G3352"/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  <cell r="G3353"/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  <cell r="G3354"/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  <cell r="G3356"/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  <cell r="G3357"/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  <cell r="G3358"/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  <cell r="G3359"/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  <cell r="G3360"/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  <cell r="G3361"/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  <cell r="G3367"/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  <cell r="G3368"/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  <cell r="G3369"/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  <cell r="G3370"/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  <cell r="G3371"/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  <cell r="G3372"/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  <cell r="G3373"/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  <cell r="G3389"/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  <cell r="G3390"/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  <cell r="G3409"/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  <cell r="G3410"/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  <cell r="G3412"/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  <cell r="G3413"/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  <cell r="G3441"/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  <cell r="G3442"/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  <cell r="G3443"/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  <cell r="G3444"/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B3446"/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  <cell r="G3447"/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  <cell r="G3448"/>
        </row>
        <row r="3449">
          <cell r="A3449" t="str">
            <v>622E24840</v>
          </cell>
          <cell r="B3449"/>
          <cell r="C3449" t="str">
            <v>EACH</v>
          </cell>
          <cell r="D3449" t="str">
            <v>CONCRETE BARRIER END SECTION, TYPE B</v>
          </cell>
          <cell r="F3449">
            <v>0</v>
          </cell>
          <cell r="G3449"/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  <cell r="G3468"/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B3471"/>
          <cell r="C3471" t="str">
            <v>FT</v>
          </cell>
          <cell r="D3471" t="str">
            <v>PORTABLE BARRIER, UNANCHORED</v>
          </cell>
          <cell r="F3471">
            <v>0</v>
          </cell>
          <cell r="G3471"/>
        </row>
        <row r="3472">
          <cell r="A3472" t="str">
            <v>622E41101</v>
          </cell>
          <cell r="B3472"/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B3474"/>
          <cell r="C3474" t="str">
            <v>FT</v>
          </cell>
          <cell r="D3474" t="str">
            <v>PORTABLE BARRIER, ANCHORED, AS PER PLAN</v>
          </cell>
          <cell r="F3474">
            <v>0</v>
          </cell>
          <cell r="G3474"/>
        </row>
        <row r="3475">
          <cell r="A3475" t="str">
            <v>622E80000</v>
          </cell>
          <cell r="B3475"/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B3477"/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B3480"/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  <cell r="G3491"/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  <cell r="G3494"/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  <cell r="G3495"/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  <cell r="G3496"/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  <cell r="G3497"/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  <cell r="G3498"/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  <cell r="G3499"/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  <cell r="G3500"/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  <cell r="G3501"/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  <cell r="G3509"/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  <cell r="G3512"/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  <cell r="G3575"/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  <cell r="G3578"/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  <cell r="G3594"/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  <cell r="G3597"/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  <cell r="G3605"/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  <cell r="G3608"/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  <cell r="G3628"/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  <cell r="G3631"/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  <cell r="G3640"/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  <cell r="G3643"/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  <cell r="G3657"/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  <cell r="G3660"/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  <cell r="G3662"/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  <cell r="G3663"/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  <cell r="G3665"/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  <cell r="G3666"/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  <cell r="G3667"/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  <cell r="G3668"/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  <cell r="G3669"/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  <cell r="G3670"/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  <cell r="G3671"/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  <cell r="G3672"/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  <cell r="G3673"/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  <cell r="G3674"/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  <cell r="G3681"/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  <cell r="G3684"/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  <cell r="G3755"/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  <cell r="G3756"/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  <cell r="G3757"/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  <cell r="G3758"/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  <cell r="G3759"/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  <cell r="G3760"/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  <cell r="G3761"/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  <cell r="G3762"/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  <cell r="G3763"/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  <cell r="G3764"/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  <cell r="G3765"/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  <cell r="G3766"/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  <cell r="G3767"/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  <cell r="G3768"/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  <cell r="G3769"/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  <cell r="G3770"/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  <cell r="G3771"/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  <cell r="G3772"/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  <cell r="G3773"/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  <cell r="G3774"/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  <cell r="G3775"/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  <cell r="G3776"/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  <cell r="G3777"/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  <cell r="G3778"/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  <cell r="G3779"/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  <cell r="G3780"/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  <cell r="G3781"/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  <cell r="G3782"/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  <cell r="G3783"/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  <cell r="G3784"/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  <cell r="G3785"/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  <cell r="G3786"/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  <cell r="G3787"/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  <cell r="G3788"/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  <cell r="G3789"/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  <cell r="G3790"/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  <cell r="G3802"/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  <cell r="G3803"/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  <cell r="G3859"/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  <cell r="G3862"/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B3870"/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B3873"/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  <cell r="G3892"/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  <cell r="G3893"/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  <cell r="G3894"/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  <cell r="G3896"/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  <cell r="G3897"/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  <cell r="G3898"/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B3902"/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B3903"/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B3904"/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B3905"/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B3907"/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B3914"/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B3915"/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B3917"/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B3918"/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  <cell r="G3949"/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  <cell r="G3951"/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  <cell r="G3952"/>
        </row>
        <row r="3953">
          <cell r="A3953" t="str">
            <v>625E70000</v>
          </cell>
          <cell r="B3953"/>
          <cell r="C3953" t="str">
            <v>EACH</v>
          </cell>
          <cell r="D3953" t="str">
            <v>LIGHTING CONTACTOR</v>
          </cell>
          <cell r="F3953">
            <v>0</v>
          </cell>
          <cell r="G3953"/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  <cell r="G3954"/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  <cell r="G3955"/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  <cell r="G3956"/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  <cell r="G3957"/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  <cell r="G3958"/>
        </row>
        <row r="3959">
          <cell r="A3959" t="str">
            <v>625E75400</v>
          </cell>
          <cell r="B3959"/>
          <cell r="C3959" t="str">
            <v>EACH</v>
          </cell>
          <cell r="D3959" t="str">
            <v>LIGHT POLE REMOVED</v>
          </cell>
          <cell r="F3959">
            <v>0</v>
          </cell>
          <cell r="G3959"/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  <cell r="G3960"/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  <cell r="G3961"/>
        </row>
        <row r="3962">
          <cell r="A3962" t="str">
            <v>625E75403</v>
          </cell>
          <cell r="B3962"/>
          <cell r="C3962" t="str">
            <v>EACH</v>
          </cell>
          <cell r="D3962" t="str">
            <v>LIGHT POLE REMOVED FOR STORAGE, AS PER PLAN</v>
          </cell>
          <cell r="F3962">
            <v>0</v>
          </cell>
          <cell r="G3962"/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  <cell r="G3963"/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  <cell r="G3964"/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  <cell r="G3965"/>
        </row>
        <row r="3966">
          <cell r="A3966" t="str">
            <v>625E75501</v>
          </cell>
          <cell r="B3966"/>
          <cell r="C3966" t="str">
            <v>EACH</v>
          </cell>
          <cell r="D3966" t="str">
            <v>LIGHT POLE FOUNDATION REMOVED, AS PER PLAN</v>
          </cell>
          <cell r="F3966">
            <v>0</v>
          </cell>
          <cell r="G3966"/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  <cell r="G3967"/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B3969"/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  <cell r="G4241"/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  <cell r="G4244"/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B4298"/>
          <cell r="C4298" t="str">
            <v>EACH</v>
          </cell>
          <cell r="D4298" t="str">
            <v>SPAN WIRE SIGN SUPPORT, TYPE TC-17.10, DESIGN 11</v>
          </cell>
          <cell r="F4298">
            <v>0</v>
          </cell>
          <cell r="G4298"/>
        </row>
        <row r="4299">
          <cell r="A4299" t="str">
            <v>630E76101</v>
          </cell>
          <cell r="B4299"/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  <cell r="G4299"/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B4301"/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  <cell r="G4301"/>
        </row>
        <row r="4302">
          <cell r="A4302" t="str">
            <v>630E76520</v>
          </cell>
          <cell r="B4302"/>
          <cell r="C4302" t="str">
            <v>EACH</v>
          </cell>
          <cell r="D4302" t="str">
            <v>SPAN WIRE SIGN SUPPORT, TYPE TC-17.11, DESIGN 8</v>
          </cell>
          <cell r="F4302">
            <v>0</v>
          </cell>
          <cell r="G4302"/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B4326"/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B4329"/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  <cell r="G4502"/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  <cell r="G4505"/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  <cell r="G4506"/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  <cell r="G4507"/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  <cell r="G4508"/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  <cell r="G4509"/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  <cell r="G4510"/>
        </row>
        <row r="4511">
          <cell r="A4511" t="str">
            <v>630E89816</v>
          </cell>
          <cell r="B4511"/>
          <cell r="C4511" t="str">
            <v>EACH</v>
          </cell>
          <cell r="D4511" t="str">
            <v>REMOVAL OF WOOD POLE AND REERECTION</v>
          </cell>
          <cell r="F4511">
            <v>0</v>
          </cell>
          <cell r="G4511"/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  <cell r="G4512"/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  <cell r="G4513"/>
        </row>
        <row r="4514">
          <cell r="A4514" t="str">
            <v>630E89821</v>
          </cell>
          <cell r="B4514"/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  <cell r="G4514"/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  <cell r="G4537"/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  <cell r="G4540"/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  <cell r="G4548"/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  <cell r="G4560"/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  <cell r="G4563"/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  <cell r="G4570"/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  <cell r="G4572"/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  <cell r="G4574"/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  <cell r="G4575"/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  <cell r="G4576"/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  <cell r="G4577"/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  <cell r="G4578"/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  <cell r="G4585"/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  <cell r="G4586"/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  <cell r="G4587"/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  <cell r="G4588"/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  <cell r="G4589"/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  <cell r="G4590"/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  <cell r="G4591"/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  <cell r="G4592"/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  <cell r="G4593"/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  <cell r="G4594"/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  <cell r="G4595"/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  <cell r="G4597"/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  <cell r="G4598"/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  <cell r="G4599"/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  <cell r="G4600"/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  <cell r="G4601"/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  <cell r="G4602"/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  <cell r="G4603"/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  <cell r="G4604"/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  <cell r="G4605"/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  <cell r="G4607"/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  <cell r="G4612"/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  <cell r="G4613"/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  <cell r="G4614"/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  <cell r="G4615"/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  <cell r="G4616"/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  <cell r="G4617"/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  <cell r="G4618"/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  <cell r="G4619"/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  <cell r="G4620"/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B4632"/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B4633"/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B4634"/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B4635"/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B4636"/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B4637"/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B4638"/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  <cell r="G4684"/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  <cell r="G4687"/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  <cell r="G4736"/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  <cell r="G4737"/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  <cell r="G4738"/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  <cell r="G4739"/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  <cell r="G4740"/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  <cell r="G4741"/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  <cell r="G4742"/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  <cell r="G4743"/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  <cell r="G4787"/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  <cell r="G4790"/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  <cell r="G4799"/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  <cell r="G4802"/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  <cell r="G5067"/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  <cell r="G5070"/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  <cell r="G5091"/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  <cell r="G5094"/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  <cell r="G5130"/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  <cell r="G5133"/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  <cell r="G5173"/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  <cell r="G5174"/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  <cell r="G5176"/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  <cell r="G5177"/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  <cell r="G5220"/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  <cell r="G5221"/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  <cell r="G5222"/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  <cell r="G5223"/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  <cell r="G5224"/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  <cell r="G5225"/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  <cell r="G5227"/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  <cell r="G5230"/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  <cell r="G5241"/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  <cell r="G5242"/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  <cell r="G5243"/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  <cell r="G5244"/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  <cell r="G5245"/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  <cell r="G5246"/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  <cell r="G5247"/>
        </row>
        <row r="5248">
          <cell r="A5248" t="str">
            <v>632E89807</v>
          </cell>
          <cell r="B5248"/>
          <cell r="C5248" t="str">
            <v>EACH</v>
          </cell>
          <cell r="D5248" t="str">
            <v>PEDESTAL, 6', TRANSFORMER BASE, AS PER PLAN</v>
          </cell>
          <cell r="F5248">
            <v>0</v>
          </cell>
          <cell r="G5248"/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  <cell r="G5249"/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  <cell r="G5250"/>
        </row>
        <row r="5251">
          <cell r="A5251" t="str">
            <v>632E89904</v>
          </cell>
          <cell r="B5251"/>
          <cell r="C5251" t="str">
            <v>EACH</v>
          </cell>
          <cell r="D5251" t="str">
            <v>PEDESTAL, 10', TRANSFORMER BASE</v>
          </cell>
          <cell r="F5251">
            <v>0</v>
          </cell>
          <cell r="G5251"/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  <cell r="G5285"/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  <cell r="G5286"/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  <cell r="G5287"/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  <cell r="G5288"/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  <cell r="G5289"/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B5673"/>
          <cell r="C5673" t="str">
            <v>EACH</v>
          </cell>
          <cell r="D5673" t="str">
            <v>18" X 18" TAPPING SLEEVE, VALVE AND VALVE BOX</v>
          </cell>
          <cell r="F5673">
            <v>0</v>
          </cell>
          <cell r="G5673"/>
        </row>
        <row r="5674">
          <cell r="A5674" t="str">
            <v>638E10000</v>
          </cell>
          <cell r="B5674"/>
          <cell r="C5674" t="str">
            <v>EACH</v>
          </cell>
          <cell r="D5674" t="str">
            <v>20" X 16" TAPPING SLEEVE, VALVE AND VALVE BOX</v>
          </cell>
          <cell r="F5674">
            <v>0</v>
          </cell>
          <cell r="G5674"/>
        </row>
        <row r="5675">
          <cell r="A5675" t="str">
            <v>638E10010</v>
          </cell>
          <cell r="B5675"/>
          <cell r="C5675" t="str">
            <v>EACH</v>
          </cell>
          <cell r="D5675" t="str">
            <v>20" X 20" TAPPING SLEEVE, VALVE AND VALVE BOX</v>
          </cell>
          <cell r="F5675">
            <v>0</v>
          </cell>
          <cell r="G5675"/>
        </row>
        <row r="5676">
          <cell r="A5676" t="str">
            <v>638E10011</v>
          </cell>
          <cell r="B5676"/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  <cell r="G5676"/>
        </row>
        <row r="5677">
          <cell r="A5677" t="str">
            <v>638E10100</v>
          </cell>
          <cell r="B5677"/>
          <cell r="C5677" t="str">
            <v>EACH</v>
          </cell>
          <cell r="D5677" t="str">
            <v>4" FIRE HYDRANT</v>
          </cell>
          <cell r="F5677">
            <v>0</v>
          </cell>
          <cell r="G5677"/>
        </row>
        <row r="5678">
          <cell r="A5678" t="str">
            <v>638E10101</v>
          </cell>
          <cell r="B5678"/>
          <cell r="C5678" t="str">
            <v>EACH</v>
          </cell>
          <cell r="D5678" t="str">
            <v>4" FIRE HYDRANT, AS PER PLAN</v>
          </cell>
          <cell r="F5678">
            <v>0</v>
          </cell>
          <cell r="G5678"/>
        </row>
        <row r="5679">
          <cell r="A5679" t="str">
            <v>638E10200</v>
          </cell>
          <cell r="B5679"/>
          <cell r="C5679" t="str">
            <v>EACH</v>
          </cell>
          <cell r="D5679" t="str">
            <v>6" FIRE HYDRANT</v>
          </cell>
          <cell r="F5679">
            <v>0</v>
          </cell>
          <cell r="G5679"/>
        </row>
        <row r="5680">
          <cell r="A5680" t="str">
            <v>638E10201</v>
          </cell>
          <cell r="B5680"/>
          <cell r="C5680" t="str">
            <v>EACH</v>
          </cell>
          <cell r="D5680" t="str">
            <v>6" FIRE HYDRANT, AS PER PLAN</v>
          </cell>
          <cell r="F5680">
            <v>0</v>
          </cell>
          <cell r="G5680"/>
        </row>
        <row r="5681">
          <cell r="A5681" t="str">
            <v>638E10300</v>
          </cell>
          <cell r="B5681"/>
          <cell r="C5681" t="str">
            <v>EACH</v>
          </cell>
          <cell r="D5681" t="str">
            <v>FIRE HYDRANT EXTENDED AND ADJUSTED TO GRADE</v>
          </cell>
          <cell r="F5681">
            <v>0</v>
          </cell>
          <cell r="G5681"/>
        </row>
        <row r="5682">
          <cell r="A5682" t="str">
            <v>638E10301</v>
          </cell>
          <cell r="B5682"/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  <cell r="G5682"/>
        </row>
        <row r="5683">
          <cell r="A5683" t="str">
            <v>638E10400</v>
          </cell>
          <cell r="B5683"/>
          <cell r="C5683" t="str">
            <v>EACH</v>
          </cell>
          <cell r="D5683" t="str">
            <v>FIRE HYDRANT ADJUSTED TO GRADE</v>
          </cell>
          <cell r="F5683">
            <v>0</v>
          </cell>
          <cell r="G5683"/>
        </row>
        <row r="5684">
          <cell r="A5684" t="str">
            <v>638E10401</v>
          </cell>
          <cell r="B5684"/>
          <cell r="C5684" t="str">
            <v>EACH</v>
          </cell>
          <cell r="D5684" t="str">
            <v>FIRE HYDRANT ADJUSTED TO GRADE, AS PER PLAN</v>
          </cell>
          <cell r="F5684">
            <v>0</v>
          </cell>
          <cell r="G5684"/>
        </row>
        <row r="5685">
          <cell r="A5685" t="str">
            <v>638E10480</v>
          </cell>
          <cell r="B5685"/>
          <cell r="C5685" t="str">
            <v>EACH</v>
          </cell>
          <cell r="D5685" t="str">
            <v>FIRE HYDRANT REMOVED</v>
          </cell>
          <cell r="F5685">
            <v>0</v>
          </cell>
          <cell r="G5685"/>
        </row>
        <row r="5686">
          <cell r="A5686" t="str">
            <v>638E10481</v>
          </cell>
          <cell r="B5686"/>
          <cell r="C5686" t="str">
            <v>EACH</v>
          </cell>
          <cell r="D5686" t="str">
            <v>FIRE HYDRANT REMOVED, AS PER PLAN</v>
          </cell>
          <cell r="F5686">
            <v>0</v>
          </cell>
          <cell r="G5686"/>
        </row>
        <row r="5687">
          <cell r="A5687" t="str">
            <v>638E10500</v>
          </cell>
          <cell r="B5687"/>
          <cell r="C5687" t="str">
            <v>EACH</v>
          </cell>
          <cell r="D5687" t="str">
            <v>FIRE HYDRANT REMOVED AND RESET</v>
          </cell>
          <cell r="F5687">
            <v>0</v>
          </cell>
          <cell r="G5687"/>
        </row>
        <row r="5688">
          <cell r="A5688" t="str">
            <v>638E10501</v>
          </cell>
          <cell r="B5688"/>
          <cell r="C5688" t="str">
            <v>EACH</v>
          </cell>
          <cell r="D5688" t="str">
            <v>FIRE HYDRANT REMOVED AND RESET, AS PER PLAN</v>
          </cell>
          <cell r="F5688">
            <v>0</v>
          </cell>
          <cell r="G5688"/>
        </row>
        <row r="5689">
          <cell r="A5689" t="str">
            <v>638E10600</v>
          </cell>
          <cell r="B5689"/>
          <cell r="C5689" t="str">
            <v>EACH</v>
          </cell>
          <cell r="D5689" t="str">
            <v>FIRE HYDRANT AND GATE VALVE REMOVED AND RESET</v>
          </cell>
          <cell r="F5689">
            <v>0</v>
          </cell>
          <cell r="G5689"/>
        </row>
        <row r="5690">
          <cell r="A5690" t="str">
            <v>638E10601</v>
          </cell>
          <cell r="B5690"/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  <cell r="G5690"/>
        </row>
        <row r="5691">
          <cell r="A5691" t="str">
            <v>638E10700</v>
          </cell>
          <cell r="B5691"/>
          <cell r="C5691" t="str">
            <v>EACH</v>
          </cell>
          <cell r="D5691" t="str">
            <v>FIRE HYDRANT REMOVED AND DISPOSED OF</v>
          </cell>
          <cell r="F5691">
            <v>0</v>
          </cell>
          <cell r="G5691"/>
        </row>
        <row r="5692">
          <cell r="A5692" t="str">
            <v>638E10701</v>
          </cell>
          <cell r="B5692"/>
          <cell r="C5692" t="str">
            <v>EACH</v>
          </cell>
          <cell r="D5692" t="str">
            <v>FIRE HYDRANT REMOVED AND DISPOSED OF, AS PER PLAN</v>
          </cell>
          <cell r="F5692">
            <v>0</v>
          </cell>
          <cell r="G5692"/>
        </row>
        <row r="5693">
          <cell r="A5693" t="str">
            <v>638E10800</v>
          </cell>
          <cell r="B5693"/>
          <cell r="C5693" t="str">
            <v>EACH</v>
          </cell>
          <cell r="D5693" t="str">
            <v>VALVE BOX ADJUSTED TO GRADE</v>
          </cell>
          <cell r="F5693">
            <v>0</v>
          </cell>
          <cell r="G5693"/>
        </row>
        <row r="5694">
          <cell r="A5694" t="str">
            <v>638E10801</v>
          </cell>
          <cell r="B5694"/>
          <cell r="C5694" t="str">
            <v>EACH</v>
          </cell>
          <cell r="D5694" t="str">
            <v>VALVE BOX ADJUSTED TO GRADE, AS PER PLAN</v>
          </cell>
          <cell r="F5694">
            <v>0</v>
          </cell>
          <cell r="G5694"/>
        </row>
        <row r="5695">
          <cell r="A5695" t="str">
            <v>638E10900</v>
          </cell>
          <cell r="B5695"/>
          <cell r="C5695" t="str">
            <v>EACH</v>
          </cell>
          <cell r="D5695" t="str">
            <v>SERVICE BOX ADJUSTED TO GRADE</v>
          </cell>
          <cell r="F5695">
            <v>0</v>
          </cell>
          <cell r="G5695"/>
        </row>
        <row r="5696">
          <cell r="A5696" t="str">
            <v>638E10901</v>
          </cell>
          <cell r="B5696"/>
          <cell r="C5696" t="str">
            <v>EACH</v>
          </cell>
          <cell r="D5696" t="str">
            <v>SERVICE BOX ADJUSTED TO GRADE, AS PER PLAN</v>
          </cell>
          <cell r="F5696">
            <v>0</v>
          </cell>
          <cell r="G5696"/>
        </row>
        <row r="5697">
          <cell r="A5697" t="str">
            <v>638E11100</v>
          </cell>
          <cell r="B5697"/>
          <cell r="C5697" t="str">
            <v>EACH</v>
          </cell>
          <cell r="D5697" t="str">
            <v>METER AND CHAMBER REMOVED AND RESET</v>
          </cell>
          <cell r="F5697">
            <v>0</v>
          </cell>
          <cell r="G5697"/>
        </row>
        <row r="5698">
          <cell r="A5698" t="str">
            <v>638E11101</v>
          </cell>
          <cell r="B5698"/>
          <cell r="C5698" t="str">
            <v>EACH</v>
          </cell>
          <cell r="D5698" t="str">
            <v>METER AND CHAMBER REMOVED AND RESET, AS PER PLAN</v>
          </cell>
          <cell r="F5698">
            <v>0</v>
          </cell>
          <cell r="G5698"/>
        </row>
        <row r="5699">
          <cell r="A5699" t="str">
            <v>638E11102</v>
          </cell>
          <cell r="B5699"/>
          <cell r="C5699" t="str">
            <v>EACH</v>
          </cell>
          <cell r="D5699" t="str">
            <v>METER AND VAULT REMOVED AND RESET</v>
          </cell>
          <cell r="F5699">
            <v>0</v>
          </cell>
          <cell r="G5699"/>
        </row>
        <row r="5700">
          <cell r="A5700" t="str">
            <v>638E11103</v>
          </cell>
          <cell r="B5700"/>
          <cell r="C5700" t="str">
            <v>EACH</v>
          </cell>
          <cell r="D5700" t="str">
            <v>METER AND VAULT REMOVED AND RESET, AS PER PLAN</v>
          </cell>
          <cell r="F5700">
            <v>0</v>
          </cell>
          <cell r="G5700"/>
        </row>
        <row r="5701">
          <cell r="A5701" t="str">
            <v>638E11200</v>
          </cell>
          <cell r="B5701"/>
          <cell r="C5701" t="str">
            <v>EACH</v>
          </cell>
          <cell r="D5701" t="str">
            <v>METER, SETTING, STOP AND CHAMBER</v>
          </cell>
          <cell r="F5701">
            <v>0</v>
          </cell>
          <cell r="G5701"/>
        </row>
        <row r="5702">
          <cell r="A5702" t="str">
            <v>638E11201</v>
          </cell>
          <cell r="B5702"/>
          <cell r="C5702" t="str">
            <v>EACH</v>
          </cell>
          <cell r="D5702" t="str">
            <v>METER, SETTING, STOP AND CHAMBER, AS PER PLAN</v>
          </cell>
          <cell r="F5702">
            <v>0</v>
          </cell>
          <cell r="G5702"/>
        </row>
        <row r="5703">
          <cell r="A5703" t="str">
            <v>638E11296</v>
          </cell>
          <cell r="B5703"/>
          <cell r="C5703" t="str">
            <v>EACH</v>
          </cell>
          <cell r="D5703" t="str">
            <v>3/4" AIR RELEASE VALVE</v>
          </cell>
          <cell r="F5703">
            <v>0</v>
          </cell>
          <cell r="G5703"/>
        </row>
        <row r="5704">
          <cell r="A5704" t="str">
            <v>638E11297</v>
          </cell>
          <cell r="B5704"/>
          <cell r="C5704" t="str">
            <v>EACH</v>
          </cell>
          <cell r="D5704" t="str">
            <v>3/4" AIR RELEASE VALVE, AS PER PLAN</v>
          </cell>
          <cell r="F5704">
            <v>0</v>
          </cell>
          <cell r="G5704"/>
        </row>
        <row r="5705">
          <cell r="A5705" t="str">
            <v>638E11300</v>
          </cell>
          <cell r="B5705"/>
          <cell r="C5705" t="str">
            <v>EACH</v>
          </cell>
          <cell r="D5705" t="str">
            <v>1" AIR RELEASE VALVE</v>
          </cell>
          <cell r="F5705">
            <v>0</v>
          </cell>
          <cell r="G5705"/>
        </row>
        <row r="5706">
          <cell r="A5706" t="str">
            <v>638E11301</v>
          </cell>
          <cell r="B5706"/>
          <cell r="C5706" t="str">
            <v>EACH</v>
          </cell>
          <cell r="D5706" t="str">
            <v>1" AIR RELEASE VALVE, AS PER PLAN</v>
          </cell>
          <cell r="F5706">
            <v>0</v>
          </cell>
          <cell r="G5706"/>
        </row>
        <row r="5707">
          <cell r="A5707" t="str">
            <v>638E11310</v>
          </cell>
          <cell r="B5707"/>
          <cell r="C5707" t="str">
            <v>EACH</v>
          </cell>
          <cell r="D5707" t="str">
            <v>2" AIR RELEASE VALVE</v>
          </cell>
          <cell r="F5707">
            <v>0</v>
          </cell>
          <cell r="G5707"/>
        </row>
        <row r="5708">
          <cell r="A5708" t="str">
            <v>638E11500</v>
          </cell>
          <cell r="B5708"/>
          <cell r="C5708" t="str">
            <v>MBF</v>
          </cell>
          <cell r="D5708" t="str">
            <v>SHEETING AND BRACING ORDERED LEFT IN PLACE</v>
          </cell>
          <cell r="F5708">
            <v>0</v>
          </cell>
          <cell r="G5708"/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  <cell r="G6260"/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  <cell r="G6261"/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  <cell r="G6262"/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  <cell r="G6263"/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  <cell r="G6264"/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  <cell r="G6265"/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  <cell r="G6266"/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  <cell r="G6267"/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  <cell r="G6330"/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  <cell r="G6331"/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  <cell r="G6332"/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  <cell r="G6333"/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  <cell r="G6334"/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  <cell r="G6402"/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  <cell r="G6403"/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  <cell r="G6404"/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  <cell r="G6405"/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  <cell r="G6406"/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  <cell r="G6407"/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  <cell r="G6408"/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  <cell r="G6577"/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  <cell r="G6578"/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  <cell r="G6579"/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  <cell r="G6580"/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  <cell r="G6581"/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  <cell r="G6582"/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  <cell r="G6596"/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  <cell r="G6599"/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  <cell r="G6652"/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  <cell r="G6653"/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  <cell r="G6654"/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  <cell r="G6655"/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  <cell r="G6656"/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  <cell r="G6657"/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  <cell r="G6750"/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  <cell r="G6751"/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  <cell r="G6752"/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  <cell r="G6753"/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  <cell r="G6754"/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  <cell r="G6755"/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  <cell r="G6756"/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  <cell r="G6802"/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  <cell r="G6805"/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  <cell r="G6843"/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  <cell r="G6844"/>
        </row>
        <row r="6845">
          <cell r="A6845" t="str">
            <v>659E00510</v>
          </cell>
          <cell r="B6845"/>
          <cell r="C6845" t="str">
            <v>SY</v>
          </cell>
          <cell r="D6845" t="str">
            <v>SEEDING AND MULCHING, CLASS 2</v>
          </cell>
          <cell r="F6845">
            <v>0</v>
          </cell>
          <cell r="G6845"/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  <cell r="G6846"/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  <cell r="G6847"/>
        </row>
        <row r="6848">
          <cell r="A6848" t="str">
            <v>659E00530</v>
          </cell>
          <cell r="B6848"/>
          <cell r="C6848" t="str">
            <v>SY</v>
          </cell>
          <cell r="D6848" t="str">
            <v>SEEDING AND MULCHING, CLASS 3B</v>
          </cell>
          <cell r="F6848">
            <v>0</v>
          </cell>
          <cell r="G6848"/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  <cell r="G6852"/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  <cell r="G6853"/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  <cell r="G6855"/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  <cell r="G6856"/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  <cell r="G6857"/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  <cell r="G6858"/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  <cell r="G6859"/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  <cell r="G6860"/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  <cell r="G6861"/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  <cell r="G6862"/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  <cell r="G6863"/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  <cell r="G6864"/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  <cell r="G6865"/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  <cell r="G6866"/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  <cell r="G6867"/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  <cell r="G6868"/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  <cell r="G6869"/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  <cell r="G6870"/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  <cell r="G6871"/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  <cell r="G6872"/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  <cell r="G6873"/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  <cell r="G6874"/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  <cell r="G6875"/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  <cell r="G6876"/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  <cell r="G6877"/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  <cell r="G6881"/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  <cell r="G6882"/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  <cell r="G6883"/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  <cell r="G6884"/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  <cell r="G6885"/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  <cell r="G6886"/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  <cell r="G6889"/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  <cell r="G6890"/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B6937"/>
          <cell r="C6937" t="str">
            <v>GAL</v>
          </cell>
          <cell r="D6937" t="str">
            <v>LANDSCAPE WATERING</v>
          </cell>
          <cell r="F6937">
            <v>0</v>
          </cell>
          <cell r="G6937"/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  <cell r="G6938"/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B6940"/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B6987"/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B6988"/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  <cell r="G6988"/>
        </row>
        <row r="6989">
          <cell r="A6989" t="str">
            <v>666E10010</v>
          </cell>
          <cell r="B6989"/>
          <cell r="C6989" t="str">
            <v>EACH</v>
          </cell>
          <cell r="D6989" t="str">
            <v>PRUNING EXISTING TREE, 16 TO 24-INCH DIAMETER</v>
          </cell>
          <cell r="F6989">
            <v>0</v>
          </cell>
          <cell r="G6989"/>
        </row>
        <row r="6990">
          <cell r="A6990" t="str">
            <v>666E10011</v>
          </cell>
          <cell r="B6990"/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  <cell r="G6990"/>
        </row>
        <row r="6991">
          <cell r="A6991" t="str">
            <v>666E10020</v>
          </cell>
          <cell r="B6991"/>
          <cell r="C6991" t="str">
            <v>EACH</v>
          </cell>
          <cell r="D6991" t="str">
            <v>PRUNING EXISTING TREE, 24 TO 36-INCH DIAMETER</v>
          </cell>
          <cell r="F6991">
            <v>0</v>
          </cell>
          <cell r="G6991"/>
        </row>
        <row r="6992">
          <cell r="A6992" t="str">
            <v>666E10021</v>
          </cell>
          <cell r="B6992"/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  <cell r="G6992"/>
        </row>
        <row r="6993">
          <cell r="A6993" t="str">
            <v>666E10030</v>
          </cell>
          <cell r="B6993"/>
          <cell r="C6993" t="str">
            <v>EACH</v>
          </cell>
          <cell r="D6993" t="str">
            <v>PRUNING EXISTING TREE, 36 INCH DIAMETER AND OVER</v>
          </cell>
          <cell r="F6993">
            <v>0</v>
          </cell>
          <cell r="G6993"/>
        </row>
        <row r="6994">
          <cell r="A6994" t="str">
            <v>666E10031</v>
          </cell>
          <cell r="B6994"/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  <cell r="G6994"/>
        </row>
        <row r="6995">
          <cell r="A6995" t="str">
            <v>670E00200</v>
          </cell>
          <cell r="B6995"/>
          <cell r="C6995" t="str">
            <v>SY</v>
          </cell>
          <cell r="D6995" t="str">
            <v>VEGETATED SWALE EROSION PROTECTION</v>
          </cell>
          <cell r="F6995">
            <v>0</v>
          </cell>
          <cell r="G6995"/>
        </row>
        <row r="6996">
          <cell r="A6996" t="str">
            <v>670E00500</v>
          </cell>
          <cell r="B6996"/>
          <cell r="C6996" t="str">
            <v>SY</v>
          </cell>
          <cell r="D6996" t="str">
            <v>SLOPE EROSION PROTECTION</v>
          </cell>
          <cell r="F6996">
            <v>0</v>
          </cell>
          <cell r="G6996"/>
        </row>
        <row r="6997">
          <cell r="A6997" t="str">
            <v>670E00501</v>
          </cell>
          <cell r="B6997"/>
          <cell r="C6997" t="str">
            <v>SY</v>
          </cell>
          <cell r="D6997" t="str">
            <v>SLOPE EROSION PROTECTION, AS PER PLAN</v>
          </cell>
          <cell r="F6997">
            <v>0</v>
          </cell>
          <cell r="G6997"/>
        </row>
        <row r="6998">
          <cell r="A6998" t="str">
            <v>670E00510</v>
          </cell>
          <cell r="B6998"/>
          <cell r="C6998" t="str">
            <v>SY</v>
          </cell>
          <cell r="D6998" t="str">
            <v>SLOPE EROSION PROTECTION MAT, TYPE A</v>
          </cell>
          <cell r="F6998">
            <v>0</v>
          </cell>
          <cell r="G6998"/>
        </row>
        <row r="6999">
          <cell r="A6999" t="str">
            <v>670E00520</v>
          </cell>
          <cell r="B6999"/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B7000"/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B7001"/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B7002"/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B7003"/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B7004"/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B7005"/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B7006"/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B7007"/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B7008"/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B7009"/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B7010"/>
          <cell r="C7010" t="str">
            <v>SY</v>
          </cell>
          <cell r="D7010" t="str">
            <v>DITCH EROSION PROTECTION MAT, TYPE C</v>
          </cell>
          <cell r="F7010">
            <v>0</v>
          </cell>
          <cell r="G7010"/>
        </row>
        <row r="7011">
          <cell r="A7011" t="str">
            <v>670E00750</v>
          </cell>
          <cell r="B7011"/>
          <cell r="C7011" t="str">
            <v>SY</v>
          </cell>
          <cell r="D7011" t="str">
            <v>DITCH EROSION PROTECTION MAT, TYPE E</v>
          </cell>
          <cell r="F7011">
            <v>0</v>
          </cell>
          <cell r="G7011"/>
        </row>
        <row r="7012">
          <cell r="A7012" t="str">
            <v>670E00760</v>
          </cell>
          <cell r="B7012"/>
          <cell r="C7012" t="str">
            <v>SY</v>
          </cell>
          <cell r="D7012" t="str">
            <v>DITCH EROSION PROTECTION MAT, TYPE F</v>
          </cell>
          <cell r="F7012">
            <v>0</v>
          </cell>
          <cell r="G7012"/>
        </row>
        <row r="7013">
          <cell r="A7013" t="str">
            <v>670E00770</v>
          </cell>
          <cell r="B7013"/>
          <cell r="C7013" t="str">
            <v>SY</v>
          </cell>
          <cell r="D7013" t="str">
            <v>DITCH EROSION PROTECTION MAT, TYPE G</v>
          </cell>
          <cell r="F7013">
            <v>0</v>
          </cell>
          <cell r="G7013"/>
        </row>
        <row r="7014">
          <cell r="A7014" t="str">
            <v>671E14000</v>
          </cell>
          <cell r="B7014"/>
          <cell r="C7014" t="str">
            <v>SY</v>
          </cell>
          <cell r="D7014" t="str">
            <v>EROSION CONTROL MAT</v>
          </cell>
          <cell r="F7014">
            <v>0</v>
          </cell>
          <cell r="G7014"/>
        </row>
        <row r="7015">
          <cell r="A7015" t="str">
            <v>671E15000</v>
          </cell>
          <cell r="B7015"/>
          <cell r="C7015" t="str">
            <v>SY</v>
          </cell>
          <cell r="D7015" t="str">
            <v>EROSION CONTROL MAT, TYPE A</v>
          </cell>
          <cell r="F7015">
            <v>0</v>
          </cell>
          <cell r="G7015"/>
        </row>
        <row r="7016">
          <cell r="A7016" t="str">
            <v>671E15010</v>
          </cell>
          <cell r="B7016"/>
          <cell r="C7016" t="str">
            <v>SY</v>
          </cell>
          <cell r="D7016" t="str">
            <v>EROSION CONTROL MAT, TYPE B</v>
          </cell>
          <cell r="F7016">
            <v>0</v>
          </cell>
          <cell r="G7016"/>
        </row>
        <row r="7017">
          <cell r="A7017" t="str">
            <v>671E15020</v>
          </cell>
          <cell r="B7017"/>
          <cell r="C7017" t="str">
            <v>SY</v>
          </cell>
          <cell r="D7017" t="str">
            <v>EROSION CONTROL MAT, TYPE C</v>
          </cell>
          <cell r="F7017">
            <v>0</v>
          </cell>
          <cell r="G7017"/>
        </row>
        <row r="7018">
          <cell r="A7018" t="str">
            <v>671E15040</v>
          </cell>
          <cell r="B7018"/>
          <cell r="C7018" t="str">
            <v>SY</v>
          </cell>
          <cell r="D7018" t="str">
            <v>EROSION CONTROL MAT, TYPE E</v>
          </cell>
          <cell r="F7018">
            <v>0</v>
          </cell>
          <cell r="G7018"/>
        </row>
        <row r="7019">
          <cell r="A7019" t="str">
            <v>671E15050</v>
          </cell>
          <cell r="B7019"/>
          <cell r="C7019" t="str">
            <v>SY</v>
          </cell>
          <cell r="D7019" t="str">
            <v>EROSION CONTROL MAT, TYPE F</v>
          </cell>
          <cell r="F7019">
            <v>0</v>
          </cell>
          <cell r="G7019"/>
        </row>
        <row r="7020">
          <cell r="A7020" t="str">
            <v>671E15060</v>
          </cell>
          <cell r="B7020"/>
          <cell r="C7020" t="str">
            <v>SY</v>
          </cell>
          <cell r="D7020" t="str">
            <v>EROSION CONTROL MAT, TYPE G</v>
          </cell>
          <cell r="F7020">
            <v>0</v>
          </cell>
          <cell r="G7020"/>
        </row>
        <row r="7021">
          <cell r="A7021" t="str">
            <v>671E15080</v>
          </cell>
          <cell r="B7021"/>
          <cell r="C7021" t="str">
            <v>SY</v>
          </cell>
          <cell r="D7021" t="str">
            <v>EROSION CONTROL MAT, TYPE I</v>
          </cell>
          <cell r="F7021">
            <v>0</v>
          </cell>
          <cell r="G7021"/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  <cell r="G7022"/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  <cell r="G7034"/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  <cell r="G7037"/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  <cell r="G7051"/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  <cell r="G7052"/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  <cell r="G7060"/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  <cell r="G7061"/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  <cell r="G7062"/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  <cell r="G7095"/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  <cell r="G7096"/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  <cell r="G7097"/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  <cell r="G7098"/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  <cell r="G7099"/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  <cell r="G7100"/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  <cell r="G7109"/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  <cell r="G7110"/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  <cell r="G7111"/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  <cell r="G7112"/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  <cell r="G7113"/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  <cell r="G7114"/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  <cell r="G7115"/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  <cell r="G7116"/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  <cell r="G7117"/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  <cell r="G7118"/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  <cell r="G7119"/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  <cell r="G7120"/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  <cell r="G7121"/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  <cell r="G7133"/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  <cell r="G7134"/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  <cell r="G7135"/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  <cell r="G7136"/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  <cell r="G7137"/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  <cell r="G7138"/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  <cell r="G7139"/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  <cell r="G7140"/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  <cell r="G7141"/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  <cell r="G7142"/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  <cell r="G7143"/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  <cell r="G7165"/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  <cell r="G7234"/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  <cell r="G7237"/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  <cell r="G7267"/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  <cell r="G7268"/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  <cell r="G7269"/>
        </row>
        <row r="7270">
          <cell r="A7270" t="str">
            <v>804E32060</v>
          </cell>
          <cell r="B7270"/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  <cell r="G7271"/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  <cell r="G7272"/>
        </row>
        <row r="7273">
          <cell r="A7273" t="str">
            <v>804E32990</v>
          </cell>
          <cell r="B7273"/>
          <cell r="C7273" t="str">
            <v>EACH</v>
          </cell>
          <cell r="D7273" t="str">
            <v>FIBER OPTIC PATCH CORD, 2 FIBER</v>
          </cell>
          <cell r="F7273">
            <v>0</v>
          </cell>
          <cell r="G7273"/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>
            <v>0</v>
          </cell>
          <cell r="G7338"/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>
            <v>0</v>
          </cell>
          <cell r="G7341"/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  <cell r="G7342"/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  <cell r="G7344"/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  <cell r="G7345"/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  <cell r="G7347"/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  <cell r="G7348"/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  <cell r="G7351"/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>
            <v>0</v>
          </cell>
          <cell r="G7379"/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>
            <v>0</v>
          </cell>
          <cell r="G7404"/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>
            <v>0</v>
          </cell>
          <cell r="G7409"/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>
            <v>0</v>
          </cell>
          <cell r="G7423"/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>
            <v>0</v>
          </cell>
          <cell r="G7424"/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>
            <v>0</v>
          </cell>
          <cell r="G7425"/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>
            <v>0</v>
          </cell>
          <cell r="G7428"/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>
            <v>0</v>
          </cell>
          <cell r="G7429"/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>
            <v>0</v>
          </cell>
          <cell r="G7430"/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  <cell r="G7451"/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>
            <v>0</v>
          </cell>
          <cell r="G7456"/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>
            <v>0</v>
          </cell>
          <cell r="G7464"/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>
            <v>0</v>
          </cell>
          <cell r="G7465"/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>
            <v>0</v>
          </cell>
          <cell r="G7469"/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>
            <v>0</v>
          </cell>
          <cell r="G7470"/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  <cell r="G7477"/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  <cell r="G7478"/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  <cell r="G7479"/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  <cell r="G7480"/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  <cell r="G7481"/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  <cell r="G7482"/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  <cell r="G7483"/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  <cell r="G7484"/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  <cell r="G7485"/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  <cell r="G7486"/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  <cell r="G7493"/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  <cell r="G7494"/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  <cell r="G7495"/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  <cell r="G7496"/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  <cell r="G7522"/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  <cell r="G7523"/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  <cell r="G7524"/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  <cell r="G7525"/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  <cell r="G7526"/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  <cell r="G7527"/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>
            <v>0</v>
          </cell>
          <cell r="G7530"/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>
            <v>0</v>
          </cell>
          <cell r="G7531"/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>
            <v>0</v>
          </cell>
          <cell r="G7540"/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>
            <v>0</v>
          </cell>
          <cell r="G7542"/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>
            <v>0</v>
          </cell>
          <cell r="G7543"/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>
            <v>0</v>
          </cell>
          <cell r="G7545"/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>
            <v>0</v>
          </cell>
          <cell r="G7546"/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>
            <v>0</v>
          </cell>
          <cell r="G7547"/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>
            <v>0</v>
          </cell>
          <cell r="G7548"/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>
            <v>0</v>
          </cell>
          <cell r="G7549"/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>
            <v>0</v>
          </cell>
          <cell r="G7550"/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  <cell r="G7565"/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>
            <v>0</v>
          </cell>
          <cell r="G7566"/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  <cell r="G7567"/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>
            <v>0</v>
          </cell>
          <cell r="G7568"/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  <cell r="G7569"/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>
            <v>0</v>
          </cell>
          <cell r="G7570"/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  <cell r="G7585"/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  <cell r="G7587"/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  <cell r="G7589"/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>
            <v>0</v>
          </cell>
          <cell r="G7590"/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>
            <v>0</v>
          </cell>
          <cell r="G7591"/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>
            <v>0</v>
          </cell>
          <cell r="G7592"/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>
            <v>0</v>
          </cell>
          <cell r="G7593"/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>
            <v>0</v>
          </cell>
          <cell r="G7594"/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  <cell r="G7644"/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>
            <v>0</v>
          </cell>
          <cell r="G7646"/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  <cell r="G7655"/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>
            <v>0</v>
          </cell>
          <cell r="G7656"/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  <cell r="G7657"/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>
            <v>0</v>
          </cell>
          <cell r="G7658"/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>
            <v>0</v>
          </cell>
          <cell r="G7659"/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>
            <v>0</v>
          </cell>
          <cell r="G7696"/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>
            <v>0</v>
          </cell>
          <cell r="G7697"/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>
            <v>0</v>
          </cell>
          <cell r="G7698"/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  <cell r="G7699"/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>
            <v>0</v>
          </cell>
          <cell r="G7706"/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>
            <v>0</v>
          </cell>
          <cell r="G7708"/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>
            <v>0</v>
          </cell>
          <cell r="G7728"/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>
            <v>0</v>
          </cell>
          <cell r="G7729"/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>
            <v>0</v>
          </cell>
          <cell r="G7730"/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>
            <v>0</v>
          </cell>
          <cell r="G7746"/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  <cell r="G7747"/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>
            <v>0</v>
          </cell>
          <cell r="G7748"/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>
            <v>0</v>
          </cell>
          <cell r="G7749"/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  <cell r="G7750"/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  <cell r="G7778"/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>
            <v>0</v>
          </cell>
          <cell r="G7780"/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>
            <v>0</v>
          </cell>
          <cell r="G7795"/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  <cell r="G7796"/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>
            <v>0</v>
          </cell>
          <cell r="G7797"/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  <cell r="G7798"/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>
            <v>0</v>
          </cell>
          <cell r="G7799"/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  <cell r="G7800"/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  <cell r="G7804"/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>
            <v>0</v>
          </cell>
          <cell r="G7805"/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  <cell r="G7806"/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>
            <v>0</v>
          </cell>
          <cell r="G7807"/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  <cell r="G7808"/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>
            <v>0</v>
          </cell>
          <cell r="G7809"/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  <cell r="G7810"/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>
            <v>0</v>
          </cell>
          <cell r="G7811"/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  <cell r="G7812"/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>
            <v>0</v>
          </cell>
          <cell r="G7814"/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  <cell r="G7815"/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>
            <v>0</v>
          </cell>
          <cell r="G7816"/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>
            <v>0</v>
          </cell>
          <cell r="G7817"/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>
            <v>0</v>
          </cell>
          <cell r="G7818"/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>
            <v>0</v>
          </cell>
          <cell r="G7819"/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>
            <v>0</v>
          </cell>
          <cell r="G7820"/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>
            <v>0</v>
          </cell>
          <cell r="G7829"/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>
            <v>0</v>
          </cell>
          <cell r="G7834"/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>
            <v>0</v>
          </cell>
          <cell r="G7835"/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>
            <v>0</v>
          </cell>
          <cell r="G7836"/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>
            <v>0</v>
          </cell>
          <cell r="G7837"/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>
            <v>0</v>
          </cell>
          <cell r="G7838"/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B7841"/>
          <cell r="C7841" t="str">
            <v>EACH</v>
          </cell>
          <cell r="D7841" t="str">
            <v>RAILROAD FLAGGING SERVICES</v>
          </cell>
          <cell r="F7841">
            <v>0</v>
          </cell>
          <cell r="G7841"/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  <cell r="G7855"/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  <cell r="G7856"/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  <cell r="G7857"/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  <cell r="G7858"/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  <cell r="G7859"/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  <cell r="G7860"/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  <cell r="G7861"/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  <cell r="G7862"/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  <cell r="G7863"/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  <cell r="G7864"/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B7867"/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B7868"/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B7869"/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B7870"/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B7871"/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B7872"/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B7873"/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B7874"/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B7875"/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B7876"/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B7877"/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9"/>
  <sheetViews>
    <sheetView showGridLines="0" zoomScaleNormal="100" workbookViewId="0">
      <selection activeCell="E28" sqref="E28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hidden="1" customWidth="1"/>
    <col min="8" max="8" width="4.7109375" style="5" customWidth="1"/>
    <col min="9" max="9" width="12.85546875" style="5" customWidth="1"/>
    <col min="10" max="10" width="8.7109375" style="5" customWidth="1"/>
    <col min="11" max="15" width="9.7109375" style="6" customWidth="1"/>
    <col min="16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6"/>
      <c r="S1" s="16"/>
      <c r="T1" s="16"/>
      <c r="U1" s="16"/>
      <c r="V1" s="16"/>
      <c r="W1" s="1"/>
      <c r="X1" s="1"/>
      <c r="Y1" s="1"/>
      <c r="Z1" s="1"/>
      <c r="AA1" s="1"/>
      <c r="AB1" s="1"/>
      <c r="AC1" s="17"/>
      <c r="AD1" s="17"/>
      <c r="AE1" s="17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16"/>
      <c r="S2" s="16"/>
      <c r="T2" s="16"/>
      <c r="U2" s="16"/>
      <c r="V2" s="16"/>
      <c r="W2" s="1"/>
      <c r="X2" s="1"/>
      <c r="Y2" s="1"/>
      <c r="Z2" s="1"/>
      <c r="AA2" s="1"/>
      <c r="AB2" s="1"/>
      <c r="AC2" s="17"/>
      <c r="AD2" s="17"/>
      <c r="AE2" s="17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7"/>
      <c r="AD3" s="17"/>
      <c r="AE3" s="17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7"/>
      <c r="AD4" s="17"/>
      <c r="AE4" s="17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17"/>
      <c r="AD5" s="17"/>
      <c r="AE5" s="17"/>
    </row>
    <row r="6" spans="1:38" ht="12.75" customHeight="1" thickBot="1" x14ac:dyDescent="0.25"/>
    <row r="7" spans="1:38" ht="12.75" customHeight="1" thickBot="1" x14ac:dyDescent="0.25">
      <c r="B7" s="19" t="s">
        <v>11</v>
      </c>
      <c r="D7" s="190">
        <f>AG7</f>
        <v>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G7" s="13">
        <v>1</v>
      </c>
      <c r="AH7" s="14" t="s">
        <v>4</v>
      </c>
      <c r="AI7" s="15"/>
      <c r="AJ7" s="15"/>
      <c r="AK7" s="15"/>
      <c r="AL7" s="15"/>
    </row>
    <row r="8" spans="1:38" ht="12.75" customHeight="1" thickBot="1" x14ac:dyDescent="0.25">
      <c r="B8" s="20"/>
      <c r="D8" s="191" t="s">
        <v>9</v>
      </c>
      <c r="E8" s="191"/>
      <c r="F8" s="191"/>
      <c r="G8" s="191"/>
      <c r="H8" s="191"/>
      <c r="I8" s="191"/>
      <c r="J8" s="191"/>
      <c r="K8" s="18" t="s">
        <v>91</v>
      </c>
      <c r="L8" s="18" t="s">
        <v>128</v>
      </c>
      <c r="M8" s="18" t="s">
        <v>129</v>
      </c>
      <c r="N8" s="18" t="s">
        <v>92</v>
      </c>
      <c r="O8" s="18"/>
      <c r="P8" s="18"/>
      <c r="Q8" s="18"/>
      <c r="R8" s="18" t="s">
        <v>29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8" ht="12.75" customHeight="1" thickBot="1" x14ac:dyDescent="0.25">
      <c r="D9" s="192" t="s">
        <v>10</v>
      </c>
      <c r="E9" s="192"/>
      <c r="F9" s="192"/>
      <c r="G9" s="192"/>
      <c r="H9" s="192"/>
      <c r="I9" s="192"/>
      <c r="J9" s="192"/>
      <c r="K9" s="12"/>
      <c r="L9" s="12"/>
      <c r="M9" s="12"/>
      <c r="N9" s="12"/>
      <c r="O9" s="12"/>
      <c r="P9" s="12"/>
      <c r="Q9" s="12"/>
      <c r="R9" s="12" t="s">
        <v>36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8" customFormat="1" ht="16.5" customHeight="1" thickBot="1" x14ac:dyDescent="0.25">
      <c r="D10" s="201" t="s">
        <v>75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3"/>
      <c r="O10" s="102"/>
      <c r="P10" s="103"/>
      <c r="Q10" s="102"/>
      <c r="R10" s="102"/>
      <c r="S10" s="102"/>
      <c r="T10" s="103"/>
      <c r="U10" s="39"/>
      <c r="V10" s="40"/>
    </row>
    <row r="11" spans="1:38" ht="12.75" customHeight="1" x14ac:dyDescent="0.2">
      <c r="B11" s="169" t="s">
        <v>12</v>
      </c>
      <c r="D11" s="172" t="s">
        <v>20</v>
      </c>
      <c r="E11" s="175" t="s">
        <v>0</v>
      </c>
      <c r="F11" s="178" t="s">
        <v>1</v>
      </c>
      <c r="G11" s="179"/>
      <c r="H11" s="179"/>
      <c r="I11" s="180"/>
      <c r="J11" s="187" t="s">
        <v>21</v>
      </c>
      <c r="K11" s="66" t="str">
        <f t="shared" ref="K11:O11" si="0">IF(OR(TRIM(K8)=0,TRIM(K8)=""),"",IF(IFERROR(TRIM(INDEX(QryItemNamed,MATCH(TRIM(K8),ITEM,0),2)),"")="Y","SPECIAL",LEFT(IFERROR(TRIM(INDEX(ITEM,MATCH(TRIM(K8),ITEM,0))),""),3)))</f>
        <v>202</v>
      </c>
      <c r="L11" s="108" t="str">
        <f t="shared" si="0"/>
        <v>209</v>
      </c>
      <c r="M11" s="108" t="str">
        <f t="shared" si="0"/>
        <v>606</v>
      </c>
      <c r="N11" s="67" t="str">
        <f t="shared" si="0"/>
        <v>606</v>
      </c>
      <c r="O11" s="118" t="str">
        <f t="shared" si="0"/>
        <v/>
      </c>
      <c r="P11" s="67" t="str">
        <f t="shared" ref="P11:S11" si="1">IF(OR(TRIM(P8)=0,TRIM(P8)=""),"",IF(IFERROR(TRIM(INDEX(QryItemNamed,MATCH(TRIM(P8),ITEM,0),2)),"")="Y","SPECIAL",LEFT(IFERROR(TRIM(INDEX(ITEM,MATCH(TRIM(P8),ITEM,0))),""),3)))</f>
        <v/>
      </c>
      <c r="Q11" s="55" t="str">
        <f t="shared" si="1"/>
        <v/>
      </c>
      <c r="R11" s="49" t="str">
        <f t="shared" si="1"/>
        <v>626</v>
      </c>
      <c r="S11" s="108" t="str">
        <f t="shared" si="1"/>
        <v/>
      </c>
      <c r="T11" s="115"/>
      <c r="U11" s="55" t="str">
        <f t="shared" ref="U11:AE11" si="2">IF(OR(TRIM(U8)=0,TRIM(U8)=""),"",IF(IFERROR(TRIM(INDEX(QryItemNamed,MATCH(TRIM(U8),ITEM,0),2)),"")="Y","SPECIAL",LEFT(IFERROR(TRIM(INDEX(ITEM,MATCH(TRIM(U8),ITEM,0))),""),3)))</f>
        <v/>
      </c>
      <c r="V11" s="7" t="str">
        <f t="shared" si="2"/>
        <v/>
      </c>
      <c r="W11" s="7" t="str">
        <f t="shared" si="2"/>
        <v/>
      </c>
      <c r="X11" s="7" t="str">
        <f t="shared" si="2"/>
        <v/>
      </c>
      <c r="Y11" s="7" t="str">
        <f t="shared" si="2"/>
        <v/>
      </c>
      <c r="Z11" s="7" t="str">
        <f t="shared" si="2"/>
        <v/>
      </c>
      <c r="AA11" s="7" t="str">
        <f t="shared" si="2"/>
        <v/>
      </c>
      <c r="AB11" s="7" t="str">
        <f t="shared" si="2"/>
        <v/>
      </c>
      <c r="AC11" s="7" t="str">
        <f t="shared" si="2"/>
        <v/>
      </c>
      <c r="AD11" s="7" t="str">
        <f t="shared" si="2"/>
        <v/>
      </c>
      <c r="AE11" s="7" t="str">
        <f t="shared" si="2"/>
        <v/>
      </c>
    </row>
    <row r="12" spans="1:38" ht="12.75" customHeight="1" x14ac:dyDescent="0.2">
      <c r="B12" s="170"/>
      <c r="D12" s="173"/>
      <c r="E12" s="176"/>
      <c r="F12" s="181"/>
      <c r="G12" s="182"/>
      <c r="H12" s="182"/>
      <c r="I12" s="183"/>
      <c r="J12" s="188"/>
      <c r="K12" s="212" t="str">
        <f t="shared" ref="K12:O12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2" s="215" t="str">
        <f t="shared" si="3"/>
        <v>RESHAPING UNDER GUARDRAIL</v>
      </c>
      <c r="M12" s="215" t="str">
        <f t="shared" si="3"/>
        <v>GUARDRAIL, TYPE MGS, AS PER PLAN</v>
      </c>
      <c r="N12" s="216" t="str">
        <f t="shared" si="3"/>
        <v>ANCHOR ASSEMBLY, MGS TYPE E</v>
      </c>
      <c r="O12" s="210" t="str">
        <f t="shared" si="3"/>
        <v/>
      </c>
      <c r="P12" s="207" t="str">
        <f t="shared" ref="P12:S12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2" s="197" t="str">
        <f t="shared" si="4"/>
        <v/>
      </c>
      <c r="R12" s="194" t="str">
        <f t="shared" si="4"/>
        <v>BARRIER REFLECTOR, TYPE 2, BIDIRECTIONAL</v>
      </c>
      <c r="S12" s="198" t="str">
        <f t="shared" si="4"/>
        <v/>
      </c>
      <c r="T12" s="113"/>
      <c r="U12" s="197" t="str">
        <f t="shared" ref="U12:AE12" si="5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2" s="193" t="str">
        <f t="shared" si="5"/>
        <v/>
      </c>
      <c r="W12" s="193" t="str">
        <f t="shared" si="5"/>
        <v/>
      </c>
      <c r="X12" s="193" t="str">
        <f t="shared" si="5"/>
        <v/>
      </c>
      <c r="Y12" s="193" t="str">
        <f t="shared" si="5"/>
        <v/>
      </c>
      <c r="Z12" s="193" t="str">
        <f t="shared" si="5"/>
        <v/>
      </c>
      <c r="AA12" s="194" t="str">
        <f t="shared" si="5"/>
        <v/>
      </c>
      <c r="AB12" s="193" t="str">
        <f t="shared" si="5"/>
        <v/>
      </c>
      <c r="AC12" s="193" t="str">
        <f t="shared" si="5"/>
        <v/>
      </c>
      <c r="AD12" s="193" t="str">
        <f t="shared" si="5"/>
        <v/>
      </c>
      <c r="AE12" s="193" t="str">
        <f t="shared" si="5"/>
        <v/>
      </c>
    </row>
    <row r="13" spans="1:38" ht="12.75" customHeight="1" x14ac:dyDescent="0.2">
      <c r="B13" s="170"/>
      <c r="D13" s="173"/>
      <c r="E13" s="176"/>
      <c r="F13" s="181"/>
      <c r="G13" s="182"/>
      <c r="H13" s="182"/>
      <c r="I13" s="183"/>
      <c r="J13" s="188"/>
      <c r="K13" s="213"/>
      <c r="L13" s="215"/>
      <c r="M13" s="215"/>
      <c r="N13" s="216"/>
      <c r="O13" s="211"/>
      <c r="P13" s="208"/>
      <c r="Q13" s="197"/>
      <c r="R13" s="195"/>
      <c r="S13" s="199"/>
      <c r="T13" s="114"/>
      <c r="U13" s="197"/>
      <c r="V13" s="193"/>
      <c r="W13" s="193"/>
      <c r="X13" s="193"/>
      <c r="Y13" s="193"/>
      <c r="Z13" s="193"/>
      <c r="AA13" s="195"/>
      <c r="AB13" s="193"/>
      <c r="AC13" s="193"/>
      <c r="AD13" s="193"/>
      <c r="AE13" s="193"/>
    </row>
    <row r="14" spans="1:38" ht="12.75" customHeight="1" x14ac:dyDescent="0.2">
      <c r="B14" s="170"/>
      <c r="D14" s="173"/>
      <c r="E14" s="176"/>
      <c r="F14" s="181"/>
      <c r="G14" s="182"/>
      <c r="H14" s="182"/>
      <c r="I14" s="183"/>
      <c r="J14" s="188"/>
      <c r="K14" s="213"/>
      <c r="L14" s="215"/>
      <c r="M14" s="215"/>
      <c r="N14" s="216"/>
      <c r="O14" s="211"/>
      <c r="P14" s="208"/>
      <c r="Q14" s="197"/>
      <c r="R14" s="195"/>
      <c r="S14" s="199"/>
      <c r="T14" s="114"/>
      <c r="U14" s="197"/>
      <c r="V14" s="193"/>
      <c r="W14" s="193"/>
      <c r="X14" s="193"/>
      <c r="Y14" s="193"/>
      <c r="Z14" s="193"/>
      <c r="AA14" s="195"/>
      <c r="AB14" s="193"/>
      <c r="AC14" s="193"/>
      <c r="AD14" s="193"/>
      <c r="AE14" s="193"/>
    </row>
    <row r="15" spans="1:38" ht="12.75" customHeight="1" x14ac:dyDescent="0.2">
      <c r="B15" s="170"/>
      <c r="D15" s="173"/>
      <c r="E15" s="176"/>
      <c r="F15" s="181"/>
      <c r="G15" s="182"/>
      <c r="H15" s="182"/>
      <c r="I15" s="183"/>
      <c r="J15" s="188"/>
      <c r="K15" s="213"/>
      <c r="L15" s="215"/>
      <c r="M15" s="215"/>
      <c r="N15" s="216"/>
      <c r="O15" s="211"/>
      <c r="P15" s="208"/>
      <c r="Q15" s="197"/>
      <c r="R15" s="195"/>
      <c r="S15" s="199"/>
      <c r="T15" s="114"/>
      <c r="U15" s="197"/>
      <c r="V15" s="193"/>
      <c r="W15" s="193"/>
      <c r="X15" s="193"/>
      <c r="Y15" s="193"/>
      <c r="Z15" s="193"/>
      <c r="AA15" s="195"/>
      <c r="AB15" s="193"/>
      <c r="AC15" s="193"/>
      <c r="AD15" s="193"/>
      <c r="AE15" s="193"/>
    </row>
    <row r="16" spans="1:38" ht="12.75" customHeight="1" x14ac:dyDescent="0.2">
      <c r="B16" s="170"/>
      <c r="D16" s="173"/>
      <c r="E16" s="176"/>
      <c r="F16" s="181"/>
      <c r="G16" s="182"/>
      <c r="H16" s="182"/>
      <c r="I16" s="183"/>
      <c r="J16" s="188"/>
      <c r="K16" s="213"/>
      <c r="L16" s="215"/>
      <c r="M16" s="215"/>
      <c r="N16" s="216"/>
      <c r="O16" s="211"/>
      <c r="P16" s="208"/>
      <c r="Q16" s="197"/>
      <c r="R16" s="195"/>
      <c r="S16" s="199"/>
      <c r="T16" s="114"/>
      <c r="U16" s="197"/>
      <c r="V16" s="193"/>
      <c r="W16" s="193"/>
      <c r="X16" s="193"/>
      <c r="Y16" s="193"/>
      <c r="Z16" s="193"/>
      <c r="AA16" s="195"/>
      <c r="AB16" s="193"/>
      <c r="AC16" s="193"/>
      <c r="AD16" s="193"/>
      <c r="AE16" s="193"/>
    </row>
    <row r="17" spans="2:31" ht="12.75" customHeight="1" x14ac:dyDescent="0.2">
      <c r="B17" s="170"/>
      <c r="D17" s="173"/>
      <c r="E17" s="176"/>
      <c r="F17" s="181"/>
      <c r="G17" s="182"/>
      <c r="H17" s="182"/>
      <c r="I17" s="183"/>
      <c r="J17" s="188"/>
      <c r="K17" s="213"/>
      <c r="L17" s="215"/>
      <c r="M17" s="215"/>
      <c r="N17" s="216"/>
      <c r="O17" s="211"/>
      <c r="P17" s="208"/>
      <c r="Q17" s="197"/>
      <c r="R17" s="195"/>
      <c r="S17" s="199"/>
      <c r="T17" s="114"/>
      <c r="U17" s="197"/>
      <c r="V17" s="193"/>
      <c r="W17" s="193"/>
      <c r="X17" s="193"/>
      <c r="Y17" s="193"/>
      <c r="Z17" s="193"/>
      <c r="AA17" s="195"/>
      <c r="AB17" s="193"/>
      <c r="AC17" s="193"/>
      <c r="AD17" s="193"/>
      <c r="AE17" s="193"/>
    </row>
    <row r="18" spans="2:31" ht="12.75" customHeight="1" x14ac:dyDescent="0.2">
      <c r="B18" s="170"/>
      <c r="D18" s="173"/>
      <c r="E18" s="176"/>
      <c r="F18" s="181"/>
      <c r="G18" s="182"/>
      <c r="H18" s="182"/>
      <c r="I18" s="183"/>
      <c r="J18" s="188"/>
      <c r="K18" s="213"/>
      <c r="L18" s="215"/>
      <c r="M18" s="215"/>
      <c r="N18" s="216"/>
      <c r="O18" s="211"/>
      <c r="P18" s="208"/>
      <c r="Q18" s="197"/>
      <c r="R18" s="195"/>
      <c r="S18" s="199"/>
      <c r="T18" s="114"/>
      <c r="U18" s="197"/>
      <c r="V18" s="193"/>
      <c r="W18" s="193"/>
      <c r="X18" s="193"/>
      <c r="Y18" s="193"/>
      <c r="Z18" s="193"/>
      <c r="AA18" s="195"/>
      <c r="AB18" s="193"/>
      <c r="AC18" s="193"/>
      <c r="AD18" s="193"/>
      <c r="AE18" s="193"/>
    </row>
    <row r="19" spans="2:31" ht="12.75" customHeight="1" x14ac:dyDescent="0.2">
      <c r="B19" s="170"/>
      <c r="D19" s="173"/>
      <c r="E19" s="176"/>
      <c r="F19" s="181"/>
      <c r="G19" s="182"/>
      <c r="H19" s="182"/>
      <c r="I19" s="183"/>
      <c r="J19" s="188"/>
      <c r="K19" s="213"/>
      <c r="L19" s="215"/>
      <c r="M19" s="215"/>
      <c r="N19" s="216"/>
      <c r="O19" s="211"/>
      <c r="P19" s="208"/>
      <c r="Q19" s="197"/>
      <c r="R19" s="195"/>
      <c r="S19" s="199"/>
      <c r="T19" s="114"/>
      <c r="U19" s="197"/>
      <c r="V19" s="193"/>
      <c r="W19" s="193"/>
      <c r="X19" s="193"/>
      <c r="Y19" s="193"/>
      <c r="Z19" s="193"/>
      <c r="AA19" s="195"/>
      <c r="AB19" s="193"/>
      <c r="AC19" s="193"/>
      <c r="AD19" s="193"/>
      <c r="AE19" s="193"/>
    </row>
    <row r="20" spans="2:31" ht="12.75" customHeight="1" x14ac:dyDescent="0.2">
      <c r="B20" s="170"/>
      <c r="D20" s="173"/>
      <c r="E20" s="176"/>
      <c r="F20" s="181"/>
      <c r="G20" s="182"/>
      <c r="H20" s="182"/>
      <c r="I20" s="183"/>
      <c r="J20" s="188"/>
      <c r="K20" s="213"/>
      <c r="L20" s="215"/>
      <c r="M20" s="215"/>
      <c r="N20" s="216"/>
      <c r="O20" s="211"/>
      <c r="P20" s="208"/>
      <c r="Q20" s="197"/>
      <c r="R20" s="195"/>
      <c r="S20" s="199"/>
      <c r="T20" s="114"/>
      <c r="U20" s="197"/>
      <c r="V20" s="193"/>
      <c r="W20" s="193"/>
      <c r="X20" s="193"/>
      <c r="Y20" s="193"/>
      <c r="Z20" s="193"/>
      <c r="AA20" s="195"/>
      <c r="AB20" s="193"/>
      <c r="AC20" s="193"/>
      <c r="AD20" s="193"/>
      <c r="AE20" s="193"/>
    </row>
    <row r="21" spans="2:31" ht="12.75" customHeight="1" x14ac:dyDescent="0.2">
      <c r="B21" s="170"/>
      <c r="D21" s="173"/>
      <c r="E21" s="176"/>
      <c r="F21" s="181"/>
      <c r="G21" s="182"/>
      <c r="H21" s="182"/>
      <c r="I21" s="183"/>
      <c r="J21" s="188"/>
      <c r="K21" s="213"/>
      <c r="L21" s="215"/>
      <c r="M21" s="215"/>
      <c r="N21" s="216"/>
      <c r="O21" s="211"/>
      <c r="P21" s="208"/>
      <c r="Q21" s="197"/>
      <c r="R21" s="195"/>
      <c r="S21" s="199"/>
      <c r="T21" s="114"/>
      <c r="U21" s="197"/>
      <c r="V21" s="193"/>
      <c r="W21" s="193"/>
      <c r="X21" s="193"/>
      <c r="Y21" s="193"/>
      <c r="Z21" s="193"/>
      <c r="AA21" s="195"/>
      <c r="AB21" s="193"/>
      <c r="AC21" s="193"/>
      <c r="AD21" s="193"/>
      <c r="AE21" s="193"/>
    </row>
    <row r="22" spans="2:31" ht="12.75" customHeight="1" x14ac:dyDescent="0.2">
      <c r="B22" s="170"/>
      <c r="D22" s="173"/>
      <c r="E22" s="176"/>
      <c r="F22" s="181"/>
      <c r="G22" s="182"/>
      <c r="H22" s="182"/>
      <c r="I22" s="183"/>
      <c r="J22" s="188"/>
      <c r="K22" s="213"/>
      <c r="L22" s="215"/>
      <c r="M22" s="215"/>
      <c r="N22" s="216"/>
      <c r="O22" s="211"/>
      <c r="P22" s="209"/>
      <c r="Q22" s="197"/>
      <c r="R22" s="195"/>
      <c r="S22" s="200"/>
      <c r="T22" s="114"/>
      <c r="U22" s="197"/>
      <c r="V22" s="193"/>
      <c r="W22" s="193"/>
      <c r="X22" s="193"/>
      <c r="Y22" s="193"/>
      <c r="Z22" s="193"/>
      <c r="AA22" s="195"/>
      <c r="AB22" s="193"/>
      <c r="AC22" s="193"/>
      <c r="AD22" s="193"/>
      <c r="AE22" s="193"/>
    </row>
    <row r="23" spans="2:31" ht="12.75" customHeight="1" x14ac:dyDescent="0.2">
      <c r="B23" s="170"/>
      <c r="D23" s="173"/>
      <c r="E23" s="176"/>
      <c r="F23" s="181"/>
      <c r="G23" s="182"/>
      <c r="H23" s="182"/>
      <c r="I23" s="183"/>
      <c r="J23" s="188"/>
      <c r="K23" s="214"/>
      <c r="L23" s="215"/>
      <c r="M23" s="215"/>
      <c r="N23" s="216"/>
      <c r="O23" s="144"/>
      <c r="P23" s="145"/>
      <c r="Q23" s="197"/>
      <c r="R23" s="29" t="s">
        <v>43</v>
      </c>
      <c r="T23" s="93" t="s">
        <v>44</v>
      </c>
      <c r="U23" s="197"/>
      <c r="V23" s="193"/>
      <c r="W23" s="193"/>
      <c r="X23" s="193"/>
      <c r="Y23" s="193"/>
      <c r="Z23" s="193"/>
      <c r="AA23" s="196"/>
      <c r="AB23" s="193"/>
      <c r="AC23" s="193"/>
      <c r="AD23" s="193"/>
      <c r="AE23" s="193"/>
    </row>
    <row r="24" spans="2:31" ht="12.75" customHeight="1" thickBot="1" x14ac:dyDescent="0.25">
      <c r="B24" s="171"/>
      <c r="D24" s="174"/>
      <c r="E24" s="177"/>
      <c r="F24" s="184"/>
      <c r="G24" s="185"/>
      <c r="H24" s="185"/>
      <c r="I24" s="186"/>
      <c r="J24" s="189"/>
      <c r="K24" s="48" t="str">
        <f t="shared" ref="K24:O24" si="6">IF(OR(TRIM(K8)=0,TRIM(K8)=""),"",IF(IFERROR(TRIM(INDEX(QryItemNamed,MATCH(TRIM(K8),ITEM,0),3)),"")="LS","",IFERROR(TRIM(INDEX(QryItemNamed,MATCH(TRIM(K8),ITEM,0),3)),"")))</f>
        <v>FT</v>
      </c>
      <c r="L24" s="8" t="str">
        <f t="shared" si="6"/>
        <v>STA</v>
      </c>
      <c r="M24" s="8" t="str">
        <f t="shared" si="6"/>
        <v>FT</v>
      </c>
      <c r="N24" s="31" t="str">
        <f t="shared" si="6"/>
        <v>EACH</v>
      </c>
      <c r="O24" s="56" t="str">
        <f t="shared" si="6"/>
        <v/>
      </c>
      <c r="P24" s="31" t="str">
        <f t="shared" ref="P24:S24" si="7">IF(OR(TRIM(P8)=0,TRIM(P8)=""),"",IF(IFERROR(TRIM(INDEX(QryItemNamed,MATCH(TRIM(P8),ITEM,0),3)),"")="LS","",IFERROR(TRIM(INDEX(QryItemNamed,MATCH(TRIM(P8),ITEM,0),3)),"")))</f>
        <v/>
      </c>
      <c r="Q24" s="56" t="str">
        <f t="shared" si="7"/>
        <v/>
      </c>
      <c r="R24" s="8" t="str">
        <f t="shared" si="7"/>
        <v>EACH</v>
      </c>
      <c r="S24" s="56" t="str">
        <f t="shared" si="7"/>
        <v/>
      </c>
      <c r="T24" s="59" t="s">
        <v>30</v>
      </c>
      <c r="U24" s="56" t="str">
        <f t="shared" ref="U24:AE24" si="8">IF(OR(TRIM(U8)=0,TRIM(U8)=""),"",IF(IFERROR(TRIM(INDEX(QryItemNamed,MATCH(TRIM(U8),ITEM,0),3)),"")="LS","",IFERROR(TRIM(INDEX(QryItemNamed,MATCH(TRIM(U8),ITEM,0),3)),"")))</f>
        <v/>
      </c>
      <c r="V24" s="8" t="str">
        <f t="shared" si="8"/>
        <v/>
      </c>
      <c r="W24" s="8" t="str">
        <f t="shared" si="8"/>
        <v/>
      </c>
      <c r="X24" s="8" t="str">
        <f t="shared" si="8"/>
        <v/>
      </c>
      <c r="Y24" s="8" t="str">
        <f t="shared" si="8"/>
        <v/>
      </c>
      <c r="Z24" s="8" t="str">
        <f t="shared" si="8"/>
        <v/>
      </c>
      <c r="AA24" s="8" t="str">
        <f t="shared" si="8"/>
        <v/>
      </c>
      <c r="AB24" s="8" t="str">
        <f t="shared" si="8"/>
        <v/>
      </c>
      <c r="AC24" s="8" t="str">
        <f t="shared" si="8"/>
        <v/>
      </c>
      <c r="AD24" s="8" t="str">
        <f t="shared" si="8"/>
        <v/>
      </c>
      <c r="AE24" s="8" t="str">
        <f t="shared" si="8"/>
        <v/>
      </c>
    </row>
    <row r="25" spans="2:31" ht="12.75" customHeight="1" x14ac:dyDescent="0.2">
      <c r="B25" s="21"/>
      <c r="D25" s="57"/>
      <c r="E25" s="9"/>
      <c r="F25" s="51"/>
      <c r="G25" s="52"/>
      <c r="H25" s="9" t="s">
        <v>2</v>
      </c>
      <c r="I25" s="51"/>
      <c r="J25" s="24"/>
      <c r="K25" s="52"/>
      <c r="L25" s="52"/>
      <c r="M25" s="52"/>
      <c r="N25" s="60"/>
      <c r="O25" s="68"/>
      <c r="P25" s="24"/>
      <c r="Q25" s="52"/>
      <c r="R25" s="9"/>
      <c r="S25" s="52"/>
      <c r="T25" s="24"/>
      <c r="U25" s="52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2:31" ht="12.75" customHeight="1" x14ac:dyDescent="0.2">
      <c r="B26" s="22"/>
      <c r="D26" s="58" t="s">
        <v>76</v>
      </c>
      <c r="E26" s="54" t="s">
        <v>161</v>
      </c>
      <c r="F26" s="105" t="s">
        <v>127</v>
      </c>
      <c r="G26" s="53"/>
      <c r="H26" s="10"/>
      <c r="I26" s="105" t="s">
        <v>113</v>
      </c>
      <c r="J26" s="25" t="s">
        <v>77</v>
      </c>
      <c r="K26" s="116"/>
      <c r="L26" s="135">
        <v>2</v>
      </c>
      <c r="M26" s="116"/>
      <c r="N26" s="146"/>
      <c r="O26" s="135"/>
      <c r="P26" s="136"/>
      <c r="Q26" s="53"/>
      <c r="R26" s="10"/>
      <c r="S26" s="53"/>
      <c r="T26" s="25"/>
      <c r="U26" s="53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2:31" ht="12.75" customHeight="1" x14ac:dyDescent="0.2">
      <c r="B27" s="83"/>
      <c r="D27" s="58" t="s">
        <v>76</v>
      </c>
      <c r="E27" s="54" t="s">
        <v>162</v>
      </c>
      <c r="F27" s="105" t="s">
        <v>127</v>
      </c>
      <c r="G27" s="53"/>
      <c r="H27" s="10"/>
      <c r="I27" s="105" t="s">
        <v>130</v>
      </c>
      <c r="J27" s="25" t="s">
        <v>77</v>
      </c>
      <c r="K27" s="116">
        <v>782</v>
      </c>
      <c r="L27" s="135"/>
      <c r="M27" s="116">
        <v>725</v>
      </c>
      <c r="N27" s="146">
        <v>1</v>
      </c>
      <c r="O27" s="135"/>
      <c r="P27" s="136"/>
      <c r="Q27" s="53"/>
      <c r="R27" s="10"/>
      <c r="S27" s="53"/>
      <c r="T27" s="25"/>
      <c r="U27" s="53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2:31" ht="12.75" customHeight="1" thickBot="1" x14ac:dyDescent="0.25">
      <c r="B28" s="83"/>
      <c r="D28" s="58"/>
      <c r="E28" s="54"/>
      <c r="F28" s="105"/>
      <c r="G28" s="53"/>
      <c r="H28" s="10"/>
      <c r="I28" s="105"/>
      <c r="J28" s="25"/>
      <c r="K28" s="53"/>
      <c r="L28" s="53"/>
      <c r="M28" s="53"/>
      <c r="N28" s="61"/>
      <c r="O28" s="129"/>
      <c r="P28" s="25"/>
      <c r="Q28" s="53"/>
      <c r="R28" s="10"/>
      <c r="S28" s="53"/>
      <c r="T28" s="25"/>
      <c r="U28" s="53"/>
      <c r="V28" s="10"/>
      <c r="W28" s="10"/>
      <c r="X28" s="10"/>
      <c r="Y28" s="10"/>
      <c r="Z28" s="10"/>
      <c r="AA28" s="10"/>
      <c r="AB28" s="10"/>
      <c r="AC28" s="10"/>
      <c r="AD28" s="10"/>
      <c r="AE28" s="10"/>
    </row>
    <row r="29" spans="2:31" ht="12.75" customHeight="1" thickBot="1" x14ac:dyDescent="0.25">
      <c r="B29" s="5" t="s">
        <v>13</v>
      </c>
      <c r="D29" s="204" t="s">
        <v>3</v>
      </c>
      <c r="E29" s="205"/>
      <c r="F29" s="205"/>
      <c r="G29" s="205"/>
      <c r="H29" s="205"/>
      <c r="I29" s="205"/>
      <c r="J29" s="206"/>
      <c r="K29" s="137">
        <f t="shared" ref="K29:P29" si="9">SUM(K26:K27)</f>
        <v>782</v>
      </c>
      <c r="L29" s="42">
        <f t="shared" si="9"/>
        <v>2</v>
      </c>
      <c r="M29" s="137">
        <f t="shared" si="9"/>
        <v>725</v>
      </c>
      <c r="N29" s="43">
        <f t="shared" si="9"/>
        <v>1</v>
      </c>
      <c r="O29" s="63">
        <f t="shared" si="9"/>
        <v>0</v>
      </c>
      <c r="P29" s="43">
        <f t="shared" si="9"/>
        <v>0</v>
      </c>
      <c r="Q29" s="63" t="str">
        <f t="shared" ref="Q29:AE29" si="10">IF(Q8="","",IF(Q24="",IF(SUM(COUNTIF(Q25:Q28,"LS")+COUNTIF(Q25:Q28,"LUMP"))&gt;0,"LS",""),IF(SUM(Q25:Q28)&gt;0,ROUNDUP(SUM(Q25:Q28),0),"")))</f>
        <v/>
      </c>
      <c r="R29" s="42" t="str">
        <f t="shared" si="10"/>
        <v/>
      </c>
      <c r="S29" s="42" t="str">
        <f t="shared" si="10"/>
        <v/>
      </c>
      <c r="T29" s="42" t="str">
        <f t="shared" si="10"/>
        <v/>
      </c>
      <c r="U29" s="30" t="str">
        <f t="shared" si="10"/>
        <v/>
      </c>
      <c r="V29" s="11" t="str">
        <f t="shared" si="10"/>
        <v/>
      </c>
      <c r="W29" s="11" t="str">
        <f t="shared" si="10"/>
        <v/>
      </c>
      <c r="X29" s="11" t="str">
        <f t="shared" si="10"/>
        <v/>
      </c>
      <c r="Y29" s="11" t="str">
        <f t="shared" si="10"/>
        <v/>
      </c>
      <c r="Z29" s="11" t="str">
        <f t="shared" si="10"/>
        <v/>
      </c>
      <c r="AA29" s="11" t="str">
        <f t="shared" si="10"/>
        <v/>
      </c>
      <c r="AB29" s="11" t="str">
        <f t="shared" si="10"/>
        <v/>
      </c>
      <c r="AC29" s="11" t="str">
        <f t="shared" si="10"/>
        <v/>
      </c>
      <c r="AD29" s="11" t="str">
        <f t="shared" si="10"/>
        <v/>
      </c>
      <c r="AE29" s="11" t="str">
        <f t="shared" si="10"/>
        <v/>
      </c>
    </row>
  </sheetData>
  <mergeCells count="30">
    <mergeCell ref="Q12:Q23"/>
    <mergeCell ref="D29:J29"/>
    <mergeCell ref="P12:P22"/>
    <mergeCell ref="R12:R22"/>
    <mergeCell ref="O12:O22"/>
    <mergeCell ref="K12:K23"/>
    <mergeCell ref="M12:M23"/>
    <mergeCell ref="N12:N23"/>
    <mergeCell ref="L12:L23"/>
    <mergeCell ref="D7:AE7"/>
    <mergeCell ref="D8:J8"/>
    <mergeCell ref="D9:J9"/>
    <mergeCell ref="Z12:Z23"/>
    <mergeCell ref="AA12:AA23"/>
    <mergeCell ref="AB12:AB23"/>
    <mergeCell ref="AC12:AC23"/>
    <mergeCell ref="AD12:AD23"/>
    <mergeCell ref="AE12:AE23"/>
    <mergeCell ref="U12:U23"/>
    <mergeCell ref="V12:V23"/>
    <mergeCell ref="W12:W23"/>
    <mergeCell ref="S12:S22"/>
    <mergeCell ref="D10:N10"/>
    <mergeCell ref="X12:X23"/>
    <mergeCell ref="Y12:Y23"/>
    <mergeCell ref="B11:B24"/>
    <mergeCell ref="D11:D24"/>
    <mergeCell ref="E11:E24"/>
    <mergeCell ref="F11:I24"/>
    <mergeCell ref="J11:J24"/>
  </mergeCells>
  <phoneticPr fontId="11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B705C-97BD-4E02-A0ED-41ADB56ABE40}">
  <dimension ref="B1:AD33"/>
  <sheetViews>
    <sheetView workbookViewId="0">
      <selection activeCell="F31" sqref="F31"/>
    </sheetView>
  </sheetViews>
  <sheetFormatPr defaultRowHeight="12.75" x14ac:dyDescent="0.2"/>
  <cols>
    <col min="1" max="1" width="1.85546875" customWidth="1"/>
    <col min="6" max="6" width="12.7109375" customWidth="1"/>
    <col min="7" max="7" width="0" hidden="1" customWidth="1"/>
    <col min="8" max="8" width="4.7109375" customWidth="1"/>
    <col min="9" max="9" width="12.7109375" customWidth="1"/>
  </cols>
  <sheetData>
    <row r="1" spans="2:30" s="5" customFormat="1" ht="12.75" customHeight="1" thickBot="1" x14ac:dyDescent="0.25">
      <c r="B1" s="19" t="s">
        <v>11</v>
      </c>
      <c r="D1" s="190">
        <f>ROADWAY!D7+1</f>
        <v>2</v>
      </c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</row>
    <row r="2" spans="2:30" s="5" customFormat="1" ht="12.75" customHeight="1" thickBot="1" x14ac:dyDescent="0.25">
      <c r="B2" s="20"/>
      <c r="D2" s="191" t="s">
        <v>9</v>
      </c>
      <c r="E2" s="191"/>
      <c r="F2" s="191"/>
      <c r="G2" s="191"/>
      <c r="H2" s="191"/>
      <c r="I2" s="191"/>
      <c r="J2" s="191"/>
      <c r="K2" s="18" t="s">
        <v>45</v>
      </c>
      <c r="L2" s="18" t="s">
        <v>134</v>
      </c>
      <c r="M2" s="18" t="s">
        <v>82</v>
      </c>
      <c r="N2" s="18" t="s">
        <v>137</v>
      </c>
      <c r="O2" s="18" t="s">
        <v>138</v>
      </c>
      <c r="P2" s="18" t="s">
        <v>143</v>
      </c>
      <c r="Q2" s="18" t="s">
        <v>135</v>
      </c>
      <c r="R2" s="18" t="s">
        <v>136</v>
      </c>
      <c r="S2" s="18" t="s">
        <v>95</v>
      </c>
      <c r="T2" s="18" t="s">
        <v>131</v>
      </c>
      <c r="U2" s="18" t="s">
        <v>133</v>
      </c>
      <c r="V2" s="18"/>
      <c r="W2" s="18"/>
      <c r="X2" s="18"/>
      <c r="Y2" s="18"/>
      <c r="Z2" s="18"/>
      <c r="AA2" s="18"/>
      <c r="AB2" s="18"/>
      <c r="AC2" s="18"/>
      <c r="AD2" s="18"/>
    </row>
    <row r="3" spans="2:30" s="5" customFormat="1" ht="12.75" customHeight="1" thickBot="1" x14ac:dyDescent="0.25">
      <c r="D3" s="191" t="s">
        <v>10</v>
      </c>
      <c r="E3" s="191"/>
      <c r="F3" s="191"/>
      <c r="G3" s="191"/>
      <c r="H3" s="191"/>
      <c r="I3" s="191"/>
      <c r="J3" s="191"/>
      <c r="K3" s="44"/>
      <c r="L3" s="44"/>
      <c r="M3" s="44"/>
      <c r="N3" s="44"/>
      <c r="O3" s="44" t="s">
        <v>139</v>
      </c>
      <c r="P3" s="44"/>
      <c r="Q3" s="44"/>
      <c r="R3" s="44"/>
      <c r="S3" s="44"/>
      <c r="T3" s="44" t="s">
        <v>132</v>
      </c>
      <c r="U3" s="44"/>
      <c r="V3" s="44"/>
      <c r="W3" s="44"/>
      <c r="X3" s="12"/>
      <c r="Y3" s="12"/>
      <c r="Z3" s="12"/>
      <c r="AA3" s="12"/>
      <c r="AB3" s="12"/>
      <c r="AC3" s="12"/>
      <c r="AD3" s="12"/>
    </row>
    <row r="4" spans="2:30" s="5" customFormat="1" ht="15.75" customHeight="1" thickBot="1" x14ac:dyDescent="0.25">
      <c r="D4" s="220" t="s">
        <v>94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2"/>
      <c r="V4" s="39"/>
      <c r="W4" s="40"/>
      <c r="X4" s="12"/>
      <c r="Y4" s="12"/>
      <c r="Z4" s="12"/>
      <c r="AA4" s="12"/>
      <c r="AB4" s="12"/>
      <c r="AC4" s="12"/>
      <c r="AD4" s="12"/>
    </row>
    <row r="5" spans="2:30" s="5" customFormat="1" ht="12.75" customHeight="1" x14ac:dyDescent="0.2">
      <c r="B5" s="169" t="s">
        <v>12</v>
      </c>
      <c r="D5" s="223" t="s">
        <v>20</v>
      </c>
      <c r="E5" s="224" t="s">
        <v>0</v>
      </c>
      <c r="F5" s="178" t="s">
        <v>1</v>
      </c>
      <c r="G5" s="179"/>
      <c r="H5" s="179"/>
      <c r="I5" s="179"/>
      <c r="J5" s="187" t="s">
        <v>21</v>
      </c>
      <c r="K5" s="94" t="str">
        <f t="shared" ref="K5:U5" si="0">IF(OR(TRIM(K2)=0,TRIM(K2)=""),"",IF(IFERROR(TRIM(INDEX(QryItemNamed,MATCH(TRIM(K2),ITEM,0),2)),"")="Y","SPECIAL",LEFT(IFERROR(TRIM(INDEX(ITEM,MATCH(TRIM(K2),ITEM,0))),""),3)))</f>
        <v>202</v>
      </c>
      <c r="L5" s="49" t="str">
        <f t="shared" si="0"/>
        <v>202</v>
      </c>
      <c r="M5" s="49" t="str">
        <f t="shared" si="0"/>
        <v>202</v>
      </c>
      <c r="N5" s="49" t="str">
        <f t="shared" si="0"/>
        <v>601</v>
      </c>
      <c r="O5" s="49" t="str">
        <f t="shared" si="0"/>
        <v>601</v>
      </c>
      <c r="P5" s="49" t="str">
        <f t="shared" si="0"/>
        <v>602</v>
      </c>
      <c r="Q5" s="49" t="str">
        <f t="shared" si="0"/>
        <v>605</v>
      </c>
      <c r="R5" s="49" t="str">
        <f t="shared" si="0"/>
        <v>611</v>
      </c>
      <c r="S5" s="49" t="str">
        <f t="shared" si="0"/>
        <v>611</v>
      </c>
      <c r="T5" s="49" t="str">
        <f t="shared" si="0"/>
        <v>611</v>
      </c>
      <c r="U5" s="67" t="str">
        <f t="shared" si="0"/>
        <v>611</v>
      </c>
      <c r="V5" s="228" t="s">
        <v>24</v>
      </c>
      <c r="W5" s="229"/>
      <c r="X5" s="235" t="s">
        <v>24</v>
      </c>
      <c r="Y5" s="236"/>
      <c r="Z5" s="7" t="str">
        <f>IF(OR(TRIM(Z2)=0,TRIM(Z2)=""),"",IF(IFERROR(TRIM(INDEX(QryItemNamed,MATCH(TRIM(Z2),ITEM,0),2)),"")="Y","SPECIAL",LEFT(IFERROR(TRIM(INDEX(ITEM,MATCH(TRIM(Z2),ITEM,0))),""),3)))</f>
        <v/>
      </c>
      <c r="AA5" s="7" t="str">
        <f>IF(OR(TRIM(AA2)=0,TRIM(AA2)=""),"",IF(IFERROR(TRIM(INDEX(QryItemNamed,MATCH(TRIM(AA2),ITEM,0),2)),"")="Y","SPECIAL",LEFT(IFERROR(TRIM(INDEX(ITEM,MATCH(TRIM(AA2),ITEM,0))),""),3)))</f>
        <v/>
      </c>
      <c r="AB5" s="7" t="str">
        <f>IF(OR(TRIM(AB2)=0,TRIM(AB2)=""),"",IF(IFERROR(TRIM(INDEX(QryItemNamed,MATCH(TRIM(AB2),ITEM,0),2)),"")="Y","SPECIAL",LEFT(IFERROR(TRIM(INDEX(ITEM,MATCH(TRIM(AB2),ITEM,0))),""),3)))</f>
        <v/>
      </c>
      <c r="AC5" s="7" t="str">
        <f>IF(OR(TRIM(AC2)=0,TRIM(AC2)=""),"",IF(IFERROR(TRIM(INDEX(QryItemNamed,MATCH(TRIM(AC2),ITEM,0),2)),"")="Y","SPECIAL",LEFT(IFERROR(TRIM(INDEX(ITEM,MATCH(TRIM(AC2),ITEM,0))),""),3)))</f>
        <v/>
      </c>
      <c r="AD5" s="7" t="str">
        <f>IF(OR(TRIM(AD2)=0,TRIM(AD2)=""),"",IF(IFERROR(TRIM(INDEX(QryItemNamed,MATCH(TRIM(AD2),ITEM,0),2)),"")="Y","SPECIAL",LEFT(IFERROR(TRIM(INDEX(ITEM,MATCH(TRIM(AD2),ITEM,0))),""),3)))</f>
        <v/>
      </c>
    </row>
    <row r="6" spans="2:30" s="5" customFormat="1" ht="12.75" customHeight="1" x14ac:dyDescent="0.2">
      <c r="B6" s="170"/>
      <c r="D6" s="173"/>
      <c r="E6" s="225"/>
      <c r="F6" s="181"/>
      <c r="G6" s="182"/>
      <c r="H6" s="182"/>
      <c r="I6" s="182"/>
      <c r="J6" s="188"/>
      <c r="K6" s="227" t="str">
        <f t="shared" ref="K6:U6" si="1">IF(OR(TRIM(K2)=0,TRIM(K2)=""),IF(K3="","",K3),IF(IFERROR(TRIM(INDEX(QryItemNamed,MATCH(TRIM(K2),ITEM,0),2)),"")="Y",TRIM(RIGHT(IFERROR(TRIM(INDEX(QryItemNamed,MATCH(TRIM(K2),ITEM,0),4)),"123456789012"),LEN(IFERROR(TRIM(INDEX(QryItemNamed,MATCH(TRIM(K2),ITEM,0),4)),"123456789012"))-9))&amp;K3,IFERROR(TRIM(INDEX(QryItemNamed,MATCH(TRIM(K2),ITEM,0),4))&amp;K3,"ITEM CODE DOES NOT EXIST IN ITEM MASTER")))</f>
        <v>PIPE REMOVED, 24" AND UNDER</v>
      </c>
      <c r="L6" s="215" t="str">
        <f t="shared" si="1"/>
        <v>MANHOLE REMOVED</v>
      </c>
      <c r="M6" s="215" t="str">
        <f t="shared" ref="M6:S6" si="2">IF(OR(TRIM(M2)=0,TRIM(M2)=""),IF(M3="","",M3),IF(IFERROR(TRIM(INDEX(QryItemNamed,MATCH(TRIM(M2),ITEM,0),2)),"")="Y",TRIM(RIGHT(IFERROR(TRIM(INDEX(QryItemNamed,MATCH(TRIM(M2),ITEM,0),4)),"123456789012"),LEN(IFERROR(TRIM(INDEX(QryItemNamed,MATCH(TRIM(M2),ITEM,0),4)),"123456789012"))-9))&amp;M3,IFERROR(TRIM(INDEX(QryItemNamed,MATCH(TRIM(M2),ITEM,0),4))&amp;M3,"ITEM CODE DOES NOT EXIST IN ITEM MASTER")))</f>
        <v>CATCH BASIN REMOVED</v>
      </c>
      <c r="N6" s="194" t="str">
        <f t="shared" si="2"/>
        <v>ROCK CHANNEL PROTECTION, TYPE C WITH FILTER</v>
      </c>
      <c r="O6" s="194" t="str">
        <f t="shared" ref="O6:R6" si="3">IF(OR(TRIM(O2)=0,TRIM(O2)=""),IF(O3="","",O3),IF(IFERROR(TRIM(INDEX(QryItemNamed,MATCH(TRIM(O2),ITEM,0),2)),"")="Y",TRIM(RIGHT(IFERROR(TRIM(INDEX(QryItemNamed,MATCH(TRIM(O2),ITEM,0),4)),"123456789012"),LEN(IFERROR(TRIM(INDEX(QryItemNamed,MATCH(TRIM(O2),ITEM,0),4)),"123456789012"))-9))&amp;O3,IFERROR(TRIM(INDEX(QryItemNamed,MATCH(TRIM(O2),ITEM,0),4))&amp;O3,"ITEM CODE DOES NOT EXIST IN ITEM MASTER")))</f>
        <v>ROCK CHANNEL PROTECTION, WITH GROUT, TYPE C</v>
      </c>
      <c r="P6" s="193" t="str">
        <f t="shared" ref="P6:Q6" si="4">IF(OR(TRIM(P2)=0,TRIM(P2)=""),IF(P3="","",P3),IF(IFERROR(TRIM(INDEX(QryItemNamed,MATCH(TRIM(P2),ITEM,0),2)),"")="Y",TRIM(RIGHT(IFERROR(TRIM(INDEX(QryItemNamed,MATCH(TRIM(P2),ITEM,0),4)),"123456789012"),LEN(IFERROR(TRIM(INDEX(QryItemNamed,MATCH(TRIM(P2),ITEM,0),4)),"123456789012"))-9))&amp;P3,IFERROR(TRIM(INDEX(QryItemNamed,MATCH(TRIM(P2),ITEM,0),4))&amp;P3,"ITEM CODE DOES NOT EXIST IN ITEM MASTER")))</f>
        <v>CONCRETE MASONRY</v>
      </c>
      <c r="Q6" s="193" t="str">
        <f t="shared" si="4"/>
        <v>4" BASE PIPE UNDERDRAINS WITH GEOTEXTILE FABRIC</v>
      </c>
      <c r="R6" s="193" t="str">
        <f t="shared" si="3"/>
        <v>4" CONDUIT, TYPE F FOR UNDERDRAIN OUTLET</v>
      </c>
      <c r="S6" s="193" t="str">
        <f t="shared" si="2"/>
        <v>12" CONDUIT, TYPE C</v>
      </c>
      <c r="T6" s="193" t="str">
        <f t="shared" si="1"/>
        <v>12" CONDUIT, TYPE F, 707.05 TYPE C, 707.21, OR 707.33</v>
      </c>
      <c r="U6" s="243" t="str">
        <f t="shared" si="1"/>
        <v>CATCH BASIN, NO. 3A</v>
      </c>
      <c r="V6" s="230"/>
      <c r="W6" s="231"/>
      <c r="X6" s="237"/>
      <c r="Y6" s="238"/>
      <c r="Z6" s="194" t="str">
        <f>IF(OR(TRIM(Z2)=0,TRIM(Z2)=""),IF(Z3="","",Z3),IF(IFERROR(TRIM(INDEX(QryItemNamed,MATCH(TRIM(Z2),ITEM,0),2)),"")="Y",TRIM(RIGHT(IFERROR(TRIM(INDEX(QryItemNamed,MATCH(TRIM(Z2),ITEM,0),4)),"123456789012"),LEN(IFERROR(TRIM(INDEX(QryItemNamed,MATCH(TRIM(Z2),ITEM,0),4)),"123456789012"))-9))&amp;Z3,IFERROR(TRIM(INDEX(QryItemNamed,MATCH(TRIM(Z2),ITEM,0),4))&amp;Z3,"ITEM CODE DOES NOT EXIST IN ITEM MASTER")))</f>
        <v/>
      </c>
      <c r="AA6" s="193" t="str">
        <f>IF(OR(TRIM(AA2)=0,TRIM(AA2)=""),IF(AA3="","",AA3),IF(IFERROR(TRIM(INDEX(QryItemNamed,MATCH(TRIM(AA2),ITEM,0),2)),"")="Y",TRIM(RIGHT(IFERROR(TRIM(INDEX(QryItemNamed,MATCH(TRIM(AA2),ITEM,0),4)),"123456789012"),LEN(IFERROR(TRIM(INDEX(QryItemNamed,MATCH(TRIM(AA2),ITEM,0),4)),"123456789012"))-9))&amp;AA3,IFERROR(TRIM(INDEX(QryItemNamed,MATCH(TRIM(AA2),ITEM,0),4))&amp;AA3,"ITEM CODE DOES NOT EXIST IN ITEM MASTER")))</f>
        <v/>
      </c>
      <c r="AB6" s="193" t="str">
        <f>IF(OR(TRIM(AB2)=0,TRIM(AB2)=""),IF(AB3="","",AB3),IF(IFERROR(TRIM(INDEX(QryItemNamed,MATCH(TRIM(AB2),ITEM,0),2)),"")="Y",TRIM(RIGHT(IFERROR(TRIM(INDEX(QryItemNamed,MATCH(TRIM(AB2),ITEM,0),4)),"123456789012"),LEN(IFERROR(TRIM(INDEX(QryItemNamed,MATCH(TRIM(AB2),ITEM,0),4)),"123456789012"))-9))&amp;AB3,IFERROR(TRIM(INDEX(QryItemNamed,MATCH(TRIM(AB2),ITEM,0),4))&amp;AB3,"ITEM CODE DOES NOT EXIST IN ITEM MASTER")))</f>
        <v/>
      </c>
      <c r="AC6" s="193" t="str">
        <f>IF(OR(TRIM(AC2)=0,TRIM(AC2)=""),IF(AC3="","",AC3),IF(IFERROR(TRIM(INDEX(QryItemNamed,MATCH(TRIM(AC2),ITEM,0),2)),"")="Y",TRIM(RIGHT(IFERROR(TRIM(INDEX(QryItemNamed,MATCH(TRIM(AC2),ITEM,0),4)),"123456789012"),LEN(IFERROR(TRIM(INDEX(QryItemNamed,MATCH(TRIM(AC2),ITEM,0),4)),"123456789012"))-9))&amp;AC3,IFERROR(TRIM(INDEX(QryItemNamed,MATCH(TRIM(AC2),ITEM,0),4))&amp;AC3,"ITEM CODE DOES NOT EXIST IN ITEM MASTER")))</f>
        <v/>
      </c>
      <c r="AD6" s="193" t="str">
        <f>IF(OR(TRIM(AD2)=0,TRIM(AD2)=""),IF(AD3="","",AD3),IF(IFERROR(TRIM(INDEX(QryItemNamed,MATCH(TRIM(AD2),ITEM,0),2)),"")="Y",TRIM(RIGHT(IFERROR(TRIM(INDEX(QryItemNamed,MATCH(TRIM(AD2),ITEM,0),4)),"123456789012"),LEN(IFERROR(TRIM(INDEX(QryItemNamed,MATCH(TRIM(AD2),ITEM,0),4)),"123456789012"))-9))&amp;AD3,IFERROR(TRIM(INDEX(QryItemNamed,MATCH(TRIM(AD2),ITEM,0),4))&amp;AD3,"ITEM CODE DOES NOT EXIST IN ITEM MASTER")))</f>
        <v/>
      </c>
    </row>
    <row r="7" spans="2:30" s="5" customFormat="1" ht="12.75" customHeight="1" x14ac:dyDescent="0.2">
      <c r="B7" s="170"/>
      <c r="D7" s="173"/>
      <c r="E7" s="225"/>
      <c r="F7" s="181"/>
      <c r="G7" s="182"/>
      <c r="H7" s="182"/>
      <c r="I7" s="182"/>
      <c r="J7" s="188"/>
      <c r="K7" s="227"/>
      <c r="L7" s="215"/>
      <c r="M7" s="215"/>
      <c r="N7" s="195"/>
      <c r="O7" s="195"/>
      <c r="P7" s="193"/>
      <c r="Q7" s="193"/>
      <c r="R7" s="193"/>
      <c r="S7" s="193"/>
      <c r="T7" s="193"/>
      <c r="U7" s="243"/>
      <c r="V7" s="232" t="s">
        <v>25</v>
      </c>
      <c r="W7" s="233"/>
      <c r="X7" s="239" t="s">
        <v>25</v>
      </c>
      <c r="Y7" s="240"/>
      <c r="Z7" s="195"/>
      <c r="AA7" s="193"/>
      <c r="AB7" s="193"/>
      <c r="AC7" s="193"/>
      <c r="AD7" s="193"/>
    </row>
    <row r="8" spans="2:30" s="5" customFormat="1" ht="12.75" customHeight="1" x14ac:dyDescent="0.2">
      <c r="B8" s="170"/>
      <c r="D8" s="173"/>
      <c r="E8" s="225"/>
      <c r="F8" s="181"/>
      <c r="G8" s="182"/>
      <c r="H8" s="182"/>
      <c r="I8" s="182"/>
      <c r="J8" s="188"/>
      <c r="K8" s="227"/>
      <c r="L8" s="215"/>
      <c r="M8" s="215"/>
      <c r="N8" s="195"/>
      <c r="O8" s="195"/>
      <c r="P8" s="193"/>
      <c r="Q8" s="193"/>
      <c r="R8" s="193"/>
      <c r="S8" s="193"/>
      <c r="T8" s="193"/>
      <c r="U8" s="243"/>
      <c r="V8" s="232"/>
      <c r="W8" s="233"/>
      <c r="X8" s="241"/>
      <c r="Y8" s="242"/>
      <c r="Z8" s="195"/>
      <c r="AA8" s="193"/>
      <c r="AB8" s="193"/>
      <c r="AC8" s="193"/>
      <c r="AD8" s="193"/>
    </row>
    <row r="9" spans="2:30" s="5" customFormat="1" ht="12.75" customHeight="1" x14ac:dyDescent="0.2">
      <c r="B9" s="170"/>
      <c r="D9" s="173"/>
      <c r="E9" s="225"/>
      <c r="F9" s="181"/>
      <c r="G9" s="182"/>
      <c r="H9" s="182"/>
      <c r="I9" s="182"/>
      <c r="J9" s="188"/>
      <c r="K9" s="227"/>
      <c r="L9" s="215"/>
      <c r="M9" s="215"/>
      <c r="N9" s="195"/>
      <c r="O9" s="195"/>
      <c r="P9" s="193"/>
      <c r="Q9" s="193"/>
      <c r="R9" s="193"/>
      <c r="S9" s="193"/>
      <c r="T9" s="193"/>
      <c r="U9" s="243"/>
      <c r="V9" s="197" t="s">
        <v>100</v>
      </c>
      <c r="W9" s="234"/>
      <c r="X9" s="244" t="s">
        <v>26</v>
      </c>
      <c r="Y9" s="208" t="s">
        <v>32</v>
      </c>
      <c r="Z9" s="195"/>
      <c r="AA9" s="193"/>
      <c r="AB9" s="193"/>
      <c r="AC9" s="193"/>
      <c r="AD9" s="193"/>
    </row>
    <row r="10" spans="2:30" s="5" customFormat="1" ht="12.75" customHeight="1" x14ac:dyDescent="0.2">
      <c r="B10" s="170"/>
      <c r="D10" s="173"/>
      <c r="E10" s="225"/>
      <c r="F10" s="181"/>
      <c r="G10" s="182"/>
      <c r="H10" s="182"/>
      <c r="I10" s="182"/>
      <c r="J10" s="188"/>
      <c r="K10" s="227"/>
      <c r="L10" s="215"/>
      <c r="M10" s="215"/>
      <c r="N10" s="195"/>
      <c r="O10" s="195"/>
      <c r="P10" s="193"/>
      <c r="Q10" s="193"/>
      <c r="R10" s="193"/>
      <c r="S10" s="193"/>
      <c r="T10" s="193"/>
      <c r="U10" s="243"/>
      <c r="V10" s="197"/>
      <c r="W10" s="234"/>
      <c r="X10" s="244"/>
      <c r="Y10" s="208"/>
      <c r="Z10" s="195"/>
      <c r="AA10" s="193"/>
      <c r="AB10" s="193"/>
      <c r="AC10" s="193"/>
      <c r="AD10" s="193"/>
    </row>
    <row r="11" spans="2:30" s="5" customFormat="1" ht="12.75" customHeight="1" x14ac:dyDescent="0.2">
      <c r="B11" s="170"/>
      <c r="D11" s="173"/>
      <c r="E11" s="225"/>
      <c r="F11" s="181"/>
      <c r="G11" s="182"/>
      <c r="H11" s="182"/>
      <c r="I11" s="182"/>
      <c r="J11" s="188"/>
      <c r="K11" s="227"/>
      <c r="L11" s="215"/>
      <c r="M11" s="215"/>
      <c r="N11" s="195"/>
      <c r="O11" s="195"/>
      <c r="P11" s="193"/>
      <c r="Q11" s="193"/>
      <c r="R11" s="193"/>
      <c r="S11" s="193"/>
      <c r="T11" s="193"/>
      <c r="U11" s="243"/>
      <c r="V11" s="197"/>
      <c r="W11" s="234"/>
      <c r="X11" s="244"/>
      <c r="Y11" s="208"/>
      <c r="Z11" s="195"/>
      <c r="AA11" s="193"/>
      <c r="AB11" s="193"/>
      <c r="AC11" s="193"/>
      <c r="AD11" s="193"/>
    </row>
    <row r="12" spans="2:30" s="5" customFormat="1" ht="12.75" customHeight="1" x14ac:dyDescent="0.2">
      <c r="B12" s="170"/>
      <c r="D12" s="173"/>
      <c r="E12" s="225"/>
      <c r="F12" s="181"/>
      <c r="G12" s="182"/>
      <c r="H12" s="182"/>
      <c r="I12" s="182"/>
      <c r="J12" s="188"/>
      <c r="K12" s="227"/>
      <c r="L12" s="215"/>
      <c r="M12" s="215"/>
      <c r="N12" s="195"/>
      <c r="O12" s="195"/>
      <c r="P12" s="193"/>
      <c r="Q12" s="193"/>
      <c r="R12" s="193"/>
      <c r="S12" s="193"/>
      <c r="T12" s="193"/>
      <c r="U12" s="243"/>
      <c r="V12" s="197"/>
      <c r="W12" s="234"/>
      <c r="X12" s="244"/>
      <c r="Y12" s="208"/>
      <c r="Z12" s="195"/>
      <c r="AA12" s="193"/>
      <c r="AB12" s="193"/>
      <c r="AC12" s="193"/>
      <c r="AD12" s="193"/>
    </row>
    <row r="13" spans="2:30" s="5" customFormat="1" ht="12.75" customHeight="1" x14ac:dyDescent="0.2">
      <c r="B13" s="170"/>
      <c r="D13" s="173"/>
      <c r="E13" s="225"/>
      <c r="F13" s="181"/>
      <c r="G13" s="182"/>
      <c r="H13" s="182"/>
      <c r="I13" s="182"/>
      <c r="J13" s="188"/>
      <c r="K13" s="227"/>
      <c r="L13" s="215"/>
      <c r="M13" s="215"/>
      <c r="N13" s="195"/>
      <c r="O13" s="195"/>
      <c r="P13" s="193"/>
      <c r="Q13" s="193"/>
      <c r="R13" s="193"/>
      <c r="S13" s="193"/>
      <c r="T13" s="193"/>
      <c r="U13" s="243"/>
      <c r="V13" s="197"/>
      <c r="W13" s="234"/>
      <c r="X13" s="244"/>
      <c r="Y13" s="208"/>
      <c r="Z13" s="195"/>
      <c r="AA13" s="193"/>
      <c r="AB13" s="193"/>
      <c r="AC13" s="193"/>
      <c r="AD13" s="193"/>
    </row>
    <row r="14" spans="2:30" s="5" customFormat="1" ht="12.75" customHeight="1" x14ac:dyDescent="0.2">
      <c r="B14" s="170"/>
      <c r="D14" s="173"/>
      <c r="E14" s="225"/>
      <c r="F14" s="181"/>
      <c r="G14" s="182"/>
      <c r="H14" s="182"/>
      <c r="I14" s="182"/>
      <c r="J14" s="188"/>
      <c r="K14" s="227"/>
      <c r="L14" s="215"/>
      <c r="M14" s="215"/>
      <c r="N14" s="195"/>
      <c r="O14" s="195"/>
      <c r="P14" s="193"/>
      <c r="Q14" s="193"/>
      <c r="R14" s="193"/>
      <c r="S14" s="193"/>
      <c r="T14" s="193"/>
      <c r="U14" s="243"/>
      <c r="V14" s="197"/>
      <c r="W14" s="234"/>
      <c r="X14" s="244"/>
      <c r="Y14" s="208"/>
      <c r="Z14" s="195"/>
      <c r="AA14" s="193"/>
      <c r="AB14" s="193"/>
      <c r="AC14" s="193"/>
      <c r="AD14" s="193"/>
    </row>
    <row r="15" spans="2:30" s="5" customFormat="1" ht="12.75" customHeight="1" x14ac:dyDescent="0.2">
      <c r="B15" s="170"/>
      <c r="D15" s="173"/>
      <c r="E15" s="225"/>
      <c r="F15" s="181"/>
      <c r="G15" s="182"/>
      <c r="H15" s="182"/>
      <c r="I15" s="182"/>
      <c r="J15" s="188"/>
      <c r="K15" s="227"/>
      <c r="L15" s="215"/>
      <c r="M15" s="215"/>
      <c r="N15" s="195"/>
      <c r="O15" s="195"/>
      <c r="P15" s="193"/>
      <c r="Q15" s="193"/>
      <c r="R15" s="193"/>
      <c r="S15" s="193"/>
      <c r="T15" s="193"/>
      <c r="U15" s="243"/>
      <c r="V15" s="197"/>
      <c r="W15" s="234"/>
      <c r="X15" s="244"/>
      <c r="Y15" s="208"/>
      <c r="Z15" s="195"/>
      <c r="AA15" s="193"/>
      <c r="AB15" s="193"/>
      <c r="AC15" s="193"/>
      <c r="AD15" s="193"/>
    </row>
    <row r="16" spans="2:30" s="5" customFormat="1" ht="12.75" customHeight="1" x14ac:dyDescent="0.2">
      <c r="B16" s="170"/>
      <c r="D16" s="173"/>
      <c r="E16" s="225"/>
      <c r="F16" s="181"/>
      <c r="G16" s="182"/>
      <c r="H16" s="182"/>
      <c r="I16" s="182"/>
      <c r="J16" s="188"/>
      <c r="K16" s="227"/>
      <c r="L16" s="215"/>
      <c r="M16" s="215"/>
      <c r="N16" s="196"/>
      <c r="O16" s="196"/>
      <c r="P16" s="193"/>
      <c r="Q16" s="193"/>
      <c r="R16" s="193"/>
      <c r="S16" s="193"/>
      <c r="T16" s="193"/>
      <c r="U16" s="243"/>
      <c r="V16" s="197"/>
      <c r="W16" s="234"/>
      <c r="X16" s="244"/>
      <c r="Y16" s="208"/>
      <c r="Z16" s="195"/>
      <c r="AA16" s="193"/>
      <c r="AB16" s="193"/>
      <c r="AC16" s="193"/>
      <c r="AD16" s="193"/>
    </row>
    <row r="17" spans="2:30" s="5" customFormat="1" ht="12.75" customHeight="1" x14ac:dyDescent="0.2">
      <c r="B17" s="170"/>
      <c r="D17" s="173"/>
      <c r="E17" s="225"/>
      <c r="F17" s="181"/>
      <c r="G17" s="182"/>
      <c r="H17" s="182"/>
      <c r="I17" s="182"/>
      <c r="J17" s="188"/>
      <c r="K17" s="227"/>
      <c r="L17" s="215"/>
      <c r="M17" s="215"/>
      <c r="N17" s="29" t="s">
        <v>99</v>
      </c>
      <c r="O17" s="29" t="s">
        <v>99</v>
      </c>
      <c r="P17" s="193"/>
      <c r="Q17" s="193"/>
      <c r="R17" s="193"/>
      <c r="S17" s="193"/>
      <c r="T17" s="193"/>
      <c r="U17" s="243"/>
      <c r="V17" s="197"/>
      <c r="W17" s="234"/>
      <c r="X17" s="245"/>
      <c r="Y17" s="209"/>
      <c r="Z17" s="196"/>
      <c r="AA17" s="193"/>
      <c r="AB17" s="193"/>
      <c r="AC17" s="193"/>
      <c r="AD17" s="193"/>
    </row>
    <row r="18" spans="2:30" s="5" customFormat="1" ht="12.75" customHeight="1" thickBot="1" x14ac:dyDescent="0.25">
      <c r="B18" s="171"/>
      <c r="D18" s="174"/>
      <c r="E18" s="226"/>
      <c r="F18" s="184"/>
      <c r="G18" s="185"/>
      <c r="H18" s="185"/>
      <c r="I18" s="185"/>
      <c r="J18" s="189"/>
      <c r="K18" s="56" t="str">
        <f t="shared" ref="K18:AD18" si="5">IF(OR(TRIM(K2)=0,TRIM(K2)=""),"",IF(IFERROR(TRIM(INDEX(QryItemNamed,MATCH(TRIM(K2),ITEM,0),3)),"")="LS","",IFERROR(TRIM(INDEX(QryItemNamed,MATCH(TRIM(K2),ITEM,0),3)),"")))</f>
        <v>FT</v>
      </c>
      <c r="L18" s="8" t="str">
        <f t="shared" si="5"/>
        <v>EACH</v>
      </c>
      <c r="M18" s="8" t="str">
        <f t="shared" si="5"/>
        <v>EACH</v>
      </c>
      <c r="N18" s="8" t="str">
        <f t="shared" si="5"/>
        <v>CY</v>
      </c>
      <c r="O18" s="8" t="str">
        <f t="shared" si="5"/>
        <v>CY</v>
      </c>
      <c r="P18" s="8" t="str">
        <f t="shared" si="5"/>
        <v>CY</v>
      </c>
      <c r="Q18" s="8" t="str">
        <f t="shared" si="5"/>
        <v>FT</v>
      </c>
      <c r="R18" s="8" t="str">
        <f t="shared" si="5"/>
        <v>FT</v>
      </c>
      <c r="S18" s="8" t="str">
        <f t="shared" si="5"/>
        <v>FT</v>
      </c>
      <c r="T18" s="8" t="str">
        <f t="shared" si="5"/>
        <v>FT</v>
      </c>
      <c r="U18" s="31" t="str">
        <f t="shared" si="5"/>
        <v>EACH</v>
      </c>
      <c r="V18" s="56" t="str">
        <f t="shared" si="5"/>
        <v/>
      </c>
      <c r="W18" s="31" t="str">
        <f t="shared" si="5"/>
        <v/>
      </c>
      <c r="X18" s="56" t="str">
        <f t="shared" si="5"/>
        <v/>
      </c>
      <c r="Y18" s="8" t="str">
        <f t="shared" si="5"/>
        <v/>
      </c>
      <c r="Z18" s="8" t="str">
        <f t="shared" si="5"/>
        <v/>
      </c>
      <c r="AA18" s="8" t="str">
        <f t="shared" si="5"/>
        <v/>
      </c>
      <c r="AB18" s="8" t="str">
        <f t="shared" si="5"/>
        <v/>
      </c>
      <c r="AC18" s="8" t="str">
        <f t="shared" si="5"/>
        <v/>
      </c>
      <c r="AD18" s="8" t="str">
        <f t="shared" si="5"/>
        <v/>
      </c>
    </row>
    <row r="19" spans="2:30" s="5" customFormat="1" ht="12.75" customHeight="1" x14ac:dyDescent="0.2">
      <c r="B19" s="21"/>
      <c r="D19" s="57"/>
      <c r="E19" s="9"/>
      <c r="F19" s="51"/>
      <c r="G19" s="52"/>
      <c r="H19" s="84" t="s">
        <v>2</v>
      </c>
      <c r="I19" s="51"/>
      <c r="J19" s="24"/>
      <c r="K19" s="77"/>
      <c r="L19" s="77"/>
      <c r="M19" s="77"/>
      <c r="N19" s="77"/>
      <c r="O19" s="77"/>
      <c r="P19" s="77"/>
      <c r="Q19" s="77"/>
      <c r="R19" s="77"/>
      <c r="S19" s="77"/>
      <c r="T19" s="80"/>
      <c r="U19" s="76"/>
      <c r="V19" s="77"/>
      <c r="W19" s="76"/>
      <c r="X19" s="52"/>
      <c r="Y19" s="9"/>
      <c r="Z19" s="9"/>
      <c r="AA19" s="9"/>
      <c r="AB19" s="9"/>
      <c r="AC19" s="9"/>
      <c r="AD19" s="9"/>
    </row>
    <row r="20" spans="2:30" s="5" customFormat="1" ht="12.75" customHeight="1" x14ac:dyDescent="0.2">
      <c r="B20" s="21"/>
      <c r="D20" s="71" t="s">
        <v>140</v>
      </c>
      <c r="E20" s="72" t="s">
        <v>161</v>
      </c>
      <c r="F20" s="105" t="s">
        <v>113</v>
      </c>
      <c r="G20" s="109"/>
      <c r="H20" s="10"/>
      <c r="I20" s="110" t="s">
        <v>114</v>
      </c>
      <c r="J20" s="76" t="s">
        <v>77</v>
      </c>
      <c r="K20" s="53"/>
      <c r="L20" s="53"/>
      <c r="M20" s="53"/>
      <c r="N20" s="53"/>
      <c r="O20" s="53"/>
      <c r="P20" s="53"/>
      <c r="Q20" s="53">
        <v>95</v>
      </c>
      <c r="R20" s="53">
        <v>10</v>
      </c>
      <c r="S20" s="53"/>
      <c r="T20" s="38"/>
      <c r="U20" s="25"/>
      <c r="V20" s="53"/>
      <c r="W20" s="25"/>
      <c r="X20" s="77"/>
      <c r="Y20" s="72"/>
      <c r="Z20" s="72"/>
      <c r="AA20" s="72"/>
      <c r="AB20" s="72"/>
      <c r="AC20" s="72"/>
      <c r="AD20" s="72"/>
    </row>
    <row r="21" spans="2:30" s="5" customFormat="1" ht="12.75" customHeight="1" x14ac:dyDescent="0.2">
      <c r="B21" s="22"/>
      <c r="D21" s="71" t="s">
        <v>79</v>
      </c>
      <c r="E21" s="72" t="s">
        <v>161</v>
      </c>
      <c r="F21" s="217" t="s">
        <v>114</v>
      </c>
      <c r="G21" s="218"/>
      <c r="H21" s="218"/>
      <c r="I21" s="219"/>
      <c r="J21" s="76" t="s">
        <v>77</v>
      </c>
      <c r="K21" s="53"/>
      <c r="L21" s="53"/>
      <c r="M21" s="53"/>
      <c r="N21" s="53"/>
      <c r="O21" s="53"/>
      <c r="P21" s="53">
        <v>0.21</v>
      </c>
      <c r="Q21" s="53"/>
      <c r="R21" s="53"/>
      <c r="S21" s="53"/>
      <c r="T21" s="38">
        <v>36</v>
      </c>
      <c r="U21" s="25">
        <v>1</v>
      </c>
      <c r="V21" s="53"/>
      <c r="W21" s="25"/>
      <c r="X21" s="53"/>
      <c r="Y21" s="10"/>
      <c r="Z21" s="10"/>
      <c r="AA21" s="10"/>
      <c r="AB21" s="10"/>
      <c r="AC21" s="10"/>
      <c r="AD21" s="10"/>
    </row>
    <row r="22" spans="2:30" s="5" customFormat="1" ht="12.75" customHeight="1" x14ac:dyDescent="0.2">
      <c r="B22" s="22"/>
      <c r="D22" s="71" t="s">
        <v>78</v>
      </c>
      <c r="E22" s="72" t="s">
        <v>161</v>
      </c>
      <c r="F22" s="105" t="s">
        <v>144</v>
      </c>
      <c r="G22" s="109"/>
      <c r="H22" s="10"/>
      <c r="I22" s="110" t="s">
        <v>145</v>
      </c>
      <c r="J22" s="76" t="s">
        <v>77</v>
      </c>
      <c r="K22" s="53"/>
      <c r="L22" s="53"/>
      <c r="M22" s="53"/>
      <c r="N22" s="116">
        <f>(368.9114*(18/12))/27</f>
        <v>20.49507777777778</v>
      </c>
      <c r="O22" s="53"/>
      <c r="P22" s="53"/>
      <c r="Q22" s="53"/>
      <c r="R22" s="53"/>
      <c r="S22" s="53"/>
      <c r="T22" s="38"/>
      <c r="U22" s="25"/>
      <c r="V22" s="53"/>
      <c r="W22" s="25"/>
      <c r="X22" s="53"/>
      <c r="Y22" s="10"/>
      <c r="Z22" s="10"/>
      <c r="AA22" s="10"/>
      <c r="AB22" s="10"/>
      <c r="AC22" s="10"/>
      <c r="AD22" s="10"/>
    </row>
    <row r="23" spans="2:30" s="5" customFormat="1" ht="12.75" customHeight="1" x14ac:dyDescent="0.2">
      <c r="B23" s="22"/>
      <c r="D23" s="71" t="s">
        <v>141</v>
      </c>
      <c r="E23" s="167" t="s">
        <v>162</v>
      </c>
      <c r="F23" s="105" t="s">
        <v>114</v>
      </c>
      <c r="G23" s="109"/>
      <c r="H23" s="10"/>
      <c r="I23" s="110" t="s">
        <v>120</v>
      </c>
      <c r="J23" s="76" t="s">
        <v>77</v>
      </c>
      <c r="K23" s="53"/>
      <c r="L23" s="53"/>
      <c r="M23" s="53"/>
      <c r="N23" s="53"/>
      <c r="O23" s="53"/>
      <c r="P23" s="53"/>
      <c r="Q23" s="53">
        <v>266</v>
      </c>
      <c r="R23" s="53">
        <v>10</v>
      </c>
      <c r="S23" s="53"/>
      <c r="T23" s="38"/>
      <c r="U23" s="25"/>
      <c r="V23" s="53"/>
      <c r="W23" s="25"/>
      <c r="X23" s="53"/>
      <c r="Y23" s="10"/>
      <c r="Z23" s="10"/>
      <c r="AA23" s="10"/>
      <c r="AB23" s="10"/>
      <c r="AC23" s="10"/>
      <c r="AD23" s="10"/>
    </row>
    <row r="24" spans="2:30" s="5" customFormat="1" ht="12.75" customHeight="1" x14ac:dyDescent="0.2">
      <c r="B24" s="22"/>
      <c r="D24" s="71" t="s">
        <v>96</v>
      </c>
      <c r="E24" s="72" t="s">
        <v>161</v>
      </c>
      <c r="F24" s="217" t="s">
        <v>146</v>
      </c>
      <c r="G24" s="218"/>
      <c r="H24" s="218"/>
      <c r="I24" s="219"/>
      <c r="J24" s="76" t="s">
        <v>77</v>
      </c>
      <c r="K24" s="53">
        <v>43</v>
      </c>
      <c r="L24" s="53"/>
      <c r="M24" s="53">
        <v>1</v>
      </c>
      <c r="N24" s="53"/>
      <c r="O24" s="53"/>
      <c r="P24" s="53"/>
      <c r="Q24" s="53"/>
      <c r="R24" s="53"/>
      <c r="S24" s="53"/>
      <c r="T24" s="38"/>
      <c r="U24" s="25"/>
      <c r="V24" s="53"/>
      <c r="W24" s="25"/>
      <c r="X24" s="53"/>
      <c r="Y24" s="10"/>
      <c r="Z24" s="10"/>
      <c r="AA24" s="10"/>
      <c r="AB24" s="10"/>
      <c r="AC24" s="10"/>
      <c r="AD24" s="10"/>
    </row>
    <row r="25" spans="2:30" s="5" customFormat="1" ht="12.75" customHeight="1" x14ac:dyDescent="0.2">
      <c r="B25" s="22"/>
      <c r="D25" s="71" t="s">
        <v>97</v>
      </c>
      <c r="E25" s="72" t="s">
        <v>161</v>
      </c>
      <c r="F25" s="217" t="s">
        <v>147</v>
      </c>
      <c r="G25" s="218"/>
      <c r="H25" s="218"/>
      <c r="I25" s="219"/>
      <c r="J25" s="76" t="s">
        <v>77</v>
      </c>
      <c r="K25" s="53">
        <v>5</v>
      </c>
      <c r="L25" s="53">
        <v>1</v>
      </c>
      <c r="M25" s="53"/>
      <c r="N25" s="53"/>
      <c r="O25" s="53"/>
      <c r="P25" s="53"/>
      <c r="Q25" s="53"/>
      <c r="R25" s="53"/>
      <c r="S25" s="53"/>
      <c r="T25" s="38"/>
      <c r="U25" s="25"/>
      <c r="V25" s="53"/>
      <c r="W25" s="25"/>
      <c r="X25" s="53"/>
      <c r="Y25" s="10"/>
      <c r="Z25" s="10"/>
      <c r="AA25" s="10"/>
      <c r="AB25" s="10"/>
      <c r="AC25" s="10"/>
      <c r="AD25" s="10"/>
    </row>
    <row r="26" spans="2:30" s="5" customFormat="1" ht="12.75" customHeight="1" x14ac:dyDescent="0.2">
      <c r="B26" s="22"/>
      <c r="D26" s="71" t="s">
        <v>81</v>
      </c>
      <c r="E26" s="72" t="s">
        <v>163</v>
      </c>
      <c r="F26" s="217" t="s">
        <v>120</v>
      </c>
      <c r="G26" s="218"/>
      <c r="H26" s="218"/>
      <c r="I26" s="219"/>
      <c r="J26" s="76" t="s">
        <v>77</v>
      </c>
      <c r="K26" s="53"/>
      <c r="L26" s="53"/>
      <c r="M26" s="53"/>
      <c r="N26" s="53"/>
      <c r="O26" s="53"/>
      <c r="P26" s="53"/>
      <c r="Q26" s="53"/>
      <c r="R26" s="53"/>
      <c r="S26" s="53">
        <v>16</v>
      </c>
      <c r="T26" s="38"/>
      <c r="U26" s="25">
        <v>1</v>
      </c>
      <c r="V26" s="53"/>
      <c r="W26" s="25"/>
      <c r="X26" s="53"/>
      <c r="Y26" s="10"/>
      <c r="Z26" s="10"/>
      <c r="AA26" s="10"/>
      <c r="AB26" s="10"/>
      <c r="AC26" s="10"/>
      <c r="AD26" s="10"/>
    </row>
    <row r="27" spans="2:30" s="5" customFormat="1" ht="12.75" customHeight="1" x14ac:dyDescent="0.2">
      <c r="B27" s="22"/>
      <c r="D27" s="71" t="s">
        <v>80</v>
      </c>
      <c r="E27" s="72" t="s">
        <v>163</v>
      </c>
      <c r="F27" s="105" t="s">
        <v>148</v>
      </c>
      <c r="G27" s="109"/>
      <c r="H27" s="10"/>
      <c r="I27" s="110" t="s">
        <v>149</v>
      </c>
      <c r="J27" s="76" t="s">
        <v>77</v>
      </c>
      <c r="K27" s="53"/>
      <c r="L27" s="53"/>
      <c r="M27" s="53"/>
      <c r="N27" s="53"/>
      <c r="O27" s="53">
        <f>71*45*1.5/27</f>
        <v>177.5</v>
      </c>
      <c r="P27" s="53"/>
      <c r="Q27" s="53"/>
      <c r="R27" s="53"/>
      <c r="S27" s="53"/>
      <c r="T27" s="38"/>
      <c r="U27" s="25"/>
      <c r="V27" s="53"/>
      <c r="W27" s="25"/>
      <c r="X27" s="53"/>
      <c r="Y27" s="10"/>
      <c r="Z27" s="10"/>
      <c r="AA27" s="10"/>
      <c r="AB27" s="10"/>
      <c r="AC27" s="10"/>
      <c r="AD27" s="10"/>
    </row>
    <row r="28" spans="2:30" s="5" customFormat="1" ht="12.75" customHeight="1" x14ac:dyDescent="0.2">
      <c r="B28" s="22"/>
      <c r="D28" s="71" t="s">
        <v>93</v>
      </c>
      <c r="E28" s="72" t="s">
        <v>163</v>
      </c>
      <c r="F28" s="217" t="s">
        <v>150</v>
      </c>
      <c r="G28" s="218"/>
      <c r="H28" s="218"/>
      <c r="I28" s="219"/>
      <c r="J28" s="76" t="s">
        <v>77</v>
      </c>
      <c r="K28" s="53">
        <v>56</v>
      </c>
      <c r="L28" s="53"/>
      <c r="M28" s="53">
        <v>1</v>
      </c>
      <c r="N28" s="53"/>
      <c r="O28" s="53"/>
      <c r="P28" s="53"/>
      <c r="Q28" s="53"/>
      <c r="R28" s="53"/>
      <c r="S28" s="53"/>
      <c r="T28" s="38"/>
      <c r="U28" s="25"/>
      <c r="V28" s="53"/>
      <c r="W28" s="25"/>
      <c r="X28" s="53"/>
      <c r="Y28" s="10"/>
      <c r="Z28" s="10"/>
      <c r="AA28" s="10"/>
      <c r="AB28" s="10"/>
      <c r="AC28" s="10"/>
      <c r="AD28" s="10"/>
    </row>
    <row r="29" spans="2:30" s="5" customFormat="1" ht="12.75" customHeight="1" x14ac:dyDescent="0.2">
      <c r="B29" s="22"/>
      <c r="D29" s="71" t="s">
        <v>98</v>
      </c>
      <c r="E29" s="72" t="s">
        <v>163</v>
      </c>
      <c r="F29" s="217" t="s">
        <v>151</v>
      </c>
      <c r="G29" s="218"/>
      <c r="H29" s="218"/>
      <c r="I29" s="219"/>
      <c r="J29" s="76" t="s">
        <v>77</v>
      </c>
      <c r="K29" s="53">
        <v>5</v>
      </c>
      <c r="L29" s="53">
        <v>1</v>
      </c>
      <c r="M29" s="53"/>
      <c r="N29" s="53"/>
      <c r="O29" s="53"/>
      <c r="P29" s="53"/>
      <c r="Q29" s="53"/>
      <c r="R29" s="53"/>
      <c r="S29" s="53"/>
      <c r="T29" s="38"/>
      <c r="U29" s="25"/>
      <c r="V29" s="53"/>
      <c r="W29" s="25"/>
      <c r="X29" s="53"/>
      <c r="Y29" s="10"/>
      <c r="Z29" s="10"/>
      <c r="AA29" s="10"/>
      <c r="AB29" s="10"/>
      <c r="AC29" s="10"/>
      <c r="AD29" s="10"/>
    </row>
    <row r="30" spans="2:30" s="5" customFormat="1" ht="12.75" customHeight="1" x14ac:dyDescent="0.2">
      <c r="B30" s="22"/>
      <c r="D30" s="71" t="s">
        <v>142</v>
      </c>
      <c r="E30" s="72" t="s">
        <v>163</v>
      </c>
      <c r="F30" s="105" t="s">
        <v>152</v>
      </c>
      <c r="G30" s="109"/>
      <c r="H30" s="10"/>
      <c r="I30" s="110" t="s">
        <v>153</v>
      </c>
      <c r="J30" s="76" t="s">
        <v>77</v>
      </c>
      <c r="K30" s="53"/>
      <c r="L30" s="53"/>
      <c r="M30" s="53"/>
      <c r="N30" s="53"/>
      <c r="O30" s="116">
        <f>63*4*1.5/27</f>
        <v>14</v>
      </c>
      <c r="P30" s="53"/>
      <c r="Q30" s="53"/>
      <c r="R30" s="53"/>
      <c r="S30" s="53"/>
      <c r="T30" s="38"/>
      <c r="U30" s="25"/>
      <c r="V30" s="53"/>
      <c r="W30" s="25"/>
      <c r="X30" s="53"/>
      <c r="Y30" s="10"/>
      <c r="Z30" s="10"/>
      <c r="AA30" s="10"/>
      <c r="AB30" s="10"/>
      <c r="AC30" s="10"/>
      <c r="AD30" s="10"/>
    </row>
    <row r="31" spans="2:30" s="5" customFormat="1" ht="12.75" customHeight="1" thickBot="1" x14ac:dyDescent="0.25">
      <c r="B31" s="22"/>
      <c r="D31" s="58"/>
      <c r="E31" s="10"/>
      <c r="F31" s="105"/>
      <c r="G31" s="109"/>
      <c r="H31" s="10"/>
      <c r="I31" s="110"/>
      <c r="J31" s="76"/>
      <c r="K31" s="32"/>
      <c r="L31" s="123"/>
      <c r="M31" s="123"/>
      <c r="N31" s="50"/>
      <c r="O31" s="50"/>
      <c r="P31" s="50"/>
      <c r="Q31" s="50"/>
      <c r="R31" s="50"/>
      <c r="S31" s="50"/>
      <c r="T31" s="50"/>
      <c r="U31" s="25"/>
      <c r="V31" s="53"/>
      <c r="W31" s="25"/>
      <c r="X31" s="53"/>
      <c r="Y31" s="10"/>
      <c r="Z31" s="10"/>
      <c r="AA31" s="10"/>
      <c r="AB31" s="10"/>
      <c r="AC31" s="10"/>
      <c r="AD31" s="10"/>
    </row>
    <row r="32" spans="2:30" s="5" customFormat="1" ht="12.75" customHeight="1" thickBot="1" x14ac:dyDescent="0.25">
      <c r="B32" s="5" t="s">
        <v>13</v>
      </c>
      <c r="D32" s="204" t="s">
        <v>3</v>
      </c>
      <c r="E32" s="205"/>
      <c r="F32" s="205"/>
      <c r="G32" s="205"/>
      <c r="H32" s="205"/>
      <c r="I32" s="205"/>
      <c r="J32" s="206"/>
      <c r="K32" s="153">
        <f>SUM(K19:K30)</f>
        <v>109</v>
      </c>
      <c r="L32" s="42">
        <f t="shared" ref="L32:U32" si="6">SUM(L19:L30)</f>
        <v>2</v>
      </c>
      <c r="M32" s="42">
        <f t="shared" si="6"/>
        <v>2</v>
      </c>
      <c r="N32" s="42">
        <f>ROUNDUP(SUM(N19:N30),0)</f>
        <v>21</v>
      </c>
      <c r="O32" s="42">
        <f t="shared" si="6"/>
        <v>191.5</v>
      </c>
      <c r="P32" s="137">
        <f t="shared" si="6"/>
        <v>0.21</v>
      </c>
      <c r="Q32" s="42">
        <f t="shared" si="6"/>
        <v>361</v>
      </c>
      <c r="R32" s="42">
        <f t="shared" si="6"/>
        <v>20</v>
      </c>
      <c r="S32" s="42">
        <f t="shared" si="6"/>
        <v>16</v>
      </c>
      <c r="T32" s="42">
        <f t="shared" si="6"/>
        <v>36</v>
      </c>
      <c r="U32" s="43">
        <f t="shared" si="6"/>
        <v>2</v>
      </c>
      <c r="V32" s="63" t="str">
        <f t="shared" ref="V32:AD32" si="7">IF(V2="","",IF(V18="",IF(SUM(COUNTIF(V19:V31,"LS")+COUNTIF(V19:V31,"LUMP"))&gt;0,"LS",""),IF(SUM(V19:V31)&gt;0,ROUNDUP(SUM(V19:V31),0),"")))</f>
        <v/>
      </c>
      <c r="W32" s="43" t="str">
        <f t="shared" si="7"/>
        <v/>
      </c>
      <c r="X32" s="30" t="str">
        <f t="shared" si="7"/>
        <v/>
      </c>
      <c r="Y32" s="11" t="str">
        <f t="shared" si="7"/>
        <v/>
      </c>
      <c r="Z32" s="11" t="str">
        <f t="shared" si="7"/>
        <v/>
      </c>
      <c r="AA32" s="11" t="str">
        <f t="shared" si="7"/>
        <v/>
      </c>
      <c r="AB32" s="11" t="str">
        <f t="shared" si="7"/>
        <v/>
      </c>
      <c r="AC32" s="11" t="str">
        <f t="shared" si="7"/>
        <v/>
      </c>
      <c r="AD32" s="11" t="str">
        <f t="shared" si="7"/>
        <v/>
      </c>
    </row>
    <row r="33" spans="14:14" x14ac:dyDescent="0.2">
      <c r="N33" s="154"/>
    </row>
  </sheetData>
  <mergeCells count="40">
    <mergeCell ref="D32:J32"/>
    <mergeCell ref="T6:T17"/>
    <mergeCell ref="F5:I18"/>
    <mergeCell ref="M6:M17"/>
    <mergeCell ref="D1:AD1"/>
    <mergeCell ref="D2:J2"/>
    <mergeCell ref="D3:J3"/>
    <mergeCell ref="X5:Y6"/>
    <mergeCell ref="X7:Y8"/>
    <mergeCell ref="N6:N16"/>
    <mergeCell ref="Y9:Y17"/>
    <mergeCell ref="U6:U17"/>
    <mergeCell ref="AD6:AD17"/>
    <mergeCell ref="X9:X17"/>
    <mergeCell ref="AB6:AB17"/>
    <mergeCell ref="F21:I21"/>
    <mergeCell ref="Z6:Z17"/>
    <mergeCell ref="AA6:AA17"/>
    <mergeCell ref="AC6:AC17"/>
    <mergeCell ref="V5:W6"/>
    <mergeCell ref="V7:W8"/>
    <mergeCell ref="V9:V17"/>
    <mergeCell ref="W9:W17"/>
    <mergeCell ref="B5:B18"/>
    <mergeCell ref="D5:D18"/>
    <mergeCell ref="E5:E18"/>
    <mergeCell ref="K6:K17"/>
    <mergeCell ref="J5:J18"/>
    <mergeCell ref="D4:U4"/>
    <mergeCell ref="L6:L17"/>
    <mergeCell ref="S6:S17"/>
    <mergeCell ref="R6:R17"/>
    <mergeCell ref="O6:O16"/>
    <mergeCell ref="P6:P17"/>
    <mergeCell ref="Q6:Q17"/>
    <mergeCell ref="F24:I24"/>
    <mergeCell ref="F25:I25"/>
    <mergeCell ref="F26:I26"/>
    <mergeCell ref="F28:I28"/>
    <mergeCell ref="F29:I29"/>
  </mergeCells>
  <phoneticPr fontId="11" type="noConversion"/>
  <pageMargins left="0.7" right="0.7" top="0.75" bottom="0.75" header="0.3" footer="0.3"/>
  <pageSetup paperSize="25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4BFAE-8BEF-4C31-A0F9-0311550BAD88}">
  <dimension ref="B1:AA26"/>
  <sheetViews>
    <sheetView workbookViewId="0">
      <selection activeCell="N18" sqref="N18"/>
    </sheetView>
  </sheetViews>
  <sheetFormatPr defaultRowHeight="12.75" x14ac:dyDescent="0.2"/>
  <cols>
    <col min="1" max="1" width="2.7109375" customWidth="1"/>
    <col min="5" max="5" width="12.7109375" customWidth="1"/>
    <col min="6" max="6" width="0" hidden="1" customWidth="1"/>
    <col min="7" max="7" width="4.7109375" customWidth="1"/>
    <col min="8" max="8" width="12.7109375" customWidth="1"/>
  </cols>
  <sheetData>
    <row r="1" spans="2:27" s="5" customFormat="1" ht="12.75" customHeight="1" thickBot="1" x14ac:dyDescent="0.25">
      <c r="B1" s="19" t="s">
        <v>11</v>
      </c>
      <c r="C1" s="138"/>
      <c r="D1" s="138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</row>
    <row r="2" spans="2:27" s="5" customFormat="1" ht="12.75" customHeight="1" thickBot="1" x14ac:dyDescent="0.25">
      <c r="B2" s="20"/>
      <c r="C2" s="139"/>
      <c r="D2" s="139"/>
      <c r="E2" s="15"/>
      <c r="F2" s="15"/>
      <c r="G2" s="15"/>
      <c r="H2" s="15"/>
      <c r="I2" s="15"/>
      <c r="J2" s="18"/>
      <c r="K2" s="18"/>
      <c r="L2" s="18"/>
      <c r="M2" s="18"/>
      <c r="N2" s="18" t="s">
        <v>55</v>
      </c>
      <c r="O2" s="18" t="s">
        <v>156</v>
      </c>
      <c r="P2" s="18" t="s">
        <v>27</v>
      </c>
      <c r="Q2" s="18" t="s">
        <v>102</v>
      </c>
      <c r="R2" s="18" t="s">
        <v>37</v>
      </c>
      <c r="S2" s="18" t="s">
        <v>103</v>
      </c>
      <c r="T2" s="18" t="s">
        <v>51</v>
      </c>
      <c r="U2" s="18" t="s">
        <v>158</v>
      </c>
      <c r="V2" s="18"/>
      <c r="W2" s="18"/>
      <c r="X2" s="18"/>
      <c r="Y2" s="18"/>
      <c r="Z2" s="18"/>
      <c r="AA2" s="18"/>
    </row>
    <row r="3" spans="2:27" s="5" customFormat="1" ht="12.75" customHeight="1" thickBot="1" x14ac:dyDescent="0.25">
      <c r="E3" s="15"/>
      <c r="F3" s="15"/>
      <c r="G3" s="15"/>
      <c r="H3" s="15"/>
      <c r="I3" s="15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12"/>
      <c r="W3" s="12"/>
      <c r="X3" s="12"/>
      <c r="Y3" s="12"/>
      <c r="Z3" s="12"/>
      <c r="AA3" s="12"/>
    </row>
    <row r="4" spans="2:27" s="5" customFormat="1" ht="15.75" customHeight="1" thickBot="1" x14ac:dyDescent="0.25">
      <c r="C4" s="220" t="s">
        <v>35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2"/>
      <c r="V4" s="12"/>
      <c r="W4" s="12"/>
      <c r="X4" s="12"/>
      <c r="Y4" s="12"/>
      <c r="Z4" s="12"/>
      <c r="AA4" s="12"/>
    </row>
    <row r="5" spans="2:27" s="5" customFormat="1" ht="12.75" customHeight="1" x14ac:dyDescent="0.2">
      <c r="B5" s="258" t="s">
        <v>12</v>
      </c>
      <c r="C5" s="173" t="s">
        <v>20</v>
      </c>
      <c r="D5" s="264" t="s">
        <v>0</v>
      </c>
      <c r="E5" s="181" t="s">
        <v>1</v>
      </c>
      <c r="F5" s="182"/>
      <c r="G5" s="182"/>
      <c r="H5" s="183"/>
      <c r="I5" s="176" t="s">
        <v>21</v>
      </c>
      <c r="J5" s="225" t="s">
        <v>101</v>
      </c>
      <c r="K5" s="262" t="s">
        <v>56</v>
      </c>
      <c r="L5" s="225" t="s">
        <v>106</v>
      </c>
      <c r="M5" s="246" t="s">
        <v>49</v>
      </c>
      <c r="N5" s="66" t="str">
        <f t="shared" ref="N5:AA5" si="0">IF(OR(TRIM(N2)=0,TRIM(N2)=""),"",IF(IFERROR(TRIM(INDEX(QryItemNamed,MATCH(TRIM(N2),ITEM,0),2)),"")="Y","SPECIAL",LEFT(IFERROR(TRIM(INDEX(ITEM,MATCH(TRIM(N2),ITEM,0))),""),3)))</f>
        <v>202</v>
      </c>
      <c r="O5" s="49" t="str">
        <f t="shared" si="0"/>
        <v>202</v>
      </c>
      <c r="P5" s="49" t="str">
        <f t="shared" si="0"/>
        <v>204</v>
      </c>
      <c r="Q5" s="49" t="str">
        <f t="shared" ref="Q5:S5" si="1">IF(OR(TRIM(Q2)=0,TRIM(Q2)=""),"",IF(IFERROR(TRIM(INDEX(QryItemNamed,MATCH(TRIM(Q2),ITEM,0),2)),"")="Y","SPECIAL",LEFT(IFERROR(TRIM(INDEX(ITEM,MATCH(TRIM(Q2),ITEM,0))),""),3)))</f>
        <v>301</v>
      </c>
      <c r="R5" s="108" t="str">
        <f t="shared" si="1"/>
        <v>304</v>
      </c>
      <c r="S5" s="49" t="str">
        <f t="shared" si="1"/>
        <v>407</v>
      </c>
      <c r="T5" s="94" t="str">
        <f t="shared" si="0"/>
        <v>441</v>
      </c>
      <c r="U5" s="156" t="str">
        <f t="shared" si="0"/>
        <v>609</v>
      </c>
      <c r="V5" s="55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  <c r="AA5" s="7" t="str">
        <f t="shared" si="0"/>
        <v/>
      </c>
    </row>
    <row r="6" spans="2:27" s="5" customFormat="1" ht="12.75" customHeight="1" x14ac:dyDescent="0.2">
      <c r="B6" s="259"/>
      <c r="C6" s="173"/>
      <c r="D6" s="264"/>
      <c r="E6" s="181"/>
      <c r="F6" s="182"/>
      <c r="G6" s="182"/>
      <c r="H6" s="183"/>
      <c r="I6" s="176"/>
      <c r="J6" s="225"/>
      <c r="K6" s="262"/>
      <c r="L6" s="225"/>
      <c r="M6" s="246"/>
      <c r="N6" s="250" t="str">
        <f t="shared" ref="N6:AA6" si="2">IF(OR(TRIM(N2)=0,TRIM(N2)=""),IF(N3="","",N3),IF(IFERROR(TRIM(INDEX(QryItemNamed,MATCH(TRIM(N2),ITEM,0),2)),"")="Y",TRIM(RIGHT(IFERROR(TRIM(INDEX(QryItemNamed,MATCH(TRIM(N2),ITEM,0),4)),"123456789012"),LEN(IFERROR(TRIM(INDEX(QryItemNamed,MATCH(TRIM(N2),ITEM,0),4)),"123456789012"))-9))&amp;N3,IFERROR(TRIM(INDEX(QryItemNamed,MATCH(TRIM(N2),ITEM,0),4))&amp;N3,"ITEM CODE DOES NOT EXIST IN ITEM MASTER")))</f>
        <v>PAVEMENT REMOVED</v>
      </c>
      <c r="O6" s="193" t="str">
        <f t="shared" ref="O6" si="3">IF(OR(TRIM(O2)=0,TRIM(O2)=""),IF(O3="","",O3),IF(IFERROR(TRIM(INDEX(QryItemNamed,MATCH(TRIM(O2),ITEM,0),2)),"")="Y",TRIM(RIGHT(IFERROR(TRIM(INDEX(QryItemNamed,MATCH(TRIM(O2),ITEM,0),4)),"123456789012"),LEN(IFERROR(TRIM(INDEX(QryItemNamed,MATCH(TRIM(O2),ITEM,0),4)),"123456789012"))-9))&amp;O3,IFERROR(TRIM(INDEX(QryItemNamed,MATCH(TRIM(O2),ITEM,0),4))&amp;O3,"ITEM CODE DOES NOT EXIST IN ITEM MASTER")))</f>
        <v>CURB REMOVED</v>
      </c>
      <c r="P6" s="193" t="str">
        <f t="shared" si="2"/>
        <v>SUBGRADE COMPACTION</v>
      </c>
      <c r="Q6" s="194" t="str">
        <f t="shared" si="2"/>
        <v>ASPHALT CONCRETE BASE, PG64-22, (449)</v>
      </c>
      <c r="R6" s="198" t="str">
        <f t="shared" ref="R6:S6" si="4">IF(OR(TRIM(R2)=0,TRIM(R2)=""),IF(R3="","",R3),IF(IFERROR(TRIM(INDEX(QryItemNamed,MATCH(TRIM(R2),ITEM,0),2)),"")="Y",TRIM(RIGHT(IFERROR(TRIM(INDEX(QryItemNamed,MATCH(TRIM(R2),ITEM,0),4)),"123456789012"),LEN(IFERROR(TRIM(INDEX(QryItemNamed,MATCH(TRIM(R2),ITEM,0),4)),"123456789012"))-9))&amp;R3,IFERROR(TRIM(INDEX(QryItemNamed,MATCH(TRIM(R2),ITEM,0),4))&amp;R3,"ITEM CODE DOES NOT EXIST IN ITEM MASTER")))</f>
        <v>AGGREGATE BASE</v>
      </c>
      <c r="S6" s="194" t="str">
        <f t="shared" si="4"/>
        <v>NON-TRACKING TACK COAT</v>
      </c>
      <c r="T6" s="266" t="str">
        <f t="shared" si="2"/>
        <v>ASPHALT CONCRETE SURFACE COURSE, TYPE 1, (449), PG64-22</v>
      </c>
      <c r="U6" s="234" t="str">
        <f t="shared" si="2"/>
        <v>CURB, TYPE 4-C</v>
      </c>
      <c r="V6" s="197" t="str">
        <f t="shared" si="2"/>
        <v/>
      </c>
      <c r="W6" s="194" t="str">
        <f t="shared" si="2"/>
        <v/>
      </c>
      <c r="X6" s="193" t="str">
        <f t="shared" si="2"/>
        <v/>
      </c>
      <c r="Y6" s="193" t="str">
        <f t="shared" si="2"/>
        <v/>
      </c>
      <c r="Z6" s="193" t="str">
        <f t="shared" si="2"/>
        <v/>
      </c>
      <c r="AA6" s="193" t="str">
        <f t="shared" si="2"/>
        <v/>
      </c>
    </row>
    <row r="7" spans="2:27" s="5" customFormat="1" ht="12.75" customHeight="1" x14ac:dyDescent="0.2">
      <c r="B7" s="259"/>
      <c r="C7" s="173"/>
      <c r="D7" s="264"/>
      <c r="E7" s="181"/>
      <c r="F7" s="182"/>
      <c r="G7" s="182"/>
      <c r="H7" s="183"/>
      <c r="I7" s="176"/>
      <c r="J7" s="225"/>
      <c r="K7" s="262"/>
      <c r="L7" s="225"/>
      <c r="M7" s="246"/>
      <c r="N7" s="251"/>
      <c r="O7" s="193"/>
      <c r="P7" s="193"/>
      <c r="Q7" s="195"/>
      <c r="R7" s="199"/>
      <c r="S7" s="195"/>
      <c r="T7" s="244"/>
      <c r="U7" s="234"/>
      <c r="V7" s="197"/>
      <c r="W7" s="195"/>
      <c r="X7" s="193"/>
      <c r="Y7" s="193"/>
      <c r="Z7" s="193"/>
      <c r="AA7" s="193"/>
    </row>
    <row r="8" spans="2:27" s="5" customFormat="1" ht="12.75" customHeight="1" x14ac:dyDescent="0.2">
      <c r="B8" s="259"/>
      <c r="C8" s="173"/>
      <c r="D8" s="264"/>
      <c r="E8" s="181"/>
      <c r="F8" s="182"/>
      <c r="G8" s="182"/>
      <c r="H8" s="183"/>
      <c r="I8" s="176"/>
      <c r="J8" s="225"/>
      <c r="K8" s="262"/>
      <c r="L8" s="225"/>
      <c r="M8" s="246"/>
      <c r="N8" s="251"/>
      <c r="O8" s="193"/>
      <c r="P8" s="193"/>
      <c r="Q8" s="195"/>
      <c r="R8" s="199"/>
      <c r="S8" s="195"/>
      <c r="T8" s="244"/>
      <c r="U8" s="234"/>
      <c r="V8" s="197"/>
      <c r="W8" s="195"/>
      <c r="X8" s="193"/>
      <c r="Y8" s="193"/>
      <c r="Z8" s="193"/>
      <c r="AA8" s="193"/>
    </row>
    <row r="9" spans="2:27" s="5" customFormat="1" ht="12.75" customHeight="1" x14ac:dyDescent="0.2">
      <c r="B9" s="259"/>
      <c r="C9" s="173"/>
      <c r="D9" s="264"/>
      <c r="E9" s="181"/>
      <c r="F9" s="182"/>
      <c r="G9" s="182"/>
      <c r="H9" s="183"/>
      <c r="I9" s="176"/>
      <c r="J9" s="225"/>
      <c r="K9" s="262"/>
      <c r="L9" s="225"/>
      <c r="M9" s="246"/>
      <c r="N9" s="251"/>
      <c r="O9" s="193"/>
      <c r="P9" s="193"/>
      <c r="Q9" s="195"/>
      <c r="R9" s="199"/>
      <c r="S9" s="195"/>
      <c r="T9" s="244"/>
      <c r="U9" s="234"/>
      <c r="V9" s="197"/>
      <c r="W9" s="195"/>
      <c r="X9" s="193"/>
      <c r="Y9" s="193"/>
      <c r="Z9" s="193"/>
      <c r="AA9" s="193"/>
    </row>
    <row r="10" spans="2:27" s="5" customFormat="1" ht="12.75" customHeight="1" x14ac:dyDescent="0.2">
      <c r="B10" s="259"/>
      <c r="C10" s="173"/>
      <c r="D10" s="264"/>
      <c r="E10" s="181"/>
      <c r="F10" s="182"/>
      <c r="G10" s="182"/>
      <c r="H10" s="183"/>
      <c r="I10" s="176"/>
      <c r="J10" s="225"/>
      <c r="K10" s="262"/>
      <c r="L10" s="225"/>
      <c r="M10" s="246"/>
      <c r="N10" s="251"/>
      <c r="O10" s="193"/>
      <c r="P10" s="193"/>
      <c r="Q10" s="195"/>
      <c r="R10" s="199"/>
      <c r="S10" s="195"/>
      <c r="T10" s="244"/>
      <c r="U10" s="234"/>
      <c r="V10" s="197"/>
      <c r="W10" s="195"/>
      <c r="X10" s="193"/>
      <c r="Y10" s="193"/>
      <c r="Z10" s="193"/>
      <c r="AA10" s="193"/>
    </row>
    <row r="11" spans="2:27" s="5" customFormat="1" ht="12.75" customHeight="1" x14ac:dyDescent="0.2">
      <c r="B11" s="259"/>
      <c r="C11" s="173"/>
      <c r="D11" s="264"/>
      <c r="E11" s="181"/>
      <c r="F11" s="182"/>
      <c r="G11" s="182"/>
      <c r="H11" s="183"/>
      <c r="I11" s="176"/>
      <c r="J11" s="225"/>
      <c r="K11" s="262"/>
      <c r="L11" s="225"/>
      <c r="M11" s="246"/>
      <c r="N11" s="251"/>
      <c r="O11" s="193"/>
      <c r="P11" s="193"/>
      <c r="Q11" s="195"/>
      <c r="R11" s="199"/>
      <c r="S11" s="195"/>
      <c r="T11" s="244"/>
      <c r="U11" s="234"/>
      <c r="V11" s="197"/>
      <c r="W11" s="195"/>
      <c r="X11" s="193"/>
      <c r="Y11" s="193"/>
      <c r="Z11" s="193"/>
      <c r="AA11" s="193"/>
    </row>
    <row r="12" spans="2:27" s="5" customFormat="1" ht="12.75" customHeight="1" x14ac:dyDescent="0.2">
      <c r="B12" s="259"/>
      <c r="C12" s="173"/>
      <c r="D12" s="264"/>
      <c r="E12" s="181"/>
      <c r="F12" s="182"/>
      <c r="G12" s="182"/>
      <c r="H12" s="183"/>
      <c r="I12" s="176"/>
      <c r="J12" s="225"/>
      <c r="K12" s="262"/>
      <c r="L12" s="225"/>
      <c r="M12" s="246"/>
      <c r="N12" s="251"/>
      <c r="O12" s="193"/>
      <c r="P12" s="193"/>
      <c r="Q12" s="195"/>
      <c r="R12" s="199"/>
      <c r="S12" s="195"/>
      <c r="T12" s="244"/>
      <c r="U12" s="234"/>
      <c r="V12" s="197"/>
      <c r="W12" s="195"/>
      <c r="X12" s="193"/>
      <c r="Y12" s="193"/>
      <c r="Z12" s="193"/>
      <c r="AA12" s="193"/>
    </row>
    <row r="13" spans="2:27" s="5" customFormat="1" ht="12.75" customHeight="1" x14ac:dyDescent="0.2">
      <c r="B13" s="259"/>
      <c r="C13" s="173"/>
      <c r="D13" s="264"/>
      <c r="E13" s="181"/>
      <c r="F13" s="182"/>
      <c r="G13" s="182"/>
      <c r="H13" s="183"/>
      <c r="I13" s="176"/>
      <c r="J13" s="225"/>
      <c r="K13" s="262"/>
      <c r="L13" s="225"/>
      <c r="M13" s="246"/>
      <c r="N13" s="251"/>
      <c r="O13" s="193"/>
      <c r="P13" s="193"/>
      <c r="Q13" s="195"/>
      <c r="R13" s="199"/>
      <c r="S13" s="195"/>
      <c r="T13" s="244"/>
      <c r="U13" s="234"/>
      <c r="V13" s="197"/>
      <c r="W13" s="195"/>
      <c r="X13" s="193"/>
      <c r="Y13" s="193"/>
      <c r="Z13" s="193"/>
      <c r="AA13" s="193"/>
    </row>
    <row r="14" spans="2:27" s="5" customFormat="1" ht="12.75" customHeight="1" x14ac:dyDescent="0.2">
      <c r="B14" s="259"/>
      <c r="C14" s="173"/>
      <c r="D14" s="264"/>
      <c r="E14" s="181"/>
      <c r="F14" s="182"/>
      <c r="G14" s="182"/>
      <c r="H14" s="183"/>
      <c r="I14" s="176"/>
      <c r="J14" s="225"/>
      <c r="K14" s="262"/>
      <c r="L14" s="225"/>
      <c r="M14" s="246"/>
      <c r="N14" s="251"/>
      <c r="O14" s="193"/>
      <c r="P14" s="193"/>
      <c r="Q14" s="195"/>
      <c r="R14" s="199"/>
      <c r="S14" s="195"/>
      <c r="T14" s="244"/>
      <c r="U14" s="234"/>
      <c r="V14" s="197"/>
      <c r="W14" s="195"/>
      <c r="X14" s="193"/>
      <c r="Y14" s="193"/>
      <c r="Z14" s="193"/>
      <c r="AA14" s="193"/>
    </row>
    <row r="15" spans="2:27" s="5" customFormat="1" ht="12.75" customHeight="1" x14ac:dyDescent="0.2">
      <c r="B15" s="259"/>
      <c r="C15" s="173"/>
      <c r="D15" s="264"/>
      <c r="E15" s="181"/>
      <c r="F15" s="182"/>
      <c r="G15" s="182"/>
      <c r="H15" s="183"/>
      <c r="I15" s="176"/>
      <c r="J15" s="225"/>
      <c r="K15" s="262"/>
      <c r="L15" s="225"/>
      <c r="M15" s="246"/>
      <c r="N15" s="251"/>
      <c r="O15" s="193"/>
      <c r="P15" s="193"/>
      <c r="Q15" s="196"/>
      <c r="R15" s="200"/>
      <c r="S15" s="196"/>
      <c r="T15" s="244"/>
      <c r="U15" s="234"/>
      <c r="V15" s="197"/>
      <c r="W15" s="195"/>
      <c r="X15" s="193"/>
      <c r="Y15" s="193"/>
      <c r="Z15" s="193"/>
      <c r="AA15" s="193"/>
    </row>
    <row r="16" spans="2:27" s="5" customFormat="1" ht="12.75" customHeight="1" x14ac:dyDescent="0.2">
      <c r="B16" s="259"/>
      <c r="C16" s="173"/>
      <c r="D16" s="264"/>
      <c r="E16" s="181"/>
      <c r="F16" s="182"/>
      <c r="G16" s="182"/>
      <c r="H16" s="183"/>
      <c r="I16" s="176"/>
      <c r="J16" s="225"/>
      <c r="K16" s="262"/>
      <c r="L16" s="225"/>
      <c r="M16" s="246"/>
      <c r="N16" s="248" t="s">
        <v>172</v>
      </c>
      <c r="O16" s="252"/>
      <c r="P16" s="252"/>
      <c r="Q16" s="253" t="s">
        <v>50</v>
      </c>
      <c r="R16" s="253" t="s">
        <v>171</v>
      </c>
      <c r="S16" s="253" t="s">
        <v>104</v>
      </c>
      <c r="T16" s="267" t="s">
        <v>105</v>
      </c>
      <c r="U16" s="234"/>
      <c r="V16" s="197"/>
      <c r="W16" s="195"/>
      <c r="X16" s="193"/>
      <c r="Y16" s="193"/>
      <c r="Z16" s="193"/>
      <c r="AA16" s="193"/>
    </row>
    <row r="17" spans="2:27" s="5" customFormat="1" ht="12.75" customHeight="1" x14ac:dyDescent="0.2">
      <c r="B17" s="259"/>
      <c r="C17" s="173"/>
      <c r="D17" s="264"/>
      <c r="E17" s="181"/>
      <c r="F17" s="182"/>
      <c r="G17" s="182"/>
      <c r="H17" s="183"/>
      <c r="I17" s="176"/>
      <c r="J17" s="261"/>
      <c r="K17" s="263"/>
      <c r="L17" s="261"/>
      <c r="M17" s="247"/>
      <c r="N17" s="249"/>
      <c r="O17" s="252"/>
      <c r="P17" s="252"/>
      <c r="Q17" s="254"/>
      <c r="R17" s="254"/>
      <c r="S17" s="254"/>
      <c r="T17" s="268"/>
      <c r="U17" s="234"/>
      <c r="V17" s="197"/>
      <c r="W17" s="196"/>
      <c r="X17" s="193"/>
      <c r="Y17" s="193"/>
      <c r="Z17" s="193"/>
      <c r="AA17" s="193"/>
    </row>
    <row r="18" spans="2:27" s="5" customFormat="1" ht="12.75" customHeight="1" thickBot="1" x14ac:dyDescent="0.25">
      <c r="B18" s="260"/>
      <c r="C18" s="174"/>
      <c r="D18" s="265"/>
      <c r="E18" s="184"/>
      <c r="F18" s="185"/>
      <c r="G18" s="185"/>
      <c r="H18" s="186"/>
      <c r="I18" s="177"/>
      <c r="J18" s="8" t="s">
        <v>22</v>
      </c>
      <c r="K18" s="8" t="s">
        <v>22</v>
      </c>
      <c r="L18" s="8" t="s">
        <v>23</v>
      </c>
      <c r="M18" s="59" t="s">
        <v>23</v>
      </c>
      <c r="N18" s="163" t="str">
        <f t="shared" ref="N18:AA18" si="5">IF(OR(TRIM(N2)=0,TRIM(N2)=""),"",IF(IFERROR(TRIM(INDEX(QryItemNamed,MATCH(TRIM(N2),ITEM,0),3)),"")="LS","",IFERROR(TRIM(INDEX(QryItemNamed,MATCH(TRIM(N2),ITEM,0),3)),"")))</f>
        <v>SY</v>
      </c>
      <c r="O18" s="8" t="str">
        <f t="shared" si="5"/>
        <v>FT</v>
      </c>
      <c r="P18" s="8" t="str">
        <f t="shared" si="5"/>
        <v>SY</v>
      </c>
      <c r="Q18" s="8" t="str">
        <f t="shared" si="5"/>
        <v>CY</v>
      </c>
      <c r="R18" s="8" t="str">
        <f t="shared" si="5"/>
        <v>CY</v>
      </c>
      <c r="S18" s="8" t="str">
        <f t="shared" si="5"/>
        <v>GAL</v>
      </c>
      <c r="T18" s="56" t="str">
        <f t="shared" si="5"/>
        <v>CY</v>
      </c>
      <c r="U18" s="59" t="str">
        <f t="shared" si="5"/>
        <v>FT</v>
      </c>
      <c r="V18" s="56" t="str">
        <f t="shared" si="5"/>
        <v/>
      </c>
      <c r="W18" s="8" t="str">
        <f t="shared" si="5"/>
        <v/>
      </c>
      <c r="X18" s="8" t="str">
        <f t="shared" si="5"/>
        <v/>
      </c>
      <c r="Y18" s="8" t="str">
        <f t="shared" si="5"/>
        <v/>
      </c>
      <c r="Z18" s="8" t="str">
        <f t="shared" si="5"/>
        <v/>
      </c>
      <c r="AA18" s="8" t="str">
        <f t="shared" si="5"/>
        <v/>
      </c>
    </row>
    <row r="19" spans="2:27" s="5" customFormat="1" ht="12.75" customHeight="1" x14ac:dyDescent="0.2">
      <c r="B19" s="122"/>
      <c r="C19" s="57"/>
      <c r="D19" s="68"/>
      <c r="E19" s="51"/>
      <c r="F19" s="52"/>
      <c r="G19" s="9" t="s">
        <v>2</v>
      </c>
      <c r="H19" s="112"/>
      <c r="I19" s="27"/>
      <c r="J19" s="9"/>
      <c r="K19" s="9"/>
      <c r="L19" s="27"/>
      <c r="M19" s="24"/>
      <c r="N19" s="164"/>
      <c r="O19" s="35"/>
      <c r="P19" s="36"/>
      <c r="Q19" s="36"/>
      <c r="R19" s="36"/>
      <c r="S19" s="36"/>
      <c r="T19" s="35"/>
      <c r="U19" s="60"/>
      <c r="V19" s="52"/>
      <c r="W19" s="9"/>
      <c r="X19" s="9"/>
      <c r="Y19" s="9"/>
      <c r="Z19" s="9"/>
      <c r="AA19" s="9"/>
    </row>
    <row r="20" spans="2:27" s="5" customFormat="1" ht="12.75" customHeight="1" x14ac:dyDescent="0.2">
      <c r="B20" s="122"/>
      <c r="C20" s="58" t="s">
        <v>154</v>
      </c>
      <c r="D20" s="74" t="s">
        <v>161</v>
      </c>
      <c r="E20" s="73" t="s">
        <v>157</v>
      </c>
      <c r="F20" s="77"/>
      <c r="G20" s="72"/>
      <c r="H20" s="79" t="s">
        <v>130</v>
      </c>
      <c r="I20" s="80" t="s">
        <v>77</v>
      </c>
      <c r="J20" s="82">
        <v>772</v>
      </c>
      <c r="K20" s="82"/>
      <c r="L20" s="147"/>
      <c r="M20" s="107"/>
      <c r="N20" s="165"/>
      <c r="O20" s="140">
        <f>J20</f>
        <v>772</v>
      </c>
      <c r="P20" s="141"/>
      <c r="Q20" s="141"/>
      <c r="R20" s="141"/>
      <c r="S20" s="141"/>
      <c r="T20" s="116"/>
      <c r="U20" s="78"/>
      <c r="V20" s="77"/>
      <c r="W20" s="72"/>
      <c r="X20" s="72"/>
      <c r="Y20" s="72"/>
      <c r="Z20" s="72"/>
      <c r="AA20" s="72"/>
    </row>
    <row r="21" spans="2:27" s="5" customFormat="1" ht="12.75" customHeight="1" x14ac:dyDescent="0.2">
      <c r="B21" s="122"/>
      <c r="C21" s="58"/>
      <c r="D21" s="168" t="s">
        <v>162</v>
      </c>
      <c r="E21" s="73" t="s">
        <v>113</v>
      </c>
      <c r="F21" s="77"/>
      <c r="G21" s="72"/>
      <c r="H21" s="79" t="s">
        <v>130</v>
      </c>
      <c r="I21" s="80" t="s">
        <v>77</v>
      </c>
      <c r="J21" s="82">
        <v>650</v>
      </c>
      <c r="K21" s="82"/>
      <c r="L21" s="147"/>
      <c r="M21" s="107">
        <f>2656.295/9</f>
        <v>295.14388888888891</v>
      </c>
      <c r="N21" s="165">
        <f>M21</f>
        <v>295.14388888888891</v>
      </c>
      <c r="O21" s="140"/>
      <c r="P21" s="141"/>
      <c r="Q21" s="141"/>
      <c r="R21" s="141"/>
      <c r="S21" s="141"/>
      <c r="T21" s="116"/>
      <c r="U21" s="78"/>
      <c r="V21" s="77"/>
      <c r="W21" s="72"/>
      <c r="X21" s="72"/>
      <c r="Y21" s="72"/>
      <c r="Z21" s="72"/>
      <c r="AA21" s="72"/>
    </row>
    <row r="22" spans="2:27" s="5" customFormat="1" ht="12.75" customHeight="1" x14ac:dyDescent="0.2">
      <c r="B22" s="122"/>
      <c r="C22" s="58" t="s">
        <v>155</v>
      </c>
      <c r="D22" s="168" t="s">
        <v>162</v>
      </c>
      <c r="E22" s="73" t="s">
        <v>113</v>
      </c>
      <c r="F22" s="77"/>
      <c r="G22" s="72"/>
      <c r="H22" s="79" t="s">
        <v>130</v>
      </c>
      <c r="I22" s="80" t="s">
        <v>77</v>
      </c>
      <c r="J22" s="82">
        <v>650</v>
      </c>
      <c r="K22" s="82"/>
      <c r="L22" s="147"/>
      <c r="M22" s="107"/>
      <c r="N22" s="165"/>
      <c r="O22" s="140"/>
      <c r="P22" s="141"/>
      <c r="Q22" s="141"/>
      <c r="R22" s="141"/>
      <c r="S22" s="141"/>
      <c r="T22" s="116"/>
      <c r="U22" s="78">
        <v>650</v>
      </c>
      <c r="V22" s="77"/>
      <c r="W22" s="72"/>
      <c r="X22" s="72"/>
      <c r="Y22" s="72"/>
      <c r="Z22" s="72"/>
      <c r="AA22" s="72"/>
    </row>
    <row r="23" spans="2:27" s="5" customFormat="1" ht="12.75" customHeight="1" x14ac:dyDescent="0.2">
      <c r="B23" s="122"/>
      <c r="C23" s="58"/>
      <c r="D23" s="74"/>
      <c r="E23" s="73"/>
      <c r="F23" s="77"/>
      <c r="G23" s="72"/>
      <c r="H23" s="79"/>
      <c r="I23" s="80"/>
      <c r="J23" s="82"/>
      <c r="K23" s="82">
        <v>4</v>
      </c>
      <c r="L23" s="147">
        <f>J22*K23/9</f>
        <v>288.88888888888891</v>
      </c>
      <c r="M23" s="107"/>
      <c r="N23" s="165"/>
      <c r="O23" s="140"/>
      <c r="P23" s="141"/>
      <c r="Q23" s="141">
        <f>L23*8/36</f>
        <v>64.197530864197532</v>
      </c>
      <c r="R23" s="141"/>
      <c r="S23" s="141">
        <f>L23*0.055*3</f>
        <v>47.666666666666671</v>
      </c>
      <c r="T23" s="116">
        <f>L23*3/36</f>
        <v>24.074074074074076</v>
      </c>
      <c r="U23" s="78"/>
      <c r="V23" s="77"/>
      <c r="W23" s="72"/>
      <c r="X23" s="72"/>
      <c r="Y23" s="72"/>
      <c r="Z23" s="72"/>
      <c r="AA23" s="72"/>
    </row>
    <row r="24" spans="2:27" s="5" customFormat="1" ht="12.75" customHeight="1" x14ac:dyDescent="0.2">
      <c r="B24" s="122"/>
      <c r="C24" s="58"/>
      <c r="D24" s="74"/>
      <c r="E24" s="73"/>
      <c r="F24" s="77"/>
      <c r="G24" s="72"/>
      <c r="H24" s="79"/>
      <c r="I24" s="80"/>
      <c r="J24" s="82"/>
      <c r="K24" s="82">
        <f>4+0.5+1</f>
        <v>5.5</v>
      </c>
      <c r="L24" s="147">
        <f>J22*K24/9</f>
        <v>397.22222222222223</v>
      </c>
      <c r="M24" s="107"/>
      <c r="N24" s="165"/>
      <c r="O24" s="140"/>
      <c r="P24" s="141">
        <f>L24</f>
        <v>397.22222222222223</v>
      </c>
      <c r="Q24" s="141"/>
      <c r="R24" s="141">
        <f>L24*7/36</f>
        <v>77.237654320987659</v>
      </c>
      <c r="S24" s="141"/>
      <c r="T24" s="116"/>
      <c r="U24" s="78"/>
      <c r="V24" s="77"/>
      <c r="W24" s="72"/>
      <c r="X24" s="72"/>
      <c r="Y24" s="72"/>
      <c r="Z24" s="72"/>
      <c r="AA24" s="72"/>
    </row>
    <row r="25" spans="2:27" s="5" customFormat="1" ht="12.75" customHeight="1" thickBot="1" x14ac:dyDescent="0.25">
      <c r="B25" s="122"/>
      <c r="C25" s="47"/>
      <c r="D25" s="157"/>
      <c r="E25" s="90"/>
      <c r="F25" s="91"/>
      <c r="G25" s="89"/>
      <c r="H25" s="158"/>
      <c r="I25" s="159"/>
      <c r="J25" s="160"/>
      <c r="K25" s="160"/>
      <c r="L25" s="161"/>
      <c r="M25" s="162"/>
      <c r="N25" s="165"/>
      <c r="O25" s="140"/>
      <c r="P25" s="141"/>
      <c r="Q25" s="141"/>
      <c r="R25" s="141"/>
      <c r="S25" s="141"/>
      <c r="T25" s="116"/>
      <c r="U25" s="78"/>
      <c r="V25" s="77"/>
      <c r="W25" s="72"/>
      <c r="X25" s="72"/>
      <c r="Y25" s="72"/>
      <c r="Z25" s="72"/>
      <c r="AA25" s="72"/>
    </row>
    <row r="26" spans="2:27" s="5" customFormat="1" ht="12.75" customHeight="1" thickBot="1" x14ac:dyDescent="0.25">
      <c r="B26" s="5" t="s">
        <v>13</v>
      </c>
      <c r="C26" s="255" t="s">
        <v>3</v>
      </c>
      <c r="D26" s="256"/>
      <c r="E26" s="256"/>
      <c r="F26" s="256"/>
      <c r="G26" s="256"/>
      <c r="H26" s="256"/>
      <c r="I26" s="256"/>
      <c r="J26" s="256"/>
      <c r="K26" s="256"/>
      <c r="L26" s="256"/>
      <c r="M26" s="257"/>
      <c r="N26" s="101">
        <f t="shared" ref="N26:U26" si="6">SUM(N20:N25)</f>
        <v>295.14388888888891</v>
      </c>
      <c r="O26" s="42">
        <f t="shared" si="6"/>
        <v>772</v>
      </c>
      <c r="P26" s="42">
        <f t="shared" si="6"/>
        <v>397.22222222222223</v>
      </c>
      <c r="Q26" s="42">
        <f t="shared" si="6"/>
        <v>64.197530864197532</v>
      </c>
      <c r="R26" s="155">
        <f t="shared" si="6"/>
        <v>77.237654320987659</v>
      </c>
      <c r="S26" s="42">
        <f t="shared" si="6"/>
        <v>47.666666666666671</v>
      </c>
      <c r="T26" s="42">
        <f t="shared" si="6"/>
        <v>24.074074074074076</v>
      </c>
      <c r="U26" s="62">
        <f t="shared" si="6"/>
        <v>650</v>
      </c>
      <c r="V26" s="30" t="str">
        <f t="shared" ref="V26:AA26" si="7">IF(V2="","",IF(V18="",IF(SUM(COUNTIF(V19:V25,"LS")+COUNTIF(V19:V25,"LUMP"))&gt;0,"LS",""),IF(SUM(V19:V25)&gt;0,ROUNDUP(SUM(V19:V25),0),"")))</f>
        <v/>
      </c>
      <c r="W26" s="11" t="str">
        <f t="shared" si="7"/>
        <v/>
      </c>
      <c r="X26" s="11" t="str">
        <f t="shared" si="7"/>
        <v/>
      </c>
      <c r="Y26" s="11" t="str">
        <f t="shared" si="7"/>
        <v/>
      </c>
      <c r="Z26" s="11" t="str">
        <f t="shared" si="7"/>
        <v/>
      </c>
      <c r="AA26" s="11" t="str">
        <f t="shared" si="7"/>
        <v/>
      </c>
    </row>
  </sheetData>
  <mergeCells count="31">
    <mergeCell ref="R16:R17"/>
    <mergeCell ref="U6:U17"/>
    <mergeCell ref="V6:V17"/>
    <mergeCell ref="Q16:Q17"/>
    <mergeCell ref="L5:L17"/>
    <mergeCell ref="T6:T15"/>
    <mergeCell ref="T16:T17"/>
    <mergeCell ref="C26:M26"/>
    <mergeCell ref="B5:B18"/>
    <mergeCell ref="E5:H18"/>
    <mergeCell ref="I5:I18"/>
    <mergeCell ref="J5:J17"/>
    <mergeCell ref="K5:K17"/>
    <mergeCell ref="D5:D18"/>
    <mergeCell ref="C5:C18"/>
    <mergeCell ref="E1:AA1"/>
    <mergeCell ref="M5:M17"/>
    <mergeCell ref="Y6:Y17"/>
    <mergeCell ref="Z6:Z17"/>
    <mergeCell ref="AA6:AA17"/>
    <mergeCell ref="N16:N17"/>
    <mergeCell ref="N6:N15"/>
    <mergeCell ref="P6:P17"/>
    <mergeCell ref="W6:W17"/>
    <mergeCell ref="X6:X17"/>
    <mergeCell ref="S6:S15"/>
    <mergeCell ref="S16:S17"/>
    <mergeCell ref="Q6:Q15"/>
    <mergeCell ref="R6:R15"/>
    <mergeCell ref="O6:O17"/>
    <mergeCell ref="C4:U4"/>
  </mergeCells>
  <phoneticPr fontId="11" type="noConversion"/>
  <pageMargins left="0.7" right="0.7" top="0.75" bottom="0.75" header="0.3" footer="0.3"/>
  <pageSetup paperSize="25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C626-7264-40F4-8D3B-67BB3A402157}">
  <sheetPr>
    <pageSetUpPr fitToPage="1"/>
  </sheetPr>
  <dimension ref="A1:AA57"/>
  <sheetViews>
    <sheetView showGridLines="0" topLeftCell="A7" zoomScaleNormal="100" workbookViewId="0">
      <selection activeCell="K49" sqref="K4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9.7109375" style="5" customWidth="1"/>
    <col min="5" max="5" width="6.7109375" style="5" hidden="1" customWidth="1"/>
    <col min="6" max="6" width="4.7109375" style="5" customWidth="1"/>
    <col min="7" max="7" width="9.7109375" style="5" customWidth="1"/>
    <col min="8" max="8" width="8.7109375" style="5" customWidth="1"/>
    <col min="9" max="9" width="9.7109375" style="6" customWidth="1"/>
    <col min="10" max="20" width="9.7109375" style="5" customWidth="1"/>
    <col min="21" max="21" width="2.7109375" style="5" customWidth="1"/>
    <col min="22" max="16384" width="9.140625" style="5"/>
  </cols>
  <sheetData>
    <row r="1" spans="1:27" ht="12.75" customHeight="1" x14ac:dyDescent="0.2">
      <c r="A1" s="5">
        <v>1</v>
      </c>
      <c r="D1" s="3"/>
      <c r="E1" s="3" t="s">
        <v>8</v>
      </c>
      <c r="F1" s="3" t="s">
        <v>16</v>
      </c>
      <c r="G1" s="2" t="s">
        <v>14</v>
      </c>
      <c r="H1" s="1"/>
      <c r="I1" s="1"/>
      <c r="J1" s="16"/>
      <c r="K1" s="16"/>
      <c r="L1" s="1"/>
      <c r="M1" s="1"/>
      <c r="N1" s="1"/>
      <c r="O1" s="1"/>
      <c r="P1" s="1"/>
      <c r="Q1" s="1"/>
      <c r="R1" s="17"/>
      <c r="S1" s="17"/>
      <c r="T1" s="17"/>
    </row>
    <row r="2" spans="1:27" ht="12.75" customHeight="1" x14ac:dyDescent="0.2">
      <c r="D2" s="3"/>
      <c r="E2" s="3" t="s">
        <v>5</v>
      </c>
      <c r="F2" s="3" t="s">
        <v>17</v>
      </c>
      <c r="G2" s="2" t="s">
        <v>6</v>
      </c>
      <c r="H2" s="1"/>
      <c r="I2" s="1"/>
      <c r="J2" s="16"/>
      <c r="K2" s="16"/>
      <c r="L2" s="1"/>
      <c r="M2" s="1"/>
      <c r="N2" s="1"/>
      <c r="O2" s="1"/>
      <c r="P2" s="1"/>
      <c r="Q2" s="1"/>
      <c r="R2" s="17"/>
      <c r="S2" s="17"/>
      <c r="T2" s="17"/>
    </row>
    <row r="3" spans="1:27" ht="12.75" customHeight="1" x14ac:dyDescent="0.2">
      <c r="D3" s="3"/>
      <c r="E3" s="3"/>
      <c r="F3" s="3" t="s">
        <v>18</v>
      </c>
      <c r="G3" s="2" t="s">
        <v>7</v>
      </c>
      <c r="H3" s="1"/>
      <c r="I3" s="1"/>
      <c r="J3" s="2"/>
      <c r="K3" s="2"/>
      <c r="L3" s="1"/>
      <c r="M3" s="1"/>
      <c r="N3" s="1"/>
      <c r="O3" s="1"/>
      <c r="P3" s="1"/>
      <c r="Q3" s="1"/>
      <c r="R3" s="17"/>
      <c r="S3" s="17"/>
      <c r="T3" s="17"/>
    </row>
    <row r="4" spans="1:27" ht="12.75" customHeight="1" x14ac:dyDescent="0.2">
      <c r="D4" s="4"/>
      <c r="E4" s="4"/>
      <c r="F4" s="3" t="s">
        <v>19</v>
      </c>
      <c r="G4" s="2" t="s">
        <v>15</v>
      </c>
      <c r="H4" s="1"/>
      <c r="I4" s="1"/>
      <c r="J4" s="2"/>
      <c r="K4" s="2"/>
      <c r="L4" s="1"/>
      <c r="M4" s="1"/>
      <c r="N4" s="1"/>
      <c r="O4" s="1"/>
      <c r="P4" s="1"/>
      <c r="Q4" s="1"/>
      <c r="R4" s="17"/>
      <c r="S4" s="17"/>
      <c r="T4" s="17"/>
    </row>
    <row r="5" spans="1:27" ht="12.75" customHeight="1" x14ac:dyDescent="0.2">
      <c r="D5" s="4"/>
      <c r="E5" s="4"/>
      <c r="F5" s="3"/>
      <c r="G5" s="2"/>
      <c r="H5" s="1"/>
      <c r="I5" s="1"/>
      <c r="J5" s="2"/>
      <c r="K5" s="2"/>
      <c r="L5" s="1"/>
      <c r="M5" s="1"/>
      <c r="N5" s="1"/>
      <c r="O5" s="1"/>
      <c r="P5" s="1"/>
      <c r="Q5" s="1"/>
      <c r="R5" s="17"/>
      <c r="S5" s="17"/>
      <c r="T5" s="17"/>
    </row>
    <row r="6" spans="1:27" ht="12.75" customHeight="1" thickBot="1" x14ac:dyDescent="0.25"/>
    <row r="7" spans="1:27" ht="12.75" customHeight="1" thickBot="1" x14ac:dyDescent="0.25">
      <c r="B7" s="19" t="s">
        <v>11</v>
      </c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V7" s="13">
        <v>1</v>
      </c>
      <c r="W7" s="14" t="s">
        <v>4</v>
      </c>
      <c r="X7" s="15"/>
      <c r="Y7" s="15"/>
      <c r="Z7" s="15"/>
      <c r="AA7" s="15"/>
    </row>
    <row r="8" spans="1:27" ht="12.75" customHeight="1" thickBot="1" x14ac:dyDescent="0.25">
      <c r="B8" s="20"/>
      <c r="D8" s="191"/>
      <c r="E8" s="191"/>
      <c r="F8" s="191"/>
      <c r="G8" s="191"/>
      <c r="H8" s="191"/>
      <c r="I8" s="18" t="s">
        <v>108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7" ht="12.75" customHeight="1" thickBot="1" x14ac:dyDescent="0.25">
      <c r="D9" s="192"/>
      <c r="E9" s="192"/>
      <c r="F9" s="192"/>
      <c r="G9" s="192"/>
      <c r="H9" s="19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7" customFormat="1" ht="16.5" customHeight="1" thickBot="1" x14ac:dyDescent="0.25">
      <c r="D10" s="201" t="s">
        <v>107</v>
      </c>
      <c r="E10" s="202"/>
      <c r="F10" s="202"/>
      <c r="G10" s="202"/>
      <c r="H10" s="202"/>
      <c r="I10" s="203"/>
      <c r="J10" s="39"/>
      <c r="K10" s="40"/>
    </row>
    <row r="11" spans="1:27" ht="12.75" customHeight="1" x14ac:dyDescent="0.2">
      <c r="B11" s="169" t="s">
        <v>12</v>
      </c>
      <c r="D11" s="272" t="s">
        <v>47</v>
      </c>
      <c r="E11" s="179"/>
      <c r="F11" s="179"/>
      <c r="G11" s="180"/>
      <c r="H11" s="187" t="s">
        <v>21</v>
      </c>
      <c r="I11" s="149" t="str">
        <f t="shared" ref="I11" si="0">IF(OR(TRIM(I8)=0,TRIM(I8)=""),"",IF(IFERROR(TRIM(INDEX(QryItemNamed,MATCH(TRIM(I8),ITEM,0),2)),"")="Y","SPECIAL",LEFT(IFERROR(TRIM(INDEX(ITEM,MATCH(TRIM(I8),ITEM,0))),""),3)))</f>
        <v>605</v>
      </c>
      <c r="J11" s="55" t="str">
        <f t="shared" ref="J11:T11" si="1">IF(OR(TRIM(J8)=0,TRIM(J8)=""),"",IF(IFERROR(TRIM(INDEX(QryItemNamed,MATCH(TRIM(J8),ITEM,0),2)),"")="Y","SPECIAL",LEFT(IFERROR(TRIM(INDEX(ITEM,MATCH(TRIM(J8),ITEM,0))),""),3)))</f>
        <v/>
      </c>
      <c r="K11" s="7" t="str">
        <f t="shared" si="1"/>
        <v/>
      </c>
      <c r="L11" s="7" t="str">
        <f t="shared" si="1"/>
        <v/>
      </c>
      <c r="M11" s="7" t="str">
        <f t="shared" si="1"/>
        <v/>
      </c>
      <c r="N11" s="7" t="str">
        <f t="shared" si="1"/>
        <v/>
      </c>
      <c r="O11" s="7" t="str">
        <f t="shared" si="1"/>
        <v/>
      </c>
      <c r="P11" s="7" t="str">
        <f t="shared" si="1"/>
        <v/>
      </c>
      <c r="Q11" s="7" t="str">
        <f t="shared" si="1"/>
        <v/>
      </c>
      <c r="R11" s="7" t="str">
        <f t="shared" si="1"/>
        <v/>
      </c>
      <c r="S11" s="7" t="str">
        <f t="shared" si="1"/>
        <v/>
      </c>
      <c r="T11" s="7" t="str">
        <f t="shared" si="1"/>
        <v/>
      </c>
    </row>
    <row r="12" spans="1:27" ht="12.75" customHeight="1" x14ac:dyDescent="0.2">
      <c r="B12" s="170"/>
      <c r="D12" s="273"/>
      <c r="E12" s="182"/>
      <c r="F12" s="182"/>
      <c r="G12" s="183"/>
      <c r="H12" s="188"/>
      <c r="I12" s="269" t="str">
        <f t="shared" ref="I12" si="2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AGGREGATE DRAINS</v>
      </c>
      <c r="J12" s="197" t="str">
        <f t="shared" ref="J12:T12" si="3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/>
      </c>
      <c r="K12" s="193" t="str">
        <f t="shared" si="3"/>
        <v/>
      </c>
      <c r="L12" s="193" t="str">
        <f t="shared" si="3"/>
        <v/>
      </c>
      <c r="M12" s="193" t="str">
        <f t="shared" si="3"/>
        <v/>
      </c>
      <c r="N12" s="193" t="str">
        <f t="shared" si="3"/>
        <v/>
      </c>
      <c r="O12" s="193" t="str">
        <f t="shared" si="3"/>
        <v/>
      </c>
      <c r="P12" s="194" t="str">
        <f t="shared" si="3"/>
        <v/>
      </c>
      <c r="Q12" s="193" t="str">
        <f t="shared" si="3"/>
        <v/>
      </c>
      <c r="R12" s="193" t="str">
        <f t="shared" si="3"/>
        <v/>
      </c>
      <c r="S12" s="193" t="str">
        <f t="shared" si="3"/>
        <v/>
      </c>
      <c r="T12" s="193" t="str">
        <f t="shared" si="3"/>
        <v/>
      </c>
    </row>
    <row r="13" spans="1:27" ht="12.75" customHeight="1" x14ac:dyDescent="0.2">
      <c r="B13" s="170"/>
      <c r="D13" s="273"/>
      <c r="E13" s="182"/>
      <c r="F13" s="182"/>
      <c r="G13" s="183"/>
      <c r="H13" s="188"/>
      <c r="I13" s="270"/>
      <c r="J13" s="197"/>
      <c r="K13" s="193"/>
      <c r="L13" s="193"/>
      <c r="M13" s="193"/>
      <c r="N13" s="193"/>
      <c r="O13" s="193"/>
      <c r="P13" s="195"/>
      <c r="Q13" s="193"/>
      <c r="R13" s="193"/>
      <c r="S13" s="193"/>
      <c r="T13" s="193"/>
    </row>
    <row r="14" spans="1:27" ht="12.75" customHeight="1" x14ac:dyDescent="0.2">
      <c r="B14" s="170"/>
      <c r="D14" s="273"/>
      <c r="E14" s="182"/>
      <c r="F14" s="182"/>
      <c r="G14" s="183"/>
      <c r="H14" s="188"/>
      <c r="I14" s="270"/>
      <c r="J14" s="197"/>
      <c r="K14" s="193"/>
      <c r="L14" s="193"/>
      <c r="M14" s="193"/>
      <c r="N14" s="193"/>
      <c r="O14" s="193"/>
      <c r="P14" s="195"/>
      <c r="Q14" s="193"/>
      <c r="R14" s="193"/>
      <c r="S14" s="193"/>
      <c r="T14" s="193"/>
    </row>
    <row r="15" spans="1:27" ht="12.75" customHeight="1" x14ac:dyDescent="0.2">
      <c r="B15" s="170"/>
      <c r="D15" s="273"/>
      <c r="E15" s="182"/>
      <c r="F15" s="182"/>
      <c r="G15" s="183"/>
      <c r="H15" s="188"/>
      <c r="I15" s="270"/>
      <c r="J15" s="197"/>
      <c r="K15" s="193"/>
      <c r="L15" s="193"/>
      <c r="M15" s="193"/>
      <c r="N15" s="193"/>
      <c r="O15" s="193"/>
      <c r="P15" s="195"/>
      <c r="Q15" s="193"/>
      <c r="R15" s="193"/>
      <c r="S15" s="193"/>
      <c r="T15" s="193"/>
    </row>
    <row r="16" spans="1:27" ht="12.75" customHeight="1" x14ac:dyDescent="0.2">
      <c r="B16" s="170"/>
      <c r="D16" s="273"/>
      <c r="E16" s="182"/>
      <c r="F16" s="182"/>
      <c r="G16" s="183"/>
      <c r="H16" s="188"/>
      <c r="I16" s="270"/>
      <c r="J16" s="197"/>
      <c r="K16" s="193"/>
      <c r="L16" s="193"/>
      <c r="M16" s="193"/>
      <c r="N16" s="193"/>
      <c r="O16" s="193"/>
      <c r="P16" s="195"/>
      <c r="Q16" s="193"/>
      <c r="R16" s="193"/>
      <c r="S16" s="193"/>
      <c r="T16" s="193"/>
    </row>
    <row r="17" spans="2:20" ht="12.75" customHeight="1" x14ac:dyDescent="0.2">
      <c r="B17" s="170"/>
      <c r="D17" s="273"/>
      <c r="E17" s="182"/>
      <c r="F17" s="182"/>
      <c r="G17" s="183"/>
      <c r="H17" s="188"/>
      <c r="I17" s="270"/>
      <c r="J17" s="197"/>
      <c r="K17" s="193"/>
      <c r="L17" s="193"/>
      <c r="M17" s="193"/>
      <c r="N17" s="193"/>
      <c r="O17" s="193"/>
      <c r="P17" s="195"/>
      <c r="Q17" s="193"/>
      <c r="R17" s="193"/>
      <c r="S17" s="193"/>
      <c r="T17" s="193"/>
    </row>
    <row r="18" spans="2:20" ht="12.75" customHeight="1" x14ac:dyDescent="0.2">
      <c r="B18" s="170"/>
      <c r="D18" s="273"/>
      <c r="E18" s="182"/>
      <c r="F18" s="182"/>
      <c r="G18" s="183"/>
      <c r="H18" s="188"/>
      <c r="I18" s="270"/>
      <c r="J18" s="197"/>
      <c r="K18" s="193"/>
      <c r="L18" s="193"/>
      <c r="M18" s="193"/>
      <c r="N18" s="193"/>
      <c r="O18" s="193"/>
      <c r="P18" s="195"/>
      <c r="Q18" s="193"/>
      <c r="R18" s="193"/>
      <c r="S18" s="193"/>
      <c r="T18" s="193"/>
    </row>
    <row r="19" spans="2:20" ht="12.75" customHeight="1" x14ac:dyDescent="0.2">
      <c r="B19" s="170"/>
      <c r="D19" s="273"/>
      <c r="E19" s="182"/>
      <c r="F19" s="182"/>
      <c r="G19" s="183"/>
      <c r="H19" s="188"/>
      <c r="I19" s="270"/>
      <c r="J19" s="197"/>
      <c r="K19" s="193"/>
      <c r="L19" s="193"/>
      <c r="M19" s="193"/>
      <c r="N19" s="193"/>
      <c r="O19" s="193"/>
      <c r="P19" s="195"/>
      <c r="Q19" s="193"/>
      <c r="R19" s="193"/>
      <c r="S19" s="193"/>
      <c r="T19" s="193"/>
    </row>
    <row r="20" spans="2:20" ht="12.75" customHeight="1" x14ac:dyDescent="0.2">
      <c r="B20" s="170"/>
      <c r="D20" s="273"/>
      <c r="E20" s="182"/>
      <c r="F20" s="182"/>
      <c r="G20" s="183"/>
      <c r="H20" s="188"/>
      <c r="I20" s="270"/>
      <c r="J20" s="197"/>
      <c r="K20" s="193"/>
      <c r="L20" s="193"/>
      <c r="M20" s="193"/>
      <c r="N20" s="193"/>
      <c r="O20" s="193"/>
      <c r="P20" s="195"/>
      <c r="Q20" s="193"/>
      <c r="R20" s="193"/>
      <c r="S20" s="193"/>
      <c r="T20" s="193"/>
    </row>
    <row r="21" spans="2:20" ht="12.75" customHeight="1" x14ac:dyDescent="0.2">
      <c r="B21" s="170"/>
      <c r="D21" s="273"/>
      <c r="E21" s="182"/>
      <c r="F21" s="182"/>
      <c r="G21" s="183"/>
      <c r="H21" s="188"/>
      <c r="I21" s="270"/>
      <c r="J21" s="197"/>
      <c r="K21" s="193"/>
      <c r="L21" s="193"/>
      <c r="M21" s="193"/>
      <c r="N21" s="193"/>
      <c r="O21" s="193"/>
      <c r="P21" s="195"/>
      <c r="Q21" s="193"/>
      <c r="R21" s="193"/>
      <c r="S21" s="193"/>
      <c r="T21" s="193"/>
    </row>
    <row r="22" spans="2:20" ht="12.75" customHeight="1" x14ac:dyDescent="0.2">
      <c r="B22" s="170"/>
      <c r="D22" s="273"/>
      <c r="E22" s="182"/>
      <c r="F22" s="182"/>
      <c r="G22" s="183"/>
      <c r="H22" s="188"/>
      <c r="I22" s="270"/>
      <c r="J22" s="197"/>
      <c r="K22" s="193"/>
      <c r="L22" s="193"/>
      <c r="M22" s="193"/>
      <c r="N22" s="193"/>
      <c r="O22" s="193"/>
      <c r="P22" s="195"/>
      <c r="Q22" s="193"/>
      <c r="R22" s="193"/>
      <c r="S22" s="193"/>
      <c r="T22" s="193"/>
    </row>
    <row r="23" spans="2:20" ht="12.75" customHeight="1" x14ac:dyDescent="0.2">
      <c r="B23" s="170"/>
      <c r="D23" s="273"/>
      <c r="E23" s="182"/>
      <c r="F23" s="182"/>
      <c r="G23" s="183"/>
      <c r="H23" s="188"/>
      <c r="I23" s="271"/>
      <c r="J23" s="197"/>
      <c r="K23" s="193"/>
      <c r="L23" s="193"/>
      <c r="M23" s="193"/>
      <c r="N23" s="193"/>
      <c r="O23" s="193"/>
      <c r="P23" s="196"/>
      <c r="Q23" s="193"/>
      <c r="R23" s="193"/>
      <c r="S23" s="193"/>
      <c r="T23" s="193"/>
    </row>
    <row r="24" spans="2:20" ht="12.75" customHeight="1" thickBot="1" x14ac:dyDescent="0.25">
      <c r="B24" s="171"/>
      <c r="D24" s="274"/>
      <c r="E24" s="185"/>
      <c r="F24" s="185"/>
      <c r="G24" s="186"/>
      <c r="H24" s="189"/>
      <c r="I24" s="150" t="str">
        <f t="shared" ref="I24" si="4">IF(OR(TRIM(I8)=0,TRIM(I8)=""),"",IF(IFERROR(TRIM(INDEX(QryItemNamed,MATCH(TRIM(I8),ITEM,0),3)),"")="LS","",IFERROR(TRIM(INDEX(QryItemNamed,MATCH(TRIM(I8),ITEM,0),3)),"")))</f>
        <v>FT</v>
      </c>
      <c r="J24" s="56" t="str">
        <f t="shared" ref="J24:T24" si="5">IF(OR(TRIM(J8)=0,TRIM(J8)=""),"",IF(IFERROR(TRIM(INDEX(QryItemNamed,MATCH(TRIM(J8),ITEM,0),3)),"")="LS","",IFERROR(TRIM(INDEX(QryItemNamed,MATCH(TRIM(J8),ITEM,0),3)),"")))</f>
        <v/>
      </c>
      <c r="K24" s="8" t="str">
        <f t="shared" si="5"/>
        <v/>
      </c>
      <c r="L24" s="8" t="str">
        <f t="shared" si="5"/>
        <v/>
      </c>
      <c r="M24" s="8" t="str">
        <f t="shared" si="5"/>
        <v/>
      </c>
      <c r="N24" s="8" t="str">
        <f t="shared" si="5"/>
        <v/>
      </c>
      <c r="O24" s="8" t="str">
        <f t="shared" si="5"/>
        <v/>
      </c>
      <c r="P24" s="8" t="str">
        <f t="shared" si="5"/>
        <v/>
      </c>
      <c r="Q24" s="8" t="str">
        <f t="shared" si="5"/>
        <v/>
      </c>
      <c r="R24" s="8" t="str">
        <f t="shared" si="5"/>
        <v/>
      </c>
      <c r="S24" s="8" t="str">
        <f t="shared" si="5"/>
        <v/>
      </c>
      <c r="T24" s="8" t="str">
        <f t="shared" si="5"/>
        <v/>
      </c>
    </row>
    <row r="25" spans="2:20" ht="12.75" customHeight="1" x14ac:dyDescent="0.2">
      <c r="B25" s="21"/>
      <c r="D25" s="287"/>
      <c r="E25" s="288"/>
      <c r="F25" s="288"/>
      <c r="G25" s="289"/>
      <c r="H25" s="24"/>
      <c r="I25" s="60"/>
      <c r="J25" s="52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2:20" ht="12.75" customHeight="1" x14ac:dyDescent="0.2">
      <c r="B26" s="21"/>
      <c r="D26" s="284"/>
      <c r="E26" s="285"/>
      <c r="F26" s="285"/>
      <c r="G26" s="286"/>
      <c r="H26" s="76"/>
      <c r="I26" s="78"/>
      <c r="J26" s="77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2:20" ht="12.75" customHeight="1" x14ac:dyDescent="0.2">
      <c r="B27" s="21"/>
      <c r="D27" s="284"/>
      <c r="E27" s="285"/>
      <c r="F27" s="285"/>
      <c r="G27" s="286"/>
      <c r="H27" s="76"/>
      <c r="I27" s="78"/>
      <c r="J27" s="77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2:20" ht="12.75" customHeight="1" x14ac:dyDescent="0.2">
      <c r="B28" s="21"/>
      <c r="D28" s="284"/>
      <c r="E28" s="285"/>
      <c r="F28" s="285"/>
      <c r="G28" s="286"/>
      <c r="H28" s="76"/>
      <c r="I28" s="78"/>
      <c r="J28" s="77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2:20" ht="12.75" customHeight="1" x14ac:dyDescent="0.2">
      <c r="B29" s="21"/>
      <c r="D29" s="284"/>
      <c r="E29" s="285"/>
      <c r="F29" s="285"/>
      <c r="G29" s="286"/>
      <c r="H29" s="76"/>
      <c r="I29" s="78"/>
      <c r="J29" s="77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2:20" ht="12.75" customHeight="1" x14ac:dyDescent="0.2">
      <c r="B30" s="21"/>
      <c r="D30" s="284"/>
      <c r="E30" s="285"/>
      <c r="F30" s="285"/>
      <c r="G30" s="286"/>
      <c r="H30" s="76"/>
      <c r="I30" s="78"/>
      <c r="J30" s="77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2:20" ht="12.75" customHeight="1" x14ac:dyDescent="0.2">
      <c r="B31" s="21"/>
      <c r="D31" s="284"/>
      <c r="E31" s="285"/>
      <c r="F31" s="285"/>
      <c r="G31" s="286"/>
      <c r="H31" s="76"/>
      <c r="I31" s="78"/>
      <c r="J31" s="77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2:20" ht="12.75" customHeight="1" x14ac:dyDescent="0.2">
      <c r="B32" s="21"/>
      <c r="D32" s="284"/>
      <c r="E32" s="285"/>
      <c r="F32" s="285"/>
      <c r="G32" s="286"/>
      <c r="H32" s="76"/>
      <c r="I32" s="78"/>
      <c r="J32" s="77"/>
      <c r="K32" s="72"/>
      <c r="L32" s="72"/>
      <c r="M32" s="72"/>
      <c r="N32" s="72"/>
      <c r="O32" s="72"/>
      <c r="P32" s="72"/>
      <c r="Q32" s="72"/>
      <c r="R32" s="72"/>
      <c r="S32" s="72"/>
      <c r="T32" s="72"/>
    </row>
    <row r="33" spans="2:20" ht="12.75" customHeight="1" x14ac:dyDescent="0.2">
      <c r="B33" s="21"/>
      <c r="D33" s="284"/>
      <c r="E33" s="285"/>
      <c r="F33" s="285"/>
      <c r="G33" s="286"/>
      <c r="H33" s="76"/>
      <c r="I33" s="78"/>
      <c r="J33" s="77"/>
      <c r="K33" s="72"/>
      <c r="L33" s="72"/>
      <c r="M33" s="72"/>
      <c r="N33" s="72"/>
      <c r="O33" s="72"/>
      <c r="P33" s="72"/>
      <c r="Q33" s="72"/>
      <c r="R33" s="72"/>
      <c r="S33" s="72"/>
      <c r="T33" s="72"/>
    </row>
    <row r="34" spans="2:20" ht="12.75" customHeight="1" x14ac:dyDescent="0.2">
      <c r="B34" s="21"/>
      <c r="D34" s="284"/>
      <c r="E34" s="285"/>
      <c r="F34" s="285"/>
      <c r="G34" s="286"/>
      <c r="H34" s="76"/>
      <c r="I34" s="78"/>
      <c r="J34" s="77"/>
      <c r="K34" s="72"/>
      <c r="L34" s="72"/>
      <c r="M34" s="72"/>
      <c r="N34" s="72"/>
      <c r="O34" s="72"/>
      <c r="P34" s="72"/>
      <c r="Q34" s="72"/>
      <c r="R34" s="72"/>
      <c r="S34" s="72"/>
      <c r="T34" s="72"/>
    </row>
    <row r="35" spans="2:20" ht="12.75" customHeight="1" x14ac:dyDescent="0.2">
      <c r="B35" s="21"/>
      <c r="D35" s="284"/>
      <c r="E35" s="285"/>
      <c r="F35" s="285"/>
      <c r="G35" s="286"/>
      <c r="H35" s="76"/>
      <c r="I35" s="78"/>
      <c r="J35" s="77"/>
      <c r="K35" s="72"/>
      <c r="L35" s="72"/>
      <c r="M35" s="72"/>
      <c r="N35" s="72"/>
      <c r="O35" s="72"/>
      <c r="P35" s="72"/>
      <c r="Q35" s="72"/>
      <c r="R35" s="72"/>
      <c r="S35" s="72"/>
      <c r="T35" s="72"/>
    </row>
    <row r="36" spans="2:20" ht="12.75" customHeight="1" x14ac:dyDescent="0.2">
      <c r="B36" s="21"/>
      <c r="D36" s="284"/>
      <c r="E36" s="285"/>
      <c r="F36" s="285"/>
      <c r="G36" s="286"/>
      <c r="H36" s="76"/>
      <c r="I36" s="78"/>
      <c r="J36" s="77"/>
      <c r="K36" s="72"/>
      <c r="L36" s="72"/>
      <c r="M36" s="72"/>
      <c r="N36" s="72"/>
      <c r="O36" s="72"/>
      <c r="P36" s="72"/>
      <c r="Q36" s="72"/>
      <c r="R36" s="72"/>
      <c r="S36" s="72"/>
      <c r="T36" s="72"/>
    </row>
    <row r="37" spans="2:20" ht="12.75" customHeight="1" x14ac:dyDescent="0.2">
      <c r="B37" s="21"/>
      <c r="D37" s="284"/>
      <c r="E37" s="285"/>
      <c r="F37" s="285"/>
      <c r="G37" s="286"/>
      <c r="H37" s="76"/>
      <c r="I37" s="78"/>
      <c r="J37" s="77"/>
      <c r="K37" s="72"/>
      <c r="L37" s="72"/>
      <c r="M37" s="72"/>
      <c r="N37" s="72"/>
      <c r="O37" s="72"/>
      <c r="P37" s="72"/>
      <c r="Q37" s="72"/>
      <c r="R37" s="72"/>
      <c r="S37" s="72"/>
      <c r="T37" s="72"/>
    </row>
    <row r="38" spans="2:20" ht="12.75" customHeight="1" x14ac:dyDescent="0.2">
      <c r="B38" s="21"/>
      <c r="D38" s="284"/>
      <c r="E38" s="285"/>
      <c r="F38" s="285"/>
      <c r="G38" s="286"/>
      <c r="H38" s="76"/>
      <c r="I38" s="78"/>
      <c r="J38" s="77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2:20" ht="12.75" customHeight="1" x14ac:dyDescent="0.2">
      <c r="B39" s="22"/>
      <c r="D39" s="284"/>
      <c r="E39" s="285"/>
      <c r="F39" s="285"/>
      <c r="G39" s="286"/>
      <c r="H39" s="76"/>
      <c r="I39" s="78"/>
      <c r="J39" s="53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2:20" ht="12.75" customHeight="1" x14ac:dyDescent="0.2">
      <c r="B40" s="83"/>
      <c r="D40" s="284"/>
      <c r="E40" s="285"/>
      <c r="F40" s="285"/>
      <c r="G40" s="286"/>
      <c r="H40" s="76"/>
      <c r="I40" s="78"/>
      <c r="J40" s="53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2:20" ht="12.75" customHeight="1" x14ac:dyDescent="0.2">
      <c r="B41" s="83"/>
      <c r="D41" s="284"/>
      <c r="E41" s="285"/>
      <c r="F41" s="285"/>
      <c r="G41" s="286"/>
      <c r="H41" s="76"/>
      <c r="I41" s="78"/>
      <c r="J41" s="53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2:20" ht="12.75" customHeight="1" x14ac:dyDescent="0.2">
      <c r="B42" s="83"/>
      <c r="D42" s="284"/>
      <c r="E42" s="285"/>
      <c r="F42" s="285"/>
      <c r="G42" s="286"/>
      <c r="H42" s="76"/>
      <c r="I42" s="78"/>
      <c r="J42" s="53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2:20" ht="12.75" customHeight="1" x14ac:dyDescent="0.2">
      <c r="B43" s="83"/>
      <c r="D43" s="284"/>
      <c r="E43" s="285"/>
      <c r="F43" s="285"/>
      <c r="G43" s="286"/>
      <c r="H43" s="76"/>
      <c r="I43" s="78"/>
      <c r="J43" s="53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2:20" ht="12.75" customHeight="1" x14ac:dyDescent="0.2">
      <c r="B44" s="83"/>
      <c r="D44" s="284"/>
      <c r="E44" s="285"/>
      <c r="F44" s="285"/>
      <c r="G44" s="286"/>
      <c r="H44" s="76"/>
      <c r="I44" s="78"/>
      <c r="J44" s="53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2:20" ht="12.75" customHeight="1" x14ac:dyDescent="0.2">
      <c r="B45" s="83"/>
      <c r="D45" s="284"/>
      <c r="E45" s="285"/>
      <c r="F45" s="285"/>
      <c r="G45" s="286"/>
      <c r="H45" s="76"/>
      <c r="I45" s="78"/>
      <c r="J45" s="53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2:20" ht="12.75" customHeight="1" x14ac:dyDescent="0.2">
      <c r="B46" s="22"/>
      <c r="D46" s="284"/>
      <c r="E46" s="285"/>
      <c r="F46" s="285"/>
      <c r="G46" s="286"/>
      <c r="H46" s="76"/>
      <c r="I46" s="78"/>
      <c r="J46" s="53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2:20" ht="12.75" customHeight="1" x14ac:dyDescent="0.2">
      <c r="B47" s="83"/>
      <c r="D47" s="284"/>
      <c r="E47" s="285"/>
      <c r="F47" s="285"/>
      <c r="G47" s="286"/>
      <c r="H47" s="76"/>
      <c r="I47" s="78"/>
      <c r="J47" s="53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2:20" ht="12.75" customHeight="1" x14ac:dyDescent="0.2">
      <c r="B48" s="83"/>
      <c r="D48" s="284"/>
      <c r="E48" s="285"/>
      <c r="F48" s="285"/>
      <c r="G48" s="286"/>
      <c r="H48" s="76"/>
      <c r="I48" s="78"/>
      <c r="J48" s="53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2:20" ht="12.75" customHeight="1" x14ac:dyDescent="0.2">
      <c r="B49" s="83"/>
      <c r="D49" s="284"/>
      <c r="E49" s="285"/>
      <c r="F49" s="285"/>
      <c r="G49" s="286"/>
      <c r="H49" s="76"/>
      <c r="I49" s="78"/>
      <c r="J49" s="53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2:20" ht="12.75" customHeight="1" x14ac:dyDescent="0.2">
      <c r="B50" s="83"/>
      <c r="D50" s="284"/>
      <c r="E50" s="285"/>
      <c r="F50" s="285"/>
      <c r="G50" s="286"/>
      <c r="H50" s="76"/>
      <c r="I50" s="78"/>
      <c r="J50" s="53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2:20" ht="12.75" customHeight="1" x14ac:dyDescent="0.2">
      <c r="B51" s="83"/>
      <c r="D51" s="284"/>
      <c r="E51" s="285"/>
      <c r="F51" s="285"/>
      <c r="G51" s="286"/>
      <c r="H51" s="76"/>
      <c r="I51" s="78"/>
      <c r="J51" s="53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2:20" ht="12.75" customHeight="1" x14ac:dyDescent="0.2">
      <c r="B52" s="83"/>
      <c r="D52" s="284"/>
      <c r="E52" s="285"/>
      <c r="F52" s="285"/>
      <c r="G52" s="286"/>
      <c r="H52" s="76"/>
      <c r="I52" s="78"/>
      <c r="J52" s="53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2:20" ht="12.75" customHeight="1" x14ac:dyDescent="0.2">
      <c r="B53" s="83"/>
      <c r="D53" s="284"/>
      <c r="E53" s="285"/>
      <c r="F53" s="285"/>
      <c r="G53" s="286"/>
      <c r="H53" s="76"/>
      <c r="I53" s="78"/>
      <c r="J53" s="53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2:20" ht="12.75" customHeight="1" x14ac:dyDescent="0.2">
      <c r="B54" s="83"/>
      <c r="D54" s="284"/>
      <c r="E54" s="285"/>
      <c r="F54" s="285"/>
      <c r="G54" s="286"/>
      <c r="H54" s="76"/>
      <c r="I54" s="78"/>
      <c r="J54" s="53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2:20" ht="12.75" customHeight="1" thickBot="1" x14ac:dyDescent="0.25">
      <c r="B55" s="83"/>
      <c r="D55" s="279"/>
      <c r="E55" s="280"/>
      <c r="F55" s="280"/>
      <c r="G55" s="281"/>
      <c r="H55" s="25"/>
      <c r="I55" s="61"/>
      <c r="J55" s="53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2:20" ht="13.5" customHeight="1" x14ac:dyDescent="0.2">
      <c r="B56" s="5" t="s">
        <v>13</v>
      </c>
      <c r="D56" s="275" t="s">
        <v>112</v>
      </c>
      <c r="E56" s="276"/>
      <c r="F56" s="276"/>
      <c r="G56" s="276"/>
      <c r="H56" s="276"/>
      <c r="I56" s="282">
        <f>SUM(I26:I54)</f>
        <v>0</v>
      </c>
      <c r="J56" s="30" t="str">
        <f t="shared" ref="J56:T56" si="6">IF(J8="","",IF(J24="",IF(SUM(COUNTIF(J25:J55,"LS")+COUNTIF(J25:J55,"LUMP"))&gt;0,"LS",""),IF(SUM(J25:J55)&gt;0,ROUNDUP(SUM(J25:J55),0),"")))</f>
        <v/>
      </c>
      <c r="K56" s="11" t="str">
        <f t="shared" si="6"/>
        <v/>
      </c>
      <c r="L56" s="11" t="str">
        <f t="shared" si="6"/>
        <v/>
      </c>
      <c r="M56" s="11" t="str">
        <f t="shared" si="6"/>
        <v/>
      </c>
      <c r="N56" s="11" t="str">
        <f t="shared" si="6"/>
        <v/>
      </c>
      <c r="O56" s="11" t="str">
        <f t="shared" si="6"/>
        <v/>
      </c>
      <c r="P56" s="11" t="str">
        <f t="shared" si="6"/>
        <v/>
      </c>
      <c r="Q56" s="11" t="str">
        <f t="shared" si="6"/>
        <v/>
      </c>
      <c r="R56" s="11" t="str">
        <f t="shared" si="6"/>
        <v/>
      </c>
      <c r="S56" s="11" t="str">
        <f t="shared" si="6"/>
        <v/>
      </c>
      <c r="T56" s="11" t="str">
        <f t="shared" si="6"/>
        <v/>
      </c>
    </row>
    <row r="57" spans="2:20" ht="12.75" customHeight="1" thickBot="1" x14ac:dyDescent="0.25">
      <c r="D57" s="277"/>
      <c r="E57" s="278"/>
      <c r="F57" s="278"/>
      <c r="G57" s="278"/>
      <c r="H57" s="278"/>
      <c r="I57" s="283"/>
    </row>
  </sheetData>
  <mergeCells count="52">
    <mergeCell ref="D32:G32"/>
    <mergeCell ref="D31:G31"/>
    <mergeCell ref="D30:G30"/>
    <mergeCell ref="D29:G29"/>
    <mergeCell ref="D26:G26"/>
    <mergeCell ref="D39:G39"/>
    <mergeCell ref="D40:G40"/>
    <mergeCell ref="D45:G45"/>
    <mergeCell ref="D33:G33"/>
    <mergeCell ref="D34:G34"/>
    <mergeCell ref="D35:G35"/>
    <mergeCell ref="D36:G36"/>
    <mergeCell ref="D37:G37"/>
    <mergeCell ref="D38:G38"/>
    <mergeCell ref="D44:G44"/>
    <mergeCell ref="D51:G51"/>
    <mergeCell ref="D46:G46"/>
    <mergeCell ref="D53:G53"/>
    <mergeCell ref="D47:G47"/>
    <mergeCell ref="D48:G48"/>
    <mergeCell ref="D49:G49"/>
    <mergeCell ref="B11:B24"/>
    <mergeCell ref="D11:G24"/>
    <mergeCell ref="D56:H57"/>
    <mergeCell ref="K12:K23"/>
    <mergeCell ref="D55:G55"/>
    <mergeCell ref="I56:I57"/>
    <mergeCell ref="H11:H24"/>
    <mergeCell ref="D28:G28"/>
    <mergeCell ref="D54:G54"/>
    <mergeCell ref="D50:G50"/>
    <mergeCell ref="D52:G52"/>
    <mergeCell ref="D25:G25"/>
    <mergeCell ref="D27:G27"/>
    <mergeCell ref="D41:G41"/>
    <mergeCell ref="D42:G42"/>
    <mergeCell ref="D43:G43"/>
    <mergeCell ref="D7:T7"/>
    <mergeCell ref="D8:H8"/>
    <mergeCell ref="D9:H9"/>
    <mergeCell ref="I12:I23"/>
    <mergeCell ref="S12:S23"/>
    <mergeCell ref="T12:T23"/>
    <mergeCell ref="M12:M23"/>
    <mergeCell ref="N12:N23"/>
    <mergeCell ref="O12:O23"/>
    <mergeCell ref="P12:P23"/>
    <mergeCell ref="Q12:Q23"/>
    <mergeCell ref="R12:R23"/>
    <mergeCell ref="J12:J23"/>
    <mergeCell ref="L12:L23"/>
    <mergeCell ref="D10:I10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48A0-EB3E-4D82-A0B1-7DA6F180EA98}">
  <dimension ref="B1:Z28"/>
  <sheetViews>
    <sheetView tabSelected="1" workbookViewId="0">
      <selection activeCell="K27" sqref="K27"/>
    </sheetView>
  </sheetViews>
  <sheetFormatPr defaultRowHeight="12.75" x14ac:dyDescent="0.2"/>
  <cols>
    <col min="1" max="1" width="2.7109375" customWidth="1"/>
    <col min="6" max="6" width="9.140625" customWidth="1"/>
    <col min="7" max="7" width="0" hidden="1" customWidth="1"/>
    <col min="8" max="8" width="4.7109375" customWidth="1"/>
    <col min="15" max="15" width="9.7109375" customWidth="1"/>
    <col min="18" max="19" width="12.42578125" bestFit="1" customWidth="1"/>
    <col min="20" max="20" width="11.42578125" bestFit="1" customWidth="1"/>
    <col min="21" max="21" width="14.140625" bestFit="1" customWidth="1"/>
  </cols>
  <sheetData>
    <row r="1" spans="2:26" s="5" customFormat="1" ht="12.75" customHeight="1" thickBot="1" x14ac:dyDescent="0.25">
      <c r="B1" s="19" t="s">
        <v>11</v>
      </c>
      <c r="D1" s="190" t="e">
        <f>#REF!+1</f>
        <v>#REF!</v>
      </c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spans="2:26" s="5" customFormat="1" ht="12.75" customHeight="1" thickBot="1" x14ac:dyDescent="0.25">
      <c r="B2" s="20"/>
      <c r="D2" s="191" t="s">
        <v>9</v>
      </c>
      <c r="E2" s="191"/>
      <c r="F2" s="191"/>
      <c r="G2" s="191"/>
      <c r="H2" s="191"/>
      <c r="I2" s="191"/>
      <c r="J2" s="191"/>
      <c r="K2" s="18" t="s">
        <v>31</v>
      </c>
      <c r="L2" s="18" t="s">
        <v>54</v>
      </c>
      <c r="M2" s="18" t="s">
        <v>74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2:26" s="5" customFormat="1" ht="12.75" customHeight="1" thickBot="1" x14ac:dyDescent="0.25">
      <c r="D3" s="192" t="s">
        <v>10</v>
      </c>
      <c r="E3" s="192"/>
      <c r="F3" s="192"/>
      <c r="G3" s="192"/>
      <c r="H3" s="192"/>
      <c r="I3" s="192"/>
      <c r="J3" s="19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2:26" s="5" customFormat="1" ht="15.75" customHeight="1" thickBot="1" x14ac:dyDescent="0.25">
      <c r="D4" s="220" t="s">
        <v>33</v>
      </c>
      <c r="E4" s="221"/>
      <c r="F4" s="221"/>
      <c r="G4" s="221"/>
      <c r="H4" s="221"/>
      <c r="I4" s="221"/>
      <c r="J4" s="221"/>
      <c r="K4" s="221"/>
      <c r="L4" s="221"/>
      <c r="M4" s="222"/>
      <c r="N4" s="39"/>
      <c r="O4" s="39"/>
      <c r="P4" s="40"/>
      <c r="Q4" s="40"/>
      <c r="R4" s="12"/>
      <c r="S4" s="12"/>
      <c r="T4" s="12"/>
      <c r="U4" s="12"/>
      <c r="V4" s="12"/>
      <c r="W4" s="12"/>
      <c r="X4" s="12"/>
      <c r="Y4" s="12"/>
      <c r="Z4" s="12"/>
    </row>
    <row r="5" spans="2:26" s="5" customFormat="1" ht="12.75" customHeight="1" x14ac:dyDescent="0.2">
      <c r="B5" s="169" t="s">
        <v>12</v>
      </c>
      <c r="D5" s="172" t="s">
        <v>0</v>
      </c>
      <c r="E5" s="178" t="s">
        <v>1</v>
      </c>
      <c r="F5" s="179"/>
      <c r="G5" s="179"/>
      <c r="H5" s="179"/>
      <c r="I5" s="179"/>
      <c r="J5" s="296"/>
      <c r="K5" s="66">
        <v>203</v>
      </c>
      <c r="L5" s="49" t="str">
        <f t="shared" ref="L5:Z5" si="0">IF(OR(TRIM(L2)=0,TRIM(L2)=""),"",IF(IFERROR(TRIM(INDEX(QryItemNamed,MATCH(TRIM(L2),ITEM,0),2)),"")="Y","SPECIAL",LEFT(IFERROR(TRIM(INDEX(ITEM,MATCH(TRIM(L2),ITEM,0))),""),3)))</f>
        <v>203</v>
      </c>
      <c r="M5" s="152" t="str">
        <f t="shared" si="0"/>
        <v>659</v>
      </c>
      <c r="N5" s="55" t="str">
        <f t="shared" si="0"/>
        <v/>
      </c>
      <c r="O5" s="7" t="str">
        <f t="shared" si="0"/>
        <v/>
      </c>
      <c r="P5" s="41" t="str">
        <f t="shared" si="0"/>
        <v/>
      </c>
      <c r="Q5" s="7" t="str">
        <f t="shared" si="0"/>
        <v/>
      </c>
      <c r="R5" s="7" t="str">
        <f t="shared" si="0"/>
        <v/>
      </c>
      <c r="S5" s="7" t="str">
        <f t="shared" si="0"/>
        <v/>
      </c>
      <c r="T5" s="7" t="str">
        <f t="shared" si="0"/>
        <v/>
      </c>
      <c r="U5" s="7" t="str">
        <f t="shared" si="0"/>
        <v/>
      </c>
      <c r="V5" s="7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</row>
    <row r="6" spans="2:26" s="5" customFormat="1" ht="12.75" customHeight="1" x14ac:dyDescent="0.2">
      <c r="B6" s="170"/>
      <c r="D6" s="173"/>
      <c r="E6" s="181"/>
      <c r="F6" s="182"/>
      <c r="G6" s="182"/>
      <c r="H6" s="182"/>
      <c r="I6" s="182"/>
      <c r="J6" s="297"/>
      <c r="K6" s="212" t="s">
        <v>34</v>
      </c>
      <c r="L6" s="293" t="str">
        <f t="shared" ref="L6:Z6" si="1">IF(OR(TRIM(L2)=0,TRIM(L2)=""),IF(L3="","",L3),IF(IFERROR(TRIM(INDEX(QryItemNamed,MATCH(TRIM(L2),ITEM,0),2)),"")="Y",TRIM(RIGHT(IFERROR(TRIM(INDEX(QryItemNamed,MATCH(TRIM(L2),ITEM,0),4)),"123456789012"),LEN(IFERROR(TRIM(INDEX(QryItemNamed,MATCH(TRIM(L2),ITEM,0),4)),"123456789012"))-9))&amp;L3,IFERROR(TRIM(INDEX(QryItemNamed,MATCH(TRIM(L2),ITEM,0),4))&amp;L3,"ITEM CODE DOES NOT EXIST IN ITEM MASTER")))</f>
        <v>EMBANKMENT</v>
      </c>
      <c r="M6" s="234" t="str">
        <f t="shared" si="1"/>
        <v>SEEDING AND MULCHING</v>
      </c>
      <c r="N6" s="197" t="str">
        <f t="shared" si="1"/>
        <v/>
      </c>
      <c r="O6" s="193" t="str">
        <f t="shared" si="1"/>
        <v/>
      </c>
      <c r="P6" s="243" t="str">
        <f t="shared" si="1"/>
        <v/>
      </c>
      <c r="Q6" s="193" t="str">
        <f t="shared" si="1"/>
        <v/>
      </c>
      <c r="R6" s="193" t="str">
        <f t="shared" si="1"/>
        <v/>
      </c>
      <c r="S6" s="193" t="str">
        <f t="shared" si="1"/>
        <v/>
      </c>
      <c r="T6" s="193" t="str">
        <f t="shared" si="1"/>
        <v/>
      </c>
      <c r="U6" s="193" t="str">
        <f t="shared" si="1"/>
        <v/>
      </c>
      <c r="V6" s="194" t="str">
        <f t="shared" si="1"/>
        <v/>
      </c>
      <c r="W6" s="193" t="str">
        <f t="shared" si="1"/>
        <v/>
      </c>
      <c r="X6" s="193" t="str">
        <f t="shared" si="1"/>
        <v/>
      </c>
      <c r="Y6" s="193" t="str">
        <f t="shared" si="1"/>
        <v/>
      </c>
      <c r="Z6" s="193" t="str">
        <f t="shared" si="1"/>
        <v/>
      </c>
    </row>
    <row r="7" spans="2:26" s="5" customFormat="1" ht="12.75" customHeight="1" x14ac:dyDescent="0.2">
      <c r="B7" s="170"/>
      <c r="D7" s="173"/>
      <c r="E7" s="181"/>
      <c r="F7" s="182"/>
      <c r="G7" s="182"/>
      <c r="H7" s="182"/>
      <c r="I7" s="182"/>
      <c r="J7" s="297"/>
      <c r="K7" s="213"/>
      <c r="L7" s="294"/>
      <c r="M7" s="234"/>
      <c r="N7" s="197"/>
      <c r="O7" s="193"/>
      <c r="P7" s="243"/>
      <c r="Q7" s="193"/>
      <c r="R7" s="193"/>
      <c r="S7" s="193"/>
      <c r="T7" s="193"/>
      <c r="U7" s="193"/>
      <c r="V7" s="195"/>
      <c r="W7" s="193"/>
      <c r="X7" s="193"/>
      <c r="Y7" s="193"/>
      <c r="Z7" s="193"/>
    </row>
    <row r="8" spans="2:26" s="5" customFormat="1" ht="12.75" customHeight="1" x14ac:dyDescent="0.2">
      <c r="B8" s="170"/>
      <c r="D8" s="173"/>
      <c r="E8" s="181"/>
      <c r="F8" s="182"/>
      <c r="G8" s="182"/>
      <c r="H8" s="182"/>
      <c r="I8" s="182"/>
      <c r="J8" s="297"/>
      <c r="K8" s="213"/>
      <c r="L8" s="294"/>
      <c r="M8" s="234"/>
      <c r="N8" s="197"/>
      <c r="O8" s="193"/>
      <c r="P8" s="243"/>
      <c r="Q8" s="193"/>
      <c r="R8" s="193"/>
      <c r="S8" s="193"/>
      <c r="T8" s="193"/>
      <c r="U8" s="193"/>
      <c r="V8" s="195"/>
      <c r="W8" s="193"/>
      <c r="X8" s="193"/>
      <c r="Y8" s="193"/>
      <c r="Z8" s="193"/>
    </row>
    <row r="9" spans="2:26" s="5" customFormat="1" ht="12.75" customHeight="1" x14ac:dyDescent="0.2">
      <c r="B9" s="170"/>
      <c r="D9" s="173"/>
      <c r="E9" s="181"/>
      <c r="F9" s="182"/>
      <c r="G9" s="182"/>
      <c r="H9" s="182"/>
      <c r="I9" s="182"/>
      <c r="J9" s="297"/>
      <c r="K9" s="213"/>
      <c r="L9" s="294"/>
      <c r="M9" s="234"/>
      <c r="N9" s="197"/>
      <c r="O9" s="193"/>
      <c r="P9" s="243"/>
      <c r="Q9" s="193"/>
      <c r="R9" s="193"/>
      <c r="S9" s="193"/>
      <c r="T9" s="193"/>
      <c r="U9" s="193"/>
      <c r="V9" s="195"/>
      <c r="W9" s="193"/>
      <c r="X9" s="193"/>
      <c r="Y9" s="193"/>
      <c r="Z9" s="193"/>
    </row>
    <row r="10" spans="2:26" s="5" customFormat="1" ht="12.75" customHeight="1" x14ac:dyDescent="0.2">
      <c r="B10" s="170"/>
      <c r="D10" s="173"/>
      <c r="E10" s="181"/>
      <c r="F10" s="182"/>
      <c r="G10" s="182"/>
      <c r="H10" s="182"/>
      <c r="I10" s="182"/>
      <c r="J10" s="297"/>
      <c r="K10" s="213"/>
      <c r="L10" s="294"/>
      <c r="M10" s="234"/>
      <c r="N10" s="197"/>
      <c r="O10" s="193"/>
      <c r="P10" s="243"/>
      <c r="Q10" s="193"/>
      <c r="R10" s="193"/>
      <c r="S10" s="193"/>
      <c r="T10" s="193"/>
      <c r="U10" s="193"/>
      <c r="V10" s="195"/>
      <c r="W10" s="193"/>
      <c r="X10" s="193"/>
      <c r="Y10" s="193"/>
      <c r="Z10" s="193"/>
    </row>
    <row r="11" spans="2:26" s="5" customFormat="1" ht="12.75" customHeight="1" x14ac:dyDescent="0.2">
      <c r="B11" s="170"/>
      <c r="D11" s="173"/>
      <c r="E11" s="181"/>
      <c r="F11" s="182"/>
      <c r="G11" s="182"/>
      <c r="H11" s="182"/>
      <c r="I11" s="182"/>
      <c r="J11" s="297"/>
      <c r="K11" s="213"/>
      <c r="L11" s="294"/>
      <c r="M11" s="234"/>
      <c r="N11" s="197"/>
      <c r="O11" s="193"/>
      <c r="P11" s="243"/>
      <c r="Q11" s="193"/>
      <c r="R11" s="193"/>
      <c r="S11" s="193"/>
      <c r="T11" s="193"/>
      <c r="U11" s="193"/>
      <c r="V11" s="195"/>
      <c r="W11" s="193"/>
      <c r="X11" s="193"/>
      <c r="Y11" s="193"/>
      <c r="Z11" s="193"/>
    </row>
    <row r="12" spans="2:26" s="5" customFormat="1" ht="12.75" customHeight="1" x14ac:dyDescent="0.2">
      <c r="B12" s="170"/>
      <c r="D12" s="173"/>
      <c r="E12" s="181"/>
      <c r="F12" s="182"/>
      <c r="G12" s="182"/>
      <c r="H12" s="182"/>
      <c r="I12" s="182"/>
      <c r="J12" s="297"/>
      <c r="K12" s="213"/>
      <c r="L12" s="294"/>
      <c r="M12" s="234"/>
      <c r="N12" s="197"/>
      <c r="O12" s="193"/>
      <c r="P12" s="243"/>
      <c r="Q12" s="193"/>
      <c r="R12" s="193"/>
      <c r="S12" s="193"/>
      <c r="T12" s="193"/>
      <c r="U12" s="193"/>
      <c r="V12" s="195"/>
      <c r="W12" s="193"/>
      <c r="X12" s="193"/>
      <c r="Y12" s="193"/>
      <c r="Z12" s="193"/>
    </row>
    <row r="13" spans="2:26" s="5" customFormat="1" ht="12.75" customHeight="1" x14ac:dyDescent="0.2">
      <c r="B13" s="170"/>
      <c r="D13" s="173"/>
      <c r="E13" s="181"/>
      <c r="F13" s="182"/>
      <c r="G13" s="182"/>
      <c r="H13" s="182"/>
      <c r="I13" s="182"/>
      <c r="J13" s="297"/>
      <c r="K13" s="213"/>
      <c r="L13" s="294"/>
      <c r="M13" s="234"/>
      <c r="N13" s="197"/>
      <c r="O13" s="193"/>
      <c r="P13" s="243"/>
      <c r="Q13" s="193"/>
      <c r="R13" s="193"/>
      <c r="S13" s="193"/>
      <c r="T13" s="193"/>
      <c r="U13" s="193"/>
      <c r="V13" s="195"/>
      <c r="W13" s="193"/>
      <c r="X13" s="193"/>
      <c r="Y13" s="193"/>
      <c r="Z13" s="193"/>
    </row>
    <row r="14" spans="2:26" s="5" customFormat="1" ht="12.75" customHeight="1" x14ac:dyDescent="0.2">
      <c r="B14" s="170"/>
      <c r="D14" s="173"/>
      <c r="E14" s="181"/>
      <c r="F14" s="182"/>
      <c r="G14" s="182"/>
      <c r="H14" s="182"/>
      <c r="I14" s="182"/>
      <c r="J14" s="297"/>
      <c r="K14" s="213"/>
      <c r="L14" s="294"/>
      <c r="M14" s="234"/>
      <c r="N14" s="197"/>
      <c r="O14" s="193"/>
      <c r="P14" s="243"/>
      <c r="Q14" s="193"/>
      <c r="R14" s="193"/>
      <c r="S14" s="193"/>
      <c r="T14" s="193"/>
      <c r="U14" s="193"/>
      <c r="V14" s="195"/>
      <c r="W14" s="193"/>
      <c r="X14" s="193"/>
      <c r="Y14" s="193"/>
      <c r="Z14" s="193"/>
    </row>
    <row r="15" spans="2:26" s="5" customFormat="1" ht="12.75" customHeight="1" x14ac:dyDescent="0.2">
      <c r="B15" s="170"/>
      <c r="D15" s="173"/>
      <c r="E15" s="181"/>
      <c r="F15" s="182"/>
      <c r="G15" s="182"/>
      <c r="H15" s="182"/>
      <c r="I15" s="182"/>
      <c r="J15" s="297"/>
      <c r="K15" s="213"/>
      <c r="L15" s="294"/>
      <c r="M15" s="234"/>
      <c r="N15" s="197"/>
      <c r="O15" s="193"/>
      <c r="P15" s="243"/>
      <c r="Q15" s="193"/>
      <c r="R15" s="193"/>
      <c r="S15" s="193"/>
      <c r="T15" s="193"/>
      <c r="U15" s="193"/>
      <c r="V15" s="195"/>
      <c r="W15" s="193"/>
      <c r="X15" s="193"/>
      <c r="Y15" s="193"/>
      <c r="Z15" s="193"/>
    </row>
    <row r="16" spans="2:26" s="5" customFormat="1" ht="12.75" customHeight="1" x14ac:dyDescent="0.2">
      <c r="B16" s="170"/>
      <c r="D16" s="173"/>
      <c r="E16" s="181"/>
      <c r="F16" s="182"/>
      <c r="G16" s="182"/>
      <c r="H16" s="182"/>
      <c r="I16" s="182"/>
      <c r="J16" s="297"/>
      <c r="K16" s="213"/>
      <c r="L16" s="294"/>
      <c r="M16" s="234"/>
      <c r="N16" s="197"/>
      <c r="O16" s="193"/>
      <c r="P16" s="243"/>
      <c r="Q16" s="193"/>
      <c r="R16" s="193"/>
      <c r="S16" s="193"/>
      <c r="T16" s="193"/>
      <c r="U16" s="193"/>
      <c r="V16" s="195"/>
      <c r="W16" s="193"/>
      <c r="X16" s="193"/>
      <c r="Y16" s="193"/>
      <c r="Z16" s="193"/>
    </row>
    <row r="17" spans="2:26" s="5" customFormat="1" ht="12.75" customHeight="1" x14ac:dyDescent="0.2">
      <c r="B17" s="170"/>
      <c r="D17" s="173"/>
      <c r="E17" s="181"/>
      <c r="F17" s="182"/>
      <c r="G17" s="182"/>
      <c r="H17" s="182"/>
      <c r="I17" s="182"/>
      <c r="J17" s="297"/>
      <c r="K17" s="214"/>
      <c r="L17" s="295"/>
      <c r="M17" s="234"/>
      <c r="N17" s="197"/>
      <c r="O17" s="193"/>
      <c r="P17" s="243"/>
      <c r="Q17" s="193"/>
      <c r="R17" s="193"/>
      <c r="S17" s="193"/>
      <c r="T17" s="193"/>
      <c r="U17" s="193"/>
      <c r="V17" s="196"/>
      <c r="W17" s="193"/>
      <c r="X17" s="193"/>
      <c r="Y17" s="193"/>
      <c r="Z17" s="193"/>
    </row>
    <row r="18" spans="2:26" s="5" customFormat="1" ht="12.75" customHeight="1" thickBot="1" x14ac:dyDescent="0.25">
      <c r="B18" s="171"/>
      <c r="D18" s="173"/>
      <c r="E18" s="181"/>
      <c r="F18" s="182"/>
      <c r="G18" s="182"/>
      <c r="H18" s="182"/>
      <c r="I18" s="182"/>
      <c r="J18" s="297"/>
      <c r="K18" s="48" t="str">
        <f t="shared" ref="K18:Z18" si="2">IF(OR(TRIM(K2)=0,TRIM(K2)=""),"",IF(IFERROR(TRIM(INDEX(QryItemNamed,MATCH(TRIM(K2),ITEM,0),3)),"")="LS","",IFERROR(TRIM(INDEX(QryItemNamed,MATCH(TRIM(K2),ITEM,0),3)),"")))</f>
        <v>CY</v>
      </c>
      <c r="L18" s="8" t="str">
        <f t="shared" si="2"/>
        <v>CY</v>
      </c>
      <c r="M18" s="59" t="str">
        <f t="shared" si="2"/>
        <v>SY</v>
      </c>
      <c r="N18" s="56" t="str">
        <f t="shared" si="2"/>
        <v/>
      </c>
      <c r="O18" s="8" t="str">
        <f t="shared" si="2"/>
        <v/>
      </c>
      <c r="P18" s="31" t="str">
        <f t="shared" si="2"/>
        <v/>
      </c>
      <c r="Q18" s="8" t="str">
        <f t="shared" si="2"/>
        <v/>
      </c>
      <c r="R18" s="8" t="str">
        <f t="shared" si="2"/>
        <v/>
      </c>
      <c r="S18" s="8" t="str">
        <f t="shared" si="2"/>
        <v/>
      </c>
      <c r="T18" s="8" t="str">
        <f t="shared" si="2"/>
        <v/>
      </c>
      <c r="U18" s="8" t="str">
        <f t="shared" si="2"/>
        <v/>
      </c>
      <c r="V18" s="8" t="str">
        <f t="shared" si="2"/>
        <v/>
      </c>
      <c r="W18" s="8" t="str">
        <f t="shared" si="2"/>
        <v/>
      </c>
      <c r="X18" s="8" t="str">
        <f t="shared" si="2"/>
        <v/>
      </c>
      <c r="Y18" s="8" t="str">
        <f t="shared" si="2"/>
        <v/>
      </c>
      <c r="Z18" s="8" t="str">
        <f t="shared" si="2"/>
        <v/>
      </c>
    </row>
    <row r="19" spans="2:26" s="5" customFormat="1" ht="12.75" customHeight="1" x14ac:dyDescent="0.2">
      <c r="B19" s="21"/>
      <c r="D19" s="57"/>
      <c r="E19" s="304"/>
      <c r="F19" s="304"/>
      <c r="G19" s="52"/>
      <c r="H19" s="9" t="s">
        <v>2</v>
      </c>
      <c r="I19" s="305"/>
      <c r="J19" s="306"/>
      <c r="K19" s="52"/>
      <c r="L19" s="9"/>
      <c r="M19" s="60"/>
      <c r="N19" s="52"/>
      <c r="O19" s="9"/>
      <c r="P19" s="24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2:26" s="5" customFormat="1" ht="12.75" customHeight="1" x14ac:dyDescent="0.2">
      <c r="B20" s="22"/>
      <c r="D20" s="58" t="s">
        <v>164</v>
      </c>
      <c r="E20" s="290" t="s">
        <v>113</v>
      </c>
      <c r="F20" s="290"/>
      <c r="G20" s="53"/>
      <c r="H20" s="10"/>
      <c r="I20" s="291" t="s">
        <v>114</v>
      </c>
      <c r="J20" s="292"/>
      <c r="K20" s="53">
        <v>14</v>
      </c>
      <c r="L20" s="53">
        <v>16</v>
      </c>
      <c r="M20" s="61">
        <v>316</v>
      </c>
      <c r="N20" s="53"/>
      <c r="O20" s="10"/>
      <c r="P20" s="25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2:26" s="5" customFormat="1" ht="12.75" customHeight="1" x14ac:dyDescent="0.2">
      <c r="B21" s="22"/>
      <c r="D21" s="58" t="s">
        <v>165</v>
      </c>
      <c r="E21" s="290" t="s">
        <v>115</v>
      </c>
      <c r="F21" s="290"/>
      <c r="G21" s="53"/>
      <c r="H21" s="10"/>
      <c r="I21" s="291" t="s">
        <v>116</v>
      </c>
      <c r="J21" s="292"/>
      <c r="K21" s="53">
        <v>12</v>
      </c>
      <c r="L21" s="53">
        <v>16</v>
      </c>
      <c r="M21" s="61">
        <v>124</v>
      </c>
      <c r="N21" s="53"/>
      <c r="O21" s="10"/>
      <c r="P21" s="25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2:26" s="5" customFormat="1" ht="12.75" customHeight="1" x14ac:dyDescent="0.2">
      <c r="B22" s="22"/>
      <c r="D22" s="58" t="s">
        <v>166</v>
      </c>
      <c r="E22" s="290" t="s">
        <v>117</v>
      </c>
      <c r="F22" s="290"/>
      <c r="G22" s="53"/>
      <c r="H22" s="10"/>
      <c r="I22" s="291" t="s">
        <v>118</v>
      </c>
      <c r="J22" s="292"/>
      <c r="K22" s="53">
        <v>14</v>
      </c>
      <c r="L22" s="53">
        <v>12</v>
      </c>
      <c r="M22" s="61">
        <v>56</v>
      </c>
      <c r="N22" s="53"/>
      <c r="O22" s="10"/>
      <c r="P22" s="25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2:26" s="5" customFormat="1" ht="12.75" customHeight="1" x14ac:dyDescent="0.2">
      <c r="B23" s="22"/>
      <c r="D23" s="58" t="s">
        <v>167</v>
      </c>
      <c r="E23" s="290" t="s">
        <v>119</v>
      </c>
      <c r="F23" s="290"/>
      <c r="G23" s="53"/>
      <c r="H23" s="10"/>
      <c r="I23" s="291" t="s">
        <v>120</v>
      </c>
      <c r="J23" s="292"/>
      <c r="K23" s="53">
        <v>14</v>
      </c>
      <c r="L23" s="53">
        <v>8</v>
      </c>
      <c r="M23" s="61">
        <v>61</v>
      </c>
      <c r="N23" s="53"/>
      <c r="O23" s="10"/>
      <c r="P23" s="25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2:26" s="5" customFormat="1" ht="12.75" customHeight="1" x14ac:dyDescent="0.2">
      <c r="B24" s="22"/>
      <c r="D24" s="58" t="s">
        <v>168</v>
      </c>
      <c r="E24" s="290" t="s">
        <v>121</v>
      </c>
      <c r="F24" s="290"/>
      <c r="G24" s="45"/>
      <c r="H24" s="46"/>
      <c r="I24" s="291" t="s">
        <v>122</v>
      </c>
      <c r="J24" s="292"/>
      <c r="K24" s="53">
        <v>17</v>
      </c>
      <c r="L24" s="53">
        <v>9</v>
      </c>
      <c r="M24" s="61">
        <v>78</v>
      </c>
      <c r="N24" s="53"/>
      <c r="O24" s="10"/>
      <c r="P24" s="25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2:26" s="5" customFormat="1" ht="12.75" customHeight="1" x14ac:dyDescent="0.2">
      <c r="B25" s="22"/>
      <c r="D25" s="58" t="s">
        <v>169</v>
      </c>
      <c r="E25" s="290" t="s">
        <v>123</v>
      </c>
      <c r="F25" s="290"/>
      <c r="G25" s="45"/>
      <c r="H25" s="46"/>
      <c r="I25" s="291" t="s">
        <v>124</v>
      </c>
      <c r="J25" s="292"/>
      <c r="K25" s="53">
        <v>13</v>
      </c>
      <c r="L25" s="53">
        <v>14</v>
      </c>
      <c r="M25" s="61">
        <v>56</v>
      </c>
      <c r="N25" s="53"/>
      <c r="O25" s="10"/>
      <c r="P25" s="25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2:26" s="5" customFormat="1" ht="12.75" customHeight="1" x14ac:dyDescent="0.2">
      <c r="B26" s="83"/>
      <c r="D26" s="58" t="s">
        <v>170</v>
      </c>
      <c r="E26" s="290" t="s">
        <v>125</v>
      </c>
      <c r="F26" s="290"/>
      <c r="G26" s="45"/>
      <c r="H26" s="46"/>
      <c r="I26" s="291" t="s">
        <v>126</v>
      </c>
      <c r="J26" s="292"/>
      <c r="K26" s="53">
        <v>8</v>
      </c>
      <c r="L26" s="53">
        <v>9</v>
      </c>
      <c r="M26" s="61">
        <v>36</v>
      </c>
      <c r="N26" s="53"/>
      <c r="O26" s="10"/>
      <c r="P26" s="25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2:26" s="5" customFormat="1" ht="12.75" customHeight="1" thickBot="1" x14ac:dyDescent="0.25">
      <c r="B27" s="23"/>
      <c r="D27" s="47"/>
      <c r="E27" s="303"/>
      <c r="F27" s="303"/>
      <c r="G27" s="32"/>
      <c r="H27" s="28"/>
      <c r="I27" s="301"/>
      <c r="J27" s="302"/>
      <c r="K27" s="53"/>
      <c r="L27" s="53"/>
      <c r="M27" s="61"/>
      <c r="N27" s="53"/>
      <c r="O27" s="10"/>
      <c r="P27" s="25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2:26" s="5" customFormat="1" ht="12.75" customHeight="1" thickBot="1" x14ac:dyDescent="0.25">
      <c r="B28" s="5" t="s">
        <v>13</v>
      </c>
      <c r="D28" s="298" t="s">
        <v>3</v>
      </c>
      <c r="E28" s="299"/>
      <c r="F28" s="299"/>
      <c r="G28" s="299"/>
      <c r="H28" s="299"/>
      <c r="I28" s="299"/>
      <c r="J28" s="300"/>
      <c r="K28" s="42">
        <f t="shared" ref="K28:Z28" si="3">IF(K2="","",IF(K18="",IF(SUM(COUNTIF(K19:K27,"LS")+COUNTIF(K19:K27,"LUMP"))&gt;0,"LS",""),IF(SUM(K19:K27)&gt;0,ROUNDUP(SUM(K19:K27),0),"")))</f>
        <v>92</v>
      </c>
      <c r="L28" s="42">
        <f t="shared" si="3"/>
        <v>84</v>
      </c>
      <c r="M28" s="43">
        <f t="shared" si="3"/>
        <v>727</v>
      </c>
      <c r="N28" s="63" t="str">
        <f t="shared" si="3"/>
        <v/>
      </c>
      <c r="O28" s="42" t="str">
        <f t="shared" si="3"/>
        <v/>
      </c>
      <c r="P28" s="43" t="str">
        <f t="shared" si="3"/>
        <v/>
      </c>
      <c r="Q28" s="11" t="str">
        <f t="shared" si="3"/>
        <v/>
      </c>
      <c r="R28" s="11" t="str">
        <f t="shared" si="3"/>
        <v/>
      </c>
      <c r="S28" s="11" t="str">
        <f t="shared" si="3"/>
        <v/>
      </c>
      <c r="T28" s="11" t="str">
        <f t="shared" si="3"/>
        <v/>
      </c>
      <c r="U28" s="11" t="str">
        <f t="shared" si="3"/>
        <v/>
      </c>
      <c r="V28" s="11" t="str">
        <f t="shared" si="3"/>
        <v/>
      </c>
      <c r="W28" s="11" t="str">
        <f t="shared" si="3"/>
        <v/>
      </c>
      <c r="X28" s="11" t="str">
        <f t="shared" si="3"/>
        <v/>
      </c>
      <c r="Y28" s="11" t="str">
        <f t="shared" si="3"/>
        <v/>
      </c>
      <c r="Z28" s="11" t="str">
        <f t="shared" si="3"/>
        <v/>
      </c>
    </row>
  </sheetData>
  <mergeCells count="42">
    <mergeCell ref="Z6:Z17"/>
    <mergeCell ref="D1:Z1"/>
    <mergeCell ref="D2:J2"/>
    <mergeCell ref="D3:J3"/>
    <mergeCell ref="P6:P17"/>
    <mergeCell ref="Q6:Q17"/>
    <mergeCell ref="R6:R17"/>
    <mergeCell ref="S6:S17"/>
    <mergeCell ref="T6:T17"/>
    <mergeCell ref="U6:U17"/>
    <mergeCell ref="V6:V17"/>
    <mergeCell ref="W6:W17"/>
    <mergeCell ref="X6:X17"/>
    <mergeCell ref="D4:M4"/>
    <mergeCell ref="Y6:Y17"/>
    <mergeCell ref="B5:B18"/>
    <mergeCell ref="D5:D18"/>
    <mergeCell ref="E5:J18"/>
    <mergeCell ref="D28:J28"/>
    <mergeCell ref="I27:J27"/>
    <mergeCell ref="E27:F27"/>
    <mergeCell ref="E25:F25"/>
    <mergeCell ref="E22:F22"/>
    <mergeCell ref="E23:F23"/>
    <mergeCell ref="E19:F19"/>
    <mergeCell ref="E26:F26"/>
    <mergeCell ref="I26:J26"/>
    <mergeCell ref="I19:J19"/>
    <mergeCell ref="I20:J20"/>
    <mergeCell ref="E24:F24"/>
    <mergeCell ref="E21:F21"/>
    <mergeCell ref="E20:F20"/>
    <mergeCell ref="O6:O17"/>
    <mergeCell ref="M6:M17"/>
    <mergeCell ref="I25:J25"/>
    <mergeCell ref="I24:J24"/>
    <mergeCell ref="I21:J21"/>
    <mergeCell ref="I22:J22"/>
    <mergeCell ref="I23:J23"/>
    <mergeCell ref="K6:K17"/>
    <mergeCell ref="L6:L17"/>
    <mergeCell ref="N6:N17"/>
  </mergeCells>
  <phoneticPr fontId="1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83A6B-FE0D-438D-B065-E6CEBFB1531F}">
  <sheetPr>
    <pageSetUpPr fitToPage="1"/>
  </sheetPr>
  <dimension ref="A1:Y30"/>
  <sheetViews>
    <sheetView showGridLines="0" zoomScaleNormal="100" workbookViewId="0">
      <selection activeCell="E29" sqref="E2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4.7109375" style="5" customWidth="1"/>
    <col min="8" max="8" width="12.7109375" style="5" customWidth="1"/>
    <col min="9" max="9" width="8.7109375" style="5" customWidth="1"/>
    <col min="10" max="18" width="9.7109375" style="5" customWidth="1"/>
    <col min="19" max="19" width="2.7109375" style="5" customWidth="1"/>
    <col min="20" max="16384" width="9.140625" style="5"/>
  </cols>
  <sheetData>
    <row r="1" spans="1:25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6"/>
      <c r="K1" s="1"/>
      <c r="L1" s="1"/>
      <c r="M1" s="1"/>
      <c r="N1" s="1"/>
      <c r="O1" s="1"/>
      <c r="P1" s="1"/>
      <c r="Q1" s="17"/>
      <c r="R1" s="17"/>
    </row>
    <row r="2" spans="1:2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57</v>
      </c>
      <c r="J2" s="16"/>
      <c r="K2" s="1"/>
      <c r="L2" s="1"/>
      <c r="M2" s="1"/>
      <c r="N2" s="1"/>
      <c r="O2" s="1"/>
      <c r="P2" s="1"/>
      <c r="Q2" s="17"/>
      <c r="R2" s="17"/>
    </row>
    <row r="3" spans="1:25" ht="12.75" customHeight="1" x14ac:dyDescent="0.2">
      <c r="D3" s="2"/>
      <c r="E3" s="3"/>
      <c r="F3" s="3"/>
      <c r="G3" s="3"/>
      <c r="H3" s="3" t="s">
        <v>18</v>
      </c>
      <c r="I3" s="2" t="s">
        <v>6</v>
      </c>
      <c r="J3" s="2"/>
      <c r="K3" s="1"/>
      <c r="L3" s="1"/>
      <c r="M3" s="1"/>
      <c r="N3" s="1"/>
      <c r="O3" s="1"/>
      <c r="P3" s="1"/>
      <c r="Q3" s="17"/>
      <c r="R3" s="17"/>
    </row>
    <row r="4" spans="1:25" ht="12.75" customHeight="1" x14ac:dyDescent="0.2">
      <c r="D4" s="2"/>
      <c r="E4" s="3"/>
      <c r="F4" s="4"/>
      <c r="G4" s="4"/>
      <c r="H4" s="3" t="s">
        <v>19</v>
      </c>
      <c r="I4" s="2" t="s">
        <v>58</v>
      </c>
      <c r="J4" s="2"/>
      <c r="K4" s="1"/>
      <c r="L4" s="1"/>
      <c r="M4" s="1"/>
      <c r="N4" s="1"/>
      <c r="O4" s="1"/>
      <c r="P4" s="1"/>
      <c r="Q4" s="17"/>
      <c r="R4" s="17"/>
    </row>
    <row r="5" spans="1:25" ht="12.75" customHeight="1" x14ac:dyDescent="0.2">
      <c r="D5" s="2"/>
      <c r="E5" s="3"/>
      <c r="F5" s="4"/>
      <c r="G5" s="4"/>
      <c r="H5" s="3" t="s">
        <v>59</v>
      </c>
      <c r="I5" s="2" t="s">
        <v>15</v>
      </c>
      <c r="J5" s="4"/>
      <c r="K5" s="124"/>
      <c r="L5" s="124"/>
      <c r="M5" s="124"/>
      <c r="N5" s="1"/>
      <c r="O5" s="124"/>
      <c r="P5" s="124"/>
      <c r="Q5" s="17"/>
      <c r="R5" s="17"/>
    </row>
    <row r="6" spans="1:25" ht="12.75" customHeight="1" thickBot="1" x14ac:dyDescent="0.25"/>
    <row r="7" spans="1:25" ht="12.75" customHeight="1" thickBot="1" x14ac:dyDescent="0.25">
      <c r="B7" s="19" t="s">
        <v>11</v>
      </c>
      <c r="D7" s="311" t="str">
        <f>"SUBSUMMARY SHEET " &amp; B8</f>
        <v xml:space="preserve">SUBSUMMARY SHEET 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T7" s="13">
        <v>1</v>
      </c>
      <c r="U7" s="14" t="s">
        <v>4</v>
      </c>
      <c r="V7" s="15"/>
      <c r="W7" s="15"/>
      <c r="X7" s="15"/>
      <c r="Y7" s="15"/>
    </row>
    <row r="8" spans="1:25" ht="12.75" customHeight="1" thickBot="1" x14ac:dyDescent="0.25">
      <c r="B8" s="20"/>
      <c r="D8" s="312" t="s">
        <v>9</v>
      </c>
      <c r="E8" s="312"/>
      <c r="F8" s="312"/>
      <c r="G8" s="312"/>
      <c r="H8" s="312"/>
      <c r="I8" s="312"/>
      <c r="J8" s="18" t="s">
        <v>71</v>
      </c>
      <c r="K8" s="18" t="s">
        <v>29</v>
      </c>
      <c r="L8" s="18" t="s">
        <v>109</v>
      </c>
      <c r="M8" s="18" t="s">
        <v>110</v>
      </c>
      <c r="N8" s="18" t="s">
        <v>73</v>
      </c>
      <c r="O8" s="18"/>
      <c r="P8" s="18"/>
      <c r="Q8" s="18"/>
      <c r="R8" s="18"/>
    </row>
    <row r="9" spans="1:25" ht="12.75" customHeight="1" thickBot="1" x14ac:dyDescent="0.25">
      <c r="D9" s="312" t="s">
        <v>10</v>
      </c>
      <c r="E9" s="312"/>
      <c r="F9" s="312"/>
      <c r="G9" s="312"/>
      <c r="H9" s="312"/>
      <c r="I9" s="312"/>
      <c r="J9" s="44"/>
      <c r="K9" s="44" t="s">
        <v>36</v>
      </c>
      <c r="L9" s="44"/>
      <c r="M9" s="44"/>
      <c r="N9" s="44"/>
      <c r="O9" s="44"/>
      <c r="P9" s="12"/>
      <c r="Q9" s="12"/>
      <c r="R9" s="12"/>
    </row>
    <row r="10" spans="1:25" ht="15" customHeight="1" thickBot="1" x14ac:dyDescent="0.25">
      <c r="D10" s="220" t="s">
        <v>111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2"/>
      <c r="O10" s="40"/>
      <c r="P10" s="126"/>
      <c r="Q10" s="126"/>
      <c r="R10" s="126"/>
    </row>
    <row r="11" spans="1:25" ht="12.75" customHeight="1" x14ac:dyDescent="0.2">
      <c r="B11" s="169" t="s">
        <v>12</v>
      </c>
      <c r="D11" s="223" t="s">
        <v>20</v>
      </c>
      <c r="E11" s="224" t="s">
        <v>0</v>
      </c>
      <c r="F11" s="178" t="s">
        <v>1</v>
      </c>
      <c r="G11" s="179"/>
      <c r="H11" s="180"/>
      <c r="I11" s="313" t="s">
        <v>21</v>
      </c>
      <c r="J11" s="119" t="str">
        <f t="shared" ref="J11:R11" si="0">IF(OR(TRIM(J8)=0,TRIM(J8)=""),"",IF(IFERROR(TRIM(INDEX(QryItemNamed,MATCH(TRIM(J8),ITEM,0),2)),"")="Y","SPECIAL",LEFT(IFERROR(TRIM(INDEX(ITEM,MATCH(TRIM(J8),ITEM,0))),""),3)))</f>
        <v>620</v>
      </c>
      <c r="K11" s="119" t="str">
        <f t="shared" si="0"/>
        <v>626</v>
      </c>
      <c r="L11" s="119" t="str">
        <f t="shared" si="0"/>
        <v>630</v>
      </c>
      <c r="M11" s="119" t="str">
        <f t="shared" si="0"/>
        <v>630</v>
      </c>
      <c r="N11" s="132" t="str">
        <f t="shared" si="0"/>
        <v>642</v>
      </c>
      <c r="O11" s="121" t="str">
        <f t="shared" si="0"/>
        <v/>
      </c>
      <c r="P11" s="7" t="str">
        <f t="shared" si="0"/>
        <v/>
      </c>
      <c r="Q11" s="7" t="str">
        <f t="shared" si="0"/>
        <v/>
      </c>
      <c r="R11" s="7" t="str">
        <f t="shared" si="0"/>
        <v/>
      </c>
    </row>
    <row r="12" spans="1:25" ht="12.75" customHeight="1" x14ac:dyDescent="0.2">
      <c r="B12" s="170"/>
      <c r="D12" s="173"/>
      <c r="E12" s="225"/>
      <c r="F12" s="181"/>
      <c r="G12" s="182"/>
      <c r="H12" s="183"/>
      <c r="I12" s="314"/>
      <c r="J12" s="250" t="str">
        <f t="shared" ref="J12:R12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DELINEATOR, POST GROUND MOUNTED</v>
      </c>
      <c r="K12" s="293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BARRIER REFLECTOR, TYPE 2, BIDIRECTIONAL</v>
      </c>
      <c r="L12" s="293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REMOVAL OF GROUND MOUNTED SIGN AND REERECTION</v>
      </c>
      <c r="M12" s="215" t="str">
        <f t="shared" si="1"/>
        <v>REMOVAL OF GROUND MOUNTED POST SUPPORT AND REERECTION</v>
      </c>
      <c r="N12" s="216" t="str">
        <f t="shared" si="1"/>
        <v>EDGE LINE, 6", TYPE 1</v>
      </c>
      <c r="O12" s="210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2" s="215" t="str">
        <f t="shared" si="1"/>
        <v/>
      </c>
      <c r="Q12" s="215" t="str">
        <f t="shared" si="1"/>
        <v/>
      </c>
      <c r="R12" s="215" t="str">
        <f t="shared" si="1"/>
        <v/>
      </c>
    </row>
    <row r="13" spans="1:25" ht="12.75" customHeight="1" x14ac:dyDescent="0.2">
      <c r="B13" s="170"/>
      <c r="D13" s="173"/>
      <c r="E13" s="225"/>
      <c r="F13" s="181"/>
      <c r="G13" s="182"/>
      <c r="H13" s="183"/>
      <c r="I13" s="314"/>
      <c r="J13" s="251"/>
      <c r="K13" s="294"/>
      <c r="L13" s="294"/>
      <c r="M13" s="215"/>
      <c r="N13" s="216"/>
      <c r="O13" s="211"/>
      <c r="P13" s="215"/>
      <c r="Q13" s="215"/>
      <c r="R13" s="215"/>
    </row>
    <row r="14" spans="1:25" ht="12.75" customHeight="1" x14ac:dyDescent="0.2">
      <c r="B14" s="170"/>
      <c r="D14" s="173"/>
      <c r="E14" s="225"/>
      <c r="F14" s="181"/>
      <c r="G14" s="182"/>
      <c r="H14" s="183"/>
      <c r="I14" s="314"/>
      <c r="J14" s="251"/>
      <c r="K14" s="294"/>
      <c r="L14" s="294"/>
      <c r="M14" s="215"/>
      <c r="N14" s="216"/>
      <c r="O14" s="211"/>
      <c r="P14" s="215"/>
      <c r="Q14" s="215"/>
      <c r="R14" s="215"/>
    </row>
    <row r="15" spans="1:25" ht="12.75" customHeight="1" x14ac:dyDescent="0.2">
      <c r="B15" s="170"/>
      <c r="D15" s="173"/>
      <c r="E15" s="225"/>
      <c r="F15" s="181"/>
      <c r="G15" s="182"/>
      <c r="H15" s="183"/>
      <c r="I15" s="314"/>
      <c r="J15" s="251"/>
      <c r="K15" s="294"/>
      <c r="L15" s="294"/>
      <c r="M15" s="215"/>
      <c r="N15" s="216"/>
      <c r="O15" s="211"/>
      <c r="P15" s="215"/>
      <c r="Q15" s="215"/>
      <c r="R15" s="215"/>
    </row>
    <row r="16" spans="1:25" ht="12.75" customHeight="1" x14ac:dyDescent="0.2">
      <c r="B16" s="170"/>
      <c r="D16" s="173"/>
      <c r="E16" s="225"/>
      <c r="F16" s="181"/>
      <c r="G16" s="182"/>
      <c r="H16" s="183"/>
      <c r="I16" s="314"/>
      <c r="J16" s="251"/>
      <c r="K16" s="294"/>
      <c r="L16" s="294"/>
      <c r="M16" s="215"/>
      <c r="N16" s="216"/>
      <c r="O16" s="211"/>
      <c r="P16" s="215"/>
      <c r="Q16" s="215"/>
      <c r="R16" s="215"/>
    </row>
    <row r="17" spans="2:18" ht="12.75" customHeight="1" x14ac:dyDescent="0.2">
      <c r="B17" s="170"/>
      <c r="D17" s="173"/>
      <c r="E17" s="225"/>
      <c r="F17" s="181"/>
      <c r="G17" s="182"/>
      <c r="H17" s="183"/>
      <c r="I17" s="314"/>
      <c r="J17" s="251"/>
      <c r="K17" s="294"/>
      <c r="L17" s="294"/>
      <c r="M17" s="215"/>
      <c r="N17" s="216"/>
      <c r="O17" s="211"/>
      <c r="P17" s="215"/>
      <c r="Q17" s="215"/>
      <c r="R17" s="215"/>
    </row>
    <row r="18" spans="2:18" ht="12.75" customHeight="1" x14ac:dyDescent="0.2">
      <c r="B18" s="170"/>
      <c r="D18" s="173"/>
      <c r="E18" s="225"/>
      <c r="F18" s="181"/>
      <c r="G18" s="182"/>
      <c r="H18" s="183"/>
      <c r="I18" s="314"/>
      <c r="J18" s="251"/>
      <c r="K18" s="294"/>
      <c r="L18" s="294"/>
      <c r="M18" s="215"/>
      <c r="N18" s="216"/>
      <c r="O18" s="211"/>
      <c r="P18" s="215"/>
      <c r="Q18" s="215"/>
      <c r="R18" s="215"/>
    </row>
    <row r="19" spans="2:18" ht="12.75" customHeight="1" x14ac:dyDescent="0.2">
      <c r="B19" s="170"/>
      <c r="D19" s="173"/>
      <c r="E19" s="225"/>
      <c r="F19" s="181"/>
      <c r="G19" s="182"/>
      <c r="H19" s="183"/>
      <c r="I19" s="314"/>
      <c r="J19" s="251"/>
      <c r="K19" s="294"/>
      <c r="L19" s="294"/>
      <c r="M19" s="215"/>
      <c r="N19" s="216"/>
      <c r="O19" s="211"/>
      <c r="P19" s="215"/>
      <c r="Q19" s="215"/>
      <c r="R19" s="215"/>
    </row>
    <row r="20" spans="2:18" ht="12.75" customHeight="1" x14ac:dyDescent="0.2">
      <c r="B20" s="170"/>
      <c r="D20" s="173"/>
      <c r="E20" s="225"/>
      <c r="F20" s="181"/>
      <c r="G20" s="182"/>
      <c r="H20" s="183"/>
      <c r="I20" s="314"/>
      <c r="J20" s="251"/>
      <c r="K20" s="294"/>
      <c r="L20" s="294"/>
      <c r="M20" s="215"/>
      <c r="N20" s="216"/>
      <c r="O20" s="211"/>
      <c r="P20" s="215"/>
      <c r="Q20" s="215"/>
      <c r="R20" s="215"/>
    </row>
    <row r="21" spans="2:18" ht="12.75" customHeight="1" x14ac:dyDescent="0.2">
      <c r="B21" s="170"/>
      <c r="D21" s="173"/>
      <c r="E21" s="225"/>
      <c r="F21" s="181"/>
      <c r="G21" s="182"/>
      <c r="H21" s="183"/>
      <c r="I21" s="314"/>
      <c r="J21" s="251"/>
      <c r="K21" s="294"/>
      <c r="L21" s="294"/>
      <c r="M21" s="215"/>
      <c r="N21" s="216"/>
      <c r="O21" s="211"/>
      <c r="P21" s="215"/>
      <c r="Q21" s="215"/>
      <c r="R21" s="215"/>
    </row>
    <row r="22" spans="2:18" ht="12.75" customHeight="1" x14ac:dyDescent="0.2">
      <c r="B22" s="170"/>
      <c r="D22" s="173"/>
      <c r="E22" s="225"/>
      <c r="F22" s="181"/>
      <c r="G22" s="182"/>
      <c r="H22" s="183"/>
      <c r="I22" s="314"/>
      <c r="J22" s="310"/>
      <c r="K22" s="295"/>
      <c r="L22" s="294"/>
      <c r="M22" s="215"/>
      <c r="N22" s="216"/>
      <c r="O22" s="211"/>
      <c r="P22" s="215"/>
      <c r="Q22" s="215"/>
      <c r="R22" s="215"/>
    </row>
    <row r="23" spans="2:18" ht="12.75" customHeight="1" x14ac:dyDescent="0.2">
      <c r="B23" s="170"/>
      <c r="D23" s="173"/>
      <c r="E23" s="225"/>
      <c r="F23" s="181"/>
      <c r="G23" s="182"/>
      <c r="H23" s="183"/>
      <c r="I23" s="314"/>
      <c r="J23" s="148" t="s">
        <v>72</v>
      </c>
      <c r="K23" s="151" t="s">
        <v>43</v>
      </c>
      <c r="L23" s="295"/>
      <c r="M23" s="215"/>
      <c r="N23" s="216"/>
      <c r="O23" s="316"/>
      <c r="P23" s="215"/>
      <c r="Q23" s="215"/>
      <c r="R23" s="215"/>
    </row>
    <row r="24" spans="2:18" ht="12.75" customHeight="1" thickBot="1" x14ac:dyDescent="0.25">
      <c r="B24" s="171"/>
      <c r="D24" s="174"/>
      <c r="E24" s="226"/>
      <c r="F24" s="184"/>
      <c r="G24" s="185"/>
      <c r="H24" s="186"/>
      <c r="I24" s="315"/>
      <c r="J24" s="8" t="str">
        <f t="shared" ref="J24:R24" si="2">IF(OR(TRIM(J8)=0,TRIM(J8)=""),"",IFERROR(TRIM(INDEX(QryItemNamed,MATCH(TRIM(J8),ITEM,0),3)),""))</f>
        <v>EACH</v>
      </c>
      <c r="K24" s="8" t="str">
        <f t="shared" si="2"/>
        <v>EACH</v>
      </c>
      <c r="L24" s="8" t="str">
        <f t="shared" si="2"/>
        <v>EACH</v>
      </c>
      <c r="M24" s="8" t="str">
        <f t="shared" si="2"/>
        <v>EACH</v>
      </c>
      <c r="N24" s="31" t="str">
        <f t="shared" si="2"/>
        <v>MILE</v>
      </c>
      <c r="O24" s="56" t="str">
        <f t="shared" si="2"/>
        <v/>
      </c>
      <c r="P24" s="8" t="str">
        <f t="shared" si="2"/>
        <v/>
      </c>
      <c r="Q24" s="8" t="str">
        <f t="shared" si="2"/>
        <v/>
      </c>
      <c r="R24" s="8" t="str">
        <f t="shared" si="2"/>
        <v/>
      </c>
    </row>
    <row r="25" spans="2:18" ht="12.75" customHeight="1" x14ac:dyDescent="0.2">
      <c r="B25" s="21"/>
      <c r="D25" s="57"/>
      <c r="E25" s="9"/>
      <c r="F25" s="128"/>
      <c r="G25" s="112" t="s">
        <v>2</v>
      </c>
      <c r="H25" s="112"/>
      <c r="I25" s="60"/>
      <c r="J25" s="9"/>
      <c r="K25" s="9"/>
      <c r="L25" s="9"/>
      <c r="M25" s="9"/>
      <c r="N25" s="24"/>
      <c r="O25" s="52"/>
      <c r="P25" s="9"/>
      <c r="Q25" s="9"/>
      <c r="R25" s="9"/>
    </row>
    <row r="26" spans="2:18" ht="12.75" customHeight="1" x14ac:dyDescent="0.2">
      <c r="B26" s="22"/>
      <c r="D26" s="58"/>
      <c r="E26" s="54"/>
      <c r="F26" s="105" t="s">
        <v>113</v>
      </c>
      <c r="G26" s="111"/>
      <c r="H26" s="111" t="s">
        <v>130</v>
      </c>
      <c r="I26" s="61" t="s">
        <v>77</v>
      </c>
      <c r="J26" s="10"/>
      <c r="K26" s="10"/>
      <c r="L26" s="10"/>
      <c r="M26" s="10"/>
      <c r="N26" s="33">
        <f>650/5280</f>
        <v>0.12310606060606061</v>
      </c>
      <c r="O26" s="53"/>
      <c r="P26" s="10"/>
      <c r="Q26" s="10"/>
      <c r="R26" s="10"/>
    </row>
    <row r="27" spans="2:18" ht="12.75" customHeight="1" x14ac:dyDescent="0.2">
      <c r="B27" s="22"/>
      <c r="D27" s="58" t="s">
        <v>76</v>
      </c>
      <c r="E27" s="54" t="s">
        <v>162</v>
      </c>
      <c r="F27" s="105" t="str">
        <f>ROADWAY!F27</f>
        <v>221+64.11</v>
      </c>
      <c r="G27" s="111"/>
      <c r="H27" s="111" t="str">
        <f>ROADWAY!I27</f>
        <v>229+60.00</v>
      </c>
      <c r="I27" s="61" t="s">
        <v>77</v>
      </c>
      <c r="J27" s="10">
        <v>1</v>
      </c>
      <c r="K27" s="38">
        <f>((725+53)/100)+1</f>
        <v>8.7800000000000011</v>
      </c>
      <c r="L27" s="10"/>
      <c r="M27" s="10"/>
      <c r="N27" s="25"/>
      <c r="O27" s="53"/>
      <c r="P27" s="10"/>
      <c r="Q27" s="10"/>
      <c r="R27" s="10"/>
    </row>
    <row r="28" spans="2:18" ht="12.75" customHeight="1" x14ac:dyDescent="0.2">
      <c r="B28" s="22"/>
      <c r="D28" s="58" t="s">
        <v>159</v>
      </c>
      <c r="E28" s="10" t="s">
        <v>161</v>
      </c>
      <c r="F28" s="217" t="s">
        <v>160</v>
      </c>
      <c r="G28" s="218"/>
      <c r="H28" s="219"/>
      <c r="I28" s="61" t="s">
        <v>77</v>
      </c>
      <c r="J28" s="10"/>
      <c r="K28" s="10"/>
      <c r="L28" s="10">
        <v>1</v>
      </c>
      <c r="M28" s="10">
        <v>1</v>
      </c>
      <c r="N28" s="25"/>
      <c r="O28" s="53"/>
      <c r="P28" s="10"/>
      <c r="Q28" s="10"/>
      <c r="R28" s="10"/>
    </row>
    <row r="29" spans="2:18" ht="12.75" customHeight="1" thickBot="1" x14ac:dyDescent="0.25">
      <c r="B29" s="23"/>
      <c r="D29" s="47"/>
      <c r="E29" s="28"/>
      <c r="F29" s="133"/>
      <c r="G29" s="134"/>
      <c r="H29" s="117"/>
      <c r="I29" s="65"/>
      <c r="J29" s="10"/>
      <c r="K29" s="10"/>
      <c r="L29" s="10"/>
      <c r="M29" s="10"/>
      <c r="N29" s="25"/>
      <c r="O29" s="53"/>
      <c r="P29" s="10"/>
      <c r="Q29" s="10"/>
      <c r="R29" s="10"/>
    </row>
    <row r="30" spans="2:18" ht="12.75" customHeight="1" thickBot="1" x14ac:dyDescent="0.25">
      <c r="B30" s="5" t="s">
        <v>13</v>
      </c>
      <c r="D30" s="307" t="s">
        <v>3</v>
      </c>
      <c r="E30" s="308"/>
      <c r="F30" s="308"/>
      <c r="G30" s="308"/>
      <c r="H30" s="308"/>
      <c r="I30" s="309"/>
      <c r="J30" s="63">
        <f>SUM(J26:J28)</f>
        <v>1</v>
      </c>
      <c r="K30" s="42">
        <f>IF(K8="","",IF(OR(K24="", K24="LS", K24="LUMP"),IF(SUM(COUNTIF(K25:K29,"LS")+COUNTIF(K25:K29,"LUMP"))&gt;0,"LS",""),IF(SUM(K25:K29)&gt;0,ROUNDUP(SUM(K25:K29),0),"")))</f>
        <v>9</v>
      </c>
      <c r="L30" s="42">
        <f>IF(L8="","",IF(OR(L24="", L24="LS", L24="LUMP"),IF(SUM(COUNTIF(L25:L29,"LS")+COUNTIF(L25:L29,"LUMP"))&gt;0,"LS",""),IF(SUM(L25:L29)&gt;0,ROUNDUP(SUM(L25:L29),0),"")))</f>
        <v>1</v>
      </c>
      <c r="M30" s="42">
        <f>IF(M8="","",IF(OR(M24="", M24="LS", M24="LUMP"),IF(SUM(COUNTIF(M25:M29,"LS")+COUNTIF(M25:M29,"LUMP"))&gt;0,"LS",""),IF(SUM(M25:M29)&gt;0,ROUNDUP(SUM(M25:M29),0),"")))</f>
        <v>1</v>
      </c>
      <c r="N30" s="166">
        <f>SUM(N26:N29)</f>
        <v>0.12310606060606061</v>
      </c>
      <c r="O30" s="30" t="str">
        <f>IF(O8="","",IF(OR(O24="", O24="LS", O24="LUMP"),IF(SUM(COUNTIF(O25:O29,"LS")+COUNTIF(O25:O29,"LUMP"))&gt;0,"LS",""),IF(SUM(O25:O29)&gt;0,ROUNDUP(SUM(O25:O29),0),"")))</f>
        <v/>
      </c>
      <c r="P30" s="11" t="str">
        <f>IF(P8="","",IF(OR(P24="", P24="LS", P24="LUMP"),IF(SUM(COUNTIF(P25:P29,"LS")+COUNTIF(P25:P29,"LUMP"))&gt;0,"LS",""),IF(SUM(P25:P29)&gt;0,ROUNDUP(SUM(P25:P29),0),"")))</f>
        <v/>
      </c>
      <c r="Q30" s="11" t="str">
        <f>IF(Q8="","",IF(OR(Q24="", Q24="LS", Q24="LUMP"),IF(SUM(COUNTIF(Q25:Q29,"LS")+COUNTIF(Q25:Q29,"LUMP"))&gt;0,"LS",""),IF(SUM(Q25:Q29)&gt;0,ROUNDUP(SUM(Q25:Q29),0),"")))</f>
        <v/>
      </c>
      <c r="R30" s="11" t="str">
        <f>IF(R8="","",IF(OR(R24="", R24="LS", R24="LUMP"),IF(SUM(COUNTIF(R25:R29,"LS")+COUNTIF(R25:R29,"LUMP"))&gt;0,"LS",""),IF(SUM(R25:R29)&gt;0,ROUNDUP(SUM(R25:R29),0),"")))</f>
        <v/>
      </c>
    </row>
  </sheetData>
  <mergeCells count="20">
    <mergeCell ref="D7:R7"/>
    <mergeCell ref="D8:I8"/>
    <mergeCell ref="D9:I9"/>
    <mergeCell ref="B11:B24"/>
    <mergeCell ref="D11:D24"/>
    <mergeCell ref="E11:E24"/>
    <mergeCell ref="I11:I24"/>
    <mergeCell ref="Q12:Q23"/>
    <mergeCell ref="R12:R23"/>
    <mergeCell ref="M12:M23"/>
    <mergeCell ref="N12:N23"/>
    <mergeCell ref="O12:O23"/>
    <mergeCell ref="D10:N10"/>
    <mergeCell ref="D30:I30"/>
    <mergeCell ref="P12:P23"/>
    <mergeCell ref="F11:H24"/>
    <mergeCell ref="K12:K22"/>
    <mergeCell ref="L12:L23"/>
    <mergeCell ref="J12:J22"/>
    <mergeCell ref="F28:H28"/>
  </mergeCells>
  <phoneticPr fontId="11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856B-A134-4852-8424-AE6046EFA4AD}">
  <dimension ref="A3:X32"/>
  <sheetViews>
    <sheetView workbookViewId="0">
      <selection activeCell="G54" sqref="G53:G54"/>
    </sheetView>
  </sheetViews>
  <sheetFormatPr defaultRowHeight="12.75" x14ac:dyDescent="0.2"/>
  <cols>
    <col min="1" max="1" width="2.7109375" customWidth="1"/>
    <col min="6" max="6" width="14.42578125" customWidth="1"/>
  </cols>
  <sheetData>
    <row r="3" spans="1:24" ht="13.5" thickBot="1" x14ac:dyDescent="0.25"/>
    <row r="4" spans="1:24" ht="13.5" thickBot="1" x14ac:dyDescent="0.25">
      <c r="A4" s="5"/>
      <c r="B4" s="19" t="s">
        <v>11</v>
      </c>
      <c r="C4" s="5"/>
      <c r="D4" s="190" t="e">
        <f>DRAINAGE!D4+1</f>
        <v>#VALUE!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</row>
    <row r="5" spans="1:24" ht="13.5" thickBot="1" x14ac:dyDescent="0.25">
      <c r="A5" s="5"/>
      <c r="B5" s="20"/>
      <c r="C5" s="5"/>
      <c r="D5" s="191" t="s">
        <v>9</v>
      </c>
      <c r="E5" s="191"/>
      <c r="F5" s="191"/>
      <c r="G5" s="191"/>
      <c r="H5" s="18"/>
      <c r="I5" s="18"/>
      <c r="J5" s="18" t="s">
        <v>27</v>
      </c>
      <c r="K5" s="18" t="s">
        <v>37</v>
      </c>
      <c r="L5" s="18"/>
      <c r="M5" s="18" t="s">
        <v>51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ht="13.5" thickBot="1" x14ac:dyDescent="0.25">
      <c r="A6" s="5"/>
      <c r="B6" s="5"/>
      <c r="C6" s="5"/>
      <c r="D6" s="191" t="s">
        <v>10</v>
      </c>
      <c r="E6" s="191"/>
      <c r="F6" s="191"/>
      <c r="G6" s="191"/>
      <c r="H6" s="44"/>
      <c r="I6" s="44"/>
      <c r="J6" s="44"/>
      <c r="K6" s="44"/>
      <c r="L6" s="44"/>
      <c r="M6" s="44"/>
      <c r="N6" s="44"/>
      <c r="O6" s="44"/>
      <c r="P6" s="44"/>
      <c r="Q6" s="44"/>
      <c r="R6" s="12"/>
      <c r="S6" s="12"/>
      <c r="T6" s="12"/>
      <c r="U6" s="12"/>
      <c r="V6" s="12"/>
      <c r="W6" s="12"/>
      <c r="X6" s="12"/>
    </row>
    <row r="7" spans="1:24" ht="15.75" thickBot="1" x14ac:dyDescent="0.25">
      <c r="A7" s="5"/>
      <c r="B7" s="5"/>
      <c r="C7" s="5"/>
      <c r="D7" s="220" t="s">
        <v>53</v>
      </c>
      <c r="E7" s="221"/>
      <c r="F7" s="221"/>
      <c r="G7" s="221"/>
      <c r="H7" s="221"/>
      <c r="I7" s="221"/>
      <c r="J7" s="221"/>
      <c r="K7" s="221"/>
      <c r="L7" s="221"/>
      <c r="M7" s="222"/>
      <c r="N7" s="39"/>
      <c r="O7" s="40"/>
      <c r="P7" s="39"/>
      <c r="Q7" s="40"/>
      <c r="R7" s="12"/>
      <c r="S7" s="12"/>
      <c r="T7" s="12"/>
      <c r="U7" s="12"/>
      <c r="V7" s="12"/>
      <c r="W7" s="12"/>
      <c r="X7" s="12"/>
    </row>
    <row r="8" spans="1:24" ht="12.75" customHeight="1" x14ac:dyDescent="0.2">
      <c r="A8" s="5"/>
      <c r="B8" s="169" t="s">
        <v>12</v>
      </c>
      <c r="C8" s="5"/>
      <c r="D8" s="223" t="s">
        <v>20</v>
      </c>
      <c r="E8" s="331" t="s">
        <v>0</v>
      </c>
      <c r="F8" s="178" t="s">
        <v>47</v>
      </c>
      <c r="G8" s="332" t="s">
        <v>21</v>
      </c>
      <c r="H8" s="323" t="s">
        <v>48</v>
      </c>
      <c r="I8" s="187" t="s">
        <v>49</v>
      </c>
      <c r="J8" s="66" t="str">
        <f t="shared" ref="J8:X8" si="0">IF(OR(TRIM(J5)=0,TRIM(J5)=""),"",IF(IFERROR(TRIM(INDEX(QryItemNamed,MATCH(TRIM(J5),ITEM,0),2)),"")="Y","SPECIAL",LEFT(IFERROR(TRIM(INDEX(ITEM,MATCH(TRIM(J5),ITEM,0))),""),3)))</f>
        <v>204</v>
      </c>
      <c r="K8" s="317" t="str">
        <f t="shared" si="0"/>
        <v>304</v>
      </c>
      <c r="L8" s="318"/>
      <c r="M8" s="67" t="str">
        <f t="shared" si="0"/>
        <v>441</v>
      </c>
      <c r="N8" s="94" t="str">
        <f t="shared" si="0"/>
        <v/>
      </c>
      <c r="O8" s="95" t="str">
        <f t="shared" si="0"/>
        <v/>
      </c>
      <c r="P8" s="94" t="str">
        <f t="shared" si="0"/>
        <v/>
      </c>
      <c r="Q8" s="70" t="str">
        <f t="shared" si="0"/>
        <v/>
      </c>
      <c r="R8" s="55" t="str">
        <f t="shared" si="0"/>
        <v/>
      </c>
      <c r="S8" s="7" t="str">
        <f t="shared" si="0"/>
        <v/>
      </c>
      <c r="T8" s="7" t="str">
        <f t="shared" si="0"/>
        <v/>
      </c>
      <c r="U8" s="7" t="str">
        <f t="shared" si="0"/>
        <v/>
      </c>
      <c r="V8" s="7" t="str">
        <f t="shared" si="0"/>
        <v/>
      </c>
      <c r="W8" s="7" t="str">
        <f t="shared" si="0"/>
        <v/>
      </c>
      <c r="X8" s="7" t="str">
        <f t="shared" si="0"/>
        <v/>
      </c>
    </row>
    <row r="9" spans="1:24" ht="12.75" customHeight="1" x14ac:dyDescent="0.2">
      <c r="A9" s="5"/>
      <c r="B9" s="170"/>
      <c r="C9" s="5"/>
      <c r="D9" s="173"/>
      <c r="E9" s="264"/>
      <c r="F9" s="181"/>
      <c r="G9" s="176"/>
      <c r="H9" s="262"/>
      <c r="I9" s="188"/>
      <c r="J9" s="250" t="str">
        <f t="shared" ref="J9:X9" si="1">IF(OR(TRIM(J5)=0,TRIM(J5)=""),IF(J6="","",J6),IF(IFERROR(TRIM(INDEX(QryItemNamed,MATCH(TRIM(J5),ITEM,0),2)),"")="Y",TRIM(RIGHT(IFERROR(TRIM(INDEX(QryItemNamed,MATCH(TRIM(J5),ITEM,0),4)),"123456789012"),LEN(IFERROR(TRIM(INDEX(QryItemNamed,MATCH(TRIM(J5),ITEM,0),4)),"123456789012"))-9))&amp;J6,IFERROR(TRIM(INDEX(QryItemNamed,MATCH(TRIM(J5),ITEM,0),4))&amp;J6,"ITEM CODE DOES NOT EXIST IN ITEM MASTER")))</f>
        <v>SUBGRADE COMPACTION</v>
      </c>
      <c r="K9" s="319" t="str">
        <f t="shared" ref="K9" si="2">IF(OR(TRIM(K5)=0,TRIM(K5)=""),IF(K6="","",K6),IF(IFERROR(TRIM(INDEX(QryItemNamed,MATCH(TRIM(K5),ITEM,0),2)),"")="Y",TRIM(RIGHT(IFERROR(TRIM(INDEX(QryItemNamed,MATCH(TRIM(K5),ITEM,0),4)),"123456789012"),LEN(IFERROR(TRIM(INDEX(QryItemNamed,MATCH(TRIM(K5),ITEM,0),4)),"123456789012"))-9))&amp;K6,IFERROR(TRIM(INDEX(QryItemNamed,MATCH(TRIM(K5),ITEM,0),4))&amp;K6,"ITEM CODE DOES NOT EXIST IN ITEM MASTER")))</f>
        <v>AGGREGATE BASE</v>
      </c>
      <c r="L9" s="210"/>
      <c r="M9" s="207" t="str">
        <f t="shared" si="1"/>
        <v>ASPHALT CONCRETE SURFACE COURSE, TYPE 1, (449), PG64-22</v>
      </c>
      <c r="N9" s="266" t="str">
        <f t="shared" si="1"/>
        <v/>
      </c>
      <c r="O9" s="325" t="str">
        <f t="shared" si="1"/>
        <v/>
      </c>
      <c r="P9" s="266" t="str">
        <f t="shared" si="1"/>
        <v/>
      </c>
      <c r="Q9" s="234" t="str">
        <f t="shared" si="1"/>
        <v/>
      </c>
      <c r="R9" s="197" t="str">
        <f t="shared" si="1"/>
        <v/>
      </c>
      <c r="S9" s="193" t="str">
        <f t="shared" si="1"/>
        <v/>
      </c>
      <c r="T9" s="194" t="str">
        <f t="shared" si="1"/>
        <v/>
      </c>
      <c r="U9" s="193" t="str">
        <f t="shared" si="1"/>
        <v/>
      </c>
      <c r="V9" s="193" t="str">
        <f t="shared" si="1"/>
        <v/>
      </c>
      <c r="W9" s="193" t="str">
        <f t="shared" si="1"/>
        <v/>
      </c>
      <c r="X9" s="193" t="str">
        <f t="shared" si="1"/>
        <v/>
      </c>
    </row>
    <row r="10" spans="1:24" x14ac:dyDescent="0.2">
      <c r="A10" s="5"/>
      <c r="B10" s="170"/>
      <c r="C10" s="5"/>
      <c r="D10" s="173"/>
      <c r="E10" s="264"/>
      <c r="F10" s="181"/>
      <c r="G10" s="176"/>
      <c r="H10" s="262"/>
      <c r="I10" s="188"/>
      <c r="J10" s="251"/>
      <c r="K10" s="320"/>
      <c r="L10" s="211"/>
      <c r="M10" s="208"/>
      <c r="N10" s="244"/>
      <c r="O10" s="326"/>
      <c r="P10" s="244"/>
      <c r="Q10" s="234"/>
      <c r="R10" s="197"/>
      <c r="S10" s="193"/>
      <c r="T10" s="195"/>
      <c r="U10" s="193"/>
      <c r="V10" s="193"/>
      <c r="W10" s="193"/>
      <c r="X10" s="193"/>
    </row>
    <row r="11" spans="1:24" x14ac:dyDescent="0.2">
      <c r="A11" s="5"/>
      <c r="B11" s="170"/>
      <c r="C11" s="5"/>
      <c r="D11" s="173"/>
      <c r="E11" s="264"/>
      <c r="F11" s="181"/>
      <c r="G11" s="176"/>
      <c r="H11" s="262"/>
      <c r="I11" s="188"/>
      <c r="J11" s="251"/>
      <c r="K11" s="320"/>
      <c r="L11" s="211"/>
      <c r="M11" s="208"/>
      <c r="N11" s="244"/>
      <c r="O11" s="326"/>
      <c r="P11" s="244"/>
      <c r="Q11" s="234"/>
      <c r="R11" s="197"/>
      <c r="S11" s="193"/>
      <c r="T11" s="195"/>
      <c r="U11" s="193"/>
      <c r="V11" s="193"/>
      <c r="W11" s="193"/>
      <c r="X11" s="193"/>
    </row>
    <row r="12" spans="1:24" x14ac:dyDescent="0.2">
      <c r="A12" s="5"/>
      <c r="B12" s="170"/>
      <c r="C12" s="5"/>
      <c r="D12" s="173"/>
      <c r="E12" s="264"/>
      <c r="F12" s="181"/>
      <c r="G12" s="176"/>
      <c r="H12" s="262"/>
      <c r="I12" s="188"/>
      <c r="J12" s="251"/>
      <c r="K12" s="320"/>
      <c r="L12" s="211"/>
      <c r="M12" s="208"/>
      <c r="N12" s="244"/>
      <c r="O12" s="326"/>
      <c r="P12" s="244"/>
      <c r="Q12" s="234"/>
      <c r="R12" s="197"/>
      <c r="S12" s="193"/>
      <c r="T12" s="195"/>
      <c r="U12" s="193"/>
      <c r="V12" s="193"/>
      <c r="W12" s="193"/>
      <c r="X12" s="193"/>
    </row>
    <row r="13" spans="1:24" x14ac:dyDescent="0.2">
      <c r="A13" s="5"/>
      <c r="B13" s="170"/>
      <c r="C13" s="5"/>
      <c r="D13" s="173"/>
      <c r="E13" s="264"/>
      <c r="F13" s="181"/>
      <c r="G13" s="176"/>
      <c r="H13" s="262"/>
      <c r="I13" s="188"/>
      <c r="J13" s="251"/>
      <c r="K13" s="320"/>
      <c r="L13" s="211"/>
      <c r="M13" s="208"/>
      <c r="N13" s="244"/>
      <c r="O13" s="326"/>
      <c r="P13" s="244"/>
      <c r="Q13" s="234"/>
      <c r="R13" s="197"/>
      <c r="S13" s="193"/>
      <c r="T13" s="195"/>
      <c r="U13" s="193"/>
      <c r="V13" s="193"/>
      <c r="W13" s="193"/>
      <c r="X13" s="193"/>
    </row>
    <row r="14" spans="1:24" x14ac:dyDescent="0.2">
      <c r="A14" s="5"/>
      <c r="B14" s="170"/>
      <c r="C14" s="5"/>
      <c r="D14" s="173"/>
      <c r="E14" s="264"/>
      <c r="F14" s="181"/>
      <c r="G14" s="176"/>
      <c r="H14" s="262"/>
      <c r="I14" s="188"/>
      <c r="J14" s="251"/>
      <c r="K14" s="320"/>
      <c r="L14" s="211"/>
      <c r="M14" s="208"/>
      <c r="N14" s="244"/>
      <c r="O14" s="326"/>
      <c r="P14" s="244"/>
      <c r="Q14" s="234"/>
      <c r="R14" s="197"/>
      <c r="S14" s="193"/>
      <c r="T14" s="195"/>
      <c r="U14" s="193"/>
      <c r="V14" s="193"/>
      <c r="W14" s="193"/>
      <c r="X14" s="193"/>
    </row>
    <row r="15" spans="1:24" x14ac:dyDescent="0.2">
      <c r="A15" s="5"/>
      <c r="B15" s="170"/>
      <c r="C15" s="5"/>
      <c r="D15" s="173"/>
      <c r="E15" s="264"/>
      <c r="F15" s="181"/>
      <c r="G15" s="176"/>
      <c r="H15" s="262"/>
      <c r="I15" s="188"/>
      <c r="J15" s="251"/>
      <c r="K15" s="320"/>
      <c r="L15" s="211"/>
      <c r="M15" s="208"/>
      <c r="N15" s="244"/>
      <c r="O15" s="326"/>
      <c r="P15" s="244"/>
      <c r="Q15" s="234"/>
      <c r="R15" s="197"/>
      <c r="S15" s="193"/>
      <c r="T15" s="195"/>
      <c r="U15" s="193"/>
      <c r="V15" s="193"/>
      <c r="W15" s="193"/>
      <c r="X15" s="193"/>
    </row>
    <row r="16" spans="1:24" x14ac:dyDescent="0.2">
      <c r="A16" s="5"/>
      <c r="B16" s="170"/>
      <c r="C16" s="5"/>
      <c r="D16" s="173"/>
      <c r="E16" s="264"/>
      <c r="F16" s="181"/>
      <c r="G16" s="176"/>
      <c r="H16" s="262"/>
      <c r="I16" s="188"/>
      <c r="J16" s="251"/>
      <c r="K16" s="320"/>
      <c r="L16" s="211"/>
      <c r="M16" s="208"/>
      <c r="N16" s="244"/>
      <c r="O16" s="326"/>
      <c r="P16" s="244"/>
      <c r="Q16" s="234"/>
      <c r="R16" s="197"/>
      <c r="S16" s="193"/>
      <c r="T16" s="195"/>
      <c r="U16" s="193"/>
      <c r="V16" s="193"/>
      <c r="W16" s="193"/>
      <c r="X16" s="193"/>
    </row>
    <row r="17" spans="1:24" x14ac:dyDescent="0.2">
      <c r="A17" s="5"/>
      <c r="B17" s="170"/>
      <c r="C17" s="5"/>
      <c r="D17" s="173"/>
      <c r="E17" s="264"/>
      <c r="F17" s="181"/>
      <c r="G17" s="176"/>
      <c r="H17" s="262"/>
      <c r="I17" s="188"/>
      <c r="J17" s="251"/>
      <c r="K17" s="320"/>
      <c r="L17" s="211"/>
      <c r="M17" s="208"/>
      <c r="N17" s="244"/>
      <c r="O17" s="326"/>
      <c r="P17" s="244"/>
      <c r="Q17" s="234"/>
      <c r="R17" s="197"/>
      <c r="S17" s="193"/>
      <c r="T17" s="195"/>
      <c r="U17" s="193"/>
      <c r="V17" s="193"/>
      <c r="W17" s="193"/>
      <c r="X17" s="193"/>
    </row>
    <row r="18" spans="1:24" x14ac:dyDescent="0.2">
      <c r="A18" s="5"/>
      <c r="B18" s="170"/>
      <c r="C18" s="5"/>
      <c r="D18" s="173"/>
      <c r="E18" s="264"/>
      <c r="F18" s="181"/>
      <c r="G18" s="176"/>
      <c r="H18" s="262"/>
      <c r="I18" s="188"/>
      <c r="J18" s="251"/>
      <c r="K18" s="320"/>
      <c r="L18" s="211"/>
      <c r="M18" s="208"/>
      <c r="N18" s="244"/>
      <c r="O18" s="326"/>
      <c r="P18" s="244"/>
      <c r="Q18" s="234"/>
      <c r="R18" s="197"/>
      <c r="S18" s="193"/>
      <c r="T18" s="195"/>
      <c r="U18" s="193"/>
      <c r="V18" s="193"/>
      <c r="W18" s="193"/>
      <c r="X18" s="193"/>
    </row>
    <row r="19" spans="1:24" x14ac:dyDescent="0.2">
      <c r="A19" s="5"/>
      <c r="B19" s="170"/>
      <c r="C19" s="5"/>
      <c r="D19" s="173"/>
      <c r="E19" s="264"/>
      <c r="F19" s="181"/>
      <c r="G19" s="176"/>
      <c r="H19" s="262"/>
      <c r="I19" s="188"/>
      <c r="J19" s="251"/>
      <c r="K19" s="320"/>
      <c r="L19" s="211"/>
      <c r="M19" s="208"/>
      <c r="N19" s="244"/>
      <c r="O19" s="326"/>
      <c r="P19" s="245"/>
      <c r="Q19" s="234"/>
      <c r="R19" s="197"/>
      <c r="S19" s="193"/>
      <c r="T19" s="195"/>
      <c r="U19" s="193"/>
      <c r="V19" s="193"/>
      <c r="W19" s="193"/>
      <c r="X19" s="193"/>
    </row>
    <row r="20" spans="1:24" x14ac:dyDescent="0.2">
      <c r="A20" s="5"/>
      <c r="B20" s="170"/>
      <c r="C20" s="5"/>
      <c r="D20" s="173"/>
      <c r="E20" s="264"/>
      <c r="F20" s="181"/>
      <c r="G20" s="176"/>
      <c r="H20" s="262"/>
      <c r="I20" s="328"/>
      <c r="J20" s="310"/>
      <c r="K20" s="29" t="s">
        <v>46</v>
      </c>
      <c r="L20" s="29" t="s">
        <v>50</v>
      </c>
      <c r="M20" s="93" t="s">
        <v>52</v>
      </c>
      <c r="N20" s="245"/>
      <c r="O20" s="327"/>
      <c r="P20" s="104" t="s">
        <v>28</v>
      </c>
      <c r="Q20" s="234"/>
      <c r="R20" s="197"/>
      <c r="S20" s="193"/>
      <c r="T20" s="196"/>
      <c r="U20" s="193"/>
      <c r="V20" s="193"/>
      <c r="W20" s="193"/>
      <c r="X20" s="193"/>
    </row>
    <row r="21" spans="1:24" ht="13.5" thickBot="1" x14ac:dyDescent="0.25">
      <c r="A21" s="5"/>
      <c r="B21" s="171"/>
      <c r="C21" s="5"/>
      <c r="D21" s="174"/>
      <c r="E21" s="265"/>
      <c r="F21" s="184"/>
      <c r="G21" s="177"/>
      <c r="H21" s="324"/>
      <c r="I21" s="31" t="s">
        <v>23</v>
      </c>
      <c r="J21" s="56" t="str">
        <f t="shared" ref="J21:X21" si="3">IF(OR(TRIM(J5)=0,TRIM(J5)=""),"",IF(IFERROR(TRIM(INDEX(QryItemNamed,MATCH(TRIM(J5),ITEM,0),3)),"")="LS","",IFERROR(TRIM(INDEX(QryItemNamed,MATCH(TRIM(J5),ITEM,0),3)),"")))</f>
        <v>SY</v>
      </c>
      <c r="K21" s="321" t="str">
        <f t="shared" si="3"/>
        <v>CY</v>
      </c>
      <c r="L21" s="322"/>
      <c r="M21" s="31" t="str">
        <f t="shared" si="3"/>
        <v>CY</v>
      </c>
      <c r="N21" s="56" t="str">
        <f t="shared" si="3"/>
        <v/>
      </c>
      <c r="O21" s="59" t="str">
        <f t="shared" si="3"/>
        <v/>
      </c>
      <c r="P21" s="56" t="str">
        <f t="shared" si="3"/>
        <v/>
      </c>
      <c r="Q21" s="59" t="str">
        <f t="shared" si="3"/>
        <v/>
      </c>
      <c r="R21" s="56" t="str">
        <f t="shared" si="3"/>
        <v/>
      </c>
      <c r="S21" s="8" t="str">
        <f t="shared" si="3"/>
        <v/>
      </c>
      <c r="T21" s="8" t="str">
        <f t="shared" si="3"/>
        <v/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</row>
    <row r="22" spans="1:24" x14ac:dyDescent="0.2">
      <c r="A22" s="5"/>
      <c r="B22" s="21"/>
      <c r="C22" s="5"/>
      <c r="D22" s="57"/>
      <c r="E22" s="68"/>
      <c r="F22" s="51"/>
      <c r="G22" s="27"/>
      <c r="H22" s="9"/>
      <c r="I22" s="24"/>
      <c r="J22" s="35"/>
      <c r="K22" s="36"/>
      <c r="L22" s="36"/>
      <c r="M22" s="106"/>
      <c r="N22" s="35"/>
      <c r="O22" s="96"/>
      <c r="P22" s="35"/>
      <c r="Q22" s="60"/>
      <c r="R22" s="52"/>
      <c r="S22" s="9"/>
      <c r="T22" s="9"/>
      <c r="U22" s="9"/>
      <c r="V22" s="9"/>
      <c r="W22" s="9"/>
      <c r="X22" s="9"/>
    </row>
    <row r="23" spans="1:24" x14ac:dyDescent="0.2">
      <c r="A23" s="5"/>
      <c r="B23" s="21"/>
      <c r="C23" s="5"/>
      <c r="D23" s="71"/>
      <c r="E23" s="10"/>
      <c r="F23" s="10"/>
      <c r="G23" s="10"/>
      <c r="H23" s="10"/>
      <c r="I23" s="33"/>
      <c r="J23" s="81"/>
      <c r="K23" s="34"/>
      <c r="L23" s="34"/>
      <c r="M23" s="33"/>
      <c r="N23" s="37"/>
      <c r="O23" s="64"/>
      <c r="P23" s="37"/>
      <c r="Q23" s="78"/>
      <c r="R23" s="77"/>
      <c r="S23" s="72"/>
      <c r="T23" s="72"/>
      <c r="U23" s="72"/>
      <c r="V23" s="72"/>
      <c r="W23" s="72"/>
      <c r="X23" s="72"/>
    </row>
    <row r="24" spans="1:24" x14ac:dyDescent="0.2">
      <c r="A24" s="5"/>
      <c r="B24" s="21"/>
      <c r="C24" s="5"/>
      <c r="D24" s="71"/>
      <c r="E24" s="10"/>
      <c r="F24" s="10"/>
      <c r="G24" s="10"/>
      <c r="H24" s="10"/>
      <c r="I24" s="33"/>
      <c r="J24" s="81"/>
      <c r="K24" s="34"/>
      <c r="L24" s="34"/>
      <c r="M24" s="107"/>
      <c r="N24" s="81"/>
      <c r="O24" s="97"/>
      <c r="P24" s="81"/>
      <c r="Q24" s="78"/>
      <c r="R24" s="77"/>
      <c r="S24" s="72"/>
      <c r="T24" s="72"/>
      <c r="U24" s="72"/>
      <c r="V24" s="72"/>
      <c r="W24" s="72"/>
      <c r="X24" s="72"/>
    </row>
    <row r="25" spans="1:24" x14ac:dyDescent="0.2">
      <c r="A25" s="5"/>
      <c r="B25" s="21"/>
      <c r="C25" s="5"/>
      <c r="D25" s="71"/>
      <c r="E25" s="10"/>
      <c r="F25" s="10"/>
      <c r="G25" s="10"/>
      <c r="H25" s="10"/>
      <c r="I25" s="33"/>
      <c r="J25" s="81"/>
      <c r="K25" s="82"/>
      <c r="L25" s="82"/>
      <c r="M25" s="107"/>
      <c r="N25" s="81"/>
      <c r="O25" s="97"/>
      <c r="P25" s="81"/>
      <c r="Q25" s="78"/>
      <c r="R25" s="77"/>
      <c r="S25" s="72"/>
      <c r="T25" s="72"/>
      <c r="U25" s="72"/>
      <c r="V25" s="72"/>
      <c r="W25" s="72"/>
      <c r="X25" s="72"/>
    </row>
    <row r="26" spans="1:24" x14ac:dyDescent="0.2">
      <c r="A26" s="5"/>
      <c r="B26" s="21"/>
      <c r="C26" s="5"/>
      <c r="D26" s="71"/>
      <c r="E26" s="10"/>
      <c r="F26" s="10"/>
      <c r="G26" s="10"/>
      <c r="H26" s="10"/>
      <c r="I26" s="33"/>
      <c r="J26" s="81"/>
      <c r="K26" s="82"/>
      <c r="L26" s="82"/>
      <c r="M26" s="107"/>
      <c r="N26" s="81"/>
      <c r="O26" s="97"/>
      <c r="P26" s="81"/>
      <c r="Q26" s="78"/>
      <c r="R26" s="77"/>
      <c r="S26" s="72"/>
      <c r="T26" s="72"/>
      <c r="U26" s="72"/>
      <c r="V26" s="72"/>
      <c r="W26" s="72"/>
      <c r="X26" s="72"/>
    </row>
    <row r="27" spans="1:24" x14ac:dyDescent="0.2">
      <c r="A27" s="5"/>
      <c r="B27" s="22"/>
      <c r="C27" s="5"/>
      <c r="D27" s="71"/>
      <c r="E27" s="10"/>
      <c r="F27" s="10"/>
      <c r="G27" s="10"/>
      <c r="H27" s="10"/>
      <c r="I27" s="33"/>
      <c r="J27" s="37"/>
      <c r="K27" s="34"/>
      <c r="L27" s="34"/>
      <c r="M27" s="33"/>
      <c r="N27" s="37"/>
      <c r="O27" s="64"/>
      <c r="P27" s="37"/>
      <c r="Q27" s="61"/>
      <c r="R27" s="53"/>
      <c r="S27" s="10"/>
      <c r="T27" s="10"/>
      <c r="U27" s="10"/>
      <c r="V27" s="10"/>
      <c r="W27" s="10"/>
      <c r="X27" s="10"/>
    </row>
    <row r="28" spans="1:24" x14ac:dyDescent="0.2">
      <c r="A28" s="5"/>
      <c r="B28" s="22"/>
      <c r="C28" s="5"/>
      <c r="D28" s="71"/>
      <c r="E28" s="10"/>
      <c r="F28" s="10"/>
      <c r="G28" s="10"/>
      <c r="H28" s="10"/>
      <c r="I28" s="33"/>
      <c r="J28" s="37"/>
      <c r="K28" s="34"/>
      <c r="L28" s="34"/>
      <c r="M28" s="33"/>
      <c r="N28" s="37"/>
      <c r="O28" s="64"/>
      <c r="P28" s="37"/>
      <c r="Q28" s="61"/>
      <c r="R28" s="53"/>
      <c r="S28" s="10"/>
      <c r="T28" s="10"/>
      <c r="U28" s="10"/>
      <c r="V28" s="10"/>
      <c r="W28" s="10"/>
      <c r="X28" s="10"/>
    </row>
    <row r="29" spans="1:24" x14ac:dyDescent="0.2">
      <c r="A29" s="5"/>
      <c r="B29" s="22"/>
      <c r="C29" s="5"/>
      <c r="D29" s="71"/>
      <c r="E29" s="10"/>
      <c r="F29" s="10"/>
      <c r="G29" s="10"/>
      <c r="H29" s="10"/>
      <c r="I29" s="33"/>
      <c r="J29" s="37"/>
      <c r="K29" s="34"/>
      <c r="L29" s="34"/>
      <c r="M29" s="33"/>
      <c r="N29" s="37"/>
      <c r="O29" s="64"/>
      <c r="P29" s="37"/>
      <c r="Q29" s="61"/>
      <c r="R29" s="53"/>
      <c r="S29" s="10"/>
      <c r="T29" s="10"/>
      <c r="U29" s="10"/>
      <c r="V29" s="10"/>
      <c r="W29" s="10"/>
      <c r="X29" s="10"/>
    </row>
    <row r="30" spans="1:24" x14ac:dyDescent="0.2">
      <c r="A30" s="5"/>
      <c r="B30" s="22"/>
      <c r="C30" s="5"/>
      <c r="D30" s="71"/>
      <c r="E30" s="10"/>
      <c r="F30" s="10"/>
      <c r="G30" s="10"/>
      <c r="H30" s="10"/>
      <c r="I30" s="33"/>
      <c r="J30" s="37"/>
      <c r="K30" s="34"/>
      <c r="L30" s="34"/>
      <c r="M30" s="33"/>
      <c r="N30" s="37"/>
      <c r="O30" s="64"/>
      <c r="P30" s="37"/>
      <c r="Q30" s="61"/>
      <c r="R30" s="53"/>
      <c r="S30" s="10"/>
      <c r="T30" s="10"/>
      <c r="U30" s="10"/>
      <c r="V30" s="10"/>
      <c r="W30" s="10"/>
      <c r="X30" s="10"/>
    </row>
    <row r="31" spans="1:24" ht="13.5" thickBot="1" x14ac:dyDescent="0.25">
      <c r="A31" s="5"/>
      <c r="B31" s="22"/>
      <c r="C31" s="5"/>
      <c r="D31" s="58"/>
      <c r="E31" s="69"/>
      <c r="F31" s="105"/>
      <c r="G31" s="50"/>
      <c r="H31" s="10"/>
      <c r="I31" s="33"/>
      <c r="J31" s="37"/>
      <c r="K31" s="34"/>
      <c r="L31" s="34"/>
      <c r="M31" s="33"/>
      <c r="N31" s="37"/>
      <c r="O31" s="64"/>
      <c r="P31" s="37"/>
      <c r="Q31" s="61"/>
      <c r="R31" s="53"/>
      <c r="S31" s="10"/>
      <c r="T31" s="10"/>
      <c r="U31" s="10"/>
      <c r="V31" s="10"/>
      <c r="W31" s="10"/>
      <c r="X31" s="10"/>
    </row>
    <row r="32" spans="1:24" ht="18.75" thickBot="1" x14ac:dyDescent="0.25">
      <c r="A32" s="5"/>
      <c r="B32" s="5" t="s">
        <v>13</v>
      </c>
      <c r="C32" s="5"/>
      <c r="D32" s="255" t="s">
        <v>3</v>
      </c>
      <c r="E32" s="256"/>
      <c r="F32" s="256"/>
      <c r="G32" s="256"/>
      <c r="H32" s="256"/>
      <c r="I32" s="257"/>
      <c r="J32" s="101">
        <f>ROUNDUP(SUM(J23:J31),0)</f>
        <v>0</v>
      </c>
      <c r="K32" s="329">
        <f>SUM(K23:L30)</f>
        <v>0</v>
      </c>
      <c r="L32" s="330"/>
      <c r="M32" s="43">
        <f>SUM(M23:M31)</f>
        <v>0</v>
      </c>
      <c r="N32" s="63">
        <f>SUM(N23:N31)</f>
        <v>0</v>
      </c>
      <c r="O32" s="62">
        <f>SUM(O23:O27)</f>
        <v>0</v>
      </c>
      <c r="P32" s="63">
        <f>SUM(P23:P27)</f>
        <v>0</v>
      </c>
      <c r="Q32" s="62">
        <f>SUM(Q22:Q31)</f>
        <v>0</v>
      </c>
      <c r="R32" s="30" t="str">
        <f t="shared" ref="R32:X32" si="4">IF(R5="","",IF(R21="",IF(SUM(COUNTIF(R22:R31,"LS")+COUNTIF(R22:R31,"LUMP"))&gt;0,"LS",""),IF(SUM(R22:R31)&gt;0,ROUNDUP(SUM(R22:R31),0),"")))</f>
        <v/>
      </c>
      <c r="S32" s="11" t="str">
        <f t="shared" si="4"/>
        <v/>
      </c>
      <c r="T32" s="11" t="str">
        <f t="shared" si="4"/>
        <v/>
      </c>
      <c r="U32" s="11" t="str">
        <f t="shared" si="4"/>
        <v/>
      </c>
      <c r="V32" s="11" t="str">
        <f t="shared" si="4"/>
        <v/>
      </c>
      <c r="W32" s="11" t="str">
        <f t="shared" si="4"/>
        <v/>
      </c>
      <c r="X32" s="11" t="str">
        <f t="shared" si="4"/>
        <v/>
      </c>
    </row>
  </sheetData>
  <mergeCells count="29">
    <mergeCell ref="D4:X4"/>
    <mergeCell ref="D5:G5"/>
    <mergeCell ref="D6:G6"/>
    <mergeCell ref="B8:B21"/>
    <mergeCell ref="D8:D21"/>
    <mergeCell ref="E8:E21"/>
    <mergeCell ref="F8:F21"/>
    <mergeCell ref="G8:G21"/>
    <mergeCell ref="X9:X20"/>
    <mergeCell ref="P9:P19"/>
    <mergeCell ref="Q9:Q20"/>
    <mergeCell ref="R9:R20"/>
    <mergeCell ref="S9:S20"/>
    <mergeCell ref="D7:M7"/>
    <mergeCell ref="T9:T20"/>
    <mergeCell ref="U9:U20"/>
    <mergeCell ref="D32:I32"/>
    <mergeCell ref="H8:H21"/>
    <mergeCell ref="J9:J20"/>
    <mergeCell ref="N9:N20"/>
    <mergeCell ref="O9:O20"/>
    <mergeCell ref="I8:I20"/>
    <mergeCell ref="K32:L32"/>
    <mergeCell ref="V9:V20"/>
    <mergeCell ref="W9:W20"/>
    <mergeCell ref="K8:L8"/>
    <mergeCell ref="K9:L19"/>
    <mergeCell ref="K21:L21"/>
    <mergeCell ref="M9:M1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68575-DA98-435D-A7B4-84A9565AAA8E}">
  <sheetPr>
    <pageSetUpPr fitToPage="1"/>
  </sheetPr>
  <dimension ref="A1:AB43"/>
  <sheetViews>
    <sheetView showGridLines="0" topLeftCell="A6" zoomScaleNormal="100" workbookViewId="0">
      <selection activeCell="N35" sqref="N3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8.85546875" style="5" customWidth="1"/>
    <col min="6" max="6" width="10.7109375" style="5" customWidth="1"/>
    <col min="7" max="7" width="8.7109375" style="5" customWidth="1"/>
    <col min="8" max="8" width="10.42578125" style="6" bestFit="1" customWidth="1"/>
    <col min="9" max="10" width="10.7109375" style="5" customWidth="1"/>
    <col min="11" max="21" width="9.7109375" style="5" customWidth="1"/>
    <col min="22" max="22" width="2.7109375" style="5" customWidth="1"/>
    <col min="23" max="16384" width="9.140625" style="5"/>
  </cols>
  <sheetData>
    <row r="1" spans="1:28" ht="12.75" customHeight="1" x14ac:dyDescent="0.2">
      <c r="A1" s="5">
        <v>1</v>
      </c>
      <c r="D1" s="2"/>
      <c r="E1" s="2"/>
      <c r="F1" s="3" t="s">
        <v>16</v>
      </c>
      <c r="G1" s="2" t="s">
        <v>14</v>
      </c>
      <c r="H1" s="1"/>
      <c r="I1" s="1"/>
      <c r="J1" s="1"/>
      <c r="K1" s="1"/>
      <c r="L1" s="16"/>
      <c r="M1" s="1"/>
      <c r="N1" s="1"/>
      <c r="O1" s="1"/>
      <c r="P1" s="16"/>
      <c r="Q1" s="16"/>
      <c r="R1" s="1"/>
      <c r="S1" s="1"/>
      <c r="T1" s="17"/>
      <c r="U1" s="17"/>
    </row>
    <row r="2" spans="1:28" ht="12.75" customHeight="1" x14ac:dyDescent="0.2">
      <c r="D2" s="2"/>
      <c r="E2" s="2"/>
      <c r="F2" s="3" t="s">
        <v>17</v>
      </c>
      <c r="G2" s="2" t="s">
        <v>57</v>
      </c>
      <c r="H2" s="1"/>
      <c r="I2" s="1"/>
      <c r="J2" s="1"/>
      <c r="K2" s="1"/>
      <c r="L2" s="16"/>
      <c r="M2" s="1"/>
      <c r="N2" s="1"/>
      <c r="O2" s="1"/>
      <c r="P2" s="16"/>
      <c r="Q2" s="16"/>
      <c r="R2" s="1"/>
      <c r="S2" s="1"/>
      <c r="T2" s="17"/>
      <c r="U2" s="17"/>
    </row>
    <row r="3" spans="1:28" ht="12.75" customHeight="1" x14ac:dyDescent="0.2">
      <c r="D3" s="2"/>
      <c r="E3" s="3"/>
      <c r="F3" s="3" t="s">
        <v>18</v>
      </c>
      <c r="G3" s="2" t="s">
        <v>6</v>
      </c>
      <c r="H3" s="1"/>
      <c r="I3" s="1"/>
      <c r="J3" s="1"/>
      <c r="K3" s="1"/>
      <c r="L3" s="2"/>
      <c r="M3" s="1"/>
      <c r="N3" s="1"/>
      <c r="O3" s="1"/>
      <c r="P3" s="2"/>
      <c r="Q3" s="2"/>
      <c r="R3" s="1"/>
      <c r="S3" s="1"/>
      <c r="T3" s="17"/>
      <c r="U3" s="17"/>
    </row>
    <row r="4" spans="1:28" ht="12.75" customHeight="1" x14ac:dyDescent="0.2">
      <c r="D4" s="2"/>
      <c r="E4" s="3"/>
      <c r="F4" s="3" t="s">
        <v>19</v>
      </c>
      <c r="G4" s="2" t="s">
        <v>58</v>
      </c>
      <c r="H4" s="1"/>
      <c r="I4" s="1"/>
      <c r="J4" s="1"/>
      <c r="K4" s="1"/>
      <c r="L4" s="2"/>
      <c r="M4" s="1"/>
      <c r="N4" s="1"/>
      <c r="O4" s="1"/>
      <c r="P4" s="2"/>
      <c r="Q4" s="2"/>
      <c r="R4" s="1"/>
      <c r="S4" s="1"/>
      <c r="T4" s="17"/>
      <c r="U4" s="17"/>
    </row>
    <row r="5" spans="1:28" ht="12.75" customHeight="1" x14ac:dyDescent="0.2">
      <c r="D5" s="2"/>
      <c r="E5" s="3"/>
      <c r="F5" s="3" t="s">
        <v>59</v>
      </c>
      <c r="G5" s="2" t="s">
        <v>15</v>
      </c>
      <c r="H5" s="4"/>
      <c r="I5" s="4"/>
      <c r="J5" s="4"/>
      <c r="K5" s="4"/>
      <c r="L5" s="4"/>
      <c r="M5" s="4"/>
      <c r="N5" s="4"/>
      <c r="O5" s="4"/>
      <c r="P5" s="4"/>
      <c r="Q5" s="4"/>
      <c r="R5" s="124"/>
      <c r="S5" s="124"/>
      <c r="T5" s="17"/>
      <c r="U5" s="17"/>
    </row>
    <row r="6" spans="1:28" ht="12.75" customHeight="1" thickBot="1" x14ac:dyDescent="0.25"/>
    <row r="7" spans="1:28" ht="12.75" customHeight="1" thickBot="1" x14ac:dyDescent="0.25">
      <c r="B7" s="19" t="s">
        <v>11</v>
      </c>
      <c r="D7" s="311" t="str">
        <f>"SUBSUMMARY SHEET " &amp; B8</f>
        <v xml:space="preserve">SUBSUMMARY SHEET 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W7" s="13">
        <v>1</v>
      </c>
      <c r="X7" s="14" t="s">
        <v>4</v>
      </c>
      <c r="Y7" s="15"/>
      <c r="Z7" s="15"/>
      <c r="AA7" s="15"/>
      <c r="AB7" s="15"/>
    </row>
    <row r="8" spans="1:28" ht="12.75" customHeight="1" thickBot="1" x14ac:dyDescent="0.25">
      <c r="B8" s="20"/>
      <c r="D8" s="312" t="s">
        <v>9</v>
      </c>
      <c r="E8" s="312"/>
      <c r="F8" s="312"/>
      <c r="G8" s="312"/>
      <c r="H8" s="312"/>
      <c r="I8" s="312"/>
      <c r="J8" s="131" t="s">
        <v>71</v>
      </c>
      <c r="K8" s="18" t="s">
        <v>60</v>
      </c>
      <c r="L8" s="18" t="s">
        <v>61</v>
      </c>
      <c r="M8" s="18" t="s">
        <v>62</v>
      </c>
      <c r="N8" s="18" t="s">
        <v>63</v>
      </c>
      <c r="O8" s="18" t="s">
        <v>64</v>
      </c>
      <c r="P8" s="18" t="s">
        <v>65</v>
      </c>
      <c r="Q8" s="18" t="s">
        <v>69</v>
      </c>
      <c r="R8" s="18"/>
      <c r="S8" s="18"/>
      <c r="T8" s="18"/>
      <c r="U8" s="18"/>
    </row>
    <row r="9" spans="1:28" ht="12.75" customHeight="1" thickBot="1" x14ac:dyDescent="0.25">
      <c r="D9" s="312" t="s">
        <v>10</v>
      </c>
      <c r="E9" s="312"/>
      <c r="F9" s="312"/>
      <c r="G9" s="312"/>
      <c r="H9" s="312"/>
      <c r="I9" s="312"/>
      <c r="J9" s="125"/>
      <c r="K9" s="44"/>
      <c r="L9" s="44"/>
      <c r="M9" s="44"/>
      <c r="N9" s="44"/>
      <c r="O9" s="44"/>
      <c r="P9" s="44"/>
      <c r="Q9" s="44" t="s">
        <v>70</v>
      </c>
      <c r="R9" s="12"/>
      <c r="S9" s="12"/>
      <c r="T9" s="12"/>
      <c r="U9" s="12"/>
    </row>
    <row r="10" spans="1:28" ht="15" customHeight="1" thickBot="1" x14ac:dyDescent="0.25">
      <c r="D10" s="220" t="s">
        <v>68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2"/>
      <c r="R10" s="127"/>
      <c r="S10" s="126"/>
      <c r="T10" s="126"/>
      <c r="U10" s="126"/>
    </row>
    <row r="11" spans="1:28" ht="12.75" customHeight="1" x14ac:dyDescent="0.2">
      <c r="B11" s="169" t="s">
        <v>12</v>
      </c>
      <c r="D11" s="173" t="s">
        <v>20</v>
      </c>
      <c r="E11" s="225" t="s">
        <v>0</v>
      </c>
      <c r="F11" s="225" t="s">
        <v>47</v>
      </c>
      <c r="G11" s="333" t="s">
        <v>21</v>
      </c>
      <c r="H11" s="335" t="s">
        <v>66</v>
      </c>
      <c r="I11" s="188" t="s">
        <v>67</v>
      </c>
      <c r="J11" s="121" t="str">
        <f t="shared" ref="J11:U11" si="0">IF(OR(TRIM(J8)=0,TRIM(J8)=""),"",IF(IFERROR(TRIM(INDEX(QryItemNamed,MATCH(TRIM(J8),ITEM,0),2)),"")="Y","SPECIAL",LEFT(IFERROR(TRIM(INDEX(ITEM,MATCH(TRIM(J8),ITEM,0))),""),3)))</f>
        <v>620</v>
      </c>
      <c r="K11" s="121" t="str">
        <f t="shared" si="0"/>
        <v>630</v>
      </c>
      <c r="L11" s="119" t="str">
        <f t="shared" si="0"/>
        <v>630</v>
      </c>
      <c r="M11" s="119" t="str">
        <f t="shared" si="0"/>
        <v>630</v>
      </c>
      <c r="N11" s="119" t="str">
        <f t="shared" si="0"/>
        <v>630</v>
      </c>
      <c r="O11" s="119" t="str">
        <f t="shared" si="0"/>
        <v>630</v>
      </c>
      <c r="P11" s="119" t="str">
        <f t="shared" si="0"/>
        <v>630</v>
      </c>
      <c r="Q11" s="132" t="str">
        <f t="shared" si="0"/>
        <v>631</v>
      </c>
      <c r="R11" s="55" t="str">
        <f t="shared" si="0"/>
        <v/>
      </c>
      <c r="S11" s="7" t="str">
        <f t="shared" si="0"/>
        <v/>
      </c>
      <c r="T11" s="7" t="str">
        <f t="shared" si="0"/>
        <v/>
      </c>
      <c r="U11" s="7" t="str">
        <f t="shared" si="0"/>
        <v/>
      </c>
    </row>
    <row r="12" spans="1:28" ht="12.75" customHeight="1" x14ac:dyDescent="0.2">
      <c r="B12" s="170"/>
      <c r="D12" s="173"/>
      <c r="E12" s="225"/>
      <c r="F12" s="225"/>
      <c r="G12" s="333"/>
      <c r="H12" s="335"/>
      <c r="I12" s="188"/>
      <c r="J12" s="250" t="str">
        <f t="shared" ref="J12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DELINEATOR, POST GROUND MOUNTED</v>
      </c>
      <c r="K12" s="227" t="str">
        <f t="shared" ref="K12:U12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GROUND MOUNTED SUPPORT, NO. 3 POST</v>
      </c>
      <c r="L12" s="215" t="str">
        <f t="shared" si="2"/>
        <v>SIGN POST REFLECTOR</v>
      </c>
      <c r="M12" s="215" t="str">
        <f t="shared" si="2"/>
        <v>SIGN, FLAT SHEET</v>
      </c>
      <c r="N12" s="215" t="str">
        <f t="shared" si="2"/>
        <v>REMOVAL OF GROUND MOUNTED SIGN AND DISPOSAL</v>
      </c>
      <c r="O12" s="215" t="str">
        <f t="shared" si="2"/>
        <v>REMOVAL OF GROUND MOUNTED SIGN AND REERECTION</v>
      </c>
      <c r="P12" s="215" t="str">
        <f t="shared" si="2"/>
        <v>REMOVAL OF GROUND MOUNTED POST SUPPORT AND DISPOSAL</v>
      </c>
      <c r="Q12" s="216" t="str">
        <f t="shared" si="2"/>
        <v>SCHOOL SPEED LIMIT SIGN ASSEMBLY, MISC.: REMOVAL</v>
      </c>
      <c r="R12" s="227" t="str">
        <f t="shared" si="2"/>
        <v/>
      </c>
      <c r="S12" s="215" t="str">
        <f t="shared" si="2"/>
        <v/>
      </c>
      <c r="T12" s="215" t="str">
        <f t="shared" si="2"/>
        <v/>
      </c>
      <c r="U12" s="215" t="str">
        <f t="shared" si="2"/>
        <v/>
      </c>
    </row>
    <row r="13" spans="1:28" ht="12.75" customHeight="1" x14ac:dyDescent="0.2">
      <c r="B13" s="170"/>
      <c r="D13" s="173"/>
      <c r="E13" s="225"/>
      <c r="F13" s="225"/>
      <c r="G13" s="333"/>
      <c r="H13" s="335"/>
      <c r="I13" s="188"/>
      <c r="J13" s="251"/>
      <c r="K13" s="227"/>
      <c r="L13" s="215"/>
      <c r="M13" s="215"/>
      <c r="N13" s="215"/>
      <c r="O13" s="215"/>
      <c r="P13" s="215"/>
      <c r="Q13" s="216"/>
      <c r="R13" s="227"/>
      <c r="S13" s="215"/>
      <c r="T13" s="215"/>
      <c r="U13" s="215"/>
    </row>
    <row r="14" spans="1:28" ht="12.75" customHeight="1" x14ac:dyDescent="0.2">
      <c r="B14" s="170"/>
      <c r="D14" s="173"/>
      <c r="E14" s="225"/>
      <c r="F14" s="225"/>
      <c r="G14" s="333"/>
      <c r="H14" s="335"/>
      <c r="I14" s="188"/>
      <c r="J14" s="251"/>
      <c r="K14" s="227"/>
      <c r="L14" s="215"/>
      <c r="M14" s="215"/>
      <c r="N14" s="215"/>
      <c r="O14" s="215"/>
      <c r="P14" s="215"/>
      <c r="Q14" s="216"/>
      <c r="R14" s="227"/>
      <c r="S14" s="215"/>
      <c r="T14" s="215"/>
      <c r="U14" s="215"/>
    </row>
    <row r="15" spans="1:28" ht="12.75" customHeight="1" x14ac:dyDescent="0.2">
      <c r="B15" s="170"/>
      <c r="D15" s="173"/>
      <c r="E15" s="225"/>
      <c r="F15" s="225"/>
      <c r="G15" s="333"/>
      <c r="H15" s="335"/>
      <c r="I15" s="188"/>
      <c r="J15" s="251"/>
      <c r="K15" s="227"/>
      <c r="L15" s="215"/>
      <c r="M15" s="215"/>
      <c r="N15" s="215"/>
      <c r="O15" s="215"/>
      <c r="P15" s="215"/>
      <c r="Q15" s="216"/>
      <c r="R15" s="227"/>
      <c r="S15" s="215"/>
      <c r="T15" s="215"/>
      <c r="U15" s="215"/>
    </row>
    <row r="16" spans="1:28" ht="12.75" customHeight="1" x14ac:dyDescent="0.2">
      <c r="B16" s="170"/>
      <c r="D16" s="173"/>
      <c r="E16" s="225"/>
      <c r="F16" s="225"/>
      <c r="G16" s="333"/>
      <c r="H16" s="335"/>
      <c r="I16" s="188"/>
      <c r="J16" s="251"/>
      <c r="K16" s="227"/>
      <c r="L16" s="215"/>
      <c r="M16" s="215"/>
      <c r="N16" s="215"/>
      <c r="O16" s="215"/>
      <c r="P16" s="215"/>
      <c r="Q16" s="216"/>
      <c r="R16" s="227"/>
      <c r="S16" s="215"/>
      <c r="T16" s="215"/>
      <c r="U16" s="215"/>
    </row>
    <row r="17" spans="2:21" ht="12.75" customHeight="1" x14ac:dyDescent="0.2">
      <c r="B17" s="170"/>
      <c r="D17" s="173"/>
      <c r="E17" s="225"/>
      <c r="F17" s="225"/>
      <c r="G17" s="333"/>
      <c r="H17" s="335"/>
      <c r="I17" s="188"/>
      <c r="J17" s="251"/>
      <c r="K17" s="227"/>
      <c r="L17" s="215"/>
      <c r="M17" s="215"/>
      <c r="N17" s="215"/>
      <c r="O17" s="215"/>
      <c r="P17" s="215"/>
      <c r="Q17" s="216"/>
      <c r="R17" s="227"/>
      <c r="S17" s="215"/>
      <c r="T17" s="215"/>
      <c r="U17" s="215"/>
    </row>
    <row r="18" spans="2:21" ht="12.75" customHeight="1" x14ac:dyDescent="0.2">
      <c r="B18" s="170"/>
      <c r="D18" s="173"/>
      <c r="E18" s="225"/>
      <c r="F18" s="225"/>
      <c r="G18" s="333"/>
      <c r="H18" s="335"/>
      <c r="I18" s="188"/>
      <c r="J18" s="251"/>
      <c r="K18" s="227"/>
      <c r="L18" s="215"/>
      <c r="M18" s="215"/>
      <c r="N18" s="215"/>
      <c r="O18" s="215"/>
      <c r="P18" s="215"/>
      <c r="Q18" s="216"/>
      <c r="R18" s="227"/>
      <c r="S18" s="215"/>
      <c r="T18" s="215"/>
      <c r="U18" s="215"/>
    </row>
    <row r="19" spans="2:21" ht="12.75" customHeight="1" x14ac:dyDescent="0.2">
      <c r="B19" s="170"/>
      <c r="D19" s="173"/>
      <c r="E19" s="225"/>
      <c r="F19" s="225"/>
      <c r="G19" s="333"/>
      <c r="H19" s="335"/>
      <c r="I19" s="188"/>
      <c r="J19" s="251"/>
      <c r="K19" s="227"/>
      <c r="L19" s="215"/>
      <c r="M19" s="215"/>
      <c r="N19" s="215"/>
      <c r="O19" s="215"/>
      <c r="P19" s="215"/>
      <c r="Q19" s="216"/>
      <c r="R19" s="227"/>
      <c r="S19" s="215"/>
      <c r="T19" s="215"/>
      <c r="U19" s="215"/>
    </row>
    <row r="20" spans="2:21" ht="12.75" customHeight="1" x14ac:dyDescent="0.2">
      <c r="B20" s="170"/>
      <c r="D20" s="173"/>
      <c r="E20" s="225"/>
      <c r="F20" s="225"/>
      <c r="G20" s="333"/>
      <c r="H20" s="335"/>
      <c r="I20" s="188"/>
      <c r="J20" s="251"/>
      <c r="K20" s="227"/>
      <c r="L20" s="215"/>
      <c r="M20" s="215"/>
      <c r="N20" s="215"/>
      <c r="O20" s="215"/>
      <c r="P20" s="215"/>
      <c r="Q20" s="216"/>
      <c r="R20" s="227"/>
      <c r="S20" s="215"/>
      <c r="T20" s="215"/>
      <c r="U20" s="215"/>
    </row>
    <row r="21" spans="2:21" ht="12.75" customHeight="1" x14ac:dyDescent="0.2">
      <c r="B21" s="170"/>
      <c r="D21" s="173"/>
      <c r="E21" s="225"/>
      <c r="F21" s="225"/>
      <c r="G21" s="333"/>
      <c r="H21" s="335"/>
      <c r="I21" s="188"/>
      <c r="J21" s="251"/>
      <c r="K21" s="227"/>
      <c r="L21" s="215"/>
      <c r="M21" s="215"/>
      <c r="N21" s="215"/>
      <c r="O21" s="215"/>
      <c r="P21" s="215"/>
      <c r="Q21" s="216"/>
      <c r="R21" s="227"/>
      <c r="S21" s="215"/>
      <c r="T21" s="215"/>
      <c r="U21" s="215"/>
    </row>
    <row r="22" spans="2:21" ht="12.75" customHeight="1" x14ac:dyDescent="0.2">
      <c r="B22" s="170"/>
      <c r="D22" s="173"/>
      <c r="E22" s="225"/>
      <c r="F22" s="225"/>
      <c r="G22" s="333"/>
      <c r="H22" s="335"/>
      <c r="I22" s="188"/>
      <c r="J22" s="310"/>
      <c r="K22" s="227"/>
      <c r="L22" s="215"/>
      <c r="M22" s="215"/>
      <c r="N22" s="215"/>
      <c r="O22" s="215"/>
      <c r="P22" s="215"/>
      <c r="Q22" s="216"/>
      <c r="R22" s="227"/>
      <c r="S22" s="215"/>
      <c r="T22" s="215"/>
      <c r="U22" s="215"/>
    </row>
    <row r="23" spans="2:21" ht="12.75" customHeight="1" x14ac:dyDescent="0.2">
      <c r="B23" s="170"/>
      <c r="D23" s="173"/>
      <c r="E23" s="225"/>
      <c r="F23" s="225"/>
      <c r="G23" s="333"/>
      <c r="H23" s="335"/>
      <c r="I23" s="188"/>
      <c r="J23" s="120" t="s">
        <v>72</v>
      </c>
      <c r="K23" s="227"/>
      <c r="L23" s="215"/>
      <c r="M23" s="215"/>
      <c r="N23" s="215"/>
      <c r="O23" s="215"/>
      <c r="P23" s="215"/>
      <c r="Q23" s="216"/>
      <c r="R23" s="227"/>
      <c r="S23" s="215"/>
      <c r="T23" s="215"/>
      <c r="U23" s="215"/>
    </row>
    <row r="24" spans="2:21" ht="12.75" customHeight="1" thickBot="1" x14ac:dyDescent="0.25">
      <c r="B24" s="171"/>
      <c r="D24" s="174"/>
      <c r="E24" s="226"/>
      <c r="F24" s="226"/>
      <c r="G24" s="334"/>
      <c r="H24" s="336"/>
      <c r="I24" s="189"/>
      <c r="J24" s="56" t="str">
        <f t="shared" ref="J24:U24" si="3">IF(OR(TRIM(J8)=0,TRIM(J8)=""),"",IFERROR(TRIM(INDEX(QryItemNamed,MATCH(TRIM(J8),ITEM,0),3)),""))</f>
        <v>EACH</v>
      </c>
      <c r="K24" s="56" t="str">
        <f t="shared" si="3"/>
        <v>FT</v>
      </c>
      <c r="L24" s="8" t="str">
        <f t="shared" si="3"/>
        <v>EACH</v>
      </c>
      <c r="M24" s="8" t="str">
        <f t="shared" si="3"/>
        <v>SF</v>
      </c>
      <c r="N24" s="8" t="str">
        <f t="shared" si="3"/>
        <v>EACH</v>
      </c>
      <c r="O24" s="8" t="str">
        <f t="shared" si="3"/>
        <v>EACH</v>
      </c>
      <c r="P24" s="8" t="str">
        <f t="shared" si="3"/>
        <v>EACH</v>
      </c>
      <c r="Q24" s="31" t="str">
        <f t="shared" si="3"/>
        <v>EACH</v>
      </c>
      <c r="R24" s="56" t="str">
        <f t="shared" si="3"/>
        <v/>
      </c>
      <c r="S24" s="8" t="str">
        <f t="shared" si="3"/>
        <v/>
      </c>
      <c r="T24" s="8" t="str">
        <f t="shared" si="3"/>
        <v/>
      </c>
      <c r="U24" s="8" t="str">
        <f t="shared" si="3"/>
        <v/>
      </c>
    </row>
    <row r="25" spans="2:21" ht="12.75" customHeight="1" x14ac:dyDescent="0.2">
      <c r="B25" s="21"/>
      <c r="D25" s="57"/>
      <c r="E25" s="9"/>
      <c r="F25" s="112"/>
      <c r="G25" s="52"/>
      <c r="H25" s="52"/>
      <c r="I25" s="24"/>
      <c r="J25" s="68"/>
      <c r="K25" s="9"/>
      <c r="L25" s="9"/>
      <c r="M25" s="9"/>
      <c r="N25" s="9"/>
      <c r="O25" s="9"/>
      <c r="P25" s="9"/>
      <c r="Q25" s="24"/>
      <c r="R25" s="52"/>
      <c r="S25" s="9"/>
      <c r="T25" s="9"/>
      <c r="U25" s="9"/>
    </row>
    <row r="26" spans="2:21" ht="12.75" customHeight="1" x14ac:dyDescent="0.2">
      <c r="B26" s="22"/>
      <c r="D26" s="58"/>
      <c r="E26" s="10"/>
      <c r="F26" s="111"/>
      <c r="G26" s="53"/>
      <c r="H26" s="53"/>
      <c r="I26" s="25"/>
      <c r="J26" s="129"/>
      <c r="K26" s="10"/>
      <c r="L26" s="10"/>
      <c r="M26" s="10"/>
      <c r="N26" s="10"/>
      <c r="O26" s="10"/>
      <c r="P26" s="10"/>
      <c r="Q26" s="25"/>
      <c r="R26" s="53"/>
      <c r="S26" s="10"/>
      <c r="T26" s="10"/>
      <c r="U26" s="10"/>
    </row>
    <row r="27" spans="2:21" ht="12.75" customHeight="1" x14ac:dyDescent="0.2">
      <c r="B27" s="22"/>
      <c r="D27" s="58"/>
      <c r="E27" s="10"/>
      <c r="F27" s="111"/>
      <c r="G27" s="53"/>
      <c r="H27" s="53"/>
      <c r="I27" s="25"/>
      <c r="J27" s="129"/>
      <c r="K27" s="10"/>
      <c r="L27" s="10"/>
      <c r="M27" s="10"/>
      <c r="N27" s="10"/>
      <c r="O27" s="10"/>
      <c r="P27" s="10"/>
      <c r="Q27" s="25"/>
      <c r="R27" s="53"/>
      <c r="S27" s="10"/>
      <c r="T27" s="10"/>
      <c r="U27" s="10"/>
    </row>
    <row r="28" spans="2:21" ht="12.75" customHeight="1" x14ac:dyDescent="0.2">
      <c r="B28" s="22"/>
      <c r="D28" s="58"/>
      <c r="E28" s="10"/>
      <c r="F28" s="111"/>
      <c r="G28" s="53"/>
      <c r="H28" s="53"/>
      <c r="I28" s="25"/>
      <c r="J28" s="129"/>
      <c r="K28" s="10"/>
      <c r="L28" s="10"/>
      <c r="M28" s="10"/>
      <c r="N28" s="10"/>
      <c r="O28" s="10"/>
      <c r="P28" s="10"/>
      <c r="Q28" s="25"/>
      <c r="R28" s="53"/>
      <c r="S28" s="10"/>
      <c r="T28" s="10"/>
      <c r="U28" s="10"/>
    </row>
    <row r="29" spans="2:21" ht="12.75" customHeight="1" x14ac:dyDescent="0.2">
      <c r="B29" s="22"/>
      <c r="D29" s="58"/>
      <c r="E29" s="10"/>
      <c r="F29" s="111"/>
      <c r="G29" s="53"/>
      <c r="H29" s="53"/>
      <c r="I29" s="25"/>
      <c r="J29" s="129"/>
      <c r="K29" s="10"/>
      <c r="L29" s="10"/>
      <c r="M29" s="10"/>
      <c r="N29" s="10"/>
      <c r="O29" s="10"/>
      <c r="P29" s="10"/>
      <c r="Q29" s="25"/>
      <c r="R29" s="53"/>
      <c r="S29" s="10"/>
      <c r="T29" s="10"/>
      <c r="U29" s="10"/>
    </row>
    <row r="30" spans="2:21" ht="12.75" customHeight="1" x14ac:dyDescent="0.2">
      <c r="B30" s="22"/>
      <c r="D30" s="58"/>
      <c r="E30" s="10"/>
      <c r="F30" s="111"/>
      <c r="G30" s="53"/>
      <c r="H30" s="53"/>
      <c r="I30" s="25"/>
      <c r="J30" s="129"/>
      <c r="K30" s="10"/>
      <c r="L30" s="10"/>
      <c r="M30" s="10"/>
      <c r="N30" s="10"/>
      <c r="O30" s="10"/>
      <c r="P30" s="10"/>
      <c r="Q30" s="25"/>
      <c r="R30" s="53"/>
      <c r="S30" s="10"/>
      <c r="T30" s="10"/>
      <c r="U30" s="10"/>
    </row>
    <row r="31" spans="2:21" ht="12.75" customHeight="1" x14ac:dyDescent="0.2">
      <c r="B31" s="22"/>
      <c r="D31" s="58"/>
      <c r="E31" s="10"/>
      <c r="F31" s="111"/>
      <c r="G31" s="53"/>
      <c r="H31" s="53"/>
      <c r="I31" s="25"/>
      <c r="J31" s="129"/>
      <c r="K31" s="10"/>
      <c r="L31" s="10"/>
      <c r="M31" s="10"/>
      <c r="N31" s="10"/>
      <c r="O31" s="10"/>
      <c r="P31" s="10"/>
      <c r="Q31" s="25"/>
      <c r="R31" s="53"/>
      <c r="S31" s="10"/>
      <c r="T31" s="10"/>
      <c r="U31" s="10"/>
    </row>
    <row r="32" spans="2:21" ht="12.75" customHeight="1" x14ac:dyDescent="0.2">
      <c r="B32" s="22"/>
      <c r="D32" s="58"/>
      <c r="E32" s="10"/>
      <c r="F32" s="111"/>
      <c r="G32" s="53"/>
      <c r="H32" s="53"/>
      <c r="I32" s="25"/>
      <c r="J32" s="129"/>
      <c r="K32" s="10"/>
      <c r="L32" s="10"/>
      <c r="M32" s="10"/>
      <c r="N32" s="10"/>
      <c r="O32" s="10"/>
      <c r="P32" s="10"/>
      <c r="Q32" s="25"/>
      <c r="R32" s="53"/>
      <c r="S32" s="10"/>
      <c r="T32" s="10"/>
      <c r="U32" s="10"/>
    </row>
    <row r="33" spans="2:21" ht="12.75" customHeight="1" x14ac:dyDescent="0.2">
      <c r="B33" s="22"/>
      <c r="D33" s="58"/>
      <c r="E33" s="10"/>
      <c r="F33" s="111"/>
      <c r="G33" s="53"/>
      <c r="H33" s="53"/>
      <c r="I33" s="25"/>
      <c r="J33" s="129"/>
      <c r="K33" s="10"/>
      <c r="L33" s="10"/>
      <c r="M33" s="10"/>
      <c r="N33" s="10"/>
      <c r="O33" s="10"/>
      <c r="P33" s="10"/>
      <c r="Q33" s="25"/>
      <c r="R33" s="53"/>
      <c r="S33" s="10"/>
      <c r="T33" s="10"/>
      <c r="U33" s="10"/>
    </row>
    <row r="34" spans="2:21" ht="12.75" customHeight="1" x14ac:dyDescent="0.2">
      <c r="B34" s="22"/>
      <c r="D34" s="58"/>
      <c r="E34" s="10"/>
      <c r="F34" s="111"/>
      <c r="G34" s="53"/>
      <c r="H34" s="53"/>
      <c r="I34" s="25"/>
      <c r="J34" s="129"/>
      <c r="K34" s="10"/>
      <c r="L34" s="10"/>
      <c r="M34" s="10"/>
      <c r="N34" s="10"/>
      <c r="O34" s="10"/>
      <c r="P34" s="10"/>
      <c r="Q34" s="25"/>
      <c r="R34" s="53"/>
      <c r="S34" s="10"/>
      <c r="T34" s="10"/>
      <c r="U34" s="10"/>
    </row>
    <row r="35" spans="2:21" ht="12.75" customHeight="1" x14ac:dyDescent="0.2">
      <c r="B35" s="22"/>
      <c r="D35" s="58"/>
      <c r="E35" s="10"/>
      <c r="F35" s="111"/>
      <c r="G35" s="53"/>
      <c r="H35" s="53"/>
      <c r="I35" s="25"/>
      <c r="J35" s="129"/>
      <c r="K35" s="10"/>
      <c r="L35" s="10"/>
      <c r="M35" s="10"/>
      <c r="N35" s="10"/>
      <c r="O35" s="10"/>
      <c r="P35" s="10"/>
      <c r="Q35" s="25"/>
      <c r="R35" s="53"/>
      <c r="S35" s="10"/>
      <c r="T35" s="10"/>
      <c r="U35" s="10"/>
    </row>
    <row r="36" spans="2:21" ht="12.75" customHeight="1" x14ac:dyDescent="0.2">
      <c r="B36" s="22"/>
      <c r="D36" s="58"/>
      <c r="E36" s="10"/>
      <c r="F36" s="111"/>
      <c r="G36" s="53"/>
      <c r="H36" s="53"/>
      <c r="I36" s="25"/>
      <c r="J36" s="129"/>
      <c r="K36" s="10"/>
      <c r="L36" s="10"/>
      <c r="M36" s="10"/>
      <c r="N36" s="10"/>
      <c r="O36" s="10"/>
      <c r="P36" s="10"/>
      <c r="Q36" s="25"/>
      <c r="R36" s="53"/>
      <c r="S36" s="10"/>
      <c r="T36" s="10"/>
      <c r="U36" s="10"/>
    </row>
    <row r="37" spans="2:21" ht="12.75" customHeight="1" x14ac:dyDescent="0.2">
      <c r="B37" s="22"/>
      <c r="D37" s="58"/>
      <c r="E37" s="10"/>
      <c r="F37" s="111"/>
      <c r="G37" s="53"/>
      <c r="H37" s="53"/>
      <c r="I37" s="25"/>
      <c r="J37" s="129"/>
      <c r="K37" s="10"/>
      <c r="L37" s="10"/>
      <c r="M37" s="10"/>
      <c r="N37" s="10"/>
      <c r="O37" s="10"/>
      <c r="P37" s="10"/>
      <c r="Q37" s="25"/>
      <c r="R37" s="53"/>
      <c r="S37" s="10"/>
      <c r="T37" s="10"/>
      <c r="U37" s="10"/>
    </row>
    <row r="38" spans="2:21" ht="12.75" customHeight="1" x14ac:dyDescent="0.2">
      <c r="B38" s="22"/>
      <c r="D38" s="58"/>
      <c r="E38" s="10"/>
      <c r="F38" s="111"/>
      <c r="G38" s="53"/>
      <c r="H38" s="53"/>
      <c r="I38" s="25"/>
      <c r="J38" s="129"/>
      <c r="K38" s="10"/>
      <c r="L38" s="10"/>
      <c r="M38" s="10"/>
      <c r="N38" s="10"/>
      <c r="O38" s="10"/>
      <c r="P38" s="10"/>
      <c r="Q38" s="25"/>
      <c r="R38" s="53"/>
      <c r="S38" s="10"/>
      <c r="T38" s="10"/>
      <c r="U38" s="10"/>
    </row>
    <row r="39" spans="2:21" ht="12.75" customHeight="1" x14ac:dyDescent="0.2">
      <c r="B39" s="22"/>
      <c r="D39" s="58"/>
      <c r="E39" s="10"/>
      <c r="F39" s="111"/>
      <c r="G39" s="53"/>
      <c r="H39" s="53"/>
      <c r="I39" s="25"/>
      <c r="J39" s="129"/>
      <c r="K39" s="10"/>
      <c r="L39" s="10"/>
      <c r="M39" s="10"/>
      <c r="N39" s="10"/>
      <c r="O39" s="10"/>
      <c r="P39" s="10"/>
      <c r="Q39" s="25"/>
      <c r="R39" s="53"/>
      <c r="S39" s="10"/>
      <c r="T39" s="10"/>
      <c r="U39" s="10"/>
    </row>
    <row r="40" spans="2:21" ht="12.75" customHeight="1" x14ac:dyDescent="0.2">
      <c r="B40" s="22"/>
      <c r="D40" s="58"/>
      <c r="E40" s="10"/>
      <c r="F40" s="111"/>
      <c r="G40" s="53"/>
      <c r="H40" s="53"/>
      <c r="I40" s="25"/>
      <c r="J40" s="129"/>
      <c r="K40" s="10"/>
      <c r="L40" s="10"/>
      <c r="M40" s="10"/>
      <c r="N40" s="10"/>
      <c r="O40" s="10"/>
      <c r="P40" s="10"/>
      <c r="Q40" s="25"/>
      <c r="R40" s="53"/>
      <c r="S40" s="10"/>
      <c r="T40" s="10"/>
      <c r="U40" s="10"/>
    </row>
    <row r="41" spans="2:21" ht="12.75" customHeight="1" x14ac:dyDescent="0.2">
      <c r="B41" s="22"/>
      <c r="D41" s="58"/>
      <c r="E41" s="10"/>
      <c r="F41" s="111"/>
      <c r="G41" s="53"/>
      <c r="H41" s="53"/>
      <c r="I41" s="25"/>
      <c r="J41" s="129"/>
      <c r="K41" s="10"/>
      <c r="L41" s="10"/>
      <c r="M41" s="10"/>
      <c r="N41" s="10"/>
      <c r="O41" s="10"/>
      <c r="P41" s="10"/>
      <c r="Q41" s="25"/>
      <c r="R41" s="53"/>
      <c r="S41" s="10"/>
      <c r="T41" s="10"/>
      <c r="U41" s="10"/>
    </row>
    <row r="42" spans="2:21" ht="12.75" customHeight="1" thickBot="1" x14ac:dyDescent="0.25">
      <c r="B42" s="23"/>
      <c r="D42" s="47"/>
      <c r="E42" s="28"/>
      <c r="F42" s="117"/>
      <c r="G42" s="32"/>
      <c r="H42" s="32"/>
      <c r="I42" s="26"/>
      <c r="J42" s="130"/>
      <c r="K42" s="28"/>
      <c r="L42" s="10"/>
      <c r="M42" s="10"/>
      <c r="N42" s="10"/>
      <c r="O42" s="10"/>
      <c r="P42" s="10"/>
      <c r="Q42" s="25"/>
      <c r="R42" s="53"/>
      <c r="S42" s="10"/>
      <c r="T42" s="10"/>
      <c r="U42" s="10"/>
    </row>
    <row r="43" spans="2:21" ht="12.75" customHeight="1" thickBot="1" x14ac:dyDescent="0.25">
      <c r="B43" s="5" t="s">
        <v>13</v>
      </c>
      <c r="D43" s="255" t="s">
        <v>3</v>
      </c>
      <c r="E43" s="256"/>
      <c r="F43" s="256"/>
      <c r="G43" s="256"/>
      <c r="H43" s="256"/>
      <c r="I43" s="257"/>
      <c r="J43" s="42" t="str">
        <f t="shared" ref="J43:U43" si="4">IF(J8="","",IF(OR(J24="", J24="LS", J24="LUMP"),IF(SUM(COUNTIF(J25:J42,"LS")+COUNTIF(J25:J42,"LUMP"))&gt;0,"LS",""),IF(SUM(J25:J42)&gt;0,ROUNDUP(SUM(J25:J42),0),"")))</f>
        <v/>
      </c>
      <c r="K43" s="42" t="str">
        <f t="shared" si="4"/>
        <v/>
      </c>
      <c r="L43" s="42" t="str">
        <f t="shared" si="4"/>
        <v/>
      </c>
      <c r="M43" s="42" t="str">
        <f t="shared" si="4"/>
        <v/>
      </c>
      <c r="N43" s="42" t="str">
        <f t="shared" si="4"/>
        <v/>
      </c>
      <c r="O43" s="42" t="str">
        <f t="shared" si="4"/>
        <v/>
      </c>
      <c r="P43" s="42" t="str">
        <f t="shared" si="4"/>
        <v/>
      </c>
      <c r="Q43" s="43" t="str">
        <f t="shared" si="4"/>
        <v/>
      </c>
      <c r="R43" s="30" t="str">
        <f t="shared" si="4"/>
        <v/>
      </c>
      <c r="S43" s="11" t="str">
        <f t="shared" si="4"/>
        <v/>
      </c>
      <c r="T43" s="11" t="str">
        <f t="shared" si="4"/>
        <v/>
      </c>
      <c r="U43" s="11" t="str">
        <f t="shared" si="4"/>
        <v/>
      </c>
    </row>
  </sheetData>
  <mergeCells count="24">
    <mergeCell ref="D7:U7"/>
    <mergeCell ref="D8:I8"/>
    <mergeCell ref="D9:I9"/>
    <mergeCell ref="B11:B24"/>
    <mergeCell ref="D11:D24"/>
    <mergeCell ref="E11:E24"/>
    <mergeCell ref="F11:F24"/>
    <mergeCell ref="G11:G24"/>
    <mergeCell ref="H11:H24"/>
    <mergeCell ref="J12:J22"/>
    <mergeCell ref="D10:Q10"/>
    <mergeCell ref="D43:I43"/>
    <mergeCell ref="T12:T23"/>
    <mergeCell ref="U12:U23"/>
    <mergeCell ref="R12:R23"/>
    <mergeCell ref="S12:S23"/>
    <mergeCell ref="P12:P23"/>
    <mergeCell ref="Q12:Q23"/>
    <mergeCell ref="I11:I24"/>
    <mergeCell ref="K12:K23"/>
    <mergeCell ref="L12:L23"/>
    <mergeCell ref="M12:M23"/>
    <mergeCell ref="N12:N23"/>
    <mergeCell ref="O12:O23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AF6E-7ED9-4210-B830-66DA1C57B293}">
  <sheetPr>
    <pageSetUpPr fitToPage="1"/>
  </sheetPr>
  <dimension ref="A1:AS30"/>
  <sheetViews>
    <sheetView showGridLines="0" zoomScaleNormal="100" workbookViewId="0">
      <selection activeCell="P27" sqref="P27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hidden="1" customWidth="1"/>
    <col min="8" max="8" width="4.28515625" style="5" customWidth="1"/>
    <col min="9" max="9" width="12.85546875" style="5" customWidth="1"/>
    <col min="10" max="10" width="13.5703125" style="5" customWidth="1"/>
    <col min="11" max="18" width="9.7109375" style="6" customWidth="1"/>
    <col min="19" max="38" width="9.7109375" style="5" customWidth="1"/>
    <col min="39" max="39" width="2.7109375" style="5" customWidth="1"/>
    <col min="40" max="16384" width="9.140625" style="5"/>
  </cols>
  <sheetData>
    <row r="1" spans="1:45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6"/>
      <c r="W1" s="1"/>
      <c r="X1" s="1"/>
      <c r="Y1" s="1"/>
      <c r="Z1" s="16"/>
      <c r="AA1" s="16"/>
      <c r="AB1" s="16"/>
      <c r="AC1" s="16"/>
      <c r="AD1" s="1"/>
      <c r="AE1" s="1"/>
      <c r="AF1" s="1"/>
      <c r="AG1" s="1"/>
      <c r="AH1" s="1"/>
      <c r="AI1" s="1"/>
      <c r="AJ1" s="17"/>
      <c r="AK1" s="17"/>
      <c r="AL1" s="17"/>
    </row>
    <row r="2" spans="1:4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/>
      <c r="W2" s="1"/>
      <c r="X2" s="1"/>
      <c r="Y2" s="1"/>
      <c r="Z2" s="16"/>
      <c r="AA2" s="16"/>
      <c r="AB2" s="16"/>
      <c r="AC2" s="16"/>
      <c r="AD2" s="1"/>
      <c r="AE2" s="1"/>
      <c r="AF2" s="1"/>
      <c r="AG2" s="1"/>
      <c r="AH2" s="1"/>
      <c r="AI2" s="1"/>
      <c r="AJ2" s="17"/>
      <c r="AK2" s="17"/>
      <c r="AL2" s="17"/>
    </row>
    <row r="3" spans="1:45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1"/>
      <c r="X3" s="1"/>
      <c r="Y3" s="1"/>
      <c r="Z3" s="2"/>
      <c r="AA3" s="2"/>
      <c r="AB3" s="2"/>
      <c r="AC3" s="2"/>
      <c r="AD3" s="1"/>
      <c r="AE3" s="1"/>
      <c r="AF3" s="1"/>
      <c r="AG3" s="1"/>
      <c r="AH3" s="1"/>
      <c r="AI3" s="1"/>
      <c r="AJ3" s="17"/>
      <c r="AK3" s="17"/>
      <c r="AL3" s="17"/>
    </row>
    <row r="4" spans="1:45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1"/>
      <c r="X4" s="1"/>
      <c r="Y4" s="1"/>
      <c r="Z4" s="2"/>
      <c r="AA4" s="2"/>
      <c r="AB4" s="2"/>
      <c r="AC4" s="2"/>
      <c r="AD4" s="1"/>
      <c r="AE4" s="1"/>
      <c r="AF4" s="1"/>
      <c r="AG4" s="1"/>
      <c r="AH4" s="1"/>
      <c r="AI4" s="1"/>
      <c r="AJ4" s="17"/>
      <c r="AK4" s="17"/>
      <c r="AL4" s="17"/>
    </row>
    <row r="5" spans="1:45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1"/>
      <c r="X5" s="1"/>
      <c r="Y5" s="1"/>
      <c r="Z5" s="2"/>
      <c r="AA5" s="2"/>
      <c r="AB5" s="2"/>
      <c r="AC5" s="2"/>
      <c r="AD5" s="1"/>
      <c r="AE5" s="1"/>
      <c r="AF5" s="1"/>
      <c r="AG5" s="1"/>
      <c r="AH5" s="1"/>
      <c r="AI5" s="1"/>
      <c r="AJ5" s="17"/>
      <c r="AK5" s="17"/>
      <c r="AL5" s="17"/>
    </row>
    <row r="6" spans="1:45" ht="12.75" customHeight="1" thickBot="1" x14ac:dyDescent="0.25"/>
    <row r="7" spans="1:45" ht="12.75" customHeight="1" thickBot="1" x14ac:dyDescent="0.25">
      <c r="B7" s="19" t="s">
        <v>11</v>
      </c>
      <c r="D7" s="190">
        <f>AN7</f>
        <v>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N7" s="13">
        <v>1</v>
      </c>
      <c r="AO7" s="14" t="s">
        <v>4</v>
      </c>
      <c r="AP7" s="15"/>
      <c r="AQ7" s="15"/>
      <c r="AR7" s="15"/>
      <c r="AS7" s="15"/>
    </row>
    <row r="8" spans="1:45" ht="12.75" customHeight="1" thickBot="1" x14ac:dyDescent="0.25">
      <c r="B8" s="20"/>
      <c r="D8" s="191" t="s">
        <v>9</v>
      </c>
      <c r="E8" s="191"/>
      <c r="F8" s="191"/>
      <c r="G8" s="191"/>
      <c r="H8" s="191"/>
      <c r="I8" s="191"/>
      <c r="J8" s="191"/>
      <c r="K8" s="18" t="s">
        <v>83</v>
      </c>
      <c r="L8" s="18" t="s">
        <v>40</v>
      </c>
      <c r="M8" s="18" t="s">
        <v>85</v>
      </c>
      <c r="N8" s="18" t="s">
        <v>86</v>
      </c>
      <c r="O8" s="18" t="s">
        <v>87</v>
      </c>
      <c r="P8" s="18" t="s">
        <v>88</v>
      </c>
      <c r="Q8" s="18" t="s">
        <v>41</v>
      </c>
      <c r="R8" s="18" t="s">
        <v>89</v>
      </c>
      <c r="S8" s="18" t="s">
        <v>84</v>
      </c>
      <c r="T8" s="18" t="s">
        <v>90</v>
      </c>
      <c r="U8" s="18" t="s">
        <v>42</v>
      </c>
      <c r="V8" s="18"/>
      <c r="W8" s="18"/>
      <c r="X8" s="18"/>
      <c r="Y8" s="18"/>
      <c r="Z8" s="18"/>
      <c r="AA8" s="18"/>
      <c r="AB8" s="18"/>
      <c r="AC8" s="18" t="s">
        <v>42</v>
      </c>
      <c r="AD8" s="18"/>
      <c r="AE8" s="18"/>
      <c r="AF8" s="18"/>
      <c r="AG8" s="18"/>
      <c r="AH8" s="18"/>
      <c r="AI8" s="18"/>
      <c r="AJ8" s="18"/>
      <c r="AK8" s="18"/>
      <c r="AL8" s="18"/>
    </row>
    <row r="9" spans="1:45" ht="12.75" customHeight="1" thickBot="1" x14ac:dyDescent="0.25">
      <c r="D9" s="192" t="s">
        <v>10</v>
      </c>
      <c r="E9" s="192"/>
      <c r="F9" s="192"/>
      <c r="G9" s="192"/>
      <c r="H9" s="192"/>
      <c r="I9" s="192"/>
      <c r="J9" s="19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45" customFormat="1" ht="16.5" customHeight="1" thickBot="1" x14ac:dyDescent="0.25">
      <c r="D10" s="220" t="s">
        <v>38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2"/>
      <c r="V10" s="98"/>
      <c r="W10" s="98"/>
      <c r="X10" s="98"/>
      <c r="Y10" s="98"/>
      <c r="Z10" s="98"/>
      <c r="AA10" s="98"/>
      <c r="AB10" s="98"/>
      <c r="AC10" s="99"/>
    </row>
    <row r="11" spans="1:45" ht="12.75" customHeight="1" x14ac:dyDescent="0.2">
      <c r="B11" s="169" t="s">
        <v>12</v>
      </c>
      <c r="D11" s="223" t="s">
        <v>20</v>
      </c>
      <c r="E11" s="332" t="s">
        <v>0</v>
      </c>
      <c r="F11" s="178" t="s">
        <v>1</v>
      </c>
      <c r="G11" s="179"/>
      <c r="H11" s="179"/>
      <c r="I11" s="180"/>
      <c r="J11" s="187" t="s">
        <v>39</v>
      </c>
      <c r="K11" s="66" t="str">
        <f t="shared" ref="K11:U11" si="0">IF(OR(TRIM(K8)=0,TRIM(K8)=""),"",IF(IFERROR(TRIM(INDEX(QryItemNamed,MATCH(TRIM(K8),ITEM,0),2)),"")="Y","SPECIAL",LEFT(IFERROR(TRIM(INDEX(ITEM,MATCH(TRIM(K8),ITEM,0))),""),3)))</f>
        <v>625</v>
      </c>
      <c r="L11" s="49" t="str">
        <f t="shared" si="0"/>
        <v>625</v>
      </c>
      <c r="M11" s="49" t="str">
        <f t="shared" si="0"/>
        <v>625</v>
      </c>
      <c r="N11" s="49" t="str">
        <f t="shared" si="0"/>
        <v>625</v>
      </c>
      <c r="O11" s="49" t="str">
        <f t="shared" si="0"/>
        <v>625</v>
      </c>
      <c r="P11" s="49" t="str">
        <f t="shared" si="0"/>
        <v>625</v>
      </c>
      <c r="Q11" s="49" t="str">
        <f t="shared" si="0"/>
        <v>625</v>
      </c>
      <c r="R11" s="49" t="str">
        <f t="shared" si="0"/>
        <v>625</v>
      </c>
      <c r="S11" s="49" t="str">
        <f t="shared" si="0"/>
        <v>625</v>
      </c>
      <c r="T11" s="108" t="str">
        <f t="shared" si="0"/>
        <v>625</v>
      </c>
      <c r="U11" s="67" t="str">
        <f t="shared" si="0"/>
        <v>625</v>
      </c>
      <c r="V11" s="94" t="str">
        <f t="shared" ref="V11:AL11" si="1">IF(OR(TRIM(V8)=0,TRIM(V8)=""),"",IF(IFERROR(TRIM(INDEX(QryItemNamed,MATCH(TRIM(V8),ITEM,0),2)),"")="Y","SPECIAL",LEFT(IFERROR(TRIM(INDEX(ITEM,MATCH(TRIM(V8),ITEM,0))),""),3)))</f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67" t="str">
        <f t="shared" si="1"/>
        <v>625</v>
      </c>
      <c r="AD11" s="55" t="str">
        <f t="shared" si="1"/>
        <v/>
      </c>
      <c r="AE11" s="7" t="str">
        <f t="shared" si="1"/>
        <v/>
      </c>
      <c r="AF11" s="7" t="str">
        <f t="shared" si="1"/>
        <v/>
      </c>
      <c r="AG11" s="7" t="str">
        <f t="shared" si="1"/>
        <v/>
      </c>
      <c r="AH11" s="7" t="str">
        <f t="shared" si="1"/>
        <v/>
      </c>
      <c r="AI11" s="7" t="str">
        <f t="shared" si="1"/>
        <v/>
      </c>
      <c r="AJ11" s="7" t="str">
        <f t="shared" si="1"/>
        <v/>
      </c>
      <c r="AK11" s="7" t="str">
        <f t="shared" si="1"/>
        <v/>
      </c>
      <c r="AL11" s="7" t="str">
        <f t="shared" si="1"/>
        <v/>
      </c>
    </row>
    <row r="12" spans="1:45" ht="12.75" customHeight="1" x14ac:dyDescent="0.2">
      <c r="B12" s="170"/>
      <c r="D12" s="173"/>
      <c r="E12" s="176"/>
      <c r="F12" s="181"/>
      <c r="G12" s="182"/>
      <c r="H12" s="182"/>
      <c r="I12" s="183"/>
      <c r="J12" s="188"/>
      <c r="K12" s="340" t="str">
        <f t="shared" ref="K12:U12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2" s="215" t="str">
        <f t="shared" si="2"/>
        <v>CONNECTION, UNFUSED PERMANENT</v>
      </c>
      <c r="M12" s="215" t="str">
        <f t="shared" si="2"/>
        <v>LIGHT POLE ANCHOR BOLTS, HEADED</v>
      </c>
      <c r="N12" s="215" t="str">
        <f t="shared" si="2"/>
        <v>LIGHT POLE FOUNDATION, 24" X 10' DEEP</v>
      </c>
      <c r="O12" s="215" t="str">
        <f t="shared" si="2"/>
        <v>1-1/2" DUCT CABLE WITH THREE NO. 4 AWG 2400 VOLT CABLES</v>
      </c>
      <c r="P12" s="215" t="str">
        <f t="shared" si="2"/>
        <v>TRENCH, 24" DEEP</v>
      </c>
      <c r="Q12" s="215" t="str">
        <f t="shared" si="2"/>
        <v>PULL BOX, 725.08, 24"</v>
      </c>
      <c r="R12" s="215" t="str">
        <f t="shared" si="2"/>
        <v>GROUND ROD</v>
      </c>
      <c r="S12" s="215" t="str">
        <f t="shared" si="2"/>
        <v>REMOVE AND REERECT EXISTING LIGHT POLE</v>
      </c>
      <c r="T12" s="341" t="str">
        <f t="shared" si="2"/>
        <v>LIGHT POLE FOUNDATION REMOVED</v>
      </c>
      <c r="U12" s="216" t="str">
        <f t="shared" si="2"/>
        <v>DISCONNECT CIRCUIT, AS PER PLAN</v>
      </c>
      <c r="V12" s="227" t="str">
        <f t="shared" ref="V12:AL12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2" s="215" t="str">
        <f t="shared" si="3"/>
        <v/>
      </c>
      <c r="X12" s="193" t="str">
        <f t="shared" si="3"/>
        <v/>
      </c>
      <c r="Y12" s="193" t="str">
        <f t="shared" si="3"/>
        <v/>
      </c>
      <c r="Z12" s="193" t="str">
        <f t="shared" si="3"/>
        <v/>
      </c>
      <c r="AA12" s="193" t="str">
        <f t="shared" si="3"/>
        <v/>
      </c>
      <c r="AB12" s="193" t="str">
        <f t="shared" si="3"/>
        <v/>
      </c>
      <c r="AC12" s="243" t="str">
        <f t="shared" si="3"/>
        <v>DISCONNECT CIRCUIT, AS PER PLAN</v>
      </c>
      <c r="AD12" s="197" t="str">
        <f t="shared" si="3"/>
        <v/>
      </c>
      <c r="AE12" s="193" t="str">
        <f t="shared" si="3"/>
        <v/>
      </c>
      <c r="AF12" s="193" t="str">
        <f t="shared" si="3"/>
        <v/>
      </c>
      <c r="AG12" s="193" t="str">
        <f t="shared" si="3"/>
        <v/>
      </c>
      <c r="AH12" s="194" t="str">
        <f t="shared" si="3"/>
        <v/>
      </c>
      <c r="AI12" s="193" t="str">
        <f t="shared" si="3"/>
        <v/>
      </c>
      <c r="AJ12" s="193" t="str">
        <f t="shared" si="3"/>
        <v/>
      </c>
      <c r="AK12" s="193" t="str">
        <f t="shared" si="3"/>
        <v/>
      </c>
      <c r="AL12" s="193" t="str">
        <f t="shared" si="3"/>
        <v/>
      </c>
    </row>
    <row r="13" spans="1:45" ht="12.75" customHeight="1" x14ac:dyDescent="0.2">
      <c r="B13" s="170"/>
      <c r="D13" s="173"/>
      <c r="E13" s="176"/>
      <c r="F13" s="181"/>
      <c r="G13" s="182"/>
      <c r="H13" s="182"/>
      <c r="I13" s="183"/>
      <c r="J13" s="188"/>
      <c r="K13" s="340"/>
      <c r="L13" s="215"/>
      <c r="M13" s="215"/>
      <c r="N13" s="215"/>
      <c r="O13" s="215"/>
      <c r="P13" s="215"/>
      <c r="Q13" s="215"/>
      <c r="R13" s="215"/>
      <c r="S13" s="215"/>
      <c r="T13" s="341"/>
      <c r="U13" s="216"/>
      <c r="V13" s="227"/>
      <c r="W13" s="215"/>
      <c r="X13" s="193"/>
      <c r="Y13" s="193"/>
      <c r="Z13" s="193"/>
      <c r="AA13" s="193"/>
      <c r="AB13" s="193"/>
      <c r="AC13" s="243"/>
      <c r="AD13" s="197"/>
      <c r="AE13" s="193"/>
      <c r="AF13" s="193"/>
      <c r="AG13" s="193"/>
      <c r="AH13" s="195"/>
      <c r="AI13" s="193"/>
      <c r="AJ13" s="193"/>
      <c r="AK13" s="193"/>
      <c r="AL13" s="193"/>
    </row>
    <row r="14" spans="1:45" ht="12.75" customHeight="1" x14ac:dyDescent="0.2">
      <c r="B14" s="170"/>
      <c r="D14" s="173"/>
      <c r="E14" s="176"/>
      <c r="F14" s="181"/>
      <c r="G14" s="182"/>
      <c r="H14" s="182"/>
      <c r="I14" s="183"/>
      <c r="J14" s="188"/>
      <c r="K14" s="340"/>
      <c r="L14" s="215"/>
      <c r="M14" s="215"/>
      <c r="N14" s="215"/>
      <c r="O14" s="215"/>
      <c r="P14" s="215"/>
      <c r="Q14" s="215"/>
      <c r="R14" s="215"/>
      <c r="S14" s="215"/>
      <c r="T14" s="341"/>
      <c r="U14" s="216"/>
      <c r="V14" s="227"/>
      <c r="W14" s="215"/>
      <c r="X14" s="193"/>
      <c r="Y14" s="193"/>
      <c r="Z14" s="193"/>
      <c r="AA14" s="193"/>
      <c r="AB14" s="193"/>
      <c r="AC14" s="243"/>
      <c r="AD14" s="197"/>
      <c r="AE14" s="193"/>
      <c r="AF14" s="193"/>
      <c r="AG14" s="193"/>
      <c r="AH14" s="195"/>
      <c r="AI14" s="193"/>
      <c r="AJ14" s="193"/>
      <c r="AK14" s="193"/>
      <c r="AL14" s="193"/>
    </row>
    <row r="15" spans="1:45" ht="12.75" customHeight="1" x14ac:dyDescent="0.2">
      <c r="B15" s="170"/>
      <c r="D15" s="173"/>
      <c r="E15" s="176"/>
      <c r="F15" s="181"/>
      <c r="G15" s="182"/>
      <c r="H15" s="182"/>
      <c r="I15" s="183"/>
      <c r="J15" s="188"/>
      <c r="K15" s="340"/>
      <c r="L15" s="215"/>
      <c r="M15" s="215"/>
      <c r="N15" s="215"/>
      <c r="O15" s="215"/>
      <c r="P15" s="215"/>
      <c r="Q15" s="215"/>
      <c r="R15" s="215"/>
      <c r="S15" s="215"/>
      <c r="T15" s="341"/>
      <c r="U15" s="216"/>
      <c r="V15" s="227"/>
      <c r="W15" s="215"/>
      <c r="X15" s="193"/>
      <c r="Y15" s="193"/>
      <c r="Z15" s="193"/>
      <c r="AA15" s="193"/>
      <c r="AB15" s="193"/>
      <c r="AC15" s="243"/>
      <c r="AD15" s="197"/>
      <c r="AE15" s="193"/>
      <c r="AF15" s="193"/>
      <c r="AG15" s="193"/>
      <c r="AH15" s="195"/>
      <c r="AI15" s="193"/>
      <c r="AJ15" s="193"/>
      <c r="AK15" s="193"/>
      <c r="AL15" s="193"/>
    </row>
    <row r="16" spans="1:45" ht="12.75" customHeight="1" x14ac:dyDescent="0.2">
      <c r="B16" s="170"/>
      <c r="D16" s="173"/>
      <c r="E16" s="176"/>
      <c r="F16" s="181"/>
      <c r="G16" s="182"/>
      <c r="H16" s="182"/>
      <c r="I16" s="183"/>
      <c r="J16" s="188"/>
      <c r="K16" s="340"/>
      <c r="L16" s="215"/>
      <c r="M16" s="215"/>
      <c r="N16" s="215"/>
      <c r="O16" s="215"/>
      <c r="P16" s="215"/>
      <c r="Q16" s="215"/>
      <c r="R16" s="215"/>
      <c r="S16" s="215"/>
      <c r="T16" s="341"/>
      <c r="U16" s="216"/>
      <c r="V16" s="227"/>
      <c r="W16" s="215"/>
      <c r="X16" s="193"/>
      <c r="Y16" s="193"/>
      <c r="Z16" s="193"/>
      <c r="AA16" s="193"/>
      <c r="AB16" s="193"/>
      <c r="AC16" s="243"/>
      <c r="AD16" s="197"/>
      <c r="AE16" s="193"/>
      <c r="AF16" s="193"/>
      <c r="AG16" s="193"/>
      <c r="AH16" s="195"/>
      <c r="AI16" s="193"/>
      <c r="AJ16" s="193"/>
      <c r="AK16" s="193"/>
      <c r="AL16" s="193"/>
    </row>
    <row r="17" spans="2:38" ht="12.75" customHeight="1" x14ac:dyDescent="0.2">
      <c r="B17" s="170"/>
      <c r="D17" s="173"/>
      <c r="E17" s="176"/>
      <c r="F17" s="181"/>
      <c r="G17" s="182"/>
      <c r="H17" s="182"/>
      <c r="I17" s="183"/>
      <c r="J17" s="188"/>
      <c r="K17" s="340"/>
      <c r="L17" s="215"/>
      <c r="M17" s="215"/>
      <c r="N17" s="215"/>
      <c r="O17" s="215"/>
      <c r="P17" s="215"/>
      <c r="Q17" s="215"/>
      <c r="R17" s="215"/>
      <c r="S17" s="215"/>
      <c r="T17" s="341"/>
      <c r="U17" s="216"/>
      <c r="V17" s="227"/>
      <c r="W17" s="215"/>
      <c r="X17" s="193"/>
      <c r="Y17" s="193"/>
      <c r="Z17" s="193"/>
      <c r="AA17" s="193"/>
      <c r="AB17" s="193"/>
      <c r="AC17" s="243"/>
      <c r="AD17" s="197"/>
      <c r="AE17" s="193"/>
      <c r="AF17" s="193"/>
      <c r="AG17" s="193"/>
      <c r="AH17" s="195"/>
      <c r="AI17" s="193"/>
      <c r="AJ17" s="193"/>
      <c r="AK17" s="193"/>
      <c r="AL17" s="193"/>
    </row>
    <row r="18" spans="2:38" ht="12.75" customHeight="1" x14ac:dyDescent="0.2">
      <c r="B18" s="170"/>
      <c r="D18" s="173"/>
      <c r="E18" s="176"/>
      <c r="F18" s="181"/>
      <c r="G18" s="182"/>
      <c r="H18" s="182"/>
      <c r="I18" s="183"/>
      <c r="J18" s="188"/>
      <c r="K18" s="340"/>
      <c r="L18" s="215"/>
      <c r="M18" s="215"/>
      <c r="N18" s="215"/>
      <c r="O18" s="215"/>
      <c r="P18" s="215"/>
      <c r="Q18" s="215"/>
      <c r="R18" s="215"/>
      <c r="S18" s="215"/>
      <c r="T18" s="341"/>
      <c r="U18" s="216"/>
      <c r="V18" s="227"/>
      <c r="W18" s="215"/>
      <c r="X18" s="193"/>
      <c r="Y18" s="193"/>
      <c r="Z18" s="193"/>
      <c r="AA18" s="193"/>
      <c r="AB18" s="193"/>
      <c r="AC18" s="243"/>
      <c r="AD18" s="197"/>
      <c r="AE18" s="193"/>
      <c r="AF18" s="193"/>
      <c r="AG18" s="193"/>
      <c r="AH18" s="195"/>
      <c r="AI18" s="193"/>
      <c r="AJ18" s="193"/>
      <c r="AK18" s="193"/>
      <c r="AL18" s="193"/>
    </row>
    <row r="19" spans="2:38" ht="6.4" customHeight="1" x14ac:dyDescent="0.2">
      <c r="B19" s="170"/>
      <c r="D19" s="173"/>
      <c r="E19" s="176"/>
      <c r="F19" s="181"/>
      <c r="G19" s="182"/>
      <c r="H19" s="182"/>
      <c r="I19" s="183"/>
      <c r="J19" s="188"/>
      <c r="K19" s="340"/>
      <c r="L19" s="215"/>
      <c r="M19" s="215"/>
      <c r="N19" s="215"/>
      <c r="O19" s="215"/>
      <c r="P19" s="215"/>
      <c r="Q19" s="215"/>
      <c r="R19" s="215"/>
      <c r="S19" s="215"/>
      <c r="T19" s="341"/>
      <c r="U19" s="216"/>
      <c r="V19" s="227"/>
      <c r="W19" s="215"/>
      <c r="X19" s="193"/>
      <c r="Y19" s="193"/>
      <c r="Z19" s="193"/>
      <c r="AA19" s="193"/>
      <c r="AB19" s="193"/>
      <c r="AC19" s="243"/>
      <c r="AD19" s="197"/>
      <c r="AE19" s="193"/>
      <c r="AF19" s="193"/>
      <c r="AG19" s="193"/>
      <c r="AH19" s="195"/>
      <c r="AI19" s="193"/>
      <c r="AJ19" s="193"/>
      <c r="AK19" s="193"/>
      <c r="AL19" s="193"/>
    </row>
    <row r="20" spans="2:38" ht="12.75" customHeight="1" x14ac:dyDescent="0.2">
      <c r="B20" s="170"/>
      <c r="D20" s="173"/>
      <c r="E20" s="176"/>
      <c r="F20" s="181"/>
      <c r="G20" s="182"/>
      <c r="H20" s="182"/>
      <c r="I20" s="183"/>
      <c r="J20" s="188"/>
      <c r="K20" s="340"/>
      <c r="L20" s="215"/>
      <c r="M20" s="215"/>
      <c r="N20" s="215"/>
      <c r="O20" s="215"/>
      <c r="P20" s="215"/>
      <c r="Q20" s="215"/>
      <c r="R20" s="215"/>
      <c r="S20" s="215"/>
      <c r="T20" s="341"/>
      <c r="U20" s="216"/>
      <c r="V20" s="227"/>
      <c r="W20" s="215"/>
      <c r="X20" s="193"/>
      <c r="Y20" s="193"/>
      <c r="Z20" s="193"/>
      <c r="AA20" s="193"/>
      <c r="AB20" s="193"/>
      <c r="AC20" s="243"/>
      <c r="AD20" s="197"/>
      <c r="AE20" s="193"/>
      <c r="AF20" s="193"/>
      <c r="AG20" s="193"/>
      <c r="AH20" s="195"/>
      <c r="AI20" s="193"/>
      <c r="AJ20" s="193"/>
      <c r="AK20" s="193"/>
      <c r="AL20" s="193"/>
    </row>
    <row r="21" spans="2:38" ht="12.75" customHeight="1" x14ac:dyDescent="0.2">
      <c r="B21" s="170"/>
      <c r="D21" s="173"/>
      <c r="E21" s="176"/>
      <c r="F21" s="181"/>
      <c r="G21" s="182"/>
      <c r="H21" s="182"/>
      <c r="I21" s="183"/>
      <c r="J21" s="188"/>
      <c r="K21" s="340"/>
      <c r="L21" s="215"/>
      <c r="M21" s="215"/>
      <c r="N21" s="215"/>
      <c r="O21" s="215"/>
      <c r="P21" s="215"/>
      <c r="Q21" s="215"/>
      <c r="R21" s="215"/>
      <c r="S21" s="215"/>
      <c r="T21" s="341"/>
      <c r="U21" s="216"/>
      <c r="V21" s="227"/>
      <c r="W21" s="215"/>
      <c r="X21" s="193"/>
      <c r="Y21" s="193"/>
      <c r="Z21" s="193"/>
      <c r="AA21" s="193"/>
      <c r="AB21" s="193"/>
      <c r="AC21" s="243"/>
      <c r="AD21" s="197"/>
      <c r="AE21" s="193"/>
      <c r="AF21" s="193"/>
      <c r="AG21" s="193"/>
      <c r="AH21" s="195"/>
      <c r="AI21" s="193"/>
      <c r="AJ21" s="193"/>
      <c r="AK21" s="193"/>
      <c r="AL21" s="193"/>
    </row>
    <row r="22" spans="2:38" ht="12.75" customHeight="1" x14ac:dyDescent="0.2">
      <c r="B22" s="170"/>
      <c r="D22" s="173"/>
      <c r="E22" s="176"/>
      <c r="F22" s="181"/>
      <c r="G22" s="182"/>
      <c r="H22" s="182"/>
      <c r="I22" s="183"/>
      <c r="J22" s="188"/>
      <c r="K22" s="340"/>
      <c r="L22" s="215"/>
      <c r="M22" s="215"/>
      <c r="N22" s="215"/>
      <c r="O22" s="215"/>
      <c r="P22" s="215"/>
      <c r="Q22" s="215"/>
      <c r="R22" s="215"/>
      <c r="S22" s="215"/>
      <c r="T22" s="341"/>
      <c r="U22" s="216"/>
      <c r="V22" s="227"/>
      <c r="W22" s="215"/>
      <c r="X22" s="193"/>
      <c r="Y22" s="193"/>
      <c r="Z22" s="193"/>
      <c r="AA22" s="193"/>
      <c r="AB22" s="193"/>
      <c r="AC22" s="243"/>
      <c r="AD22" s="197"/>
      <c r="AE22" s="193"/>
      <c r="AF22" s="193"/>
      <c r="AG22" s="193"/>
      <c r="AH22" s="195"/>
      <c r="AI22" s="193"/>
      <c r="AJ22" s="193"/>
      <c r="AK22" s="193"/>
      <c r="AL22" s="193"/>
    </row>
    <row r="23" spans="2:38" ht="12.75" customHeight="1" x14ac:dyDescent="0.2">
      <c r="B23" s="170"/>
      <c r="D23" s="173"/>
      <c r="E23" s="176"/>
      <c r="F23" s="181"/>
      <c r="G23" s="182"/>
      <c r="H23" s="182"/>
      <c r="I23" s="183"/>
      <c r="J23" s="188"/>
      <c r="K23" s="340"/>
      <c r="L23" s="215"/>
      <c r="M23" s="215"/>
      <c r="N23" s="215"/>
      <c r="O23" s="215"/>
      <c r="P23" s="215"/>
      <c r="Q23" s="215"/>
      <c r="R23" s="215"/>
      <c r="S23" s="215"/>
      <c r="T23" s="341"/>
      <c r="U23" s="216"/>
      <c r="V23" s="227"/>
      <c r="W23" s="215"/>
      <c r="X23" s="193"/>
      <c r="Y23" s="193"/>
      <c r="Z23" s="193"/>
      <c r="AA23" s="193"/>
      <c r="AB23" s="193"/>
      <c r="AC23" s="243"/>
      <c r="AD23" s="197"/>
      <c r="AE23" s="193"/>
      <c r="AF23" s="193"/>
      <c r="AG23" s="193"/>
      <c r="AH23" s="196"/>
      <c r="AI23" s="193"/>
      <c r="AJ23" s="193"/>
      <c r="AK23" s="193"/>
      <c r="AL23" s="193"/>
    </row>
    <row r="24" spans="2:38" ht="12.75" customHeight="1" thickBot="1" x14ac:dyDescent="0.25">
      <c r="B24" s="171"/>
      <c r="D24" s="174"/>
      <c r="E24" s="177"/>
      <c r="F24" s="184"/>
      <c r="G24" s="185"/>
      <c r="H24" s="185"/>
      <c r="I24" s="186"/>
      <c r="J24" s="189"/>
      <c r="K24" s="48" t="str">
        <f t="shared" ref="K24:U24" si="4">IF(OR(TRIM(K8)=0,TRIM(K8)=""),"",IF(IFERROR(TRIM(INDEX(QryItemNamed,MATCH(TRIM(K8),ITEM,0),3)),"")="LS","",IFERROR(TRIM(INDEX(QryItemNamed,MATCH(TRIM(K8),ITEM,0),3)),"")))</f>
        <v>EACH</v>
      </c>
      <c r="L24" s="8" t="str">
        <f t="shared" si="4"/>
        <v>EACH</v>
      </c>
      <c r="M24" s="8" t="str">
        <f t="shared" si="4"/>
        <v>EACH</v>
      </c>
      <c r="N24" s="8" t="str">
        <f t="shared" si="4"/>
        <v>EACH</v>
      </c>
      <c r="O24" s="8" t="str">
        <f t="shared" si="4"/>
        <v>FT</v>
      </c>
      <c r="P24" s="8" t="str">
        <f t="shared" si="4"/>
        <v>FT</v>
      </c>
      <c r="Q24" s="8" t="str">
        <f t="shared" si="4"/>
        <v>EACH</v>
      </c>
      <c r="R24" s="8" t="str">
        <f t="shared" si="4"/>
        <v>EACH</v>
      </c>
      <c r="S24" s="8" t="str">
        <f t="shared" si="4"/>
        <v>EACH</v>
      </c>
      <c r="T24" s="142" t="str">
        <f t="shared" si="4"/>
        <v>EACH</v>
      </c>
      <c r="U24" s="31" t="str">
        <f t="shared" si="4"/>
        <v>EACH</v>
      </c>
      <c r="V24" s="56" t="str">
        <f t="shared" ref="V24:AL24" si="5">IF(OR(TRIM(V8)=0,TRIM(V8)=""),"",IF(IFERROR(TRIM(INDEX(QryItemNamed,MATCH(TRIM(V8),ITEM,0),3)),"")="LS","",IFERROR(TRIM(INDEX(QryItemNamed,MATCH(TRIM(V8),ITEM,0),3)),"")))</f>
        <v/>
      </c>
      <c r="W24" s="8" t="str">
        <f t="shared" si="5"/>
        <v/>
      </c>
      <c r="X24" s="8" t="str">
        <f t="shared" si="5"/>
        <v/>
      </c>
      <c r="Y24" s="8" t="str">
        <f t="shared" si="5"/>
        <v/>
      </c>
      <c r="Z24" s="8" t="str">
        <f t="shared" si="5"/>
        <v/>
      </c>
      <c r="AA24" s="8" t="str">
        <f t="shared" si="5"/>
        <v/>
      </c>
      <c r="AB24" s="8" t="str">
        <f t="shared" si="5"/>
        <v/>
      </c>
      <c r="AC24" s="31" t="str">
        <f t="shared" si="5"/>
        <v>EACH</v>
      </c>
      <c r="AD24" s="56" t="str">
        <f t="shared" si="5"/>
        <v/>
      </c>
      <c r="AE24" s="8" t="str">
        <f t="shared" si="5"/>
        <v/>
      </c>
      <c r="AF24" s="8" t="str">
        <f t="shared" si="5"/>
        <v/>
      </c>
      <c r="AG24" s="8" t="str">
        <f t="shared" si="5"/>
        <v/>
      </c>
      <c r="AH24" s="8" t="str">
        <f t="shared" si="5"/>
        <v/>
      </c>
      <c r="AI24" s="8" t="str">
        <f t="shared" si="5"/>
        <v/>
      </c>
      <c r="AJ24" s="8" t="str">
        <f t="shared" si="5"/>
        <v/>
      </c>
      <c r="AK24" s="8" t="str">
        <f t="shared" si="5"/>
        <v/>
      </c>
      <c r="AL24" s="8" t="str">
        <f t="shared" si="5"/>
        <v/>
      </c>
    </row>
    <row r="25" spans="2:38" ht="12.75" customHeight="1" x14ac:dyDescent="0.2">
      <c r="B25" s="21"/>
      <c r="D25" s="57"/>
      <c r="E25" s="9"/>
      <c r="F25" s="51"/>
      <c r="G25" s="52"/>
      <c r="H25" s="9" t="s">
        <v>2</v>
      </c>
      <c r="I25" s="51"/>
      <c r="J25" s="24"/>
      <c r="K25" s="77"/>
      <c r="L25" s="77"/>
      <c r="M25" s="77"/>
      <c r="N25" s="77"/>
      <c r="O25" s="77"/>
      <c r="P25" s="77"/>
      <c r="Q25" s="77"/>
      <c r="R25" s="77"/>
      <c r="S25" s="72"/>
      <c r="T25" s="80"/>
      <c r="U25" s="76"/>
      <c r="V25" s="77"/>
      <c r="W25" s="72"/>
      <c r="X25" s="72"/>
      <c r="Y25" s="72"/>
      <c r="Z25" s="72"/>
      <c r="AA25" s="72"/>
      <c r="AB25" s="72"/>
      <c r="AC25" s="76"/>
      <c r="AD25" s="52"/>
      <c r="AE25" s="9"/>
      <c r="AF25" s="9"/>
      <c r="AG25" s="9"/>
      <c r="AH25" s="9"/>
      <c r="AI25" s="9"/>
      <c r="AJ25" s="9"/>
      <c r="AK25" s="9"/>
      <c r="AL25" s="9"/>
    </row>
    <row r="26" spans="2:38" ht="12.75" customHeight="1" x14ac:dyDescent="0.2">
      <c r="B26" s="21"/>
      <c r="D26" s="71"/>
      <c r="E26" s="72"/>
      <c r="F26" s="217"/>
      <c r="G26" s="218"/>
      <c r="H26" s="218"/>
      <c r="I26" s="219"/>
      <c r="J26" s="76"/>
      <c r="K26" s="77"/>
      <c r="L26" s="77"/>
      <c r="M26" s="77"/>
      <c r="N26" s="77"/>
      <c r="O26" s="77"/>
      <c r="P26" s="77"/>
      <c r="Q26" s="77"/>
      <c r="R26" s="77"/>
      <c r="S26" s="72"/>
      <c r="T26" s="80"/>
      <c r="U26" s="76"/>
      <c r="V26" s="77"/>
      <c r="W26" s="72"/>
      <c r="X26" s="72"/>
      <c r="Y26" s="72"/>
      <c r="Z26" s="72"/>
      <c r="AA26" s="72"/>
      <c r="AB26" s="72"/>
      <c r="AC26" s="76"/>
      <c r="AD26" s="77"/>
      <c r="AE26" s="72"/>
      <c r="AF26" s="72"/>
      <c r="AG26" s="72"/>
      <c r="AH26" s="72"/>
      <c r="AI26" s="72"/>
      <c r="AJ26" s="72"/>
      <c r="AK26" s="72"/>
      <c r="AL26" s="72"/>
    </row>
    <row r="27" spans="2:38" ht="12.75" customHeight="1" x14ac:dyDescent="0.2">
      <c r="B27" s="21"/>
      <c r="D27" s="71"/>
      <c r="E27" s="72"/>
      <c r="F27" s="73"/>
      <c r="G27" s="74"/>
      <c r="H27" s="10"/>
      <c r="I27" s="75"/>
      <c r="J27" s="76"/>
      <c r="K27" s="77"/>
      <c r="L27" s="77"/>
      <c r="M27" s="77"/>
      <c r="N27" s="77"/>
      <c r="O27" s="77"/>
      <c r="P27" s="77"/>
      <c r="Q27" s="77"/>
      <c r="R27" s="77"/>
      <c r="S27" s="72"/>
      <c r="T27" s="80"/>
      <c r="U27" s="76"/>
      <c r="V27" s="77"/>
      <c r="W27" s="72"/>
      <c r="X27" s="72"/>
      <c r="Y27" s="72"/>
      <c r="Z27" s="72"/>
      <c r="AA27" s="72"/>
      <c r="AB27" s="72"/>
      <c r="AC27" s="76"/>
      <c r="AD27" s="77"/>
      <c r="AE27" s="72"/>
      <c r="AF27" s="72"/>
      <c r="AG27" s="72"/>
      <c r="AH27" s="72"/>
      <c r="AI27" s="72"/>
      <c r="AJ27" s="72"/>
      <c r="AK27" s="72"/>
      <c r="AL27" s="72"/>
    </row>
    <row r="28" spans="2:38" ht="12.75" customHeight="1" x14ac:dyDescent="0.2">
      <c r="B28" s="21"/>
      <c r="D28" s="71"/>
      <c r="E28" s="72"/>
      <c r="F28" s="217"/>
      <c r="G28" s="218"/>
      <c r="H28" s="218"/>
      <c r="I28" s="219"/>
      <c r="J28" s="76"/>
      <c r="K28" s="77"/>
      <c r="L28" s="77"/>
      <c r="M28" s="77"/>
      <c r="N28" s="77"/>
      <c r="O28" s="77"/>
      <c r="P28" s="77"/>
      <c r="Q28" s="77"/>
      <c r="R28" s="77"/>
      <c r="S28" s="72"/>
      <c r="T28" s="80"/>
      <c r="U28" s="76"/>
      <c r="V28" s="53"/>
      <c r="W28" s="10"/>
      <c r="X28" s="10"/>
      <c r="Y28" s="10">
        <v>1</v>
      </c>
      <c r="Z28" s="10"/>
      <c r="AA28" s="10"/>
      <c r="AB28" s="10"/>
      <c r="AC28" s="25">
        <v>1</v>
      </c>
      <c r="AD28" s="77"/>
      <c r="AE28" s="72"/>
      <c r="AF28" s="72"/>
      <c r="AG28" s="72"/>
      <c r="AH28" s="72"/>
      <c r="AI28" s="72"/>
      <c r="AJ28" s="72"/>
      <c r="AK28" s="72"/>
      <c r="AL28" s="72"/>
    </row>
    <row r="29" spans="2:38" ht="12.75" customHeight="1" thickBot="1" x14ac:dyDescent="0.25">
      <c r="B29" s="21"/>
      <c r="D29" s="88"/>
      <c r="E29" s="89"/>
      <c r="F29" s="90"/>
      <c r="G29" s="91"/>
      <c r="H29" s="89"/>
      <c r="I29" s="90"/>
      <c r="J29" s="92"/>
      <c r="K29" s="32"/>
      <c r="L29" s="32"/>
      <c r="M29" s="32"/>
      <c r="N29" s="32"/>
      <c r="O29" s="32"/>
      <c r="P29" s="32"/>
      <c r="Q29" s="32"/>
      <c r="R29" s="32"/>
      <c r="S29" s="28"/>
      <c r="T29" s="143"/>
      <c r="U29" s="26"/>
      <c r="V29" s="32"/>
      <c r="W29" s="28"/>
      <c r="X29" s="28"/>
      <c r="Y29" s="28"/>
      <c r="Z29" s="28"/>
      <c r="AA29" s="28"/>
      <c r="AB29" s="28"/>
      <c r="AC29" s="26"/>
      <c r="AD29" s="77"/>
      <c r="AE29" s="72"/>
      <c r="AF29" s="72"/>
      <c r="AG29" s="72"/>
      <c r="AH29" s="72"/>
      <c r="AI29" s="72"/>
      <c r="AJ29" s="72"/>
      <c r="AK29" s="72"/>
      <c r="AL29" s="72"/>
    </row>
    <row r="30" spans="2:38" s="85" customFormat="1" ht="12.75" customHeight="1" thickBot="1" x14ac:dyDescent="0.25">
      <c r="B30" s="85" t="s">
        <v>13</v>
      </c>
      <c r="D30" s="337" t="s">
        <v>3</v>
      </c>
      <c r="E30" s="338"/>
      <c r="F30" s="338"/>
      <c r="G30" s="338"/>
      <c r="H30" s="338"/>
      <c r="I30" s="338"/>
      <c r="J30" s="339"/>
      <c r="K30" s="86">
        <f>SUM(K26:K29)</f>
        <v>0</v>
      </c>
      <c r="L30" s="86">
        <f t="shared" ref="L30:Q30" si="6">SUM(L26:L29)</f>
        <v>0</v>
      </c>
      <c r="M30" s="86">
        <f t="shared" si="6"/>
        <v>0</v>
      </c>
      <c r="N30" s="86">
        <f t="shared" si="6"/>
        <v>0</v>
      </c>
      <c r="O30" s="86">
        <f t="shared" si="6"/>
        <v>0</v>
      </c>
      <c r="P30" s="86">
        <f t="shared" si="6"/>
        <v>0</v>
      </c>
      <c r="Q30" s="86">
        <f t="shared" si="6"/>
        <v>0</v>
      </c>
      <c r="R30" s="86">
        <f>SUM(R26:R29)</f>
        <v>0</v>
      </c>
      <c r="S30" s="86">
        <f t="shared" ref="S30:T30" si="7">SUM(S26:S29)</f>
        <v>0</v>
      </c>
      <c r="T30" s="86">
        <f t="shared" si="7"/>
        <v>0</v>
      </c>
      <c r="U30" s="87">
        <f>SUM(U26:U29)</f>
        <v>0</v>
      </c>
      <c r="V30" s="100">
        <f t="shared" ref="V30:AC30" si="8">SUM(V28:V29)</f>
        <v>0</v>
      </c>
      <c r="W30" s="86">
        <f t="shared" si="8"/>
        <v>0</v>
      </c>
      <c r="X30" s="86">
        <f t="shared" si="8"/>
        <v>0</v>
      </c>
      <c r="Y30" s="86">
        <f t="shared" si="8"/>
        <v>1</v>
      </c>
      <c r="Z30" s="86">
        <f t="shared" si="8"/>
        <v>0</v>
      </c>
      <c r="AA30" s="86">
        <f t="shared" si="8"/>
        <v>0</v>
      </c>
      <c r="AB30" s="86">
        <f t="shared" si="8"/>
        <v>0</v>
      </c>
      <c r="AC30" s="87">
        <f t="shared" si="8"/>
        <v>1</v>
      </c>
      <c r="AD30" s="30" t="str">
        <f t="shared" ref="AD30:AL30" si="9">IF(AD8="","",IF(AD24="",IF(SUM(COUNTIF(AD25:AD29,"LS")+COUNTIF(AD25:AD29,"LUMP"))&gt;0,"LS",""),IF(SUM(AD25:AD29)&gt;0,ROUNDUP(SUM(AD25:AD29),0),"")))</f>
        <v/>
      </c>
      <c r="AE30" s="11" t="str">
        <f t="shared" si="9"/>
        <v/>
      </c>
      <c r="AF30" s="11" t="str">
        <f t="shared" si="9"/>
        <v/>
      </c>
      <c r="AG30" s="11" t="str">
        <f t="shared" si="9"/>
        <v/>
      </c>
      <c r="AH30" s="11" t="str">
        <f t="shared" si="9"/>
        <v/>
      </c>
      <c r="AI30" s="11" t="str">
        <f t="shared" si="9"/>
        <v/>
      </c>
      <c r="AJ30" s="11" t="str">
        <f t="shared" si="9"/>
        <v/>
      </c>
      <c r="AK30" s="11" t="str">
        <f t="shared" si="9"/>
        <v/>
      </c>
      <c r="AL30" s="11" t="str">
        <f t="shared" si="9"/>
        <v/>
      </c>
    </row>
  </sheetData>
  <mergeCells count="40">
    <mergeCell ref="F26:I26"/>
    <mergeCell ref="Q12:Q23"/>
    <mergeCell ref="L12:L23"/>
    <mergeCell ref="M12:M23"/>
    <mergeCell ref="N12:N23"/>
    <mergeCell ref="O12:O23"/>
    <mergeCell ref="P12:P23"/>
    <mergeCell ref="B11:B24"/>
    <mergeCell ref="D11:D24"/>
    <mergeCell ref="E11:E24"/>
    <mergeCell ref="F11:I24"/>
    <mergeCell ref="J11:J24"/>
    <mergeCell ref="D7:AL7"/>
    <mergeCell ref="D8:J8"/>
    <mergeCell ref="D9:J9"/>
    <mergeCell ref="K12:K23"/>
    <mergeCell ref="R12:R23"/>
    <mergeCell ref="U12:U23"/>
    <mergeCell ref="D10:U10"/>
    <mergeCell ref="AL12:AL23"/>
    <mergeCell ref="AJ12:AJ23"/>
    <mergeCell ref="AK12:AK23"/>
    <mergeCell ref="Z12:Z23"/>
    <mergeCell ref="T12:T23"/>
    <mergeCell ref="D30:J30"/>
    <mergeCell ref="AF12:AF23"/>
    <mergeCell ref="AG12:AG23"/>
    <mergeCell ref="AH12:AH23"/>
    <mergeCell ref="AI12:AI23"/>
    <mergeCell ref="AA12:AA23"/>
    <mergeCell ref="AB12:AB23"/>
    <mergeCell ref="AC12:AC23"/>
    <mergeCell ref="AD12:AD23"/>
    <mergeCell ref="AE12:AE23"/>
    <mergeCell ref="S12:S23"/>
    <mergeCell ref="V12:V23"/>
    <mergeCell ref="W12:W23"/>
    <mergeCell ref="X12:X23"/>
    <mergeCell ref="Y12:Y23"/>
    <mergeCell ref="F28:I28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ROADWAY</vt:lpstr>
      <vt:lpstr>DRAINAGE</vt:lpstr>
      <vt:lpstr>PAVEMENT</vt:lpstr>
      <vt:lpstr>AGG. DRAINS</vt:lpstr>
      <vt:lpstr>EARTHWORK</vt:lpstr>
      <vt:lpstr>TRAFFIC CONTROL</vt:lpstr>
      <vt:lpstr>DRIVES</vt:lpstr>
      <vt:lpstr>SIGNS</vt:lpstr>
      <vt:lpstr>LIGHTING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Osterhage, Kristopher</cp:lastModifiedBy>
  <cp:lastPrinted>2015-05-18T14:50:53Z</cp:lastPrinted>
  <dcterms:created xsi:type="dcterms:W3CDTF">2005-09-27T11:52:28Z</dcterms:created>
  <dcterms:modified xsi:type="dcterms:W3CDTF">2025-08-05T12:23:10Z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