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hiodas-my.sharepoint.com/personal/10138748_id_ohio_gov/Documents/Desktop/"/>
    </mc:Choice>
  </mc:AlternateContent>
  <xr:revisionPtr revIDLastSave="14" documentId="8_{203F5BAC-6D11-4078-8CA0-E7D29A1994E0}" xr6:coauthVersionLast="47" xr6:coauthVersionMax="47" xr10:uidLastSave="{14509FD8-ACC0-496C-993F-4F2AC57F82D3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1" l="1"/>
  <c r="E64" i="1"/>
  <c r="D24" i="1"/>
  <c r="D48" i="1"/>
  <c r="D47" i="1"/>
  <c r="D46" i="1"/>
  <c r="D45" i="1"/>
  <c r="D50" i="1" s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D59" i="1"/>
  <c r="E59" i="1" s="1"/>
  <c r="C19" i="1"/>
  <c r="C85" i="1"/>
  <c r="E85" i="1" l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<sst xmlns="http://schemas.openxmlformats.org/spreadsheetml/2006/main" count="163" uniqueCount="132">
  <si>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</si>
  <si>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</si>
  <si>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</si>
  <si>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</si>
  <si>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</si>
  <si>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</si>
  <si>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</si>
  <si>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</si>
  <si>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</si>
  <si>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</si>
  <si>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</si>
  <si>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</si>
  <si>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</si>
  <si>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</si>
  <si>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</si>
  <si>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</si>
  <si>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</si>
  <si>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</si>
  <si>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</si>
  <si>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</si>
  <si>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</si>
  <si>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</si>
  <si>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</si>
  <si>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</si>
  <si>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</si>
  <si>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</si>
  <si>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</si>
  <si>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</si>
  <si>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</si>
  <si>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</si>
  <si>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</si>
  <si>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</si>
  <si>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</si>
  <si>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</si>
  <si>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</si>
  <si>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</si>
  <si>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</si>
  <si>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</si>
  <si>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</si>
  <si>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</si>
  <si>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</si>
  <si>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</si>
  <si>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</si>
  <si>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</si>
  <si>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</si>
  <si>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</si>
  <si>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</si>
  <si>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</si>
  <si>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</si>
  <si>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</si>
  <si>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</si>
  <si>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</si>
  <si>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</si>
  <si>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</si>
  <si>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</si>
  <si>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</si>
  <si>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</si>
  <si>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</si>
  <si>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</si>
  <si>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</si>
  <si>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</si>
  <si>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</si>
  <si>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</si>
  <si>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</si>
  <si>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</si>
  <si>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</si>
  <si>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</si>
  <si>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</si>
  <si>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</si>
  <si>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</si>
  <si>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</si>
  <si>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</si>
  <si>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</si>
  <si>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</si>
  <si>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</si>
  <si>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</si>
  <si>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</si>
  <si>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</si>
  <si>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</si>
  <si>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</si>
  <si>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</si>
  <si>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</si>
  <si>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</si>
  <si>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</si>
  <si>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</si>
  <si>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</si>
  <si>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</si>
  <si>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</si>
  <si>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</si>
  <si>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</si>
  <si>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</si>
  <si>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</si>
  <si>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</si>
  <si>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</si>
  <si>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</si>
  <si>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</si>
  <si>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</si>
  <si>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</si>
  <si>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</si>
  <si>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</si>
  <si>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</si>
  <si>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</si>
  <si>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</si>
  <si>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</si>
  <si>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</si>
  <si>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</si>
  <si>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</si>
  <si>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</si>
  <si>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</si>
  <si>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</si>
  <si>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</si>
  <si>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</si>
  <si>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</si>
  <si>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</si>
  <si>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</si>
  <si>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</si>
  <si>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</si>
  <si>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</si>
  <si>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</si>
  <si>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</si>
  <si>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</si>
  <si>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</si>
  <si>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</si>
  <si>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</si>
  <si>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</si>
  <si>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</si>
  <si>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</si>
  <si>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</si>
  <si>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</si>
  <si>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</si>
  <si>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DEF-66-4.24</t>
  </si>
  <si>
    <t>119861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</si>
</sst>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/>
    <xf numFmtId="0" fontId="0" fillId="0" borderId="19" xfId="0" applyBorder="1"/>
    <xf numFmtId="0" fontId="6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7" fillId="0" borderId="21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14" xfId="0" applyFont="1" applyBorder="1" applyAlignment="1" applyProtection="1">
      <alignment horizontal="left"/>
      <protection locked="0"/>
    </xf>
    <xf numFmtId="49" fontId="9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E101" sqref="E101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1500000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91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2804.2367003366999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88" t="s">
        <v>106</v>
      </c>
      <c r="AS12" s="88"/>
      <c r="AT12" s="88"/>
    </row>
    <row r="13" spans="1:46" x14ac:dyDescent="0.2">
      <c r="A13" t="s">
        <v>42</v>
      </c>
      <c r="B13" s="82">
        <f>B12/B6</f>
        <v>1.8694911335577998E-3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88"/>
      <c r="AS13" s="88"/>
      <c r="AT13" s="88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88"/>
      <c r="AS14" s="88"/>
      <c r="AT14" s="88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88" t="s">
        <v>106</v>
      </c>
      <c r="AS15" s="88"/>
      <c r="AT15" s="88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88"/>
      <c r="AS16" s="88"/>
      <c r="AT16" s="88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88"/>
      <c r="AS17" s="88"/>
      <c r="AT17" s="88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88"/>
      <c r="AS18" s="88"/>
      <c r="AT18" s="88"/>
    </row>
    <row r="19" spans="1:46" ht="12" customHeight="1" x14ac:dyDescent="0.2">
      <c r="A19" s="16" t="s">
        <v>99</v>
      </c>
      <c r="B19" s="48">
        <v>0.4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88"/>
      <c r="AS19" s="88"/>
      <c r="AT19" s="88"/>
    </row>
    <row r="20" spans="1:46" ht="11.25" customHeight="1" x14ac:dyDescent="0.2">
      <c r="A20" s="16" t="s">
        <v>100</v>
      </c>
      <c r="B20" s="47">
        <v>0.3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88"/>
      <c r="AS20" s="88"/>
      <c r="AT20" s="88"/>
    </row>
    <row r="21" spans="1:46" x14ac:dyDescent="0.2">
      <c r="A21" s="16" t="s">
        <v>101</v>
      </c>
      <c r="B21" s="50">
        <f>SUM(B19:B20)</f>
        <v>0.7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88" t="s">
        <v>110</v>
      </c>
      <c r="AS21" s="88"/>
      <c r="AT21" s="88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88" t="s">
        <v>112</v>
      </c>
      <c r="AS22" s="88"/>
      <c r="AT22" s="88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88"/>
      <c r="AS23" s="88"/>
      <c r="AT23" s="88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88"/>
      <c r="AS24" s="88"/>
      <c r="AT24" s="88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88"/>
      <c r="AS25" s="88"/>
      <c r="AT25" s="88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88" t="s">
        <v>106</v>
      </c>
      <c r="AS26" s="88"/>
      <c r="AT26" s="88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88"/>
      <c r="AS28" s="88"/>
      <c r="AT28" s="88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88" t="s">
        <v>127</v>
      </c>
      <c r="AS29" s="88"/>
      <c r="AT29" s="88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/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700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700</v>
      </c>
      <c r="D69" s="27"/>
      <c r="E69" s="15"/>
    </row>
    <row r="70" spans="1:5" x14ac:dyDescent="0.2">
      <c r="A70" s="16"/>
      <c r="B70" t="s">
        <v>58</v>
      </c>
      <c r="D70" s="5">
        <f>C69*2/500</f>
        <v>2.8</v>
      </c>
      <c r="E70" s="15"/>
    </row>
    <row r="71" spans="1:5" x14ac:dyDescent="0.2">
      <c r="A71" s="16"/>
      <c r="B71" t="s">
        <v>59</v>
      </c>
      <c r="D71" s="5">
        <f>D70*12</f>
        <v>33.599999999999994</v>
      </c>
      <c r="E71" s="17">
        <f>D71*$AQ$17</f>
        <v>419.99999999999994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1.2444444444444442</v>
      </c>
      <c r="E76" s="17">
        <f>D76*$AQ$21</f>
        <v>171.73333333333329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/>
      <c r="E81" s="15"/>
    </row>
    <row r="82" spans="1:5" x14ac:dyDescent="0.2">
      <c r="A82" s="16" t="s">
        <v>63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2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32</v>
      </c>
      <c r="E96" s="17">
        <f>D96*$AQ$18</f>
        <v>408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700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0.39772727272727271</v>
      </c>
      <c r="E101" s="51">
        <f>D101*(10*150*0.5/27+(4/12*10*150/27*$B$9))*$AQ$28</f>
        <v>1804.5033670033667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1"/>
      <c r="M116" s="91"/>
      <c r="N116" s="91"/>
      <c r="O116" s="91"/>
      <c r="P116" s="91"/>
      <c r="Q116" s="90"/>
      <c r="R116" s="90"/>
      <c r="S116" s="90"/>
      <c r="T116" s="90"/>
    </row>
    <row r="117" spans="9:20" x14ac:dyDescent="0.2">
      <c r="I117" s="3"/>
      <c r="J117" s="3"/>
      <c r="L117" s="3"/>
      <c r="M117" s="3"/>
      <c r="N117" s="3"/>
      <c r="O117" s="3"/>
      <c r="P117" s="3"/>
      <c r="Q117" s="90"/>
      <c r="R117" s="90"/>
      <c r="S117" s="90"/>
      <c r="T117" s="90"/>
    </row>
    <row r="118" spans="9:20" x14ac:dyDescent="0.2">
      <c r="I118" s="3"/>
      <c r="J118" s="3"/>
      <c r="K118" s="14"/>
      <c r="L118" s="90"/>
      <c r="M118" s="90"/>
      <c r="N118" s="90"/>
      <c r="O118" s="90"/>
      <c r="P118" s="90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0"/>
      <c r="S119" s="90"/>
      <c r="T119" s="90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0"/>
      <c r="S120" s="90"/>
      <c r="T120" s="90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0"/>
      <c r="S121" s="90"/>
      <c r="T121" s="90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0"/>
      <c r="S122" s="90"/>
      <c r="T122" s="90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0"/>
      <c r="S123" s="90"/>
      <c r="T123" s="90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0"/>
      <c r="S124" s="90"/>
      <c r="T124" s="90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0"/>
      <c r="S125" s="90"/>
      <c r="T125" s="90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0"/>
      <c r="S126" s="90"/>
      <c r="T126" s="90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0"/>
      <c r="S127" s="90"/>
      <c r="T127" s="90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0"/>
      <c r="S128" s="90"/>
      <c r="T128" s="90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0"/>
      <c r="S129" s="90"/>
      <c r="T129" s="90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0"/>
      <c r="S130" s="90"/>
      <c r="T130" s="90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0"/>
      <c r="S131" s="90"/>
      <c r="T131" s="90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0"/>
      <c r="S132" s="90"/>
      <c r="T132" s="90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0"/>
      <c r="S133" s="90"/>
      <c r="T133" s="90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0"/>
      <c r="S134" s="90"/>
      <c r="T134" s="90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0"/>
      <c r="S135" s="90"/>
      <c r="T135" s="90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R135:T135"/>
    <mergeCell ref="L137:T137"/>
    <mergeCell ref="R131:T131"/>
    <mergeCell ref="R132:T132"/>
    <mergeCell ref="R133:T133"/>
    <mergeCell ref="R134:T134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AR12:AT12"/>
    <mergeCell ref="AR13:AT13"/>
    <mergeCell ref="AR14:AT14"/>
    <mergeCell ref="AR15:AT15"/>
    <mergeCell ref="AR16:AT16"/>
    <mergeCell ref="AR17:AT17"/>
    <mergeCell ref="AR18:AT18"/>
    <mergeCell ref="AR19:AT19"/>
    <mergeCell ref="AR20:AT20"/>
    <mergeCell ref="AR21:AT21"/>
    <mergeCell ref="AR22:AT22"/>
    <mergeCell ref="AR23:AT23"/>
    <mergeCell ref="AR28:AT28"/>
    <mergeCell ref="W30:AT30"/>
    <mergeCell ref="AR24:AT24"/>
    <mergeCell ref="AR25:AT25"/>
    <mergeCell ref="AR26:AT26"/>
    <mergeCell ref="AR29:AT29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Osterhage, Kristopher</cp:lastModifiedBy>
  <cp:lastPrinted>2006-04-05T20:01:03Z</cp:lastPrinted>
  <dcterms:created xsi:type="dcterms:W3CDTF">2005-09-26T19:29:29Z</dcterms:created>
  <dcterms:modified xsi:type="dcterms:W3CDTF">2025-04-22T18:58:45Z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