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21275_SR315Survey\5.0 Design (Work) Phase\DEL\110797\Design\Roadway\EngData\"/>
    </mc:Choice>
  </mc:AlternateContent>
  <xr:revisionPtr revIDLastSave="0" documentId="13_ncr:1_{72873D6F-0C27-4F4A-B5CB-BB84B31DB301}" xr6:coauthVersionLast="36" xr6:coauthVersionMax="36" xr10:uidLastSave="{00000000-0000-0000-0000-000000000000}"/>
  <bookViews>
    <workbookView xWindow="0" yWindow="0" windowWidth="19200" windowHeight="11595" xr2:uid="{00000000-000D-0000-FFFF-FFFF00000000}"/>
  </bookViews>
  <sheets>
    <sheet name="UNDERDRAINS" sheetId="4" r:id="rId1"/>
  </sheets>
  <definedNames>
    <definedName name="_xlnm.Print_Area" localSheetId="0">UNDERDRAINS!$A$2:$S$19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8" i="4" l="1"/>
  <c r="I15" i="4" l="1"/>
  <c r="M18" i="4" l="1"/>
  <c r="K18" i="4"/>
  <c r="I18" i="4"/>
  <c r="J18" i="4"/>
  <c r="L18" i="4"/>
  <c r="N18" i="4"/>
</calcChain>
</file>

<file path=xl/sharedStrings.xml><?xml version="1.0" encoding="utf-8"?>
<sst xmlns="http://schemas.openxmlformats.org/spreadsheetml/2006/main" count="53" uniqueCount="33">
  <si>
    <t>SIDE</t>
  </si>
  <si>
    <t>TOTALS CARRIED TO GENERAL SUMMARY</t>
  </si>
  <si>
    <t>REF.</t>
  </si>
  <si>
    <t>NO.</t>
  </si>
  <si>
    <t>SHEET</t>
  </si>
  <si>
    <t>STATION</t>
  </si>
  <si>
    <t>FROM</t>
  </si>
  <si>
    <t>TO</t>
  </si>
  <si>
    <t>FT</t>
  </si>
  <si>
    <t>EACH</t>
  </si>
  <si>
    <t>LT</t>
  </si>
  <si>
    <t>TIED CONCRETE BLOCK MAT, TYPE 1</t>
  </si>
  <si>
    <t>SY</t>
  </si>
  <si>
    <t>6" CONDUIT, TYPE F FOR UNDERDRAIN OUTLETS</t>
  </si>
  <si>
    <t>PRECAST REINFORCED CONCRETE OUTLET</t>
  </si>
  <si>
    <t>6" X 22.5^ ELL</t>
  </si>
  <si>
    <t>6" X 90^ ELL</t>
  </si>
  <si>
    <t>6" X 45^ WYE</t>
  </si>
  <si>
    <t>6" X 6" TEE</t>
  </si>
  <si>
    <t>PLUG</t>
  </si>
  <si>
    <t>BENDS AND BRANCHES</t>
  </si>
  <si>
    <t>FOR INFORMATION ONLY</t>
  </si>
  <si>
    <t>OFFSET</t>
  </si>
  <si>
    <t>6" BASE PIPE UNDERDRAINS
(18" DEPTH)</t>
  </si>
  <si>
    <t>13-14</t>
  </si>
  <si>
    <t>6" UNCLASSIFIED PIPE UNDERDRAINS
(DEPTH VARIES)</t>
  </si>
  <si>
    <t xml:space="preserve">6" CONDUIT, TYPE F </t>
  </si>
  <si>
    <t>6" X 45^ BEND</t>
  </si>
  <si>
    <t>DRAINAGE / UNDERDRAIN QUANTITIES</t>
  </si>
  <si>
    <t>UD1</t>
  </si>
  <si>
    <t>E1</t>
  </si>
  <si>
    <t>E2</t>
  </si>
  <si>
    <t>SLOPE EROSION 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</si>
</sst>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Alignment="1"/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6" fontId="2" fillId="0" borderId="17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/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/>
    <xf numFmtId="0" fontId="5" fillId="0" borderId="8" xfId="0" applyFont="1" applyBorder="1"/>
    <xf numFmtId="0" fontId="5" fillId="0" borderId="1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488731</xdr:colOff>
      <xdr:row>74</xdr:row>
      <xdr:rowOff>85725</xdr:rowOff>
    </xdr:to>
    <xdr:grpSp>
      <xdr:nvGrpSpPr>
        <xdr:cNvPr id="2474" name="InnerSheetBorder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3256" cy="12144375"/>
          <a:chOff x="256" y="102"/>
          <a:chExt cx="1852" cy="1275"/>
        </a:xfrm>
      </xdr:grpSpPr>
      <xdr:sp macro="" textlink="">
        <xdr:nvSpPr>
          <xdr:cNvPr id="2475" name="OB2">
            <a:extLst>
              <a:ext uri="{FF2B5EF4-FFF2-40B4-BE49-F238E27FC236}">
                <a16:creationId xmlns:a16="http://schemas.microsoft.com/office/drawing/2014/main" id="{00000000-0008-0000-0000-0000AB09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6" name="OB1">
            <a:extLst>
              <a:ext uri="{FF2B5EF4-FFF2-40B4-BE49-F238E27FC236}">
                <a16:creationId xmlns:a16="http://schemas.microsoft.com/office/drawing/2014/main" id="{00000000-0008-0000-0000-0000AC09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7" name="OB3">
            <a:extLst>
              <a:ext uri="{FF2B5EF4-FFF2-40B4-BE49-F238E27FC236}">
                <a16:creationId xmlns:a16="http://schemas.microsoft.com/office/drawing/2014/main" id="{00000000-0008-0000-0000-0000AD09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8" name="OB4">
            <a:extLst>
              <a:ext uri="{FF2B5EF4-FFF2-40B4-BE49-F238E27FC236}">
                <a16:creationId xmlns:a16="http://schemas.microsoft.com/office/drawing/2014/main" id="{00000000-0008-0000-0000-0000AE09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tabSelected="1" zoomScaleNormal="100" workbookViewId="0">
      <pane ySplit="14" topLeftCell="A15" activePane="bottomLeft" state="frozen"/>
      <selection pane="bottomLeft" activeCell="O18" sqref="O18:O19"/>
    </sheetView>
  </sheetViews>
  <sheetFormatPr defaultRowHeight="12.75" x14ac:dyDescent="0.2"/>
  <cols>
    <col min="1" max="1" width="8.7109375" style="1" customWidth="1"/>
    <col min="2" max="2" width="10" style="1" customWidth="1"/>
    <col min="3" max="3" width="21" style="1" customWidth="1"/>
    <col min="4" max="4" width="8.7109375" style="1" customWidth="1"/>
    <col min="5" max="5" width="10.7109375" style="1" customWidth="1"/>
    <col min="6" max="6" width="21" style="1" customWidth="1"/>
    <col min="7" max="7" width="8.7109375" style="1" customWidth="1"/>
    <col min="8" max="8" width="10.7109375" style="1" customWidth="1"/>
    <col min="9" max="15" width="8.7109375" style="1" customWidth="1"/>
    <col min="16" max="21" width="6.7109375" style="1" customWidth="1"/>
    <col min="22" max="22" width="10.7109375" style="1" customWidth="1"/>
    <col min="23" max="16384" width="9.140625" style="1"/>
  </cols>
  <sheetData>
    <row r="1" spans="1:21" s="3" customFormat="1" ht="18.75" thickBot="1" x14ac:dyDescent="0.3">
      <c r="A1" s="43" t="s">
        <v>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</row>
    <row r="2" spans="1:21" ht="12.75" customHeight="1" x14ac:dyDescent="0.2">
      <c r="A2" s="48"/>
      <c r="B2" s="50"/>
      <c r="C2" s="27" t="s">
        <v>5</v>
      </c>
      <c r="D2" s="27" t="s">
        <v>0</v>
      </c>
      <c r="E2" s="27" t="s">
        <v>22</v>
      </c>
      <c r="F2" s="27" t="s">
        <v>5</v>
      </c>
      <c r="G2" s="27" t="s">
        <v>0</v>
      </c>
      <c r="H2" s="27" t="s">
        <v>22</v>
      </c>
      <c r="I2" s="17">
        <v>601</v>
      </c>
      <c r="J2" s="17">
        <v>605</v>
      </c>
      <c r="K2" s="17">
        <v>605</v>
      </c>
      <c r="L2" s="17">
        <v>611</v>
      </c>
      <c r="M2" s="17">
        <v>611</v>
      </c>
      <c r="N2" s="17">
        <v>611</v>
      </c>
      <c r="O2" s="21">
        <v>670</v>
      </c>
      <c r="P2" s="40" t="s">
        <v>20</v>
      </c>
      <c r="Q2" s="40"/>
      <c r="R2" s="40"/>
      <c r="S2" s="40"/>
      <c r="T2" s="40"/>
      <c r="U2" s="35"/>
    </row>
    <row r="3" spans="1:21" ht="12.75" customHeight="1" x14ac:dyDescent="0.2">
      <c r="A3" s="49"/>
      <c r="B3" s="51"/>
      <c r="C3" s="28"/>
      <c r="D3" s="28"/>
      <c r="E3" s="28"/>
      <c r="F3" s="28"/>
      <c r="G3" s="28"/>
      <c r="H3" s="28"/>
      <c r="I3" s="47" t="s">
        <v>11</v>
      </c>
      <c r="J3" s="47" t="s">
        <v>25</v>
      </c>
      <c r="K3" s="47" t="s">
        <v>23</v>
      </c>
      <c r="L3" s="47" t="s">
        <v>13</v>
      </c>
      <c r="M3" s="47" t="s">
        <v>26</v>
      </c>
      <c r="N3" s="47" t="s">
        <v>14</v>
      </c>
      <c r="O3" s="47" t="s">
        <v>32</v>
      </c>
      <c r="P3" s="38" t="s">
        <v>21</v>
      </c>
      <c r="Q3" s="38"/>
      <c r="R3" s="38"/>
      <c r="S3" s="38"/>
      <c r="T3" s="38"/>
      <c r="U3" s="39"/>
    </row>
    <row r="4" spans="1:21" ht="12.75" customHeight="1" x14ac:dyDescent="0.2">
      <c r="A4" s="49"/>
      <c r="B4" s="51"/>
      <c r="C4" s="28"/>
      <c r="D4" s="28"/>
      <c r="E4" s="28"/>
      <c r="F4" s="28"/>
      <c r="G4" s="28"/>
      <c r="H4" s="28"/>
      <c r="I4" s="47"/>
      <c r="J4" s="47"/>
      <c r="K4" s="47"/>
      <c r="L4" s="47"/>
      <c r="M4" s="47"/>
      <c r="N4" s="47"/>
      <c r="O4" s="47"/>
      <c r="P4" s="37" t="s">
        <v>19</v>
      </c>
      <c r="Q4" s="37" t="s">
        <v>18</v>
      </c>
      <c r="R4" s="37" t="s">
        <v>17</v>
      </c>
      <c r="S4" s="37" t="s">
        <v>27</v>
      </c>
      <c r="T4" s="37" t="s">
        <v>16</v>
      </c>
      <c r="U4" s="42" t="s">
        <v>15</v>
      </c>
    </row>
    <row r="5" spans="1:21" ht="12.75" customHeight="1" x14ac:dyDescent="0.2">
      <c r="A5" s="49"/>
      <c r="B5" s="51"/>
      <c r="C5" s="28"/>
      <c r="D5" s="28"/>
      <c r="E5" s="28"/>
      <c r="F5" s="28"/>
      <c r="G5" s="28"/>
      <c r="H5" s="28"/>
      <c r="I5" s="47"/>
      <c r="J5" s="47"/>
      <c r="K5" s="47"/>
      <c r="L5" s="47"/>
      <c r="M5" s="47"/>
      <c r="N5" s="47"/>
      <c r="O5" s="47"/>
      <c r="P5" s="37"/>
      <c r="Q5" s="37"/>
      <c r="R5" s="37"/>
      <c r="S5" s="37"/>
      <c r="T5" s="37"/>
      <c r="U5" s="42"/>
    </row>
    <row r="6" spans="1:21" ht="12.75" customHeight="1" x14ac:dyDescent="0.2">
      <c r="A6" s="49"/>
      <c r="B6" s="51"/>
      <c r="C6" s="28"/>
      <c r="D6" s="28"/>
      <c r="E6" s="28"/>
      <c r="F6" s="28"/>
      <c r="G6" s="28"/>
      <c r="H6" s="28"/>
      <c r="I6" s="47"/>
      <c r="J6" s="47"/>
      <c r="K6" s="47"/>
      <c r="L6" s="47"/>
      <c r="M6" s="47"/>
      <c r="N6" s="47"/>
      <c r="O6" s="47"/>
      <c r="P6" s="37"/>
      <c r="Q6" s="37"/>
      <c r="R6" s="37"/>
      <c r="S6" s="37"/>
      <c r="T6" s="37"/>
      <c r="U6" s="42"/>
    </row>
    <row r="7" spans="1:21" ht="12.75" customHeight="1" x14ac:dyDescent="0.2">
      <c r="A7" s="23" t="s">
        <v>2</v>
      </c>
      <c r="B7" s="25" t="s">
        <v>4</v>
      </c>
      <c r="C7" s="28"/>
      <c r="D7" s="28"/>
      <c r="E7" s="28"/>
      <c r="F7" s="28"/>
      <c r="G7" s="28"/>
      <c r="H7" s="28"/>
      <c r="I7" s="47"/>
      <c r="J7" s="47"/>
      <c r="K7" s="47"/>
      <c r="L7" s="47"/>
      <c r="M7" s="47"/>
      <c r="N7" s="47"/>
      <c r="O7" s="47"/>
      <c r="P7" s="37"/>
      <c r="Q7" s="37"/>
      <c r="R7" s="37"/>
      <c r="S7" s="37"/>
      <c r="T7" s="37"/>
      <c r="U7" s="42"/>
    </row>
    <row r="8" spans="1:21" ht="12.75" customHeight="1" x14ac:dyDescent="0.2">
      <c r="A8" s="23" t="s">
        <v>3</v>
      </c>
      <c r="B8" s="25" t="s">
        <v>3</v>
      </c>
      <c r="C8" s="28"/>
      <c r="D8" s="28"/>
      <c r="E8" s="28"/>
      <c r="F8" s="28"/>
      <c r="G8" s="28"/>
      <c r="H8" s="28"/>
      <c r="I8" s="47"/>
      <c r="J8" s="47"/>
      <c r="K8" s="47"/>
      <c r="L8" s="47"/>
      <c r="M8" s="47"/>
      <c r="N8" s="47"/>
      <c r="O8" s="47"/>
      <c r="P8" s="37"/>
      <c r="Q8" s="37"/>
      <c r="R8" s="37"/>
      <c r="S8" s="37"/>
      <c r="T8" s="37"/>
      <c r="U8" s="42"/>
    </row>
    <row r="9" spans="1:21" ht="12.75" customHeight="1" x14ac:dyDescent="0.25">
      <c r="A9" s="24"/>
      <c r="B9" s="26"/>
      <c r="C9" s="28"/>
      <c r="D9" s="28"/>
      <c r="E9" s="28"/>
      <c r="F9" s="28"/>
      <c r="G9" s="28"/>
      <c r="H9" s="28"/>
      <c r="I9" s="47"/>
      <c r="J9" s="47"/>
      <c r="K9" s="47"/>
      <c r="L9" s="47"/>
      <c r="M9" s="47"/>
      <c r="N9" s="47"/>
      <c r="O9" s="47"/>
      <c r="P9" s="37"/>
      <c r="Q9" s="37"/>
      <c r="R9" s="37"/>
      <c r="S9" s="37"/>
      <c r="T9" s="37"/>
      <c r="U9" s="42"/>
    </row>
    <row r="10" spans="1:21" ht="12.75" customHeight="1" x14ac:dyDescent="0.2">
      <c r="A10" s="23"/>
      <c r="B10" s="25"/>
      <c r="C10" s="28"/>
      <c r="D10" s="28"/>
      <c r="E10" s="28"/>
      <c r="F10" s="28"/>
      <c r="G10" s="28"/>
      <c r="H10" s="28"/>
      <c r="I10" s="47"/>
      <c r="J10" s="47"/>
      <c r="K10" s="47"/>
      <c r="L10" s="47"/>
      <c r="M10" s="47"/>
      <c r="N10" s="47"/>
      <c r="O10" s="47"/>
      <c r="P10" s="37"/>
      <c r="Q10" s="37"/>
      <c r="R10" s="37"/>
      <c r="S10" s="37"/>
      <c r="T10" s="37"/>
      <c r="U10" s="42"/>
    </row>
    <row r="11" spans="1:21" ht="12.75" customHeight="1" x14ac:dyDescent="0.2">
      <c r="A11" s="52"/>
      <c r="B11" s="55"/>
      <c r="C11" s="28"/>
      <c r="D11" s="28"/>
      <c r="E11" s="28"/>
      <c r="F11" s="28"/>
      <c r="G11" s="28"/>
      <c r="H11" s="28"/>
      <c r="I11" s="47"/>
      <c r="J11" s="47"/>
      <c r="K11" s="47"/>
      <c r="L11" s="47"/>
      <c r="M11" s="47"/>
      <c r="N11" s="47"/>
      <c r="O11" s="47"/>
      <c r="P11" s="37"/>
      <c r="Q11" s="37"/>
      <c r="R11" s="37"/>
      <c r="S11" s="37"/>
      <c r="T11" s="37"/>
      <c r="U11" s="42"/>
    </row>
    <row r="12" spans="1:21" ht="12.75" customHeight="1" x14ac:dyDescent="0.2">
      <c r="A12" s="53"/>
      <c r="B12" s="28"/>
      <c r="C12" s="28"/>
      <c r="D12" s="28"/>
      <c r="E12" s="28"/>
      <c r="F12" s="28"/>
      <c r="G12" s="28"/>
      <c r="H12" s="28"/>
      <c r="I12" s="47"/>
      <c r="J12" s="47"/>
      <c r="K12" s="47"/>
      <c r="L12" s="47"/>
      <c r="M12" s="47"/>
      <c r="N12" s="47"/>
      <c r="O12" s="47"/>
      <c r="P12" s="37"/>
      <c r="Q12" s="37"/>
      <c r="R12" s="37"/>
      <c r="S12" s="37"/>
      <c r="T12" s="37"/>
      <c r="U12" s="42"/>
    </row>
    <row r="13" spans="1:21" ht="12.75" customHeight="1" x14ac:dyDescent="0.2">
      <c r="A13" s="53"/>
      <c r="B13" s="28"/>
      <c r="C13" s="28"/>
      <c r="D13" s="28"/>
      <c r="E13" s="28"/>
      <c r="F13" s="28"/>
      <c r="G13" s="28"/>
      <c r="H13" s="28"/>
      <c r="I13" s="47"/>
      <c r="J13" s="47"/>
      <c r="K13" s="47"/>
      <c r="L13" s="47"/>
      <c r="M13" s="47"/>
      <c r="N13" s="47"/>
      <c r="O13" s="47"/>
      <c r="P13" s="37"/>
      <c r="Q13" s="37"/>
      <c r="R13" s="37"/>
      <c r="S13" s="37"/>
      <c r="T13" s="37"/>
      <c r="U13" s="42"/>
    </row>
    <row r="14" spans="1:21" ht="12.75" customHeight="1" thickBot="1" x14ac:dyDescent="0.25">
      <c r="A14" s="54"/>
      <c r="B14" s="46"/>
      <c r="C14" s="18" t="s">
        <v>6</v>
      </c>
      <c r="D14" s="46"/>
      <c r="E14" s="46"/>
      <c r="F14" s="18" t="s">
        <v>7</v>
      </c>
      <c r="G14" s="46"/>
      <c r="H14" s="46"/>
      <c r="I14" s="19" t="s">
        <v>12</v>
      </c>
      <c r="J14" s="19" t="s">
        <v>8</v>
      </c>
      <c r="K14" s="19" t="s">
        <v>8</v>
      </c>
      <c r="L14" s="19" t="s">
        <v>8</v>
      </c>
      <c r="M14" s="19" t="s">
        <v>8</v>
      </c>
      <c r="N14" s="19" t="s">
        <v>9</v>
      </c>
      <c r="O14" s="22" t="s">
        <v>12</v>
      </c>
      <c r="P14" s="19" t="s">
        <v>3</v>
      </c>
      <c r="Q14" s="19" t="s">
        <v>3</v>
      </c>
      <c r="R14" s="19" t="s">
        <v>3</v>
      </c>
      <c r="S14" s="19" t="s">
        <v>3</v>
      </c>
      <c r="T14" s="19" t="s">
        <v>3</v>
      </c>
      <c r="U14" s="20" t="s">
        <v>3</v>
      </c>
    </row>
    <row r="15" spans="1:21" s="2" customFormat="1" ht="12.75" customHeight="1" x14ac:dyDescent="0.2">
      <c r="A15" s="10" t="s">
        <v>29</v>
      </c>
      <c r="B15" s="11" t="s">
        <v>24</v>
      </c>
      <c r="C15" s="12">
        <v>7429.62</v>
      </c>
      <c r="D15" s="12" t="s">
        <v>10</v>
      </c>
      <c r="E15" s="13">
        <v>75.64</v>
      </c>
      <c r="F15" s="12">
        <v>7900</v>
      </c>
      <c r="G15" s="14" t="s">
        <v>10</v>
      </c>
      <c r="H15" s="13">
        <v>49.8</v>
      </c>
      <c r="I15" s="15">
        <f>4*4/9</f>
        <v>1.7777777777777777</v>
      </c>
      <c r="J15" s="15">
        <v>135</v>
      </c>
      <c r="K15" s="15">
        <v>340</v>
      </c>
      <c r="L15" s="15">
        <v>9</v>
      </c>
      <c r="M15" s="15">
        <v>70</v>
      </c>
      <c r="N15" s="15">
        <v>1</v>
      </c>
      <c r="O15" s="15"/>
      <c r="P15" s="14">
        <v>2</v>
      </c>
      <c r="Q15" s="14">
        <v>4</v>
      </c>
      <c r="R15" s="14">
        <v>3</v>
      </c>
      <c r="S15" s="14">
        <v>3</v>
      </c>
      <c r="T15" s="14"/>
      <c r="U15" s="16"/>
    </row>
    <row r="16" spans="1:21" s="2" customFormat="1" ht="12.75" customHeight="1" x14ac:dyDescent="0.2">
      <c r="A16" s="56" t="s">
        <v>30</v>
      </c>
      <c r="B16" s="4">
        <v>13</v>
      </c>
      <c r="C16" s="58">
        <v>7429.62</v>
      </c>
      <c r="D16" s="58" t="s">
        <v>10</v>
      </c>
      <c r="E16" s="59"/>
      <c r="F16" s="58">
        <v>7625.1</v>
      </c>
      <c r="G16" s="4" t="s">
        <v>10</v>
      </c>
      <c r="H16" s="59"/>
      <c r="I16" s="5"/>
      <c r="J16" s="5"/>
      <c r="K16" s="5"/>
      <c r="L16" s="5"/>
      <c r="M16" s="5"/>
      <c r="N16" s="5"/>
      <c r="O16" s="5">
        <v>618</v>
      </c>
      <c r="P16" s="4"/>
      <c r="Q16" s="4"/>
      <c r="R16" s="4"/>
      <c r="S16" s="4"/>
      <c r="T16" s="4"/>
      <c r="U16" s="6"/>
    </row>
    <row r="17" spans="1:21" ht="12.75" customHeight="1" thickBot="1" x14ac:dyDescent="0.25">
      <c r="A17" s="57" t="s">
        <v>31</v>
      </c>
      <c r="B17" s="8" t="s">
        <v>24</v>
      </c>
      <c r="C17" s="60">
        <v>7657.5</v>
      </c>
      <c r="D17" s="60" t="s">
        <v>10</v>
      </c>
      <c r="E17" s="61"/>
      <c r="F17" s="60">
        <v>7897.13</v>
      </c>
      <c r="G17" s="8" t="s">
        <v>10</v>
      </c>
      <c r="H17" s="61"/>
      <c r="I17" s="7"/>
      <c r="J17" s="7"/>
      <c r="K17" s="7"/>
      <c r="L17" s="7"/>
      <c r="M17" s="7"/>
      <c r="N17" s="7"/>
      <c r="O17" s="7">
        <v>594</v>
      </c>
      <c r="P17" s="8"/>
      <c r="Q17" s="8"/>
      <c r="R17" s="8"/>
      <c r="S17" s="8"/>
      <c r="T17" s="8"/>
      <c r="U17" s="9"/>
    </row>
    <row r="18" spans="1:21" ht="12.75" customHeight="1" x14ac:dyDescent="0.2">
      <c r="A18" s="29" t="s">
        <v>1</v>
      </c>
      <c r="B18" s="30"/>
      <c r="C18" s="30"/>
      <c r="D18" s="30"/>
      <c r="E18" s="30"/>
      <c r="F18" s="30"/>
      <c r="G18" s="30"/>
      <c r="H18" s="30"/>
      <c r="I18" s="33">
        <f t="shared" ref="I18:N18" si="0">SUM(I15:I17)</f>
        <v>1.7777777777777777</v>
      </c>
      <c r="J18" s="33">
        <f t="shared" si="0"/>
        <v>135</v>
      </c>
      <c r="K18" s="33">
        <f t="shared" si="0"/>
        <v>340</v>
      </c>
      <c r="L18" s="33">
        <f t="shared" si="0"/>
        <v>9</v>
      </c>
      <c r="M18" s="33">
        <f t="shared" si="0"/>
        <v>70</v>
      </c>
      <c r="N18" s="33">
        <f t="shared" si="0"/>
        <v>1</v>
      </c>
      <c r="O18" s="33">
        <f t="shared" ref="O18" si="1">SUM(O15:O17)</f>
        <v>1212</v>
      </c>
      <c r="P18" s="40"/>
      <c r="Q18" s="40"/>
      <c r="R18" s="40"/>
      <c r="S18" s="40"/>
      <c r="T18" s="40"/>
      <c r="U18" s="35"/>
    </row>
    <row r="19" spans="1:21" ht="12.75" customHeight="1" thickBot="1" x14ac:dyDescent="0.25">
      <c r="A19" s="31"/>
      <c r="B19" s="32"/>
      <c r="C19" s="32"/>
      <c r="D19" s="32"/>
      <c r="E19" s="32"/>
      <c r="F19" s="32"/>
      <c r="G19" s="32"/>
      <c r="H19" s="32"/>
      <c r="I19" s="34"/>
      <c r="J19" s="34"/>
      <c r="K19" s="34"/>
      <c r="L19" s="34"/>
      <c r="M19" s="34"/>
      <c r="N19" s="34"/>
      <c r="O19" s="34"/>
      <c r="P19" s="41"/>
      <c r="Q19" s="41"/>
      <c r="R19" s="41"/>
      <c r="S19" s="41"/>
      <c r="T19" s="41"/>
      <c r="U19" s="36"/>
    </row>
  </sheetData>
  <mergeCells count="40">
    <mergeCell ref="O3:O13"/>
    <mergeCell ref="O18:O19"/>
    <mergeCell ref="A1:U1"/>
    <mergeCell ref="P2:U2"/>
    <mergeCell ref="D2:D14"/>
    <mergeCell ref="E2:E14"/>
    <mergeCell ref="H2:H14"/>
    <mergeCell ref="N3:N13"/>
    <mergeCell ref="L3:L13"/>
    <mergeCell ref="K3:K13"/>
    <mergeCell ref="M3:M13"/>
    <mergeCell ref="A2:A6"/>
    <mergeCell ref="B2:B6"/>
    <mergeCell ref="I3:I13"/>
    <mergeCell ref="J3:J13"/>
    <mergeCell ref="A11:A14"/>
    <mergeCell ref="B11:B14"/>
    <mergeCell ref="G2:G14"/>
    <mergeCell ref="Q4:Q13"/>
    <mergeCell ref="P4:P13"/>
    <mergeCell ref="P3:U3"/>
    <mergeCell ref="P18:P19"/>
    <mergeCell ref="Q18:Q19"/>
    <mergeCell ref="R18:R19"/>
    <mergeCell ref="S18:S19"/>
    <mergeCell ref="T18:T19"/>
    <mergeCell ref="T4:T13"/>
    <mergeCell ref="S4:S13"/>
    <mergeCell ref="R4:R13"/>
    <mergeCell ref="U4:U13"/>
    <mergeCell ref="L18:L19"/>
    <mergeCell ref="N18:N19"/>
    <mergeCell ref="K18:K19"/>
    <mergeCell ref="M18:M19"/>
    <mergeCell ref="U18:U19"/>
    <mergeCell ref="C2:C13"/>
    <mergeCell ref="F2:F13"/>
    <mergeCell ref="A18:H19"/>
    <mergeCell ref="I18:I19"/>
    <mergeCell ref="J18:J19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UNDERDRAINS</vt:lpstr>
      <vt:lpstr>UNDERDRAINS!Print_Area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Benjamin S. Brown</cp:lastModifiedBy>
  <cp:lastPrinted>2007-01-24T18:52:13Z</cp:lastPrinted>
  <dcterms:created xsi:type="dcterms:W3CDTF">2007-01-18T14:43:23Z</dcterms:created>
  <dcterms:modified xsi:type="dcterms:W3CDTF">2021-01-12T15:02:27Z</dcterms:modified>
</cp:coreProperties>
</file>