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3198_DEL-036-17.95\400-Engineering\MOT\EngData\Subsummaries\"/>
    </mc:Choice>
  </mc:AlternateContent>
  <xr:revisionPtr revIDLastSave="0" documentId="13_ncr:1_{BF59CEFF-5637-4189-AFB7-BB385CE8CA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559" i="1" l="1"/>
  <c r="Q11" i="1"/>
  <c r="U242" i="1"/>
  <c r="K559" i="1"/>
  <c r="L559" i="1"/>
  <c r="O559" i="1"/>
  <c r="N559" i="1"/>
  <c r="AD559" i="1"/>
  <c r="AC559" i="1"/>
  <c r="AB559" i="1"/>
  <c r="X559" i="1"/>
  <c r="S559" i="1"/>
  <c r="Z559" i="1"/>
  <c r="V559" i="1"/>
  <c r="Y559" i="1"/>
  <c r="U559" i="1"/>
  <c r="T559" i="1"/>
  <c r="R559" i="1"/>
  <c r="Q559" i="1"/>
  <c r="P559" i="1"/>
  <c r="S401" i="1"/>
  <c r="U401" i="1"/>
  <c r="T401" i="1"/>
  <c r="S242" i="1"/>
  <c r="T242" i="1"/>
  <c r="T163" i="1"/>
  <c r="U163" i="1"/>
  <c r="AA90" i="1"/>
  <c r="AE559" i="1"/>
  <c r="AE498" i="1"/>
  <c r="AD498" i="1"/>
  <c r="AC498" i="1"/>
  <c r="AB498" i="1"/>
  <c r="AA498" i="1"/>
  <c r="AA559" i="1" s="1"/>
  <c r="Z498" i="1"/>
  <c r="Y498" i="1"/>
  <c r="X498" i="1"/>
  <c r="W498" i="1"/>
  <c r="V498" i="1"/>
  <c r="U498" i="1"/>
  <c r="T498" i="1"/>
  <c r="S498" i="1"/>
  <c r="R498" i="1"/>
  <c r="Q498" i="1"/>
  <c r="P498" i="1"/>
  <c r="O498" i="1"/>
  <c r="N498" i="1"/>
  <c r="M498" i="1"/>
  <c r="L498" i="1"/>
  <c r="K498" i="1"/>
  <c r="AE486" i="1"/>
  <c r="AD486" i="1"/>
  <c r="AC486" i="1"/>
  <c r="AB486" i="1"/>
  <c r="AA486" i="1"/>
  <c r="Z486" i="1"/>
  <c r="Y486" i="1"/>
  <c r="X486" i="1"/>
  <c r="W486" i="1"/>
  <c r="V486" i="1"/>
  <c r="U486" i="1"/>
  <c r="T486" i="1"/>
  <c r="S486" i="1"/>
  <c r="R486" i="1"/>
  <c r="Q486" i="1"/>
  <c r="P486" i="1"/>
  <c r="O486" i="1"/>
  <c r="N486" i="1"/>
  <c r="M486" i="1"/>
  <c r="L486" i="1"/>
  <c r="K486" i="1"/>
  <c r="AE485" i="1"/>
  <c r="AD485" i="1"/>
  <c r="AC485" i="1"/>
  <c r="AB485" i="1"/>
  <c r="AA485" i="1"/>
  <c r="Z485" i="1"/>
  <c r="Y485" i="1"/>
  <c r="X485" i="1"/>
  <c r="W485" i="1"/>
  <c r="V485" i="1"/>
  <c r="U485" i="1"/>
  <c r="T485" i="1"/>
  <c r="S485" i="1"/>
  <c r="R485" i="1"/>
  <c r="Q485" i="1"/>
  <c r="P485" i="1"/>
  <c r="O485" i="1"/>
  <c r="N485" i="1"/>
  <c r="M485" i="1"/>
  <c r="L485" i="1"/>
  <c r="K485" i="1"/>
  <c r="R248" i="1" l="1"/>
  <c r="U23" i="1"/>
  <c r="U11" i="1"/>
  <c r="U10" i="1"/>
  <c r="V23" i="1"/>
  <c r="V11" i="1"/>
  <c r="V10" i="1"/>
  <c r="W23" i="1"/>
  <c r="W11" i="1"/>
  <c r="W10" i="1"/>
  <c r="AE481" i="1"/>
  <c r="AE420" i="1"/>
  <c r="AD420" i="1"/>
  <c r="AC420" i="1"/>
  <c r="AC481" i="1" s="1"/>
  <c r="AB420" i="1"/>
  <c r="AA420" i="1"/>
  <c r="Z420" i="1"/>
  <c r="Z481" i="1" s="1"/>
  <c r="Y420" i="1"/>
  <c r="X420" i="1"/>
  <c r="W420" i="1"/>
  <c r="V420" i="1"/>
  <c r="U420" i="1"/>
  <c r="T420" i="1"/>
  <c r="S420" i="1"/>
  <c r="R420" i="1"/>
  <c r="R481" i="1" s="1"/>
  <c r="Q420" i="1"/>
  <c r="Q481" i="1" s="1"/>
  <c r="P420" i="1"/>
  <c r="P481" i="1" s="1"/>
  <c r="O420" i="1"/>
  <c r="N420" i="1"/>
  <c r="M420" i="1"/>
  <c r="M481" i="1" s="1"/>
  <c r="L420" i="1"/>
  <c r="K420" i="1"/>
  <c r="AE408" i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AE401" i="1"/>
  <c r="AE340" i="1"/>
  <c r="AD340" i="1"/>
  <c r="AC340" i="1"/>
  <c r="AC401" i="1" s="1"/>
  <c r="AB340" i="1"/>
  <c r="AA340" i="1"/>
  <c r="Z340" i="1"/>
  <c r="Z401" i="1" s="1"/>
  <c r="Y340" i="1"/>
  <c r="Y401" i="1" s="1"/>
  <c r="X340" i="1"/>
  <c r="X401" i="1" s="1"/>
  <c r="W340" i="1"/>
  <c r="V340" i="1"/>
  <c r="U340" i="1"/>
  <c r="T340" i="1"/>
  <c r="S340" i="1"/>
  <c r="R340" i="1"/>
  <c r="R401" i="1" s="1"/>
  <c r="Q340" i="1"/>
  <c r="Q401" i="1" s="1"/>
  <c r="P340" i="1"/>
  <c r="P401" i="1" s="1"/>
  <c r="O340" i="1"/>
  <c r="N340" i="1"/>
  <c r="M340" i="1"/>
  <c r="M401" i="1" s="1"/>
  <c r="L340" i="1"/>
  <c r="L401" i="1" s="1"/>
  <c r="K340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D324" i="1"/>
  <c r="AD260" i="1"/>
  <c r="AD321" i="1" s="1"/>
  <c r="AC260" i="1"/>
  <c r="AC321" i="1" s="1"/>
  <c r="AB260" i="1"/>
  <c r="AB321" i="1" s="1"/>
  <c r="AA260" i="1"/>
  <c r="AA321" i="1" s="1"/>
  <c r="Z260" i="1"/>
  <c r="Z321" i="1" s="1"/>
  <c r="Y260" i="1"/>
  <c r="Y321" i="1" s="1"/>
  <c r="X260" i="1"/>
  <c r="W260" i="1"/>
  <c r="V260" i="1"/>
  <c r="V321" i="1" s="1"/>
  <c r="U260" i="1"/>
  <c r="T260" i="1"/>
  <c r="S260" i="1"/>
  <c r="R260" i="1"/>
  <c r="R321" i="1" s="1"/>
  <c r="Q260" i="1"/>
  <c r="Q321" i="1" s="1"/>
  <c r="P260" i="1"/>
  <c r="P321" i="1" s="1"/>
  <c r="O260" i="1"/>
  <c r="N260" i="1"/>
  <c r="M260" i="1"/>
  <c r="L260" i="1"/>
  <c r="K260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Q248" i="1"/>
  <c r="P248" i="1"/>
  <c r="O248" i="1"/>
  <c r="N248" i="1"/>
  <c r="M248" i="1"/>
  <c r="L248" i="1"/>
  <c r="K248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D181" i="1"/>
  <c r="AD242" i="1" s="1"/>
  <c r="AC181" i="1"/>
  <c r="AC242" i="1" s="1"/>
  <c r="AB181" i="1"/>
  <c r="AA181" i="1"/>
  <c r="Z181" i="1"/>
  <c r="Z242" i="1" s="1"/>
  <c r="Y181" i="1"/>
  <c r="Y242" i="1" s="1"/>
  <c r="X181" i="1"/>
  <c r="W181" i="1"/>
  <c r="V181" i="1"/>
  <c r="V242" i="1" s="1"/>
  <c r="U181" i="1"/>
  <c r="T181" i="1"/>
  <c r="S181" i="1"/>
  <c r="R181" i="1"/>
  <c r="Q181" i="1"/>
  <c r="P181" i="1"/>
  <c r="O181" i="1"/>
  <c r="N181" i="1"/>
  <c r="M181" i="1"/>
  <c r="L181" i="1"/>
  <c r="K181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D102" i="1"/>
  <c r="AD163" i="1" s="1"/>
  <c r="AC102" i="1"/>
  <c r="AC163" i="1" s="1"/>
  <c r="AB102" i="1"/>
  <c r="AA102" i="1"/>
  <c r="Z102" i="1"/>
  <c r="Z163" i="1" s="1"/>
  <c r="Y102" i="1"/>
  <c r="Y163" i="1" s="1"/>
  <c r="X102" i="1"/>
  <c r="W102" i="1"/>
  <c r="V102" i="1"/>
  <c r="V163" i="1" s="1"/>
  <c r="U102" i="1"/>
  <c r="T102" i="1"/>
  <c r="S102" i="1"/>
  <c r="R102" i="1"/>
  <c r="R163" i="1" s="1"/>
  <c r="Q102" i="1"/>
  <c r="Q163" i="1" s="1"/>
  <c r="P102" i="1"/>
  <c r="P163" i="1" s="1"/>
  <c r="O102" i="1"/>
  <c r="N102" i="1"/>
  <c r="M102" i="1"/>
  <c r="L102" i="1"/>
  <c r="K102" i="1"/>
  <c r="AD90" i="1"/>
  <c r="AC90" i="1"/>
  <c r="AB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242" i="1"/>
  <c r="AE163" i="1"/>
  <c r="AE84" i="1"/>
  <c r="D244" i="1" l="1"/>
  <c r="D165" i="1"/>
  <c r="D86" i="1"/>
  <c r="D7" i="1" l="1"/>
  <c r="AE260" i="1"/>
  <c r="AE321" i="1" s="1"/>
  <c r="AE181" i="1"/>
  <c r="AE102" i="1"/>
  <c r="M23" i="1"/>
  <c r="M84" i="1" s="1"/>
  <c r="M500" i="1" s="1"/>
  <c r="M559" i="1" s="1"/>
  <c r="N23" i="1"/>
  <c r="O23" i="1"/>
  <c r="O84" i="1" s="1"/>
  <c r="P23" i="1"/>
  <c r="P84" i="1" s="1"/>
  <c r="Q23" i="1"/>
  <c r="Q84" i="1" s="1"/>
  <c r="R23" i="1"/>
  <c r="R84" i="1" s="1"/>
  <c r="S23" i="1"/>
  <c r="T23" i="1"/>
  <c r="X23" i="1"/>
  <c r="Y23" i="1"/>
  <c r="Z23" i="1"/>
  <c r="AA23" i="1"/>
  <c r="AA84" i="1" s="1"/>
  <c r="AB23" i="1"/>
  <c r="AB84" i="1" s="1"/>
  <c r="AC23" i="1"/>
  <c r="AC84" i="1" s="1"/>
  <c r="AD23" i="1"/>
  <c r="AE23" i="1"/>
  <c r="L23" i="1"/>
  <c r="L84" i="1" s="1"/>
  <c r="K23" i="1"/>
  <c r="K84" i="1" s="1"/>
  <c r="AE248" i="1" l="1"/>
  <c r="AE247" i="1"/>
  <c r="AE169" i="1"/>
  <c r="AE168" i="1"/>
  <c r="AE90" i="1"/>
  <c r="AE89" i="1"/>
  <c r="L11" i="1" l="1"/>
  <c r="M11" i="1"/>
  <c r="N11" i="1"/>
  <c r="O11" i="1"/>
  <c r="P11" i="1"/>
  <c r="R11" i="1"/>
  <c r="S11" i="1"/>
  <c r="T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<sst xmlns="http://schemas.openxmlformats.org/spreadsheetml/2006/main" count="565" uniqueCount="281">
  <si>
    <t>STATION TO STATION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</si>
  <si>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</si>
  <si>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</si>
  <si>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</si>
  <si>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</si>
  <si>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</si>
  <si>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</si>
  <si>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</si>
  <si>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</si>
  <si>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</si>
  <si>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</si>
  <si>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</si>
  <si>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</si>
  <si>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</si>
  <si>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</si>
  <si>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</si>
  <si>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</si>
  <si>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</si>
  <si>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</si>
  <si>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</si>
  <si>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</si>
  <si>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</si>
  <si>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614E12380</t>
  </si>
  <si>
    <t>614E13310</t>
  </si>
  <si>
    <t>614E13360</t>
  </si>
  <si>
    <t>614E21000</t>
  </si>
  <si>
    <t>614E22010</t>
  </si>
  <si>
    <t>614E26000</t>
  </si>
  <si>
    <t>614E24000</t>
  </si>
  <si>
    <t>614E23010</t>
  </si>
  <si>
    <t>614E30000</t>
  </si>
  <si>
    <t>622E41100</t>
  </si>
  <si>
    <t>202E38000</t>
  </si>
  <si>
    <t>202E42010</t>
  </si>
  <si>
    <t>202E30600</t>
  </si>
  <si>
    <t>PB-1</t>
  </si>
  <si>
    <t>TP-1</t>
  </si>
  <si>
    <t>PB-2</t>
  </si>
  <si>
    <t>TP-2</t>
  </si>
  <si>
    <t>TP-3</t>
  </si>
  <si>
    <t>941+44</t>
  </si>
  <si>
    <t>944+76</t>
  </si>
  <si>
    <t>941+89</t>
  </si>
  <si>
    <t>944+50</t>
  </si>
  <si>
    <t>963+20</t>
  </si>
  <si>
    <t>965+32</t>
  </si>
  <si>
    <t>964+49</t>
  </si>
  <si>
    <t>964+77</t>
  </si>
  <si>
    <t>964+89</t>
  </si>
  <si>
    <t>LS</t>
  </si>
  <si>
    <t>CH-1</t>
  </si>
  <si>
    <t>CH-2</t>
  </si>
  <si>
    <t>DL-1</t>
  </si>
  <si>
    <t>CH-3</t>
  </si>
  <si>
    <t>CL-1</t>
  </si>
  <si>
    <t>CL-2</t>
  </si>
  <si>
    <t>DL-2</t>
  </si>
  <si>
    <t>CH-4</t>
  </si>
  <si>
    <t>LA-1</t>
  </si>
  <si>
    <t>LA-2</t>
  </si>
  <si>
    <t>SL-1</t>
  </si>
  <si>
    <t>DL-3</t>
  </si>
  <si>
    <t>SL-2</t>
  </si>
  <si>
    <t>DL-4</t>
  </si>
  <si>
    <t>CH-5</t>
  </si>
  <si>
    <t>LA-3</t>
  </si>
  <si>
    <t>LA-4</t>
  </si>
  <si>
    <t>ELW-1</t>
  </si>
  <si>
    <t>ELW-2</t>
  </si>
  <si>
    <t>LA-5</t>
  </si>
  <si>
    <t>DL-5</t>
  </si>
  <si>
    <t>DL-6</t>
  </si>
  <si>
    <t>DL-7</t>
  </si>
  <si>
    <t>LA-6</t>
  </si>
  <si>
    <t>PB-3</t>
  </si>
  <si>
    <t>SL-3</t>
  </si>
  <si>
    <t>ELW-3</t>
  </si>
  <si>
    <t>ELW-4</t>
  </si>
  <si>
    <t>CL-3</t>
  </si>
  <si>
    <t>LL-1</t>
  </si>
  <si>
    <t>SL-4</t>
  </si>
  <si>
    <t>DL-8</t>
  </si>
  <si>
    <t>DL-9</t>
  </si>
  <si>
    <t>LA-7</t>
  </si>
  <si>
    <t>LA-8</t>
  </si>
  <si>
    <t>CH-6</t>
  </si>
  <si>
    <t>LA-9</t>
  </si>
  <si>
    <t>LA-10</t>
  </si>
  <si>
    <t>LA-11</t>
  </si>
  <si>
    <t>LA-12</t>
  </si>
  <si>
    <t>LA-14</t>
  </si>
  <si>
    <t>LA-13</t>
  </si>
  <si>
    <t>LA-15</t>
  </si>
  <si>
    <t>LA-16</t>
  </si>
  <si>
    <t>LA-17</t>
  </si>
  <si>
    <t>LA-18</t>
  </si>
  <si>
    <t>LA-19</t>
  </si>
  <si>
    <t>LA-20</t>
  </si>
  <si>
    <t>LA-21</t>
  </si>
  <si>
    <t>LA-22</t>
  </si>
  <si>
    <t>LA-23</t>
  </si>
  <si>
    <t>DL-11</t>
  </si>
  <si>
    <t>DL-12</t>
  </si>
  <si>
    <t>DL-13</t>
  </si>
  <si>
    <t>SL-5</t>
  </si>
  <si>
    <t>PB-4</t>
  </si>
  <si>
    <t>ELW-6</t>
  </si>
  <si>
    <t>ELW-7</t>
  </si>
  <si>
    <t>LL-2</t>
  </si>
  <si>
    <t>CL-4</t>
  </si>
  <si>
    <t>SL-6</t>
  </si>
  <si>
    <t>DL-14</t>
  </si>
  <si>
    <t>IA-3</t>
  </si>
  <si>
    <t>PB-5</t>
  </si>
  <si>
    <t>LL-3</t>
  </si>
  <si>
    <t>LL-4</t>
  </si>
  <si>
    <t>TL-1</t>
  </si>
  <si>
    <t>CL-5</t>
  </si>
  <si>
    <t>ELW-8</t>
  </si>
  <si>
    <t>DL-16</t>
  </si>
  <si>
    <t>ELW-9</t>
  </si>
  <si>
    <t>SL-7</t>
  </si>
  <si>
    <t>SL-8</t>
  </si>
  <si>
    <t>DL-17</t>
  </si>
  <si>
    <t>DL-18</t>
  </si>
  <si>
    <t>LL-6</t>
  </si>
  <si>
    <t>LL-7</t>
  </si>
  <si>
    <t>CL-6</t>
  </si>
  <si>
    <t>CH-7</t>
  </si>
  <si>
    <t>CH-8</t>
  </si>
  <si>
    <t>ELW-10</t>
  </si>
  <si>
    <t>SL-9</t>
  </si>
  <si>
    <t>SL-10</t>
  </si>
  <si>
    <t>DL-19</t>
  </si>
  <si>
    <t>LA-24</t>
  </si>
  <si>
    <t>LA-25</t>
  </si>
  <si>
    <t>LA-26</t>
  </si>
  <si>
    <t>LA-27</t>
  </si>
  <si>
    <t>LA-28</t>
  </si>
  <si>
    <t>LA-29</t>
  </si>
  <si>
    <t>LA-30</t>
  </si>
  <si>
    <t>LA-31</t>
  </si>
  <si>
    <t>LA-32</t>
  </si>
  <si>
    <t>LA-33</t>
  </si>
  <si>
    <t>LA-34</t>
  </si>
  <si>
    <t>LA-35</t>
  </si>
  <si>
    <t>LA-36</t>
  </si>
  <si>
    <t>LA-37</t>
  </si>
  <si>
    <t>941+00</t>
  </si>
  <si>
    <t>946+00</t>
  </si>
  <si>
    <t>943+00</t>
  </si>
  <si>
    <t>941+50</t>
  </si>
  <si>
    <t>942+00</t>
  </si>
  <si>
    <t>941+70</t>
  </si>
  <si>
    <t>942+60</t>
  </si>
  <si>
    <t>944+65</t>
  </si>
  <si>
    <t>943+30</t>
  </si>
  <si>
    <t>944+18</t>
  </si>
  <si>
    <t>942+41</t>
  </si>
  <si>
    <t>946+99</t>
  </si>
  <si>
    <t>946+73</t>
  </si>
  <si>
    <t>947+00</t>
  </si>
  <si>
    <t>948+50</t>
  </si>
  <si>
    <t>40+25 RAMP B</t>
  </si>
  <si>
    <t>953+50</t>
  </si>
  <si>
    <t>953+40</t>
  </si>
  <si>
    <t>IA-4</t>
  </si>
  <si>
    <t>965+00</t>
  </si>
  <si>
    <t>953+25</t>
  </si>
  <si>
    <t>961+42</t>
  </si>
  <si>
    <t>962+29</t>
  </si>
  <si>
    <t>963+18</t>
  </si>
  <si>
    <t>964+86</t>
  </si>
  <si>
    <t>941+76</t>
  </si>
  <si>
    <t>944+761</t>
  </si>
  <si>
    <t>LL-5</t>
  </si>
  <si>
    <t>944+21</t>
  </si>
  <si>
    <t>942+47</t>
  </si>
  <si>
    <t>39+69 RAMP B</t>
  </si>
  <si>
    <t>948+20</t>
  </si>
  <si>
    <t>953+60</t>
  </si>
  <si>
    <t>948+49</t>
  </si>
  <si>
    <t>948+53</t>
  </si>
  <si>
    <t>948+73</t>
  </si>
  <si>
    <t>229+16 RAMP A</t>
  </si>
  <si>
    <t>953+37</t>
  </si>
  <si>
    <t>953+58</t>
  </si>
  <si>
    <t>948+18</t>
  </si>
  <si>
    <t>953+86</t>
  </si>
  <si>
    <t>19+40 RAMP D</t>
  </si>
  <si>
    <t>948+85</t>
  </si>
  <si>
    <t>948+89</t>
  </si>
  <si>
    <t>949+73</t>
  </si>
  <si>
    <t>949+79</t>
  </si>
  <si>
    <t>950+61</t>
  </si>
  <si>
    <t>951+49</t>
  </si>
  <si>
    <t>952+37</t>
  </si>
  <si>
    <t>953+17</t>
  </si>
  <si>
    <t>954+72</t>
  </si>
  <si>
    <t>955+86</t>
  </si>
  <si>
    <t>18+20 RAMP D</t>
  </si>
  <si>
    <t>19+12 RAMP D</t>
  </si>
  <si>
    <t>958+72</t>
  </si>
  <si>
    <t>965+23</t>
  </si>
  <si>
    <t>958+75</t>
  </si>
  <si>
    <t>959+63</t>
  </si>
  <si>
    <t>960+51</t>
  </si>
  <si>
    <t>961+43</t>
  </si>
  <si>
    <t>962+30</t>
  </si>
  <si>
    <t>964+00</t>
  </si>
  <si>
    <t>41+12 RAMP B</t>
  </si>
  <si>
    <t>42+00 RAMP B</t>
  </si>
  <si>
    <t>43+75 RAMP B</t>
  </si>
  <si>
    <t>15+20 RAMP D</t>
  </si>
  <si>
    <t>15+98 RAMP D</t>
  </si>
  <si>
    <t>16+81 RAMP D</t>
  </si>
  <si>
    <t>948+80</t>
  </si>
  <si>
    <t>614E20010</t>
  </si>
  <si>
    <t>615e20000</t>
  </si>
  <si>
    <t>615e10000</t>
  </si>
  <si>
    <t>614E25000</t>
  </si>
  <si>
    <t>DL-15</t>
  </si>
  <si>
    <t>180 (W)</t>
  </si>
  <si>
    <t>180 (Y)</t>
  </si>
  <si>
    <t>181 (Y)</t>
  </si>
  <si>
    <t xml:space="preserve">                                             (W) WHITE (Y) YELLOW</t>
  </si>
  <si>
    <t>128 (W)</t>
  </si>
  <si>
    <t>134 (W)</t>
  </si>
  <si>
    <t>113 (W)</t>
  </si>
  <si>
    <t>86 (W)</t>
  </si>
  <si>
    <t>150 (W)</t>
  </si>
  <si>
    <t>190 (W)</t>
  </si>
  <si>
    <t>151 (W)</t>
  </si>
  <si>
    <t>PHASE 2</t>
  </si>
  <si>
    <t>PHASE 3</t>
  </si>
  <si>
    <t>PHASE 4</t>
  </si>
  <si>
    <t>TS-2</t>
  </si>
  <si>
    <t>953+63</t>
  </si>
  <si>
    <t>TS-1</t>
  </si>
  <si>
    <t>948+00</t>
  </si>
  <si>
    <t>TO</t>
  </si>
  <si>
    <t>606E15050</t>
  </si>
  <si>
    <t>606E26150</t>
  </si>
  <si>
    <t>CH-9</t>
  </si>
  <si>
    <t>CH-10</t>
  </si>
  <si>
    <t>947+99</t>
  </si>
  <si>
    <t>SUB-TOTALS</t>
  </si>
  <si>
    <t>953+30</t>
  </si>
  <si>
    <t>955+22</t>
  </si>
  <si>
    <t>182 (W)</t>
  </si>
  <si>
    <t>182 (Y)</t>
  </si>
  <si>
    <t>SL-6A</t>
  </si>
  <si>
    <t>SL-11</t>
  </si>
  <si>
    <t>946+27</t>
  </si>
  <si>
    <t>943+25</t>
  </si>
  <si>
    <t>225 (W)</t>
  </si>
  <si>
    <t>946+50</t>
  </si>
  <si>
    <t>50 (W)</t>
  </si>
  <si>
    <t>250 (W)</t>
  </si>
  <si>
    <t>948+40</t>
  </si>
  <si>
    <t>147 (W)</t>
  </si>
  <si>
    <t>261 (Y)</t>
  </si>
  <si>
    <t>CH-6A</t>
  </si>
  <si>
    <t>957+00</t>
  </si>
  <si>
    <t>958+50</t>
  </si>
  <si>
    <t>964+78</t>
  </si>
  <si>
    <t>SL-4A</t>
  </si>
  <si>
    <t>964+75</t>
  </si>
  <si>
    <t>953+10</t>
  </si>
  <si>
    <t>PHASE 1</t>
  </si>
  <si>
    <t>831E00100</t>
  </si>
  <si>
    <t xml:space="preserve">PHASE 1 SUB-TOTALS FROM  SHEET </t>
  </si>
  <si>
    <t xml:space="preserve">PHASE 2 SUB-TOTALS FROM SHEET </t>
  </si>
  <si>
    <t xml:space="preserve">PHASE 3 SUB-TOTALS FROM SHEET </t>
  </si>
  <si>
    <t xml:space="preserve">PHASE 4 SUB-TOTALS FROM SHEET </t>
  </si>
  <si>
    <t xml:space="preserve">TOTALS CARRIED TO SHEET </t>
  </si>
  <si>
    <t>ELY-3</t>
  </si>
  <si>
    <t>(TWO-WAY)</t>
  </si>
  <si>
    <t xml:space="preserve">  (TWO-WAY)</t>
  </si>
  <si>
    <t>947+50</t>
  </si>
  <si>
    <t>DL-8A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</si>
</sst>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  <numFmt numFmtId="169" formatCode="0.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" fontId="7" fillId="0" borderId="31" xfId="0" applyNumberFormat="1" applyFont="1" applyBorder="1" applyAlignment="1">
      <alignment horizontal="center" vertical="center"/>
    </xf>
    <xf numFmtId="169" fontId="7" fillId="0" borderId="5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69" fontId="7" fillId="0" borderId="31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7" fillId="0" borderId="3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559"/>
  <sheetViews>
    <sheetView showGridLines="0" tabSelected="1" topLeftCell="A517" zoomScale="85" zoomScaleNormal="85" workbookViewId="0">
      <selection activeCell="M27" sqref="M27:M3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8"/>
      <c r="N1" s="1"/>
      <c r="O1" s="1"/>
      <c r="P1" s="1"/>
      <c r="Q1" s="8"/>
      <c r="R1" s="8"/>
      <c r="S1" s="8"/>
      <c r="T1" s="8"/>
      <c r="U1" s="8"/>
      <c r="V1" s="8"/>
      <c r="W1" s="1"/>
      <c r="X1" s="1"/>
      <c r="Y1" s="1"/>
      <c r="Z1" s="1"/>
      <c r="AA1" s="1"/>
      <c r="AB1" s="1"/>
      <c r="AC1" s="10"/>
      <c r="AD1" s="10"/>
      <c r="AE1" s="10"/>
    </row>
    <row r="2" spans="1:38" ht="12.75" customHeight="1" x14ac:dyDescent="0.2">
      <c r="D2" s="2"/>
      <c r="E2" s="2"/>
      <c r="F2" s="3"/>
      <c r="G2" s="3" t="s">
        <v>2</v>
      </c>
      <c r="H2" s="3" t="s">
        <v>15</v>
      </c>
      <c r="I2" s="2" t="s">
        <v>4</v>
      </c>
      <c r="J2" s="1"/>
      <c r="K2" s="1"/>
      <c r="L2" s="1"/>
      <c r="M2" s="8"/>
      <c r="N2" s="1"/>
      <c r="O2" s="1"/>
      <c r="P2" s="1"/>
      <c r="Q2" s="8"/>
      <c r="R2" s="8"/>
      <c r="S2" s="8"/>
      <c r="T2" s="8"/>
      <c r="U2" s="8"/>
      <c r="V2" s="8"/>
      <c r="W2" s="1"/>
      <c r="X2" s="1"/>
      <c r="Y2" s="1"/>
      <c r="Z2" s="1"/>
      <c r="AA2" s="1"/>
      <c r="AB2" s="1"/>
      <c r="AC2" s="10"/>
      <c r="AD2" s="10"/>
      <c r="AE2" s="10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0"/>
      <c r="AD3" s="10"/>
      <c r="AE3" s="10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11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0"/>
      <c r="AD4" s="10"/>
      <c r="AE4" s="10"/>
    </row>
    <row r="5" spans="1:38" ht="12.75" customHeight="1" x14ac:dyDescent="0.2">
      <c r="D5" s="2"/>
      <c r="E5" s="3"/>
      <c r="F5" s="4"/>
      <c r="G5" s="4"/>
      <c r="H5" s="3" t="s">
        <v>18</v>
      </c>
      <c r="I5" s="2" t="s">
        <v>12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9"/>
      <c r="X5" s="9"/>
      <c r="Y5" s="1"/>
      <c r="Z5" s="1"/>
      <c r="AA5" s="9"/>
      <c r="AB5" s="9"/>
      <c r="AC5" s="10"/>
      <c r="AD5" s="10"/>
      <c r="AE5" s="10"/>
    </row>
    <row r="6" spans="1:38" ht="12.75" customHeight="1" thickBot="1" x14ac:dyDescent="0.25"/>
    <row r="7" spans="1:38" ht="12.75" customHeight="1" thickBot="1" x14ac:dyDescent="0.25">
      <c r="B7" s="12" t="s">
        <v>8</v>
      </c>
      <c r="D7" s="76" t="str">
        <f>"SUBSUMMARY SHEET " &amp; B8</f>
        <v xml:space="preserve">SUBSUMMARY SHEET 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G7" s="17">
        <v>1</v>
      </c>
      <c r="AH7" s="18" t="s">
        <v>21</v>
      </c>
      <c r="AI7" s="19"/>
      <c r="AJ7" s="19"/>
      <c r="AK7" s="19"/>
      <c r="AL7" s="19"/>
    </row>
    <row r="8" spans="1:38" ht="12.75" customHeight="1" thickBot="1" x14ac:dyDescent="0.25">
      <c r="B8" s="16"/>
      <c r="D8" s="69" t="s">
        <v>6</v>
      </c>
      <c r="E8" s="69"/>
      <c r="F8" s="69"/>
      <c r="G8" s="69"/>
      <c r="H8" s="69"/>
      <c r="I8" s="69"/>
      <c r="J8" s="69"/>
      <c r="K8" s="11" t="s">
        <v>34</v>
      </c>
      <c r="L8" s="11" t="s">
        <v>32</v>
      </c>
      <c r="M8" s="11" t="s">
        <v>33</v>
      </c>
      <c r="N8" s="11" t="s">
        <v>241</v>
      </c>
      <c r="O8" s="11" t="s">
        <v>242</v>
      </c>
      <c r="P8" s="11" t="s">
        <v>22</v>
      </c>
      <c r="Q8" s="11" t="s">
        <v>23</v>
      </c>
      <c r="R8" s="11" t="s">
        <v>24</v>
      </c>
      <c r="S8" s="11" t="s">
        <v>217</v>
      </c>
      <c r="T8" s="11" t="s">
        <v>25</v>
      </c>
      <c r="U8" s="11" t="s">
        <v>26</v>
      </c>
      <c r="V8" s="11" t="s">
        <v>29</v>
      </c>
      <c r="W8" s="11" t="s">
        <v>28</v>
      </c>
      <c r="X8" s="11" t="s">
        <v>220</v>
      </c>
      <c r="Y8" s="11" t="s">
        <v>27</v>
      </c>
      <c r="Z8" s="11" t="s">
        <v>30</v>
      </c>
      <c r="AA8" s="11" t="s">
        <v>219</v>
      </c>
      <c r="AB8" s="11" t="s">
        <v>218</v>
      </c>
      <c r="AC8" s="11" t="s">
        <v>31</v>
      </c>
      <c r="AD8" s="11" t="s">
        <v>270</v>
      </c>
      <c r="AE8" s="11"/>
    </row>
    <row r="9" spans="1:38" ht="12.75" customHeight="1" thickBot="1" x14ac:dyDescent="0.25">
      <c r="D9" s="52" t="s">
        <v>7</v>
      </c>
      <c r="E9" s="52"/>
      <c r="F9" s="52"/>
      <c r="G9" s="52"/>
      <c r="H9" s="52"/>
      <c r="I9" s="52"/>
      <c r="J9" s="52"/>
      <c r="K9" s="7"/>
      <c r="L9" s="7"/>
      <c r="M9" s="7"/>
      <c r="N9" s="7"/>
      <c r="O9" s="7"/>
      <c r="P9" s="7"/>
      <c r="Q9" s="7" t="s">
        <v>278</v>
      </c>
      <c r="R9" s="7"/>
      <c r="S9" s="7"/>
      <c r="T9" s="7"/>
      <c r="U9" s="7"/>
      <c r="V9" s="7"/>
      <c r="W9" s="7" t="s">
        <v>225</v>
      </c>
      <c r="X9" s="7"/>
      <c r="Y9" s="7"/>
      <c r="Z9" s="7"/>
      <c r="AA9" s="7"/>
      <c r="AB9" s="7"/>
      <c r="AC9" s="7"/>
      <c r="AD9" s="7"/>
      <c r="AE9" s="7"/>
    </row>
    <row r="10" spans="1:38" ht="12.75" customHeight="1" x14ac:dyDescent="0.2">
      <c r="B10" s="80" t="s">
        <v>9</v>
      </c>
      <c r="D10" s="53" t="s">
        <v>19</v>
      </c>
      <c r="E10" s="53" t="s">
        <v>20</v>
      </c>
      <c r="F10" s="56" t="s">
        <v>0</v>
      </c>
      <c r="G10" s="57"/>
      <c r="H10" s="57"/>
      <c r="I10" s="57"/>
      <c r="J10" s="58"/>
      <c r="K10" s="20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21" t="str">
        <f t="shared" si="0"/>
        <v>202</v>
      </c>
      <c r="M10" s="21" t="str">
        <f t="shared" si="0"/>
        <v>202</v>
      </c>
      <c r="N10" s="21" t="str">
        <f t="shared" si="0"/>
        <v>606</v>
      </c>
      <c r="O10" s="21" t="str">
        <f t="shared" si="0"/>
        <v>606</v>
      </c>
      <c r="P10" s="21" t="str">
        <f t="shared" si="0"/>
        <v>614</v>
      </c>
      <c r="Q10" s="21" t="str">
        <f t="shared" si="0"/>
        <v>614</v>
      </c>
      <c r="R10" s="21" t="str">
        <f t="shared" si="0"/>
        <v>614</v>
      </c>
      <c r="S10" s="21" t="str">
        <f t="shared" si="0"/>
        <v>614</v>
      </c>
      <c r="T10" s="21" t="str">
        <f t="shared" si="0"/>
        <v>614</v>
      </c>
      <c r="U10" s="21" t="str">
        <f t="shared" ref="U10" si="1">IF(OR(TRIM(U8)=0,TRIM(U8)=""),"",IF(IFERROR(TRIM(INDEX(QryItemNamed,MATCH(TRIM(U8),ITEM,0),2)),"")="Y","SPECIAL",LEFT(IFERROR(TRIM(INDEX(ITEM,MATCH(TRIM(U8),ITEM,0))),""),3)))</f>
        <v>614</v>
      </c>
      <c r="V10" s="21" t="str">
        <f t="shared" ref="V10" si="2">IF(OR(TRIM(V8)=0,TRIM(V8)=""),"",IF(IFERROR(TRIM(INDEX(QryItemNamed,MATCH(TRIM(V8),ITEM,0),2)),"")="Y","SPECIAL",LEFT(IFERROR(TRIM(INDEX(ITEM,MATCH(TRIM(V8),ITEM,0))),""),3)))</f>
        <v>614</v>
      </c>
      <c r="W10" s="21" t="str">
        <f t="shared" si="0"/>
        <v>614</v>
      </c>
      <c r="X10" s="21" t="str">
        <f t="shared" si="0"/>
        <v>614</v>
      </c>
      <c r="Y10" s="21" t="str">
        <f t="shared" si="0"/>
        <v>614</v>
      </c>
      <c r="Z10" s="21" t="str">
        <f t="shared" si="0"/>
        <v>614</v>
      </c>
      <c r="AA10" s="21" t="str">
        <f t="shared" si="0"/>
        <v>615</v>
      </c>
      <c r="AB10" s="21" t="str">
        <f t="shared" si="0"/>
        <v>615</v>
      </c>
      <c r="AC10" s="21" t="str">
        <f t="shared" si="0"/>
        <v>622</v>
      </c>
      <c r="AD10" s="21" t="str">
        <f t="shared" si="0"/>
        <v>831</v>
      </c>
      <c r="AE10" s="21" t="str">
        <f t="shared" si="0"/>
        <v/>
      </c>
    </row>
    <row r="11" spans="1:38" ht="12.75" customHeight="1" x14ac:dyDescent="0.2">
      <c r="B11" s="81"/>
      <c r="D11" s="54"/>
      <c r="E11" s="54"/>
      <c r="F11" s="59"/>
      <c r="G11" s="60"/>
      <c r="H11" s="60"/>
      <c r="I11" s="60"/>
      <c r="J11" s="61"/>
      <c r="K11" s="75" t="str">
        <f t="shared" ref="K11:AE11" si="3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CONCRETE MEDIAN REMOVED</v>
      </c>
      <c r="L11" s="70" t="str">
        <f t="shared" si="3"/>
        <v>GUARDRAIL REMOVED</v>
      </c>
      <c r="M11" s="70" t="str">
        <f t="shared" si="3"/>
        <v>ANCHOR ASSEMBLY REMOVED, TYPE E</v>
      </c>
      <c r="N11" s="70" t="str">
        <f t="shared" si="3"/>
        <v>GUARDRAIL, TYPE MGS</v>
      </c>
      <c r="O11" s="70" t="str">
        <f t="shared" si="3"/>
        <v>ANCHOR ASSEMBLY, MGS TYPE E</v>
      </c>
      <c r="P11" s="70" t="str">
        <f t="shared" si="3"/>
        <v>WORK ZONE IMPACT ATTENUATOR, 24" WIDE HAZARDS, (UNIDIRECTIONAL)</v>
      </c>
      <c r="Q11" s="70" t="str">
        <f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BARRIER REFLECTOR, TYPE 1  (TWO-WAY)</v>
      </c>
      <c r="R11" s="70" t="str">
        <f t="shared" si="3"/>
        <v>OBJECT MARKER, TWO WAY</v>
      </c>
      <c r="S11" s="70" t="str">
        <f t="shared" si="3"/>
        <v>WORK ZONE LANE LINE, CLASS I, 6"</v>
      </c>
      <c r="T11" s="70" t="str">
        <f t="shared" si="3"/>
        <v>WORK ZONE CENTER LINE, CLASS I</v>
      </c>
      <c r="U11" s="70" t="str">
        <f t="shared" ref="U11" si="4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WORK ZONE EDGE LINE, CLASS I, 6"</v>
      </c>
      <c r="V11" s="77" t="str">
        <f t="shared" ref="V11" si="5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>WORK ZONE CHANNELIZING LINE, CLASS I, 12"</v>
      </c>
      <c r="W11" s="77" t="str">
        <f t="shared" si="3"/>
        <v>WORK ZONE DOTTED LINE, CLASS I                                             (W) WHITE (Y) YELLOW</v>
      </c>
      <c r="X11" s="70" t="str">
        <f t="shared" si="3"/>
        <v>WORK ZONE TRANSVERSE/DIAGONAL LINE, CLASS I</v>
      </c>
      <c r="Y11" s="70" t="str">
        <f t="shared" si="3"/>
        <v>WORK ZONE STOP LINE, CLASS I</v>
      </c>
      <c r="Z11" s="70" t="str">
        <f t="shared" si="3"/>
        <v>WORK ZONE ARROW, CLASS I</v>
      </c>
      <c r="AA11" s="70" t="str">
        <f t="shared" si="3"/>
        <v>ROADS FOR MAINTAINING TRAFFIC</v>
      </c>
      <c r="AB11" s="70" t="str">
        <f t="shared" si="3"/>
        <v>PAVEMENT FOR MAINTAINING TRAFFIC, CLASS A</v>
      </c>
      <c r="AC11" s="70" t="str">
        <f t="shared" si="3"/>
        <v>PORTABLE BARRIER, UNANCHORED</v>
      </c>
      <c r="AD11" s="70" t="str">
        <f t="shared" si="3"/>
        <v>LONGITUDINAL CHANNELIZING DEVICE</v>
      </c>
      <c r="AE11" s="70" t="str">
        <f t="shared" si="3"/>
        <v/>
      </c>
    </row>
    <row r="12" spans="1:38" ht="12.75" customHeight="1" x14ac:dyDescent="0.2">
      <c r="B12" s="81"/>
      <c r="D12" s="54"/>
      <c r="E12" s="54"/>
      <c r="F12" s="59"/>
      <c r="G12" s="60"/>
      <c r="H12" s="60"/>
      <c r="I12" s="60"/>
      <c r="J12" s="61"/>
      <c r="K12" s="75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8"/>
      <c r="W12" s="78"/>
      <c r="X12" s="70"/>
      <c r="Y12" s="70"/>
      <c r="Z12" s="70"/>
      <c r="AA12" s="70"/>
      <c r="AB12" s="70"/>
      <c r="AC12" s="70"/>
      <c r="AD12" s="70"/>
      <c r="AE12" s="70"/>
    </row>
    <row r="13" spans="1:38" ht="12.75" customHeight="1" x14ac:dyDescent="0.2">
      <c r="B13" s="81"/>
      <c r="D13" s="54"/>
      <c r="E13" s="54"/>
      <c r="F13" s="59"/>
      <c r="G13" s="60"/>
      <c r="H13" s="60"/>
      <c r="I13" s="60"/>
      <c r="J13" s="61"/>
      <c r="K13" s="75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8"/>
      <c r="W13" s="78"/>
      <c r="X13" s="70"/>
      <c r="Y13" s="70"/>
      <c r="Z13" s="70"/>
      <c r="AA13" s="70"/>
      <c r="AB13" s="70"/>
      <c r="AC13" s="70"/>
      <c r="AD13" s="70"/>
      <c r="AE13" s="70"/>
    </row>
    <row r="14" spans="1:38" ht="12.75" customHeight="1" x14ac:dyDescent="0.2">
      <c r="B14" s="81"/>
      <c r="D14" s="54"/>
      <c r="E14" s="54"/>
      <c r="F14" s="59"/>
      <c r="G14" s="60"/>
      <c r="H14" s="60"/>
      <c r="I14" s="60"/>
      <c r="J14" s="61"/>
      <c r="K14" s="75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8"/>
      <c r="W14" s="78"/>
      <c r="X14" s="70"/>
      <c r="Y14" s="70"/>
      <c r="Z14" s="70"/>
      <c r="AA14" s="70"/>
      <c r="AB14" s="70"/>
      <c r="AC14" s="70"/>
      <c r="AD14" s="70"/>
      <c r="AE14" s="70"/>
    </row>
    <row r="15" spans="1:38" ht="12.75" customHeight="1" x14ac:dyDescent="0.2">
      <c r="B15" s="81"/>
      <c r="D15" s="54"/>
      <c r="E15" s="54"/>
      <c r="F15" s="59"/>
      <c r="G15" s="60"/>
      <c r="H15" s="60"/>
      <c r="I15" s="60"/>
      <c r="J15" s="61"/>
      <c r="K15" s="75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8"/>
      <c r="W15" s="78"/>
      <c r="X15" s="70"/>
      <c r="Y15" s="70"/>
      <c r="Z15" s="70"/>
      <c r="AA15" s="70"/>
      <c r="AB15" s="70"/>
      <c r="AC15" s="70"/>
      <c r="AD15" s="70"/>
      <c r="AE15" s="70"/>
    </row>
    <row r="16" spans="1:38" ht="12.75" customHeight="1" x14ac:dyDescent="0.2">
      <c r="B16" s="81"/>
      <c r="D16" s="54"/>
      <c r="E16" s="54"/>
      <c r="F16" s="59"/>
      <c r="G16" s="60"/>
      <c r="H16" s="60"/>
      <c r="I16" s="60"/>
      <c r="J16" s="61"/>
      <c r="K16" s="75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8"/>
      <c r="W16" s="78"/>
      <c r="X16" s="70"/>
      <c r="Y16" s="70"/>
      <c r="Z16" s="70"/>
      <c r="AA16" s="70"/>
      <c r="AB16" s="70"/>
      <c r="AC16" s="70"/>
      <c r="AD16" s="70"/>
      <c r="AE16" s="70"/>
    </row>
    <row r="17" spans="2:31" ht="12.75" customHeight="1" x14ac:dyDescent="0.2">
      <c r="B17" s="81"/>
      <c r="D17" s="54"/>
      <c r="E17" s="54"/>
      <c r="F17" s="59"/>
      <c r="G17" s="60"/>
      <c r="H17" s="60"/>
      <c r="I17" s="60"/>
      <c r="J17" s="61"/>
      <c r="K17" s="75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8"/>
      <c r="W17" s="78"/>
      <c r="X17" s="70"/>
      <c r="Y17" s="70"/>
      <c r="Z17" s="70"/>
      <c r="AA17" s="70"/>
      <c r="AB17" s="70"/>
      <c r="AC17" s="70"/>
      <c r="AD17" s="70"/>
      <c r="AE17" s="70"/>
    </row>
    <row r="18" spans="2:31" ht="12.75" customHeight="1" x14ac:dyDescent="0.2">
      <c r="B18" s="81"/>
      <c r="D18" s="54"/>
      <c r="E18" s="54"/>
      <c r="F18" s="59"/>
      <c r="G18" s="60"/>
      <c r="H18" s="60"/>
      <c r="I18" s="60"/>
      <c r="J18" s="61"/>
      <c r="K18" s="75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8"/>
      <c r="W18" s="78"/>
      <c r="X18" s="70"/>
      <c r="Y18" s="70"/>
      <c r="Z18" s="70"/>
      <c r="AA18" s="70"/>
      <c r="AB18" s="70"/>
      <c r="AC18" s="70"/>
      <c r="AD18" s="70"/>
      <c r="AE18" s="70"/>
    </row>
    <row r="19" spans="2:31" ht="12.75" customHeight="1" x14ac:dyDescent="0.2">
      <c r="B19" s="81"/>
      <c r="D19" s="54"/>
      <c r="E19" s="54"/>
      <c r="F19" s="59"/>
      <c r="G19" s="60"/>
      <c r="H19" s="60"/>
      <c r="I19" s="60"/>
      <c r="J19" s="61"/>
      <c r="K19" s="75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8"/>
      <c r="W19" s="78"/>
      <c r="X19" s="70"/>
      <c r="Y19" s="70"/>
      <c r="Z19" s="70"/>
      <c r="AA19" s="70"/>
      <c r="AB19" s="70"/>
      <c r="AC19" s="70"/>
      <c r="AD19" s="70"/>
      <c r="AE19" s="70"/>
    </row>
    <row r="20" spans="2:31" ht="12.75" customHeight="1" x14ac:dyDescent="0.2">
      <c r="B20" s="81"/>
      <c r="D20" s="54"/>
      <c r="E20" s="54"/>
      <c r="F20" s="59"/>
      <c r="G20" s="60"/>
      <c r="H20" s="60"/>
      <c r="I20" s="60"/>
      <c r="J20" s="61"/>
      <c r="K20" s="75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8"/>
      <c r="W20" s="78"/>
      <c r="X20" s="70"/>
      <c r="Y20" s="70"/>
      <c r="Z20" s="70"/>
      <c r="AA20" s="70"/>
      <c r="AB20" s="70"/>
      <c r="AC20" s="70"/>
      <c r="AD20" s="70"/>
      <c r="AE20" s="70"/>
    </row>
    <row r="21" spans="2:31" ht="12.75" customHeight="1" x14ac:dyDescent="0.2">
      <c r="B21" s="81"/>
      <c r="D21" s="54"/>
      <c r="E21" s="54"/>
      <c r="F21" s="59"/>
      <c r="G21" s="60"/>
      <c r="H21" s="60"/>
      <c r="I21" s="60"/>
      <c r="J21" s="61"/>
      <c r="K21" s="75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8"/>
      <c r="W21" s="78"/>
      <c r="X21" s="70"/>
      <c r="Y21" s="70"/>
      <c r="Z21" s="70"/>
      <c r="AA21" s="70"/>
      <c r="AB21" s="70"/>
      <c r="AC21" s="70"/>
      <c r="AD21" s="70"/>
      <c r="AE21" s="70"/>
    </row>
    <row r="22" spans="2:31" ht="12.75" customHeight="1" x14ac:dyDescent="0.2">
      <c r="B22" s="81"/>
      <c r="D22" s="54"/>
      <c r="E22" s="54"/>
      <c r="F22" s="59"/>
      <c r="G22" s="60"/>
      <c r="H22" s="60"/>
      <c r="I22" s="60"/>
      <c r="J22" s="61"/>
      <c r="K22" s="75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9"/>
      <c r="W22" s="79"/>
      <c r="X22" s="70"/>
      <c r="Y22" s="70"/>
      <c r="Z22" s="70"/>
      <c r="AA22" s="70"/>
      <c r="AB22" s="70"/>
      <c r="AC22" s="70"/>
      <c r="AD22" s="70"/>
      <c r="AE22" s="70"/>
    </row>
    <row r="23" spans="2:31" ht="12.75" customHeight="1" thickBot="1" x14ac:dyDescent="0.25">
      <c r="B23" s="82"/>
      <c r="D23" s="55"/>
      <c r="E23" s="55"/>
      <c r="F23" s="62"/>
      <c r="G23" s="63"/>
      <c r="H23" s="63"/>
      <c r="I23" s="63"/>
      <c r="J23" s="64"/>
      <c r="K23" s="22" t="str">
        <f t="shared" ref="K23:AE23" si="6">IF(OR(TRIM(K8)=0,TRIM(K8)=""),"",IFERROR(TRIM(INDEX(QryItemNamed,MATCH(TRIM(K8),ITEM,0),3)),""))</f>
        <v>SY</v>
      </c>
      <c r="L23" s="23" t="str">
        <f t="shared" si="6"/>
        <v>FT</v>
      </c>
      <c r="M23" s="23" t="str">
        <f t="shared" si="6"/>
        <v>EACH</v>
      </c>
      <c r="N23" s="23" t="str">
        <f t="shared" si="6"/>
        <v>FT</v>
      </c>
      <c r="O23" s="23" t="str">
        <f t="shared" si="6"/>
        <v>EACH</v>
      </c>
      <c r="P23" s="23" t="str">
        <f t="shared" si="6"/>
        <v>EACH</v>
      </c>
      <c r="Q23" s="23" t="str">
        <f t="shared" si="6"/>
        <v>EACH</v>
      </c>
      <c r="R23" s="23" t="str">
        <f t="shared" si="6"/>
        <v>EACH</v>
      </c>
      <c r="S23" s="23" t="str">
        <f t="shared" si="6"/>
        <v>MILE</v>
      </c>
      <c r="T23" s="23" t="str">
        <f t="shared" si="6"/>
        <v>MILE</v>
      </c>
      <c r="U23" s="23" t="str">
        <f t="shared" ref="U23" si="7">IF(OR(TRIM(U8)=0,TRIM(U8)=""),"",IFERROR(TRIM(INDEX(QryItemNamed,MATCH(TRIM(U8),ITEM,0),3)),""))</f>
        <v>MILE</v>
      </c>
      <c r="V23" s="23" t="str">
        <f t="shared" ref="V23" si="8">IF(OR(TRIM(V8)=0,TRIM(V8)=""),"",IFERROR(TRIM(INDEX(QryItemNamed,MATCH(TRIM(V8),ITEM,0),3)),""))</f>
        <v>FT</v>
      </c>
      <c r="W23" s="23" t="str">
        <f t="shared" si="6"/>
        <v>FT</v>
      </c>
      <c r="X23" s="23" t="str">
        <f t="shared" si="6"/>
        <v>FT</v>
      </c>
      <c r="Y23" s="23" t="str">
        <f t="shared" si="6"/>
        <v>FT</v>
      </c>
      <c r="Z23" s="23" t="str">
        <f t="shared" si="6"/>
        <v>EACH</v>
      </c>
      <c r="AA23" s="23" t="str">
        <f t="shared" si="6"/>
        <v>LS</v>
      </c>
      <c r="AB23" s="23" t="str">
        <f t="shared" si="6"/>
        <v>SY</v>
      </c>
      <c r="AC23" s="23" t="str">
        <f t="shared" si="6"/>
        <v>FT</v>
      </c>
      <c r="AD23" s="23" t="str">
        <f t="shared" si="6"/>
        <v>FT</v>
      </c>
      <c r="AE23" s="23" t="str">
        <f t="shared" si="6"/>
        <v/>
      </c>
    </row>
    <row r="24" spans="2:31" ht="12.75" customHeight="1" x14ac:dyDescent="0.2">
      <c r="B24" s="13"/>
      <c r="D24" s="24"/>
      <c r="E24" s="24"/>
      <c r="F24" s="47" t="s">
        <v>269</v>
      </c>
      <c r="G24" s="48"/>
      <c r="H24" s="48"/>
      <c r="I24" s="48"/>
      <c r="J24" s="49"/>
      <c r="K24" s="25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pans="2:31" ht="12.75" customHeight="1" x14ac:dyDescent="0.2">
      <c r="B25" s="14"/>
      <c r="D25" s="26" t="s">
        <v>35</v>
      </c>
      <c r="E25" s="26"/>
      <c r="F25" s="44" t="s">
        <v>40</v>
      </c>
      <c r="G25" s="45"/>
      <c r="H25" s="26" t="s">
        <v>240</v>
      </c>
      <c r="I25" s="50" t="s">
        <v>41</v>
      </c>
      <c r="J25" s="51"/>
      <c r="K25" s="26"/>
      <c r="L25" s="26"/>
      <c r="M25" s="26"/>
      <c r="N25" s="26"/>
      <c r="O25" s="26"/>
      <c r="P25" s="27">
        <v>1</v>
      </c>
      <c r="Q25" s="26">
        <v>8</v>
      </c>
      <c r="R25" s="26">
        <v>8</v>
      </c>
      <c r="S25" s="26"/>
      <c r="T25" s="26"/>
      <c r="U25" s="26"/>
      <c r="V25" s="26"/>
      <c r="W25" s="26"/>
      <c r="X25" s="26"/>
      <c r="Y25" s="26"/>
      <c r="Z25" s="26"/>
      <c r="AA25" s="26" t="s">
        <v>49</v>
      </c>
      <c r="AB25" s="26">
        <v>277</v>
      </c>
      <c r="AC25" s="26">
        <v>300</v>
      </c>
      <c r="AD25" s="26"/>
      <c r="AE25" s="26"/>
    </row>
    <row r="26" spans="2:31" ht="12.75" customHeight="1" x14ac:dyDescent="0.2">
      <c r="B26" s="14"/>
      <c r="D26" s="26"/>
      <c r="E26" s="26"/>
      <c r="F26" s="28"/>
      <c r="G26" s="27"/>
      <c r="H26" s="26"/>
      <c r="I26" s="28"/>
      <c r="J26" s="29"/>
      <c r="K26" s="26"/>
      <c r="L26" s="26"/>
      <c r="M26" s="26"/>
      <c r="N26" s="26"/>
      <c r="O26" s="26"/>
      <c r="P26" s="27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2:31" ht="12.75" customHeight="1" x14ac:dyDescent="0.2">
      <c r="B27" s="14"/>
      <c r="D27" s="26" t="s">
        <v>36</v>
      </c>
      <c r="E27" s="26"/>
      <c r="F27" s="44" t="s">
        <v>42</v>
      </c>
      <c r="G27" s="45"/>
      <c r="H27" s="26"/>
      <c r="I27" s="50" t="s">
        <v>43</v>
      </c>
      <c r="J27" s="51"/>
      <c r="K27" s="26"/>
      <c r="L27" s="26"/>
      <c r="M27" s="26"/>
      <c r="N27" s="26">
        <v>225</v>
      </c>
      <c r="O27" s="26">
        <v>1</v>
      </c>
      <c r="P27" s="27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2:31" ht="12.75" customHeight="1" x14ac:dyDescent="0.2">
      <c r="B28" s="14"/>
      <c r="D28" s="26"/>
      <c r="E28" s="26"/>
      <c r="F28" s="28"/>
      <c r="G28" s="27"/>
      <c r="H28" s="26"/>
      <c r="I28" s="28"/>
      <c r="J28" s="29"/>
      <c r="K28" s="26"/>
      <c r="L28" s="26"/>
      <c r="M28" s="26"/>
      <c r="N28" s="26"/>
      <c r="O28" s="26"/>
      <c r="P28" s="27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2:31" ht="12.75" customHeight="1" x14ac:dyDescent="0.2">
      <c r="B29" s="14"/>
      <c r="D29" s="26" t="s">
        <v>37</v>
      </c>
      <c r="E29" s="26"/>
      <c r="F29" s="44" t="s">
        <v>44</v>
      </c>
      <c r="G29" s="45"/>
      <c r="H29" s="26"/>
      <c r="I29" s="50" t="s">
        <v>45</v>
      </c>
      <c r="J29" s="51"/>
      <c r="K29" s="26"/>
      <c r="L29" s="26"/>
      <c r="M29" s="26"/>
      <c r="N29" s="26"/>
      <c r="O29" s="26"/>
      <c r="P29" s="27">
        <v>1</v>
      </c>
      <c r="Q29" s="26">
        <v>6</v>
      </c>
      <c r="R29" s="26">
        <v>6</v>
      </c>
      <c r="S29" s="26"/>
      <c r="T29" s="26"/>
      <c r="U29" s="26"/>
      <c r="V29" s="26"/>
      <c r="W29" s="26"/>
      <c r="X29" s="26"/>
      <c r="Y29" s="26"/>
      <c r="Z29" s="26"/>
      <c r="AA29" s="26" t="s">
        <v>49</v>
      </c>
      <c r="AB29" s="26">
        <v>138</v>
      </c>
      <c r="AC29" s="26">
        <v>180</v>
      </c>
      <c r="AD29" s="26"/>
      <c r="AE29" s="26"/>
    </row>
    <row r="30" spans="2:31" ht="12.75" customHeight="1" x14ac:dyDescent="0.2">
      <c r="B30" s="14"/>
      <c r="D30" s="26"/>
      <c r="E30" s="26"/>
      <c r="F30" s="28"/>
      <c r="G30" s="27"/>
      <c r="H30" s="26"/>
      <c r="I30" s="28"/>
      <c r="J30" s="29"/>
      <c r="K30" s="26"/>
      <c r="L30" s="26"/>
      <c r="M30" s="26"/>
      <c r="N30" s="26"/>
      <c r="O30" s="26"/>
      <c r="P30" s="27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2:31" ht="12.75" customHeight="1" x14ac:dyDescent="0.2">
      <c r="B31" s="14"/>
      <c r="D31" s="26" t="s">
        <v>38</v>
      </c>
      <c r="E31" s="26"/>
      <c r="F31" s="44" t="s">
        <v>44</v>
      </c>
      <c r="G31" s="45"/>
      <c r="H31" s="26"/>
      <c r="I31" s="50" t="s">
        <v>46</v>
      </c>
      <c r="J31" s="51"/>
      <c r="K31" s="26"/>
      <c r="L31" s="26"/>
      <c r="M31" s="26"/>
      <c r="N31" s="26">
        <v>87.5</v>
      </c>
      <c r="O31" s="26">
        <v>1</v>
      </c>
      <c r="P31" s="27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2:31" ht="12.75" customHeight="1" x14ac:dyDescent="0.2">
      <c r="B32" s="14"/>
      <c r="D32" s="26"/>
      <c r="E32" s="26"/>
      <c r="F32" s="28"/>
      <c r="G32" s="27"/>
      <c r="H32" s="26"/>
      <c r="I32" s="28"/>
      <c r="J32" s="29"/>
      <c r="K32" s="26"/>
      <c r="L32" s="26"/>
      <c r="M32" s="26"/>
      <c r="N32" s="26"/>
      <c r="O32" s="26"/>
      <c r="P32" s="27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2:31" ht="12.75" customHeight="1" x14ac:dyDescent="0.2">
      <c r="B33" s="14"/>
      <c r="D33" s="26" t="s">
        <v>39</v>
      </c>
      <c r="E33" s="26"/>
      <c r="F33" s="44" t="s">
        <v>47</v>
      </c>
      <c r="G33" s="45"/>
      <c r="H33" s="26"/>
      <c r="I33" s="50" t="s">
        <v>48</v>
      </c>
      <c r="J33" s="51"/>
      <c r="K33" s="26">
        <v>9.6</v>
      </c>
      <c r="L33" s="26"/>
      <c r="M33" s="26"/>
      <c r="N33" s="26"/>
      <c r="O33" s="26"/>
      <c r="P33" s="27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 t="s">
        <v>49</v>
      </c>
      <c r="AB33" s="26">
        <v>9.6</v>
      </c>
      <c r="AC33" s="26"/>
      <c r="AD33" s="26"/>
      <c r="AE33" s="26"/>
    </row>
    <row r="34" spans="2:31" ht="12.75" customHeight="1" x14ac:dyDescent="0.2">
      <c r="B34" s="14"/>
      <c r="D34" s="26"/>
      <c r="E34" s="26"/>
      <c r="F34" s="28"/>
      <c r="G34" s="27"/>
      <c r="H34" s="26"/>
      <c r="I34" s="28"/>
      <c r="J34" s="29"/>
      <c r="K34" s="26"/>
      <c r="L34" s="26"/>
      <c r="M34" s="26"/>
      <c r="N34" s="26"/>
      <c r="O34" s="26"/>
      <c r="P34" s="27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2:31" ht="12.75" customHeight="1" x14ac:dyDescent="0.2">
      <c r="B35" s="14"/>
      <c r="D35" s="26"/>
      <c r="E35" s="26"/>
      <c r="F35" s="28"/>
      <c r="G35" s="27"/>
      <c r="H35" s="26"/>
      <c r="I35" s="28"/>
      <c r="J35" s="29"/>
      <c r="K35" s="26"/>
      <c r="L35" s="26"/>
      <c r="M35" s="26"/>
      <c r="N35" s="26"/>
      <c r="O35" s="26"/>
      <c r="P35" s="27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2:31" ht="12.75" customHeight="1" x14ac:dyDescent="0.2">
      <c r="B36" s="14"/>
      <c r="D36" s="26"/>
      <c r="E36" s="26"/>
      <c r="F36" s="28"/>
      <c r="G36" s="27"/>
      <c r="H36" s="26"/>
      <c r="I36" s="28"/>
      <c r="J36" s="29"/>
      <c r="K36" s="26"/>
      <c r="L36" s="26"/>
      <c r="M36" s="26"/>
      <c r="N36" s="26"/>
      <c r="O36" s="26"/>
      <c r="P36" s="27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2:31" ht="12.75" customHeight="1" x14ac:dyDescent="0.2">
      <c r="B37" s="14"/>
      <c r="D37" s="26"/>
      <c r="E37" s="26"/>
      <c r="F37" s="28"/>
      <c r="G37" s="27"/>
      <c r="H37" s="26"/>
      <c r="I37" s="28"/>
      <c r="J37" s="29"/>
      <c r="K37" s="26"/>
      <c r="L37" s="26"/>
      <c r="M37" s="26"/>
      <c r="N37" s="26"/>
      <c r="O37" s="26"/>
      <c r="P37" s="27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2:31" ht="12.75" customHeight="1" x14ac:dyDescent="0.2">
      <c r="B38" s="14"/>
      <c r="D38" s="26"/>
      <c r="E38" s="26"/>
      <c r="F38" s="28"/>
      <c r="G38" s="27"/>
      <c r="H38" s="26"/>
      <c r="I38" s="28"/>
      <c r="J38" s="29"/>
      <c r="K38" s="26"/>
      <c r="L38" s="26"/>
      <c r="M38" s="26"/>
      <c r="N38" s="26"/>
      <c r="O38" s="26"/>
      <c r="P38" s="27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2:31" ht="12.75" customHeight="1" x14ac:dyDescent="0.2">
      <c r="B39" s="14"/>
      <c r="D39" s="26"/>
      <c r="E39" s="26"/>
      <c r="F39" s="28"/>
      <c r="G39" s="27"/>
      <c r="H39" s="26"/>
      <c r="I39" s="28"/>
      <c r="J39" s="29"/>
      <c r="K39" s="26"/>
      <c r="L39" s="26"/>
      <c r="M39" s="26"/>
      <c r="N39" s="26"/>
      <c r="O39" s="26"/>
      <c r="P39" s="27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2:31" ht="12.75" customHeight="1" x14ac:dyDescent="0.2">
      <c r="B40" s="14"/>
      <c r="D40" s="26"/>
      <c r="E40" s="26"/>
      <c r="F40" s="28"/>
      <c r="G40" s="27"/>
      <c r="H40" s="26"/>
      <c r="I40" s="28"/>
      <c r="J40" s="29"/>
      <c r="K40" s="26"/>
      <c r="L40" s="26"/>
      <c r="M40" s="26"/>
      <c r="N40" s="26"/>
      <c r="O40" s="26"/>
      <c r="P40" s="27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2:31" ht="12.75" customHeight="1" x14ac:dyDescent="0.2">
      <c r="B41" s="14"/>
      <c r="D41" s="26"/>
      <c r="E41" s="26"/>
      <c r="F41" s="28"/>
      <c r="G41" s="27"/>
      <c r="H41" s="26"/>
      <c r="I41" s="28"/>
      <c r="J41" s="29"/>
      <c r="K41" s="26"/>
      <c r="L41" s="26"/>
      <c r="M41" s="26"/>
      <c r="N41" s="26"/>
      <c r="O41" s="26"/>
      <c r="P41" s="27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2:31" ht="12.75" customHeight="1" x14ac:dyDescent="0.2">
      <c r="B42" s="14"/>
      <c r="D42" s="26"/>
      <c r="E42" s="26"/>
      <c r="F42" s="28"/>
      <c r="G42" s="27"/>
      <c r="H42" s="26"/>
      <c r="I42" s="28"/>
      <c r="J42" s="29"/>
      <c r="K42" s="26"/>
      <c r="L42" s="26"/>
      <c r="M42" s="26"/>
      <c r="N42" s="26"/>
      <c r="O42" s="26"/>
      <c r="P42" s="27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2:31" ht="12.75" customHeight="1" x14ac:dyDescent="0.2">
      <c r="B43" s="14"/>
      <c r="D43" s="26"/>
      <c r="E43" s="26"/>
      <c r="F43" s="28"/>
      <c r="G43" s="27"/>
      <c r="H43" s="26"/>
      <c r="I43" s="28"/>
      <c r="J43" s="29"/>
      <c r="K43" s="26"/>
      <c r="L43" s="26"/>
      <c r="M43" s="26"/>
      <c r="N43" s="26"/>
      <c r="O43" s="26"/>
      <c r="P43" s="27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2:31" ht="12.75" customHeight="1" x14ac:dyDescent="0.2">
      <c r="B44" s="14"/>
      <c r="D44" s="26"/>
      <c r="E44" s="26"/>
      <c r="F44" s="28"/>
      <c r="G44" s="27"/>
      <c r="H44" s="26"/>
      <c r="I44" s="28"/>
      <c r="J44" s="29"/>
      <c r="K44" s="26"/>
      <c r="L44" s="26"/>
      <c r="M44" s="26"/>
      <c r="N44" s="26"/>
      <c r="O44" s="26"/>
      <c r="P44" s="27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2:31" ht="12.75" customHeight="1" x14ac:dyDescent="0.2">
      <c r="B45" s="14"/>
      <c r="D45" s="26"/>
      <c r="E45" s="26"/>
      <c r="F45" s="28"/>
      <c r="G45" s="27"/>
      <c r="H45" s="26"/>
      <c r="I45" s="28"/>
      <c r="J45" s="29"/>
      <c r="K45" s="26"/>
      <c r="L45" s="26"/>
      <c r="M45" s="26"/>
      <c r="N45" s="26"/>
      <c r="O45" s="26"/>
      <c r="P45" s="27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2:31" ht="12.75" customHeight="1" x14ac:dyDescent="0.2">
      <c r="B46" s="14"/>
      <c r="D46" s="26"/>
      <c r="E46" s="26"/>
      <c r="F46" s="28"/>
      <c r="G46" s="27"/>
      <c r="H46" s="26"/>
      <c r="I46" s="28"/>
      <c r="J46" s="29"/>
      <c r="K46" s="26"/>
      <c r="L46" s="26"/>
      <c r="M46" s="26"/>
      <c r="N46" s="26"/>
      <c r="O46" s="26"/>
      <c r="P46" s="27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2:31" ht="12.75" customHeight="1" x14ac:dyDescent="0.2">
      <c r="B47" s="14"/>
      <c r="D47" s="26"/>
      <c r="E47" s="26"/>
      <c r="F47" s="28"/>
      <c r="G47" s="27"/>
      <c r="H47" s="26"/>
      <c r="I47" s="28"/>
      <c r="J47" s="29"/>
      <c r="K47" s="26"/>
      <c r="L47" s="26"/>
      <c r="M47" s="26"/>
      <c r="N47" s="26"/>
      <c r="O47" s="26"/>
      <c r="P47" s="27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2:31" ht="12.75" customHeight="1" x14ac:dyDescent="0.2">
      <c r="B48" s="14"/>
      <c r="D48" s="26"/>
      <c r="E48" s="26"/>
      <c r="F48" s="28"/>
      <c r="G48" s="27"/>
      <c r="H48" s="26"/>
      <c r="I48" s="28"/>
      <c r="J48" s="29"/>
      <c r="K48" s="26"/>
      <c r="L48" s="26"/>
      <c r="M48" s="26"/>
      <c r="N48" s="26"/>
      <c r="O48" s="26"/>
      <c r="P48" s="27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2:31" ht="12.75" customHeight="1" x14ac:dyDescent="0.2">
      <c r="B49" s="14"/>
      <c r="D49" s="26"/>
      <c r="E49" s="26"/>
      <c r="F49" s="28"/>
      <c r="G49" s="27"/>
      <c r="H49" s="26"/>
      <c r="I49" s="28"/>
      <c r="J49" s="29"/>
      <c r="K49" s="26"/>
      <c r="L49" s="26"/>
      <c r="M49" s="26"/>
      <c r="N49" s="26"/>
      <c r="O49" s="26"/>
      <c r="P49" s="27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2:31" ht="12.75" customHeight="1" x14ac:dyDescent="0.2">
      <c r="B50" s="14"/>
      <c r="D50" s="26"/>
      <c r="E50" s="26"/>
      <c r="F50" s="28"/>
      <c r="G50" s="27"/>
      <c r="H50" s="26"/>
      <c r="I50" s="28"/>
      <c r="J50" s="29"/>
      <c r="K50" s="26"/>
      <c r="L50" s="26"/>
      <c r="M50" s="26"/>
      <c r="N50" s="26"/>
      <c r="O50" s="26"/>
      <c r="P50" s="27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x14ac:dyDescent="0.2">
      <c r="B51" s="14"/>
      <c r="D51" s="26"/>
      <c r="E51" s="26"/>
      <c r="F51" s="28"/>
      <c r="G51" s="27"/>
      <c r="H51" s="26"/>
      <c r="I51" s="28"/>
      <c r="J51" s="29"/>
      <c r="K51" s="26"/>
      <c r="L51" s="26"/>
      <c r="M51" s="26"/>
      <c r="N51" s="26"/>
      <c r="O51" s="26"/>
      <c r="P51" s="27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2:31" ht="12.75" customHeight="1" x14ac:dyDescent="0.2">
      <c r="B52" s="14"/>
      <c r="D52" s="26"/>
      <c r="E52" s="26"/>
      <c r="F52" s="28"/>
      <c r="G52" s="27"/>
      <c r="H52" s="26"/>
      <c r="I52" s="28"/>
      <c r="J52" s="29"/>
      <c r="K52" s="26"/>
      <c r="L52" s="26"/>
      <c r="M52" s="26"/>
      <c r="N52" s="26"/>
      <c r="O52" s="26"/>
      <c r="P52" s="27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2:31" ht="12.75" customHeight="1" x14ac:dyDescent="0.2">
      <c r="B53" s="14"/>
      <c r="D53" s="26"/>
      <c r="E53" s="26"/>
      <c r="F53" s="28"/>
      <c r="G53" s="27"/>
      <c r="H53" s="26"/>
      <c r="I53" s="28"/>
      <c r="J53" s="29"/>
      <c r="K53" s="26"/>
      <c r="L53" s="26"/>
      <c r="M53" s="26"/>
      <c r="N53" s="26"/>
      <c r="O53" s="26"/>
      <c r="P53" s="27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2:31" ht="12.75" customHeight="1" x14ac:dyDescent="0.2">
      <c r="B54" s="14"/>
      <c r="D54" s="26"/>
      <c r="E54" s="26"/>
      <c r="F54" s="28"/>
      <c r="G54" s="27"/>
      <c r="H54" s="26"/>
      <c r="I54" s="28"/>
      <c r="J54" s="29"/>
      <c r="K54" s="26"/>
      <c r="L54" s="26"/>
      <c r="M54" s="26"/>
      <c r="N54" s="26"/>
      <c r="O54" s="26"/>
      <c r="P54" s="27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2:31" ht="12.75" customHeight="1" x14ac:dyDescent="0.2">
      <c r="B55" s="14"/>
      <c r="D55" s="26"/>
      <c r="E55" s="26"/>
      <c r="F55" s="28"/>
      <c r="G55" s="27"/>
      <c r="H55" s="26"/>
      <c r="I55" s="28"/>
      <c r="J55" s="29"/>
      <c r="K55" s="26"/>
      <c r="L55" s="26"/>
      <c r="M55" s="26"/>
      <c r="N55" s="26"/>
      <c r="O55" s="26"/>
      <c r="P55" s="27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2:31" ht="12.75" customHeight="1" x14ac:dyDescent="0.2">
      <c r="B56" s="14"/>
      <c r="D56" s="26"/>
      <c r="E56" s="26"/>
      <c r="F56" s="28"/>
      <c r="G56" s="27"/>
      <c r="H56" s="26"/>
      <c r="I56" s="28"/>
      <c r="J56" s="29"/>
      <c r="K56" s="26"/>
      <c r="L56" s="26"/>
      <c r="M56" s="26"/>
      <c r="N56" s="26"/>
      <c r="O56" s="26"/>
      <c r="P56" s="27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2:31" ht="12.75" customHeight="1" x14ac:dyDescent="0.2">
      <c r="B57" s="14"/>
      <c r="D57" s="26"/>
      <c r="E57" s="26"/>
      <c r="F57" s="28"/>
      <c r="G57" s="27"/>
      <c r="H57" s="26"/>
      <c r="I57" s="28"/>
      <c r="J57" s="29"/>
      <c r="K57" s="26"/>
      <c r="L57" s="26"/>
      <c r="M57" s="26"/>
      <c r="N57" s="26"/>
      <c r="O57" s="26"/>
      <c r="P57" s="27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2:31" ht="12.75" customHeight="1" x14ac:dyDescent="0.2">
      <c r="B58" s="14"/>
      <c r="D58" s="26"/>
      <c r="E58" s="26"/>
      <c r="F58" s="28"/>
      <c r="G58" s="27"/>
      <c r="H58" s="26"/>
      <c r="I58" s="28"/>
      <c r="J58" s="29"/>
      <c r="K58" s="26"/>
      <c r="L58" s="26"/>
      <c r="M58" s="26"/>
      <c r="N58" s="26"/>
      <c r="O58" s="26"/>
      <c r="P58" s="27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2:31" ht="12.75" customHeight="1" x14ac:dyDescent="0.2">
      <c r="B59" s="14"/>
      <c r="D59" s="26"/>
      <c r="E59" s="26"/>
      <c r="F59" s="28"/>
      <c r="G59" s="27"/>
      <c r="H59" s="26"/>
      <c r="I59" s="28"/>
      <c r="J59" s="29"/>
      <c r="K59" s="26"/>
      <c r="L59" s="26"/>
      <c r="M59" s="26"/>
      <c r="N59" s="26"/>
      <c r="O59" s="26"/>
      <c r="P59" s="27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2:31" ht="12.75" customHeight="1" x14ac:dyDescent="0.2">
      <c r="B60" s="14"/>
      <c r="D60" s="26"/>
      <c r="E60" s="26"/>
      <c r="F60" s="28"/>
      <c r="G60" s="27"/>
      <c r="H60" s="26"/>
      <c r="I60" s="28"/>
      <c r="J60" s="29"/>
      <c r="K60" s="26"/>
      <c r="L60" s="26"/>
      <c r="M60" s="26"/>
      <c r="N60" s="26"/>
      <c r="O60" s="26"/>
      <c r="P60" s="27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2:31" ht="12.75" customHeight="1" x14ac:dyDescent="0.2">
      <c r="B61" s="14"/>
      <c r="D61" s="26"/>
      <c r="E61" s="26"/>
      <c r="F61" s="28"/>
      <c r="G61" s="27"/>
      <c r="H61" s="26"/>
      <c r="I61" s="28"/>
      <c r="J61" s="29"/>
      <c r="K61" s="26"/>
      <c r="L61" s="26"/>
      <c r="M61" s="26"/>
      <c r="N61" s="26"/>
      <c r="O61" s="26"/>
      <c r="P61" s="27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2:31" ht="12.75" customHeight="1" x14ac:dyDescent="0.2">
      <c r="B62" s="14"/>
      <c r="D62" s="26"/>
      <c r="E62" s="26"/>
      <c r="F62" s="28"/>
      <c r="G62" s="27"/>
      <c r="H62" s="26"/>
      <c r="I62" s="28"/>
      <c r="J62" s="29"/>
      <c r="K62" s="26"/>
      <c r="L62" s="26"/>
      <c r="M62" s="26"/>
      <c r="N62" s="26"/>
      <c r="O62" s="26"/>
      <c r="P62" s="27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2:31" ht="12.75" customHeight="1" x14ac:dyDescent="0.2">
      <c r="B63" s="14"/>
      <c r="D63" s="26"/>
      <c r="E63" s="26"/>
      <c r="F63" s="28"/>
      <c r="G63" s="27"/>
      <c r="H63" s="26"/>
      <c r="I63" s="28"/>
      <c r="J63" s="29"/>
      <c r="K63" s="26"/>
      <c r="L63" s="26"/>
      <c r="M63" s="26"/>
      <c r="N63" s="26"/>
      <c r="O63" s="26"/>
      <c r="P63" s="27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2:31" ht="12.75" customHeight="1" x14ac:dyDescent="0.2">
      <c r="B64" s="14"/>
      <c r="D64" s="26"/>
      <c r="E64" s="26"/>
      <c r="F64" s="28"/>
      <c r="G64" s="27"/>
      <c r="H64" s="26"/>
      <c r="I64" s="28"/>
      <c r="J64" s="29"/>
      <c r="K64" s="26"/>
      <c r="L64" s="26"/>
      <c r="M64" s="26"/>
      <c r="N64" s="26"/>
      <c r="O64" s="26"/>
      <c r="P64" s="27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2:31" ht="12.75" customHeight="1" x14ac:dyDescent="0.2">
      <c r="B65" s="14"/>
      <c r="D65" s="26"/>
      <c r="E65" s="26"/>
      <c r="F65" s="28"/>
      <c r="G65" s="27"/>
      <c r="H65" s="26"/>
      <c r="I65" s="28"/>
      <c r="J65" s="29"/>
      <c r="K65" s="26"/>
      <c r="L65" s="26"/>
      <c r="M65" s="26"/>
      <c r="N65" s="26"/>
      <c r="O65" s="26"/>
      <c r="P65" s="27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2:31" ht="12.75" customHeight="1" x14ac:dyDescent="0.2">
      <c r="B66" s="14"/>
      <c r="D66" s="26"/>
      <c r="E66" s="26"/>
      <c r="F66" s="28"/>
      <c r="G66" s="27"/>
      <c r="H66" s="26"/>
      <c r="I66" s="28"/>
      <c r="J66" s="29"/>
      <c r="K66" s="26"/>
      <c r="L66" s="26"/>
      <c r="M66" s="26"/>
      <c r="N66" s="26"/>
      <c r="O66" s="26"/>
      <c r="P66" s="27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2:31" ht="12.75" customHeight="1" x14ac:dyDescent="0.2">
      <c r="B67" s="14"/>
      <c r="D67" s="26"/>
      <c r="E67" s="26"/>
      <c r="F67" s="28"/>
      <c r="G67" s="27"/>
      <c r="H67" s="26"/>
      <c r="I67" s="28"/>
      <c r="J67" s="29"/>
      <c r="K67" s="26"/>
      <c r="L67" s="26"/>
      <c r="M67" s="26"/>
      <c r="N67" s="26"/>
      <c r="O67" s="26"/>
      <c r="P67" s="27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2:31" ht="12.75" customHeight="1" x14ac:dyDescent="0.2">
      <c r="B68" s="14"/>
      <c r="D68" s="26"/>
      <c r="E68" s="26"/>
      <c r="F68" s="28"/>
      <c r="G68" s="27"/>
      <c r="H68" s="26"/>
      <c r="I68" s="28"/>
      <c r="J68" s="29"/>
      <c r="K68" s="26"/>
      <c r="L68" s="26"/>
      <c r="M68" s="26"/>
      <c r="N68" s="26"/>
      <c r="O68" s="26"/>
      <c r="P68" s="27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2:31" ht="12.75" customHeight="1" x14ac:dyDescent="0.2">
      <c r="B69" s="14"/>
      <c r="D69" s="26"/>
      <c r="E69" s="26"/>
      <c r="F69" s="28"/>
      <c r="G69" s="27"/>
      <c r="H69" s="26"/>
      <c r="I69" s="28"/>
      <c r="J69" s="29"/>
      <c r="K69" s="26"/>
      <c r="L69" s="26"/>
      <c r="M69" s="26"/>
      <c r="N69" s="26"/>
      <c r="O69" s="26"/>
      <c r="P69" s="27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2:31" ht="12.75" customHeight="1" x14ac:dyDescent="0.2">
      <c r="B70" s="14"/>
      <c r="D70" s="26"/>
      <c r="E70" s="26"/>
      <c r="F70" s="28"/>
      <c r="G70" s="27"/>
      <c r="H70" s="26"/>
      <c r="I70" s="28"/>
      <c r="J70" s="29"/>
      <c r="K70" s="26"/>
      <c r="L70" s="26"/>
      <c r="M70" s="26"/>
      <c r="N70" s="26"/>
      <c r="O70" s="26"/>
      <c r="P70" s="27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2:31" ht="12.75" customHeight="1" x14ac:dyDescent="0.2">
      <c r="B71" s="14"/>
      <c r="D71" s="26"/>
      <c r="E71" s="26"/>
      <c r="F71" s="28"/>
      <c r="G71" s="27"/>
      <c r="H71" s="26"/>
      <c r="I71" s="28"/>
      <c r="J71" s="29"/>
      <c r="K71" s="26"/>
      <c r="L71" s="26"/>
      <c r="M71" s="26"/>
      <c r="N71" s="26"/>
      <c r="O71" s="26"/>
      <c r="P71" s="27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2:31" ht="12.75" customHeight="1" x14ac:dyDescent="0.2">
      <c r="B72" s="14"/>
      <c r="D72" s="26"/>
      <c r="E72" s="26"/>
      <c r="F72" s="28"/>
      <c r="G72" s="27"/>
      <c r="H72" s="26"/>
      <c r="I72" s="28"/>
      <c r="J72" s="29"/>
      <c r="K72" s="26"/>
      <c r="L72" s="26"/>
      <c r="M72" s="26"/>
      <c r="N72" s="26"/>
      <c r="O72" s="26"/>
      <c r="P72" s="27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2:31" ht="12.75" customHeight="1" x14ac:dyDescent="0.2">
      <c r="B73" s="14"/>
      <c r="D73" s="26"/>
      <c r="E73" s="26"/>
      <c r="F73" s="28"/>
      <c r="G73" s="27"/>
      <c r="H73" s="26"/>
      <c r="I73" s="28"/>
      <c r="J73" s="29"/>
      <c r="K73" s="26"/>
      <c r="L73" s="26"/>
      <c r="M73" s="26"/>
      <c r="N73" s="26"/>
      <c r="O73" s="26"/>
      <c r="P73" s="27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2:31" ht="12.75" customHeight="1" x14ac:dyDescent="0.2">
      <c r="B74" s="14"/>
      <c r="D74" s="26"/>
      <c r="E74" s="26"/>
      <c r="F74" s="28"/>
      <c r="G74" s="27"/>
      <c r="H74" s="26"/>
      <c r="I74" s="28"/>
      <c r="J74" s="29"/>
      <c r="K74" s="26"/>
      <c r="L74" s="26"/>
      <c r="M74" s="26"/>
      <c r="N74" s="26"/>
      <c r="O74" s="26"/>
      <c r="P74" s="27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2:31" ht="12.75" customHeight="1" x14ac:dyDescent="0.2">
      <c r="B75" s="14"/>
      <c r="D75" s="26"/>
      <c r="E75" s="26"/>
      <c r="F75" s="28"/>
      <c r="G75" s="27"/>
      <c r="H75" s="26"/>
      <c r="I75" s="28"/>
      <c r="J75" s="29"/>
      <c r="K75" s="26"/>
      <c r="L75" s="26"/>
      <c r="M75" s="26"/>
      <c r="N75" s="26"/>
      <c r="O75" s="26"/>
      <c r="P75" s="27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2:31" ht="12.75" customHeight="1" x14ac:dyDescent="0.2">
      <c r="B76" s="14"/>
      <c r="D76" s="26"/>
      <c r="E76" s="26"/>
      <c r="F76" s="28"/>
      <c r="G76" s="27"/>
      <c r="H76" s="26"/>
      <c r="I76" s="28"/>
      <c r="J76" s="29"/>
      <c r="K76" s="26"/>
      <c r="L76" s="26"/>
      <c r="M76" s="26"/>
      <c r="N76" s="26"/>
      <c r="O76" s="26"/>
      <c r="P76" s="27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2:31" ht="12.75" customHeight="1" x14ac:dyDescent="0.2">
      <c r="B77" s="14"/>
      <c r="D77" s="26"/>
      <c r="E77" s="26"/>
      <c r="F77" s="28"/>
      <c r="G77" s="27"/>
      <c r="H77" s="26"/>
      <c r="I77" s="28"/>
      <c r="J77" s="29"/>
      <c r="K77" s="26"/>
      <c r="L77" s="26"/>
      <c r="M77" s="26"/>
      <c r="N77" s="26"/>
      <c r="O77" s="26"/>
      <c r="P77" s="27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2:31" ht="12.75" customHeight="1" x14ac:dyDescent="0.2">
      <c r="B78" s="14"/>
      <c r="D78" s="26"/>
      <c r="E78" s="26"/>
      <c r="F78" s="28"/>
      <c r="G78" s="27"/>
      <c r="H78" s="26"/>
      <c r="I78" s="28"/>
      <c r="J78" s="29"/>
      <c r="K78" s="26"/>
      <c r="L78" s="26"/>
      <c r="M78" s="26"/>
      <c r="N78" s="26"/>
      <c r="O78" s="26"/>
      <c r="P78" s="27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2:31" ht="12.75" customHeight="1" x14ac:dyDescent="0.2">
      <c r="B79" s="14"/>
      <c r="D79" s="26"/>
      <c r="E79" s="26"/>
      <c r="F79" s="28"/>
      <c r="G79" s="27"/>
      <c r="H79" s="26"/>
      <c r="I79" s="28"/>
      <c r="J79" s="29"/>
      <c r="K79" s="26"/>
      <c r="L79" s="26"/>
      <c r="M79" s="26"/>
      <c r="N79" s="26"/>
      <c r="O79" s="26"/>
      <c r="P79" s="27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2:31" ht="12.75" customHeight="1" x14ac:dyDescent="0.2">
      <c r="B80" s="14"/>
      <c r="D80" s="26"/>
      <c r="E80" s="26"/>
      <c r="F80" s="28"/>
      <c r="G80" s="27"/>
      <c r="H80" s="26"/>
      <c r="I80" s="28"/>
      <c r="J80" s="29"/>
      <c r="K80" s="26"/>
      <c r="L80" s="26"/>
      <c r="M80" s="26"/>
      <c r="N80" s="26"/>
      <c r="O80" s="26"/>
      <c r="P80" s="27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2:31" ht="12.75" customHeight="1" x14ac:dyDescent="0.2">
      <c r="B81" s="14"/>
      <c r="D81" s="26"/>
      <c r="E81" s="26"/>
      <c r="F81" s="28"/>
      <c r="G81" s="27"/>
      <c r="H81" s="26"/>
      <c r="I81" s="28"/>
      <c r="J81" s="29"/>
      <c r="K81" s="26"/>
      <c r="L81" s="26"/>
      <c r="M81" s="26"/>
      <c r="N81" s="26"/>
      <c r="O81" s="26"/>
      <c r="P81" s="27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2:31" ht="12.75" customHeight="1" x14ac:dyDescent="0.2">
      <c r="B82" s="14"/>
      <c r="D82" s="26"/>
      <c r="E82" s="26"/>
      <c r="F82" s="28"/>
      <c r="G82" s="27"/>
      <c r="H82" s="26"/>
      <c r="I82" s="28"/>
      <c r="J82" s="29"/>
      <c r="K82" s="26"/>
      <c r="L82" s="26"/>
      <c r="M82" s="26"/>
      <c r="N82" s="26"/>
      <c r="O82" s="26"/>
      <c r="P82" s="27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2:31" ht="12.75" customHeight="1" thickBot="1" x14ac:dyDescent="0.25">
      <c r="B83" s="15"/>
      <c r="D83" s="26"/>
      <c r="E83" s="26"/>
      <c r="F83" s="28"/>
      <c r="G83" s="27"/>
      <c r="H83" s="26"/>
      <c r="I83" s="28"/>
      <c r="J83" s="29"/>
      <c r="K83" s="26"/>
      <c r="L83" s="26"/>
      <c r="M83" s="26"/>
      <c r="N83" s="26"/>
      <c r="O83" s="26"/>
      <c r="P83" s="27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2:31" ht="12.75" customHeight="1" x14ac:dyDescent="0.2">
      <c r="B84" s="5" t="s">
        <v>10</v>
      </c>
      <c r="D84" s="72" t="s">
        <v>275</v>
      </c>
      <c r="E84" s="73"/>
      <c r="F84" s="73"/>
      <c r="G84" s="73"/>
      <c r="H84" s="73"/>
      <c r="I84" s="73"/>
      <c r="J84" s="74"/>
      <c r="K84" s="30">
        <f t="shared" ref="K84:M84" si="9">IF(K8="","",IF(OR(K23="", K23="LS", K23="LUMP"),IF(SUM(COUNTIF(K24:K83,"LS")+COUNTIF(K24:K83,"LUMP"))&gt;0,"LS",""),IF(SUM(K24:K83)&gt;0,ROUNDUP(SUM(K24:K83),0),"")))</f>
        <v>10</v>
      </c>
      <c r="L84" s="30" t="str">
        <f t="shared" si="9"/>
        <v/>
      </c>
      <c r="M84" s="30" t="str">
        <f t="shared" si="9"/>
        <v/>
      </c>
      <c r="N84" s="31">
        <v>312.5</v>
      </c>
      <c r="O84" s="30">
        <f t="shared" ref="O84" si="10">IF(O8="","",IF(OR(O23="", O23="LS", O23="LUMP"),IF(SUM(COUNTIF(O24:O83,"LS")+COUNTIF(O24:O83,"LUMP"))&gt;0,"LS",""),IF(SUM(O24:O83)&gt;0,ROUNDUP(SUM(O24:O83),0),"")))</f>
        <v>2</v>
      </c>
      <c r="P84" s="30">
        <f>IF(P8="","",IF(OR(P23="", P23="LS", P23="LUMP"),IF(SUM(COUNTIF(P24:P83,"LS")+COUNTIF(P24:P83,"LUMP"))&gt;0,"LS",""),IF(SUM(P24:P83)&gt;0,ROUNDUP(SUM(P24:P83),0),"")))</f>
        <v>2</v>
      </c>
      <c r="Q84" s="30">
        <f t="shared" ref="Q84:R84" si="11">IF(Q8="","",IF(OR(Q23="", Q23="LS", Q23="LUMP"),IF(SUM(COUNTIF(Q24:Q83,"LS")+COUNTIF(Q24:Q83,"LUMP"))&gt;0,"LS",""),IF(SUM(Q24:Q83)&gt;0,ROUNDUP(SUM(Q24:Q83),0),"")))</f>
        <v>14</v>
      </c>
      <c r="R84" s="30">
        <f t="shared" si="11"/>
        <v>14</v>
      </c>
      <c r="S84" s="30"/>
      <c r="T84" s="30"/>
      <c r="U84" s="30"/>
      <c r="V84" s="30"/>
      <c r="W84" s="30"/>
      <c r="X84" s="30"/>
      <c r="Y84" s="30"/>
      <c r="Z84" s="31"/>
      <c r="AA84" s="30" t="str">
        <f t="shared" ref="AA84:AB84" si="12">IF(AA8="","",IF(OR(AA23="", AA23="LS", AA23="LUMP"),IF(SUM(COUNTIF(AA24:AA83,"LS")+COUNTIF(AA24:AA83,"LUMP"))&gt;0,"LS",""),IF(SUM(AA24:AA83)&gt;0,ROUNDUP(SUM(AA24:AA83),0),"")))</f>
        <v>LS</v>
      </c>
      <c r="AB84" s="30">
        <f t="shared" si="12"/>
        <v>425</v>
      </c>
      <c r="AC84" s="30">
        <f t="shared" ref="AC84:AE84" si="13">IF(AC8="","",IF(OR(AC23="", AC23="LS", AC23="LUMP"),IF(SUM(COUNTIF(AC24:AC83,"LS")+COUNTIF(AC24:AC83,"LUMP"))&gt;0,"LS",""),IF(SUM(AC24:AC83)&gt;0,ROUNDUP(SUM(AC24:AC83),0),"")))</f>
        <v>480</v>
      </c>
      <c r="AD84" s="31"/>
      <c r="AE84" s="30" t="str">
        <f t="shared" si="13"/>
        <v/>
      </c>
    </row>
    <row r="85" spans="2:31" ht="12.75" customHeight="1" thickBot="1" x14ac:dyDescent="0.25"/>
    <row r="86" spans="2:31" ht="12.75" customHeight="1" thickBot="1" x14ac:dyDescent="0.25">
      <c r="B86" s="12" t="s">
        <v>8</v>
      </c>
      <c r="D86" s="68" t="str">
        <f>"SUBSUMMARY SHEET " &amp; B87</f>
        <v xml:space="preserve">SUBSUMMARY SHEET </v>
      </c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</row>
    <row r="87" spans="2:31" ht="12.75" customHeight="1" thickBot="1" x14ac:dyDescent="0.25">
      <c r="B87" s="16"/>
      <c r="D87" s="69" t="s">
        <v>6</v>
      </c>
      <c r="E87" s="69"/>
      <c r="F87" s="69"/>
      <c r="G87" s="69"/>
      <c r="H87" s="69"/>
      <c r="I87" s="69"/>
      <c r="J87" s="69"/>
      <c r="K87" s="11" t="s">
        <v>34</v>
      </c>
      <c r="L87" s="11" t="s">
        <v>32</v>
      </c>
      <c r="M87" s="11" t="s">
        <v>33</v>
      </c>
      <c r="N87" s="11" t="s">
        <v>241</v>
      </c>
      <c r="O87" s="11" t="s">
        <v>242</v>
      </c>
      <c r="P87" s="11" t="s">
        <v>22</v>
      </c>
      <c r="Q87" s="11" t="s">
        <v>23</v>
      </c>
      <c r="R87" s="11" t="s">
        <v>24</v>
      </c>
      <c r="S87" s="11" t="s">
        <v>217</v>
      </c>
      <c r="T87" s="11" t="s">
        <v>25</v>
      </c>
      <c r="U87" s="11" t="s">
        <v>26</v>
      </c>
      <c r="V87" s="11" t="s">
        <v>29</v>
      </c>
      <c r="W87" s="11" t="s">
        <v>28</v>
      </c>
      <c r="X87" s="11" t="s">
        <v>220</v>
      </c>
      <c r="Y87" s="11" t="s">
        <v>27</v>
      </c>
      <c r="Z87" s="11" t="s">
        <v>30</v>
      </c>
      <c r="AA87" s="11" t="s">
        <v>219</v>
      </c>
      <c r="AB87" s="11" t="s">
        <v>218</v>
      </c>
      <c r="AC87" s="11" t="s">
        <v>31</v>
      </c>
      <c r="AD87" s="11" t="s">
        <v>270</v>
      </c>
      <c r="AE87" s="11"/>
    </row>
    <row r="88" spans="2:31" ht="12.75" customHeight="1" thickBot="1" x14ac:dyDescent="0.25">
      <c r="D88" s="52" t="s">
        <v>7</v>
      </c>
      <c r="E88" s="52"/>
      <c r="F88" s="52"/>
      <c r="G88" s="52"/>
      <c r="H88" s="52"/>
      <c r="I88" s="52"/>
      <c r="J88" s="52"/>
      <c r="K88" s="7"/>
      <c r="L88" s="7"/>
      <c r="M88" s="7"/>
      <c r="N88" s="7"/>
      <c r="O88" s="7"/>
      <c r="P88" s="7"/>
      <c r="Q88" s="7" t="s">
        <v>277</v>
      </c>
      <c r="R88" s="7"/>
      <c r="S88" s="7"/>
      <c r="T88" s="7"/>
      <c r="U88" s="7"/>
      <c r="V88" s="7"/>
      <c r="W88" s="7" t="s">
        <v>225</v>
      </c>
      <c r="X88" s="7"/>
      <c r="Y88" s="7"/>
      <c r="Z88" s="7"/>
      <c r="AA88" s="7"/>
      <c r="AB88" s="7"/>
      <c r="AC88" s="7"/>
      <c r="AD88" s="7"/>
      <c r="AE88" s="7"/>
    </row>
    <row r="89" spans="2:31" ht="12.75" customHeight="1" x14ac:dyDescent="0.2">
      <c r="B89" s="80" t="s">
        <v>9</v>
      </c>
      <c r="D89" s="53" t="s">
        <v>19</v>
      </c>
      <c r="E89" s="53" t="s">
        <v>20</v>
      </c>
      <c r="F89" s="56" t="s">
        <v>0</v>
      </c>
      <c r="G89" s="57"/>
      <c r="H89" s="57"/>
      <c r="I89" s="57"/>
      <c r="J89" s="58"/>
      <c r="K89" s="20" t="str">
        <f t="shared" ref="K89:AD89" si="14">IF(OR(TRIM(K87)=0,TRIM(K87)=""),"",IF(IFERROR(TRIM(INDEX(QryItemNamed,MATCH(TRIM(K87),ITEM,0),2)),"")="Y","SPECIAL",LEFT(IFERROR(TRIM(INDEX(ITEM,MATCH(TRIM(K87),ITEM,0))),""),3)))</f>
        <v>202</v>
      </c>
      <c r="L89" s="21" t="str">
        <f t="shared" si="14"/>
        <v>202</v>
      </c>
      <c r="M89" s="21" t="str">
        <f t="shared" si="14"/>
        <v>202</v>
      </c>
      <c r="N89" s="21" t="str">
        <f t="shared" si="14"/>
        <v>606</v>
      </c>
      <c r="O89" s="21" t="str">
        <f t="shared" si="14"/>
        <v>606</v>
      </c>
      <c r="P89" s="21" t="str">
        <f t="shared" si="14"/>
        <v>614</v>
      </c>
      <c r="Q89" s="21" t="str">
        <f t="shared" si="14"/>
        <v>614</v>
      </c>
      <c r="R89" s="21" t="str">
        <f t="shared" si="14"/>
        <v>614</v>
      </c>
      <c r="S89" s="21" t="str">
        <f t="shared" si="14"/>
        <v>614</v>
      </c>
      <c r="T89" s="21" t="str">
        <f t="shared" si="14"/>
        <v>614</v>
      </c>
      <c r="U89" s="21" t="str">
        <f t="shared" si="14"/>
        <v>614</v>
      </c>
      <c r="V89" s="21" t="str">
        <f t="shared" si="14"/>
        <v>614</v>
      </c>
      <c r="W89" s="21" t="str">
        <f t="shared" si="14"/>
        <v>614</v>
      </c>
      <c r="X89" s="21" t="str">
        <f t="shared" si="14"/>
        <v>614</v>
      </c>
      <c r="Y89" s="21" t="str">
        <f t="shared" si="14"/>
        <v>614</v>
      </c>
      <c r="Z89" s="21" t="str">
        <f t="shared" si="14"/>
        <v>614</v>
      </c>
      <c r="AA89" s="21" t="str">
        <f t="shared" si="14"/>
        <v>615</v>
      </c>
      <c r="AB89" s="21" t="str">
        <f t="shared" si="14"/>
        <v>615</v>
      </c>
      <c r="AC89" s="21" t="str">
        <f t="shared" si="14"/>
        <v>622</v>
      </c>
      <c r="AD89" s="21" t="str">
        <f t="shared" si="14"/>
        <v>831</v>
      </c>
      <c r="AE89" s="21" t="str">
        <f t="shared" ref="AE89" si="15">IF(OR(TRIM(AE87)=0,TRIM(AE87)=""),"",IF(IFERROR(TRIM(INDEX(QryItemNamed,MATCH(TRIM(AE87),ITEM,0),2)),"")="Y","SPECIAL",LEFT(IFERROR(TRIM(INDEX(ITEM,MATCH(TRIM(AE87),ITEM,0))),""),3)))</f>
        <v/>
      </c>
    </row>
    <row r="90" spans="2:31" ht="12.75" customHeight="1" x14ac:dyDescent="0.2">
      <c r="B90" s="81"/>
      <c r="D90" s="54"/>
      <c r="E90" s="54"/>
      <c r="F90" s="59"/>
      <c r="G90" s="60"/>
      <c r="H90" s="60"/>
      <c r="I90" s="60"/>
      <c r="J90" s="61"/>
      <c r="K90" s="75" t="str">
        <f t="shared" ref="K90:AD90" si="16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CONCRETE MEDIAN REMOVED</v>
      </c>
      <c r="L90" s="70" t="str">
        <f t="shared" si="16"/>
        <v>GUARDRAIL REMOVED</v>
      </c>
      <c r="M90" s="70" t="str">
        <f t="shared" si="16"/>
        <v>ANCHOR ASSEMBLY REMOVED, TYPE E</v>
      </c>
      <c r="N90" s="70" t="str">
        <f t="shared" si="16"/>
        <v>GUARDRAIL, TYPE MGS</v>
      </c>
      <c r="O90" s="70" t="str">
        <f t="shared" si="16"/>
        <v>ANCHOR ASSEMBLY, MGS TYPE E</v>
      </c>
      <c r="P90" s="70" t="str">
        <f t="shared" si="16"/>
        <v>WORK ZONE IMPACT ATTENUATOR, 24" WIDE HAZARDS, (UNIDIRECTIONAL)</v>
      </c>
      <c r="Q90" s="70" t="str">
        <f t="shared" si="16"/>
        <v>BARRIER REFLECTOR, TYPE 1(TWO-WAY)</v>
      </c>
      <c r="R90" s="70" t="str">
        <f t="shared" si="16"/>
        <v>OBJECT MARKER, TWO WAY</v>
      </c>
      <c r="S90" s="70" t="str">
        <f t="shared" si="16"/>
        <v>WORK ZONE LANE LINE, CLASS I, 6"</v>
      </c>
      <c r="T90" s="70" t="str">
        <f t="shared" si="16"/>
        <v>WORK ZONE CENTER LINE, CLASS I</v>
      </c>
      <c r="U90" s="70" t="str">
        <f t="shared" si="16"/>
        <v>WORK ZONE EDGE LINE, CLASS I, 6"</v>
      </c>
      <c r="V90" s="70" t="str">
        <f t="shared" si="16"/>
        <v>WORK ZONE CHANNELIZING LINE, CLASS I, 12"</v>
      </c>
      <c r="W90" s="70" t="str">
        <f t="shared" si="16"/>
        <v>WORK ZONE DOTTED LINE, CLASS I                                             (W) WHITE (Y) YELLOW</v>
      </c>
      <c r="X90" s="70" t="str">
        <f t="shared" si="16"/>
        <v>WORK ZONE TRANSVERSE/DIAGONAL LINE, CLASS I</v>
      </c>
      <c r="Y90" s="70" t="str">
        <f t="shared" si="16"/>
        <v>WORK ZONE STOP LINE, CLASS I</v>
      </c>
      <c r="Z90" s="70" t="str">
        <f t="shared" si="16"/>
        <v>WORK ZONE ARROW, CLASS I</v>
      </c>
      <c r="AA90" s="70" t="str">
        <f>IF(OR(TRIM(AA87)=0,TRIM(AA87)=""),IF(AA88="","",AA88),IF(IFERROR(TRIM(INDEX(QryItemNamed,MATCH(TRIM(AA87),ITEM,0),2)),"")="Y",RIGHT(IFERROR(TRIM(INDEX(QryItemNamed,MATCH(TRIM(AA87),ITEM,0),4)),"123456789012"),LEN(IFERROR(TRIM(INDEX(QryItemNamed,MATCH(TRIM(AA87),ITEM,0),4)),"123456789012"))-10)&amp;AA88,IFERROR(TRIM(INDEX(QryItemNamed,MATCH(TRIM(AA87),ITEM,0),4))&amp;AA88,"ITEM CODE DOES NOT EXIST IN ITEM MASTER")))</f>
        <v>ROADS FOR MAINTAINING TRAFFIC</v>
      </c>
      <c r="AB90" s="70" t="str">
        <f t="shared" si="16"/>
        <v>PAVEMENT FOR MAINTAINING TRAFFIC, CLASS A</v>
      </c>
      <c r="AC90" s="70" t="str">
        <f t="shared" si="16"/>
        <v>PORTABLE BARRIER, UNANCHORED</v>
      </c>
      <c r="AD90" s="70" t="str">
        <f t="shared" si="16"/>
        <v>LONGITUDINAL CHANNELIZING DEVICE</v>
      </c>
      <c r="AE90" s="71" t="str">
        <f t="shared" ref="AE90" si="17">IF(OR(TRIM(AE87)=0,TRIM(AE87)=""),IF(AE88="","",AE88),IF(IFERROR(TRIM(INDEX(QryItemNamed,MATCH(TRIM(AE87),ITEM,0),2)),"")="Y",RIGHT(IFERROR(TRIM(INDEX(QryItemNamed,MATCH(TRIM(AE87),ITEM,0),4)),"123456789012"),LEN(IFERROR(TRIM(INDEX(QryItemNamed,MATCH(TRIM(AE87),ITEM,0),4)),"123456789012"))-10)&amp;AE88,IFERROR(TRIM(INDEX(QryItemNamed,MATCH(TRIM(AE87),ITEM,0),4))&amp;AE88,"ITEM CODE DOES NOT EXIST IN ITEM MASTER")))</f>
        <v/>
      </c>
    </row>
    <row r="91" spans="2:31" ht="12.75" customHeight="1" x14ac:dyDescent="0.2">
      <c r="B91" s="81"/>
      <c r="D91" s="54"/>
      <c r="E91" s="54"/>
      <c r="F91" s="59"/>
      <c r="G91" s="60"/>
      <c r="H91" s="60"/>
      <c r="I91" s="60"/>
      <c r="J91" s="61"/>
      <c r="K91" s="75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1"/>
    </row>
    <row r="92" spans="2:31" ht="12.75" customHeight="1" x14ac:dyDescent="0.2">
      <c r="B92" s="81"/>
      <c r="D92" s="54"/>
      <c r="E92" s="54"/>
      <c r="F92" s="59"/>
      <c r="G92" s="60"/>
      <c r="H92" s="60"/>
      <c r="I92" s="60"/>
      <c r="J92" s="61"/>
      <c r="K92" s="75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1"/>
    </row>
    <row r="93" spans="2:31" ht="12.75" customHeight="1" x14ac:dyDescent="0.2">
      <c r="B93" s="81"/>
      <c r="D93" s="54"/>
      <c r="E93" s="54"/>
      <c r="F93" s="59"/>
      <c r="G93" s="60"/>
      <c r="H93" s="60"/>
      <c r="I93" s="60"/>
      <c r="J93" s="61"/>
      <c r="K93" s="75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1"/>
    </row>
    <row r="94" spans="2:31" ht="12.75" customHeight="1" x14ac:dyDescent="0.2">
      <c r="B94" s="81"/>
      <c r="D94" s="54"/>
      <c r="E94" s="54"/>
      <c r="F94" s="59"/>
      <c r="G94" s="60"/>
      <c r="H94" s="60"/>
      <c r="I94" s="60"/>
      <c r="J94" s="61"/>
      <c r="K94" s="75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1"/>
    </row>
    <row r="95" spans="2:31" ht="12.75" customHeight="1" x14ac:dyDescent="0.2">
      <c r="B95" s="81"/>
      <c r="D95" s="54"/>
      <c r="E95" s="54"/>
      <c r="F95" s="59"/>
      <c r="G95" s="60"/>
      <c r="H95" s="60"/>
      <c r="I95" s="60"/>
      <c r="J95" s="61"/>
      <c r="K95" s="75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1"/>
    </row>
    <row r="96" spans="2:31" ht="12.75" customHeight="1" x14ac:dyDescent="0.2">
      <c r="B96" s="81"/>
      <c r="D96" s="54"/>
      <c r="E96" s="54"/>
      <c r="F96" s="59"/>
      <c r="G96" s="60"/>
      <c r="H96" s="60"/>
      <c r="I96" s="60"/>
      <c r="J96" s="61"/>
      <c r="K96" s="75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1"/>
    </row>
    <row r="97" spans="2:31" ht="12.75" customHeight="1" x14ac:dyDescent="0.2">
      <c r="B97" s="81"/>
      <c r="D97" s="54"/>
      <c r="E97" s="54"/>
      <c r="F97" s="59"/>
      <c r="G97" s="60"/>
      <c r="H97" s="60"/>
      <c r="I97" s="60"/>
      <c r="J97" s="61"/>
      <c r="K97" s="75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1"/>
    </row>
    <row r="98" spans="2:31" ht="12.75" customHeight="1" x14ac:dyDescent="0.2">
      <c r="B98" s="81"/>
      <c r="D98" s="54"/>
      <c r="E98" s="54"/>
      <c r="F98" s="59"/>
      <c r="G98" s="60"/>
      <c r="H98" s="60"/>
      <c r="I98" s="60"/>
      <c r="J98" s="61"/>
      <c r="K98" s="75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1"/>
    </row>
    <row r="99" spans="2:31" ht="12.75" customHeight="1" x14ac:dyDescent="0.2">
      <c r="B99" s="81"/>
      <c r="D99" s="54"/>
      <c r="E99" s="54"/>
      <c r="F99" s="59"/>
      <c r="G99" s="60"/>
      <c r="H99" s="60"/>
      <c r="I99" s="60"/>
      <c r="J99" s="61"/>
      <c r="K99" s="75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1"/>
    </row>
    <row r="100" spans="2:31" ht="12.75" customHeight="1" x14ac:dyDescent="0.2">
      <c r="B100" s="81"/>
      <c r="D100" s="54"/>
      <c r="E100" s="54"/>
      <c r="F100" s="59"/>
      <c r="G100" s="60"/>
      <c r="H100" s="60"/>
      <c r="I100" s="60"/>
      <c r="J100" s="61"/>
      <c r="K100" s="75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1"/>
    </row>
    <row r="101" spans="2:31" ht="12.75" customHeight="1" x14ac:dyDescent="0.2">
      <c r="B101" s="81"/>
      <c r="D101" s="54"/>
      <c r="E101" s="54"/>
      <c r="F101" s="59"/>
      <c r="G101" s="60"/>
      <c r="H101" s="60"/>
      <c r="I101" s="60"/>
      <c r="J101" s="61"/>
      <c r="K101" s="75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1"/>
    </row>
    <row r="102" spans="2:31" ht="12.75" customHeight="1" thickBot="1" x14ac:dyDescent="0.25">
      <c r="B102" s="82"/>
      <c r="D102" s="55"/>
      <c r="E102" s="55"/>
      <c r="F102" s="62"/>
      <c r="G102" s="63"/>
      <c r="H102" s="63"/>
      <c r="I102" s="63"/>
      <c r="J102" s="64"/>
      <c r="K102" s="22" t="str">
        <f t="shared" ref="K102:AD102" si="18">IF(OR(TRIM(K87)=0,TRIM(K87)=""),"",IFERROR(TRIM(INDEX(QryItemNamed,MATCH(TRIM(K87),ITEM,0),3)),""))</f>
        <v>SY</v>
      </c>
      <c r="L102" s="23" t="str">
        <f t="shared" si="18"/>
        <v>FT</v>
      </c>
      <c r="M102" s="23" t="str">
        <f t="shared" si="18"/>
        <v>EACH</v>
      </c>
      <c r="N102" s="23" t="str">
        <f t="shared" si="18"/>
        <v>FT</v>
      </c>
      <c r="O102" s="23" t="str">
        <f t="shared" si="18"/>
        <v>EACH</v>
      </c>
      <c r="P102" s="23" t="str">
        <f t="shared" si="18"/>
        <v>EACH</v>
      </c>
      <c r="Q102" s="23" t="str">
        <f t="shared" si="18"/>
        <v>EACH</v>
      </c>
      <c r="R102" s="23" t="str">
        <f t="shared" si="18"/>
        <v>EACH</v>
      </c>
      <c r="S102" s="23" t="str">
        <f t="shared" si="18"/>
        <v>MILE</v>
      </c>
      <c r="T102" s="23" t="str">
        <f t="shared" si="18"/>
        <v>MILE</v>
      </c>
      <c r="U102" s="23" t="str">
        <f t="shared" si="18"/>
        <v>MILE</v>
      </c>
      <c r="V102" s="23" t="str">
        <f t="shared" si="18"/>
        <v>FT</v>
      </c>
      <c r="W102" s="23" t="str">
        <f t="shared" si="18"/>
        <v>FT</v>
      </c>
      <c r="X102" s="23" t="str">
        <f t="shared" si="18"/>
        <v>FT</v>
      </c>
      <c r="Y102" s="23" t="str">
        <f t="shared" si="18"/>
        <v>FT</v>
      </c>
      <c r="Z102" s="23" t="str">
        <f t="shared" si="18"/>
        <v>EACH</v>
      </c>
      <c r="AA102" s="23" t="str">
        <f t="shared" si="18"/>
        <v>LS</v>
      </c>
      <c r="AB102" s="23" t="str">
        <f t="shared" si="18"/>
        <v>SY</v>
      </c>
      <c r="AC102" s="23" t="str">
        <f t="shared" si="18"/>
        <v>FT</v>
      </c>
      <c r="AD102" s="23" t="str">
        <f t="shared" si="18"/>
        <v>FT</v>
      </c>
      <c r="AE102" s="23" t="str">
        <f t="shared" ref="AE102" si="19">IF(OR(TRIM(AE87)=0,TRIM(AE87)=""),"",IFERROR(TRIM(INDEX(QryItemNamed,MATCH(TRIM(AE87),ITEM,0),3)),""))</f>
        <v/>
      </c>
    </row>
    <row r="103" spans="2:31" ht="12.75" customHeight="1" x14ac:dyDescent="0.2">
      <c r="B103" s="13"/>
      <c r="D103" s="24"/>
      <c r="E103" s="24"/>
      <c r="F103" s="47" t="s">
        <v>233</v>
      </c>
      <c r="G103" s="48"/>
      <c r="H103" s="48"/>
      <c r="I103" s="48"/>
      <c r="J103" s="49"/>
      <c r="K103" s="25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spans="2:31" ht="12.75" customHeight="1" x14ac:dyDescent="0.2">
      <c r="B104" s="14"/>
      <c r="D104" s="26" t="s">
        <v>50</v>
      </c>
      <c r="E104" s="26"/>
      <c r="F104" s="44" t="s">
        <v>148</v>
      </c>
      <c r="G104" s="45"/>
      <c r="H104" s="26" t="s">
        <v>240</v>
      </c>
      <c r="I104" s="50" t="s">
        <v>253</v>
      </c>
      <c r="J104" s="51"/>
      <c r="K104" s="27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>
        <v>527</v>
      </c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2:31" ht="12.75" customHeight="1" x14ac:dyDescent="0.2">
      <c r="B105" s="14"/>
      <c r="D105" s="26"/>
      <c r="E105" s="26"/>
      <c r="F105" s="28"/>
      <c r="G105" s="27"/>
      <c r="H105" s="26"/>
      <c r="I105" s="28"/>
      <c r="J105" s="29"/>
      <c r="K105" s="27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2:31" ht="12.75" customHeight="1" x14ac:dyDescent="0.2">
      <c r="B106" s="14"/>
      <c r="D106" s="26" t="s">
        <v>51</v>
      </c>
      <c r="E106" s="26"/>
      <c r="F106" s="44" t="s">
        <v>148</v>
      </c>
      <c r="G106" s="45"/>
      <c r="H106" s="26"/>
      <c r="I106" s="50" t="s">
        <v>161</v>
      </c>
      <c r="J106" s="51"/>
      <c r="K106" s="27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>
        <v>600</v>
      </c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2:31" ht="12.75" customHeight="1" x14ac:dyDescent="0.2">
      <c r="B107" s="14"/>
      <c r="D107" s="26"/>
      <c r="E107" s="26"/>
      <c r="F107" s="28"/>
      <c r="G107" s="27"/>
      <c r="H107" s="26"/>
      <c r="I107" s="28"/>
      <c r="J107" s="29"/>
      <c r="K107" s="27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2:31" ht="12.75" customHeight="1" x14ac:dyDescent="0.2">
      <c r="B108" s="14"/>
      <c r="D108" s="26" t="s">
        <v>52</v>
      </c>
      <c r="E108" s="26"/>
      <c r="F108" s="44" t="s">
        <v>148</v>
      </c>
      <c r="G108" s="45"/>
      <c r="H108" s="26"/>
      <c r="I108" s="50" t="s">
        <v>254</v>
      </c>
      <c r="J108" s="51"/>
      <c r="K108" s="27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 t="s">
        <v>255</v>
      </c>
      <c r="X108" s="26"/>
      <c r="Y108" s="26"/>
      <c r="Z108" s="26"/>
      <c r="AA108" s="26"/>
      <c r="AB108" s="26"/>
      <c r="AC108" s="26"/>
      <c r="AD108" s="26"/>
      <c r="AE108" s="26"/>
    </row>
    <row r="109" spans="2:31" ht="12.75" customHeight="1" x14ac:dyDescent="0.2">
      <c r="B109" s="14"/>
      <c r="D109" s="26"/>
      <c r="E109" s="26"/>
      <c r="F109" s="28"/>
      <c r="G109" s="27"/>
      <c r="H109" s="26"/>
      <c r="I109" s="28"/>
      <c r="J109" s="29"/>
      <c r="K109" s="27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2:31" ht="12.75" customHeight="1" x14ac:dyDescent="0.2">
      <c r="B110" s="14"/>
      <c r="D110" s="26" t="s">
        <v>53</v>
      </c>
      <c r="E110" s="26"/>
      <c r="F110" s="44" t="s">
        <v>254</v>
      </c>
      <c r="G110" s="45"/>
      <c r="H110" s="26"/>
      <c r="I110" s="50" t="s">
        <v>149</v>
      </c>
      <c r="J110" s="51"/>
      <c r="K110" s="27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>
        <v>275</v>
      </c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2:31" ht="12.75" customHeight="1" x14ac:dyDescent="0.2">
      <c r="B111" s="14"/>
      <c r="D111" s="26"/>
      <c r="E111" s="26"/>
      <c r="F111" s="28"/>
      <c r="G111" s="27"/>
      <c r="H111" s="26"/>
      <c r="I111" s="28"/>
      <c r="J111" s="29"/>
      <c r="K111" s="27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2:31" ht="12.75" customHeight="1" x14ac:dyDescent="0.2">
      <c r="B112" s="14"/>
      <c r="D112" s="26" t="s">
        <v>54</v>
      </c>
      <c r="E112" s="26"/>
      <c r="F112" s="44" t="s">
        <v>254</v>
      </c>
      <c r="G112" s="45"/>
      <c r="H112" s="26"/>
      <c r="I112" s="50" t="s">
        <v>161</v>
      </c>
      <c r="J112" s="51"/>
      <c r="K112" s="27"/>
      <c r="L112" s="26"/>
      <c r="M112" s="26"/>
      <c r="N112" s="26"/>
      <c r="O112" s="26"/>
      <c r="P112" s="26"/>
      <c r="Q112" s="26"/>
      <c r="R112" s="26"/>
      <c r="S112" s="26"/>
      <c r="T112" s="26">
        <v>7.0999999999999994E-2</v>
      </c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2:31" ht="12.75" customHeight="1" x14ac:dyDescent="0.2">
      <c r="B113" s="14"/>
      <c r="D113" s="26"/>
      <c r="E113" s="26"/>
      <c r="F113" s="28"/>
      <c r="G113" s="27"/>
      <c r="H113" s="26"/>
      <c r="I113" s="28"/>
      <c r="J113" s="29"/>
      <c r="K113" s="27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2:31" ht="12.75" customHeight="1" x14ac:dyDescent="0.2">
      <c r="B114" s="14"/>
      <c r="D114" s="26" t="s">
        <v>55</v>
      </c>
      <c r="E114" s="26"/>
      <c r="F114" s="44" t="s">
        <v>254</v>
      </c>
      <c r="G114" s="45"/>
      <c r="H114" s="26"/>
      <c r="I114" s="50" t="s">
        <v>161</v>
      </c>
      <c r="J114" s="51"/>
      <c r="K114" s="27"/>
      <c r="L114" s="26"/>
      <c r="M114" s="26"/>
      <c r="N114" s="26"/>
      <c r="O114" s="26"/>
      <c r="P114" s="26"/>
      <c r="Q114" s="26"/>
      <c r="R114" s="26"/>
      <c r="S114" s="26"/>
      <c r="T114" s="26">
        <v>7.0999999999999994E-2</v>
      </c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2:31" ht="12.75" customHeight="1" x14ac:dyDescent="0.2">
      <c r="B115" s="14"/>
      <c r="D115" s="26"/>
      <c r="E115" s="26"/>
      <c r="F115" s="28"/>
      <c r="G115" s="27"/>
      <c r="H115" s="26"/>
      <c r="I115" s="28"/>
      <c r="J115" s="29"/>
      <c r="K115" s="27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2:31" ht="12.75" customHeight="1" x14ac:dyDescent="0.2">
      <c r="B116" s="14"/>
      <c r="D116" s="26" t="s">
        <v>56</v>
      </c>
      <c r="E116" s="26"/>
      <c r="F116" s="44" t="s">
        <v>149</v>
      </c>
      <c r="G116" s="45"/>
      <c r="H116" s="26"/>
      <c r="I116" s="50" t="s">
        <v>256</v>
      </c>
      <c r="J116" s="51"/>
      <c r="K116" s="27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 t="s">
        <v>257</v>
      </c>
      <c r="X116" s="26"/>
      <c r="Y116" s="26"/>
      <c r="Z116" s="26"/>
      <c r="AA116" s="26"/>
      <c r="AB116" s="26"/>
      <c r="AC116" s="26"/>
      <c r="AD116" s="26"/>
      <c r="AE116" s="26"/>
    </row>
    <row r="117" spans="2:31" ht="12.75" customHeight="1" x14ac:dyDescent="0.2">
      <c r="B117" s="14"/>
      <c r="D117" s="26"/>
      <c r="E117" s="26"/>
      <c r="F117" s="28"/>
      <c r="G117" s="27"/>
      <c r="H117" s="26"/>
      <c r="I117" s="28"/>
      <c r="J117" s="29"/>
      <c r="K117" s="27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2:31" ht="12.75" customHeight="1" x14ac:dyDescent="0.2">
      <c r="B118" s="14"/>
      <c r="D118" s="26" t="s">
        <v>57</v>
      </c>
      <c r="E118" s="26"/>
      <c r="F118" s="44" t="s">
        <v>151</v>
      </c>
      <c r="G118" s="45"/>
      <c r="H118" s="26"/>
      <c r="I118" s="50" t="s">
        <v>152</v>
      </c>
      <c r="J118" s="51"/>
      <c r="K118" s="27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>
        <v>50</v>
      </c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2:31" ht="12.75" customHeight="1" x14ac:dyDescent="0.2">
      <c r="B119" s="14"/>
      <c r="D119" s="26"/>
      <c r="E119" s="26"/>
      <c r="F119" s="28"/>
      <c r="G119" s="27"/>
      <c r="H119" s="26"/>
      <c r="I119" s="28"/>
      <c r="J119" s="29"/>
      <c r="K119" s="27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>
        <v>1</v>
      </c>
      <c r="AA119" s="26"/>
      <c r="AB119" s="26"/>
      <c r="AC119" s="26"/>
      <c r="AD119" s="26"/>
      <c r="AE119" s="26"/>
    </row>
    <row r="120" spans="2:31" ht="12.75" customHeight="1" x14ac:dyDescent="0.2">
      <c r="B120" s="14"/>
      <c r="D120" s="26" t="s">
        <v>58</v>
      </c>
      <c r="E120" s="26"/>
      <c r="F120" s="44" t="s">
        <v>153</v>
      </c>
      <c r="G120" s="45"/>
      <c r="H120" s="26"/>
      <c r="I120" s="28"/>
      <c r="J120" s="29"/>
      <c r="K120" s="27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2:31" ht="12.75" customHeight="1" x14ac:dyDescent="0.2">
      <c r="B121" s="14"/>
      <c r="D121" s="26"/>
      <c r="E121" s="26"/>
      <c r="F121" s="28"/>
      <c r="G121" s="27"/>
      <c r="H121" s="26"/>
      <c r="I121" s="28"/>
      <c r="J121" s="29"/>
      <c r="K121" s="27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>
        <v>1</v>
      </c>
      <c r="AA121" s="26"/>
      <c r="AB121" s="26"/>
      <c r="AC121" s="26"/>
      <c r="AD121" s="26"/>
      <c r="AE121" s="26"/>
    </row>
    <row r="122" spans="2:31" ht="12.75" customHeight="1" x14ac:dyDescent="0.2">
      <c r="B122" s="14"/>
      <c r="D122" s="26" t="s">
        <v>59</v>
      </c>
      <c r="E122" s="26"/>
      <c r="F122" s="44" t="s">
        <v>153</v>
      </c>
      <c r="G122" s="45"/>
      <c r="H122" s="26"/>
      <c r="I122" s="28"/>
      <c r="J122" s="29"/>
      <c r="K122" s="27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2:31" ht="12.75" customHeight="1" x14ac:dyDescent="0.2">
      <c r="B123" s="14"/>
      <c r="D123" s="26"/>
      <c r="E123" s="26"/>
      <c r="F123" s="28"/>
      <c r="G123" s="27"/>
      <c r="H123" s="26"/>
      <c r="I123" s="28"/>
      <c r="J123" s="29"/>
      <c r="K123" s="27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2:31" ht="12.75" customHeight="1" x14ac:dyDescent="0.2">
      <c r="B124" s="14"/>
      <c r="D124" s="26" t="s">
        <v>60</v>
      </c>
      <c r="E124" s="26"/>
      <c r="F124" s="44" t="s">
        <v>152</v>
      </c>
      <c r="G124" s="45"/>
      <c r="H124" s="26"/>
      <c r="I124" s="28"/>
      <c r="J124" s="29"/>
      <c r="K124" s="27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>
        <v>25.6</v>
      </c>
      <c r="Z124" s="26"/>
      <c r="AA124" s="26"/>
      <c r="AB124" s="26"/>
      <c r="AC124" s="26"/>
      <c r="AD124" s="26"/>
      <c r="AE124" s="26"/>
    </row>
    <row r="125" spans="2:31" ht="12.75" customHeight="1" x14ac:dyDescent="0.2">
      <c r="B125" s="14"/>
      <c r="D125" s="26"/>
      <c r="E125" s="26"/>
      <c r="F125" s="28"/>
      <c r="G125" s="27"/>
      <c r="H125" s="26"/>
      <c r="I125" s="28"/>
      <c r="J125" s="29"/>
      <c r="K125" s="27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2:31" ht="12.75" customHeight="1" x14ac:dyDescent="0.2">
      <c r="B126" s="14"/>
      <c r="D126" s="26" t="s">
        <v>61</v>
      </c>
      <c r="E126" s="26"/>
      <c r="F126" s="44" t="s">
        <v>152</v>
      </c>
      <c r="G126" s="45"/>
      <c r="H126" s="26"/>
      <c r="I126" s="50" t="s">
        <v>254</v>
      </c>
      <c r="J126" s="51"/>
      <c r="K126" s="27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 t="s">
        <v>258</v>
      </c>
      <c r="X126" s="26"/>
      <c r="Y126" s="26"/>
      <c r="Z126" s="26"/>
      <c r="AA126" s="26"/>
      <c r="AB126" s="26"/>
      <c r="AC126" s="26"/>
      <c r="AD126" s="26"/>
      <c r="AE126" s="26"/>
    </row>
    <row r="127" spans="2:31" ht="12.75" customHeight="1" x14ac:dyDescent="0.2">
      <c r="B127" s="14"/>
      <c r="D127" s="26"/>
      <c r="E127" s="26"/>
      <c r="F127" s="28"/>
      <c r="G127" s="27"/>
      <c r="H127" s="26"/>
      <c r="I127" s="28"/>
      <c r="J127" s="29"/>
      <c r="K127" s="27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2:31" ht="12.75" customHeight="1" x14ac:dyDescent="0.2">
      <c r="B128" s="14"/>
      <c r="D128" s="26" t="s">
        <v>62</v>
      </c>
      <c r="E128" s="26"/>
      <c r="F128" s="44" t="s">
        <v>254</v>
      </c>
      <c r="G128" s="45"/>
      <c r="H128" s="26"/>
      <c r="I128" s="50"/>
      <c r="J128" s="51"/>
      <c r="K128" s="27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>
        <v>12</v>
      </c>
      <c r="Z128" s="26"/>
      <c r="AA128" s="26"/>
      <c r="AB128" s="26"/>
      <c r="AC128" s="26"/>
      <c r="AD128" s="26"/>
      <c r="AE128" s="26"/>
    </row>
    <row r="129" spans="2:31" ht="12.75" customHeight="1" x14ac:dyDescent="0.2">
      <c r="B129" s="14"/>
      <c r="D129" s="26"/>
      <c r="E129" s="26"/>
      <c r="F129" s="28"/>
      <c r="G129" s="27"/>
      <c r="H129" s="26"/>
      <c r="I129" s="28"/>
      <c r="J129" s="29"/>
      <c r="K129" s="27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2:31" ht="12.75" customHeight="1" x14ac:dyDescent="0.2">
      <c r="B130" s="14"/>
      <c r="D130" s="26" t="s">
        <v>63</v>
      </c>
      <c r="E130" s="26"/>
      <c r="F130" s="44" t="s">
        <v>154</v>
      </c>
      <c r="G130" s="45"/>
      <c r="H130" s="26"/>
      <c r="I130" s="50" t="s">
        <v>43</v>
      </c>
      <c r="J130" s="51"/>
      <c r="K130" s="27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 t="s">
        <v>231</v>
      </c>
      <c r="X130" s="26"/>
      <c r="Y130" s="26"/>
      <c r="Z130" s="26"/>
      <c r="AA130" s="26"/>
      <c r="AB130" s="26"/>
      <c r="AC130" s="26"/>
      <c r="AD130" s="26"/>
      <c r="AE130" s="26"/>
    </row>
    <row r="131" spans="2:31" ht="12.75" customHeight="1" x14ac:dyDescent="0.2">
      <c r="B131" s="14"/>
      <c r="D131" s="26"/>
      <c r="E131" s="26"/>
      <c r="F131" s="28"/>
      <c r="G131" s="27"/>
      <c r="H131" s="26"/>
      <c r="I131" s="28"/>
      <c r="J131" s="29"/>
      <c r="K131" s="27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2:31" ht="12.75" customHeight="1" x14ac:dyDescent="0.2">
      <c r="B132" s="14"/>
      <c r="D132" s="26" t="s">
        <v>64</v>
      </c>
      <c r="E132" s="26"/>
      <c r="F132" s="44" t="s">
        <v>254</v>
      </c>
      <c r="G132" s="45"/>
      <c r="H132" s="26"/>
      <c r="I132" s="50" t="s">
        <v>155</v>
      </c>
      <c r="J132" s="51"/>
      <c r="K132" s="27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>
        <v>140</v>
      </c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2:31" ht="12.75" customHeight="1" x14ac:dyDescent="0.2">
      <c r="B133" s="14"/>
      <c r="D133" s="26"/>
      <c r="E133" s="26"/>
      <c r="F133" s="28"/>
      <c r="G133" s="27"/>
      <c r="H133" s="26"/>
      <c r="I133" s="28"/>
      <c r="J133" s="29"/>
      <c r="K133" s="27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2:31" ht="12.75" customHeight="1" x14ac:dyDescent="0.2">
      <c r="B134" s="14"/>
      <c r="D134" s="26" t="s">
        <v>65</v>
      </c>
      <c r="E134" s="26"/>
      <c r="F134" s="44" t="s">
        <v>156</v>
      </c>
      <c r="G134" s="45"/>
      <c r="H134" s="26"/>
      <c r="I134" s="28"/>
      <c r="J134" s="29"/>
      <c r="K134" s="27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>
        <v>1</v>
      </c>
      <c r="AA134" s="26"/>
      <c r="AB134" s="26"/>
      <c r="AC134" s="26"/>
      <c r="AD134" s="26"/>
      <c r="AE134" s="26"/>
    </row>
    <row r="135" spans="2:31" ht="12.75" customHeight="1" x14ac:dyDescent="0.2">
      <c r="B135" s="14"/>
      <c r="D135" s="26"/>
      <c r="E135" s="26"/>
      <c r="F135" s="28"/>
      <c r="G135" s="27"/>
      <c r="H135" s="26"/>
      <c r="I135" s="28"/>
      <c r="J135" s="29"/>
      <c r="K135" s="27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2:31" ht="12.75" customHeight="1" x14ac:dyDescent="0.2">
      <c r="B136" s="14"/>
      <c r="D136" s="26" t="s">
        <v>66</v>
      </c>
      <c r="E136" s="26"/>
      <c r="F136" s="44" t="s">
        <v>157</v>
      </c>
      <c r="G136" s="45"/>
      <c r="H136" s="26"/>
      <c r="I136" s="28"/>
      <c r="J136" s="29"/>
      <c r="K136" s="27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>
        <v>1</v>
      </c>
      <c r="AA136" s="26"/>
      <c r="AB136" s="26"/>
      <c r="AC136" s="26"/>
      <c r="AD136" s="26"/>
      <c r="AE136" s="26"/>
    </row>
    <row r="137" spans="2:31" ht="12.75" customHeight="1" x14ac:dyDescent="0.2">
      <c r="B137" s="14"/>
      <c r="D137" s="26"/>
      <c r="E137" s="26"/>
      <c r="F137" s="28"/>
      <c r="G137" s="27"/>
      <c r="H137" s="26"/>
      <c r="I137" s="28"/>
      <c r="J137" s="29"/>
      <c r="K137" s="27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2:31" ht="12.75" customHeight="1" x14ac:dyDescent="0.2">
      <c r="B138" s="14"/>
      <c r="D138" s="26" t="s">
        <v>67</v>
      </c>
      <c r="E138" s="26"/>
      <c r="F138" s="44" t="s">
        <v>158</v>
      </c>
      <c r="G138" s="45"/>
      <c r="H138" s="26"/>
      <c r="I138" s="50" t="s">
        <v>43</v>
      </c>
      <c r="J138" s="51"/>
      <c r="K138" s="27"/>
      <c r="L138" s="26"/>
      <c r="M138" s="26"/>
      <c r="N138" s="26"/>
      <c r="O138" s="32"/>
      <c r="P138" s="26"/>
      <c r="Q138" s="26"/>
      <c r="R138" s="26"/>
      <c r="S138" s="26"/>
      <c r="T138" s="26"/>
      <c r="U138" s="32">
        <v>0.04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2:31" ht="12.75" customHeight="1" x14ac:dyDescent="0.2">
      <c r="B139" s="14"/>
      <c r="D139" s="26"/>
      <c r="E139" s="26"/>
      <c r="F139" s="28"/>
      <c r="G139" s="27"/>
      <c r="H139" s="26"/>
      <c r="I139" s="28"/>
      <c r="J139" s="29"/>
      <c r="K139" s="27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2:31" ht="12.75" customHeight="1" x14ac:dyDescent="0.2">
      <c r="B140" s="14"/>
      <c r="D140" s="26" t="s">
        <v>68</v>
      </c>
      <c r="E140" s="26"/>
      <c r="F140" s="44" t="s">
        <v>155</v>
      </c>
      <c r="G140" s="45"/>
      <c r="H140" s="26"/>
      <c r="I140" s="50" t="s">
        <v>279</v>
      </c>
      <c r="J140" s="51"/>
      <c r="K140" s="27"/>
      <c r="L140" s="26"/>
      <c r="M140" s="26"/>
      <c r="N140" s="26"/>
      <c r="O140" s="26"/>
      <c r="P140" s="26"/>
      <c r="Q140" s="26"/>
      <c r="R140" s="26"/>
      <c r="S140" s="26"/>
      <c r="T140" s="26"/>
      <c r="U140" s="26">
        <v>5.5E-2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2:31" ht="12.75" customHeight="1" x14ac:dyDescent="0.2">
      <c r="B141" s="14"/>
      <c r="D141" s="26"/>
      <c r="E141" s="26"/>
      <c r="F141" s="28"/>
      <c r="G141" s="27"/>
      <c r="H141" s="26"/>
      <c r="I141" s="28"/>
      <c r="J141" s="29"/>
      <c r="K141" s="27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2:31" ht="12.75" customHeight="1" x14ac:dyDescent="0.2">
      <c r="B142" s="14"/>
      <c r="D142" s="26" t="s">
        <v>69</v>
      </c>
      <c r="E142" s="26"/>
      <c r="F142" s="44" t="s">
        <v>160</v>
      </c>
      <c r="G142" s="45"/>
      <c r="H142" s="26"/>
      <c r="I142" s="28"/>
      <c r="J142" s="29"/>
      <c r="K142" s="27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>
        <v>1</v>
      </c>
      <c r="AA142" s="26"/>
      <c r="AB142" s="26"/>
      <c r="AC142" s="26"/>
      <c r="AD142" s="26"/>
      <c r="AE142" s="26"/>
    </row>
    <row r="143" spans="2:31" ht="12.75" customHeight="1" x14ac:dyDescent="0.2">
      <c r="B143" s="14"/>
      <c r="D143" s="26"/>
      <c r="E143" s="26"/>
      <c r="F143" s="28"/>
      <c r="G143" s="27"/>
      <c r="H143" s="26"/>
      <c r="I143" s="28"/>
      <c r="J143" s="29"/>
      <c r="K143" s="27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2:31" ht="12.75" customHeight="1" x14ac:dyDescent="0.2">
      <c r="B144" s="14"/>
      <c r="D144" s="26" t="s">
        <v>70</v>
      </c>
      <c r="E144" s="26"/>
      <c r="F144" s="44" t="s">
        <v>161</v>
      </c>
      <c r="G144" s="45"/>
      <c r="H144" s="26"/>
      <c r="I144" s="50" t="s">
        <v>162</v>
      </c>
      <c r="J144" s="51"/>
      <c r="K144" s="27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 t="s">
        <v>230</v>
      </c>
      <c r="X144" s="26"/>
      <c r="Y144" s="26"/>
      <c r="Z144" s="26"/>
      <c r="AA144" s="26"/>
      <c r="AB144" s="26"/>
      <c r="AC144" s="26"/>
      <c r="AD144" s="26"/>
      <c r="AE144" s="26"/>
    </row>
    <row r="145" spans="2:31" ht="12.75" customHeight="1" x14ac:dyDescent="0.2">
      <c r="B145" s="14"/>
      <c r="D145" s="26"/>
      <c r="E145" s="26"/>
      <c r="F145" s="28"/>
      <c r="G145" s="27"/>
      <c r="H145" s="26"/>
      <c r="I145" s="28"/>
      <c r="J145" s="29"/>
      <c r="K145" s="27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2:31" ht="12.75" customHeight="1" x14ac:dyDescent="0.2">
      <c r="B146" s="14"/>
      <c r="D146" s="26" t="s">
        <v>71</v>
      </c>
      <c r="E146" s="26"/>
      <c r="F146" s="44" t="s">
        <v>161</v>
      </c>
      <c r="G146" s="45"/>
      <c r="H146" s="26"/>
      <c r="I146" s="50" t="s">
        <v>162</v>
      </c>
      <c r="J146" s="51"/>
      <c r="K146" s="27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 t="s">
        <v>230</v>
      </c>
      <c r="X146" s="26"/>
      <c r="Y146" s="26"/>
      <c r="Z146" s="26"/>
      <c r="AA146" s="26"/>
      <c r="AB146" s="26"/>
      <c r="AC146" s="26"/>
      <c r="AD146" s="26"/>
      <c r="AE146" s="26"/>
    </row>
    <row r="147" spans="2:31" ht="12.75" customHeight="1" x14ac:dyDescent="0.2">
      <c r="B147" s="14"/>
      <c r="D147" s="26"/>
      <c r="E147" s="26"/>
      <c r="F147" s="28"/>
      <c r="G147" s="27"/>
      <c r="H147" s="26"/>
      <c r="I147" s="28"/>
      <c r="J147" s="29"/>
      <c r="K147" s="27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2:31" ht="12.75" customHeight="1" x14ac:dyDescent="0.2">
      <c r="B148" s="14"/>
      <c r="D148" s="26" t="s">
        <v>72</v>
      </c>
      <c r="E148" s="26"/>
      <c r="F148" s="44" t="s">
        <v>159</v>
      </c>
      <c r="G148" s="45"/>
      <c r="H148" s="26"/>
      <c r="I148" s="50" t="s">
        <v>162</v>
      </c>
      <c r="J148" s="51"/>
      <c r="K148" s="27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 t="s">
        <v>232</v>
      </c>
      <c r="X148" s="26"/>
      <c r="Y148" s="26"/>
      <c r="Z148" s="26"/>
      <c r="AA148" s="26"/>
      <c r="AB148" s="26"/>
      <c r="AC148" s="26"/>
      <c r="AD148" s="26"/>
      <c r="AE148" s="26"/>
    </row>
    <row r="149" spans="2:31" ht="12.75" customHeight="1" x14ac:dyDescent="0.2">
      <c r="B149" s="14"/>
      <c r="D149" s="26" t="s">
        <v>238</v>
      </c>
      <c r="E149" s="26"/>
      <c r="F149" s="44" t="s">
        <v>161</v>
      </c>
      <c r="G149" s="45"/>
      <c r="H149" s="26"/>
      <c r="I149" s="50" t="s">
        <v>239</v>
      </c>
      <c r="J149" s="51"/>
      <c r="K149" s="27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>
        <v>106</v>
      </c>
      <c r="AE149" s="26"/>
    </row>
    <row r="150" spans="2:31" ht="12.75" customHeight="1" x14ac:dyDescent="0.2">
      <c r="B150" s="14"/>
      <c r="D150" s="26" t="s">
        <v>73</v>
      </c>
      <c r="E150" s="26"/>
      <c r="F150" s="44" t="s">
        <v>163</v>
      </c>
      <c r="G150" s="45"/>
      <c r="H150" s="26"/>
      <c r="I150" s="28"/>
      <c r="J150" s="29"/>
      <c r="K150" s="27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>
        <v>1</v>
      </c>
      <c r="AA150" s="26"/>
      <c r="AB150" s="26"/>
      <c r="AC150" s="26"/>
      <c r="AD150" s="26"/>
      <c r="AE150" s="26"/>
    </row>
    <row r="151" spans="2:31" ht="12.75" customHeight="1" x14ac:dyDescent="0.2">
      <c r="B151" s="14"/>
      <c r="D151" s="26"/>
      <c r="E151" s="26"/>
      <c r="F151" s="28"/>
      <c r="G151" s="27"/>
      <c r="H151" s="26"/>
      <c r="I151" s="28"/>
      <c r="J151" s="29"/>
      <c r="K151" s="27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2:31" ht="12.75" customHeight="1" x14ac:dyDescent="0.2">
      <c r="B152" s="14"/>
      <c r="D152" s="26" t="s">
        <v>74</v>
      </c>
      <c r="E152" s="26"/>
      <c r="F152" s="44" t="s">
        <v>259</v>
      </c>
      <c r="G152" s="45"/>
      <c r="H152" s="26"/>
      <c r="I152" s="50" t="s">
        <v>247</v>
      </c>
      <c r="J152" s="51"/>
      <c r="K152" s="27"/>
      <c r="L152" s="26"/>
      <c r="M152" s="26"/>
      <c r="N152" s="26"/>
      <c r="O152" s="26"/>
      <c r="P152" s="27">
        <v>2</v>
      </c>
      <c r="Q152" s="26">
        <v>12</v>
      </c>
      <c r="R152" s="26">
        <v>12</v>
      </c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>
        <v>490</v>
      </c>
      <c r="AD152" s="26"/>
      <c r="AE152" s="26"/>
    </row>
    <row r="153" spans="2:31" ht="12.75" customHeight="1" x14ac:dyDescent="0.2">
      <c r="B153" s="14"/>
      <c r="D153" s="26"/>
      <c r="E153" s="26"/>
      <c r="F153" s="28"/>
      <c r="G153" s="27"/>
      <c r="H153" s="26"/>
      <c r="I153" s="28"/>
      <c r="J153" s="29"/>
      <c r="K153" s="27"/>
      <c r="L153" s="26"/>
      <c r="M153" s="26"/>
      <c r="N153" s="26"/>
      <c r="O153" s="26"/>
      <c r="P153" s="27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2:31" ht="12.75" customHeight="1" x14ac:dyDescent="0.2">
      <c r="B154" s="14"/>
      <c r="D154" s="26" t="s">
        <v>75</v>
      </c>
      <c r="E154" s="26"/>
      <c r="F154" s="44" t="s">
        <v>162</v>
      </c>
      <c r="G154" s="45"/>
      <c r="H154" s="26"/>
      <c r="I154" s="28"/>
      <c r="J154" s="29"/>
      <c r="K154" s="27"/>
      <c r="L154" s="26"/>
      <c r="M154" s="26"/>
      <c r="N154" s="26"/>
      <c r="O154" s="26"/>
      <c r="P154" s="27"/>
      <c r="Q154" s="26"/>
      <c r="R154" s="26"/>
      <c r="S154" s="26"/>
      <c r="T154" s="26"/>
      <c r="U154" s="26"/>
      <c r="V154" s="26"/>
      <c r="W154" s="26"/>
      <c r="X154" s="26"/>
      <c r="Y154" s="26">
        <v>21</v>
      </c>
      <c r="Z154" s="26"/>
      <c r="AA154" s="26"/>
      <c r="AB154" s="26"/>
      <c r="AC154" s="26"/>
      <c r="AD154" s="26"/>
      <c r="AE154" s="26"/>
    </row>
    <row r="155" spans="2:31" ht="12.75" customHeight="1" x14ac:dyDescent="0.2">
      <c r="B155" s="14"/>
      <c r="D155" s="26"/>
      <c r="E155" s="26"/>
      <c r="F155" s="28"/>
      <c r="G155" s="27"/>
      <c r="H155" s="26"/>
      <c r="I155" s="28"/>
      <c r="J155" s="29"/>
      <c r="K155" s="27"/>
      <c r="L155" s="26"/>
      <c r="M155" s="26"/>
      <c r="N155" s="26"/>
      <c r="O155" s="26"/>
      <c r="P155" s="27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2:31" ht="12.75" customHeight="1" x14ac:dyDescent="0.2">
      <c r="B156" s="14"/>
      <c r="D156" s="26" t="s">
        <v>76</v>
      </c>
      <c r="E156" s="26"/>
      <c r="F156" s="44" t="s">
        <v>162</v>
      </c>
      <c r="G156" s="45"/>
      <c r="H156" s="26"/>
      <c r="I156" s="50" t="s">
        <v>164</v>
      </c>
      <c r="J156" s="51"/>
      <c r="K156" s="27"/>
      <c r="L156" s="26"/>
      <c r="M156" s="26"/>
      <c r="N156" s="26"/>
      <c r="O156" s="26"/>
      <c r="P156" s="27"/>
      <c r="Q156" s="26"/>
      <c r="R156" s="26"/>
      <c r="S156" s="26"/>
      <c r="T156" s="26"/>
      <c r="U156" s="26">
        <v>9.5000000000000001E-2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2:31" ht="12.75" customHeight="1" x14ac:dyDescent="0.2">
      <c r="B157" s="14"/>
      <c r="D157" s="26"/>
      <c r="E157" s="26"/>
      <c r="F157" s="28"/>
      <c r="G157" s="27"/>
      <c r="H157" s="26"/>
      <c r="I157" s="28"/>
      <c r="J157" s="29"/>
      <c r="K157" s="27"/>
      <c r="L157" s="26"/>
      <c r="M157" s="26"/>
      <c r="N157" s="26"/>
      <c r="O157" s="26"/>
      <c r="P157" s="27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2:31" ht="12.75" customHeight="1" x14ac:dyDescent="0.2">
      <c r="B158" s="14"/>
      <c r="D158" s="26" t="s">
        <v>77</v>
      </c>
      <c r="E158" s="26"/>
      <c r="F158" s="44" t="s">
        <v>162</v>
      </c>
      <c r="G158" s="45"/>
      <c r="H158" s="26"/>
      <c r="I158" s="50" t="s">
        <v>168</v>
      </c>
      <c r="J158" s="51"/>
      <c r="K158" s="27"/>
      <c r="L158" s="26"/>
      <c r="M158" s="26"/>
      <c r="N158" s="26"/>
      <c r="O158" s="32"/>
      <c r="P158" s="27"/>
      <c r="Q158" s="26"/>
      <c r="R158" s="26"/>
      <c r="S158" s="26"/>
      <c r="T158" s="26"/>
      <c r="U158" s="32">
        <v>0.09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2:31" ht="12.75" customHeight="1" x14ac:dyDescent="0.2">
      <c r="B159" s="14"/>
      <c r="D159" s="26"/>
      <c r="E159" s="26"/>
      <c r="F159" s="28"/>
      <c r="G159" s="27"/>
      <c r="H159" s="26"/>
      <c r="I159" s="28"/>
      <c r="J159" s="29"/>
      <c r="K159" s="27"/>
      <c r="L159" s="26"/>
      <c r="M159" s="26"/>
      <c r="N159" s="26"/>
      <c r="O159" s="26"/>
      <c r="P159" s="27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2:31" ht="12.75" customHeight="1" x14ac:dyDescent="0.2">
      <c r="B160" s="14"/>
      <c r="D160" s="26"/>
      <c r="E160" s="26"/>
      <c r="F160" s="28"/>
      <c r="G160" s="27"/>
      <c r="H160" s="26"/>
      <c r="I160" s="28"/>
      <c r="J160" s="29"/>
      <c r="K160" s="27"/>
      <c r="L160" s="26"/>
      <c r="M160" s="26"/>
      <c r="N160" s="26"/>
      <c r="O160" s="26"/>
      <c r="P160" s="27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2:31" ht="12.75" customHeight="1" x14ac:dyDescent="0.2">
      <c r="B161" s="14"/>
      <c r="D161" s="26"/>
      <c r="E161" s="26"/>
      <c r="F161" s="28"/>
      <c r="G161" s="27"/>
      <c r="H161" s="26"/>
      <c r="I161" s="28"/>
      <c r="J161" s="29"/>
      <c r="K161" s="27"/>
      <c r="L161" s="26"/>
      <c r="M161" s="26"/>
      <c r="N161" s="26"/>
      <c r="O161" s="26"/>
      <c r="P161" s="27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2:31" ht="12.75" customHeight="1" thickBot="1" x14ac:dyDescent="0.25">
      <c r="B162" s="15"/>
      <c r="D162" s="26"/>
      <c r="E162" s="26"/>
      <c r="F162" s="28"/>
      <c r="G162" s="27"/>
      <c r="H162" s="26"/>
      <c r="I162" s="28"/>
      <c r="J162" s="29"/>
      <c r="K162" s="33"/>
      <c r="L162" s="34"/>
      <c r="M162" s="34"/>
      <c r="N162" s="34"/>
      <c r="O162" s="34"/>
      <c r="P162" s="42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  <row r="163" spans="2:31" ht="12.75" customHeight="1" x14ac:dyDescent="0.2">
      <c r="B163" s="5" t="s">
        <v>10</v>
      </c>
      <c r="D163" s="72" t="s">
        <v>275</v>
      </c>
      <c r="E163" s="73"/>
      <c r="F163" s="73"/>
      <c r="G163" s="73"/>
      <c r="H163" s="73"/>
      <c r="I163" s="73"/>
      <c r="J163" s="74"/>
      <c r="K163" s="35"/>
      <c r="L163" s="35"/>
      <c r="M163" s="35"/>
      <c r="N163" s="36"/>
      <c r="O163" s="36"/>
      <c r="P163" s="35">
        <f>IF(P87="","",IF(OR(P102="", P102="LS", P102="LUMP"),IF(SUM(COUNTIF(P103:P162,"LS")+COUNTIF(P103:P162,"LUMP"))&gt;0,"LS",""),IF(SUM(P103:P162)&gt;0,ROUNDUP(SUM(P103:P162),0),"")))</f>
        <v>2</v>
      </c>
      <c r="Q163" s="35">
        <f t="shared" ref="Q163:R163" si="20">IF(Q87="","",IF(OR(Q102="", Q102="LS", Q102="LUMP"),IF(SUM(COUNTIF(Q103:Q162,"LS")+COUNTIF(Q103:Q162,"LUMP"))&gt;0,"LS",""),IF(SUM(Q103:Q162)&gt;0,ROUNDUP(SUM(Q103:Q162),0),"")))</f>
        <v>12</v>
      </c>
      <c r="R163" s="35">
        <f t="shared" si="20"/>
        <v>12</v>
      </c>
      <c r="S163" s="35"/>
      <c r="T163" s="36">
        <f>SUM(T104:T162)</f>
        <v>0.14199999999999999</v>
      </c>
      <c r="U163" s="36">
        <f>SUM(U104:U162)</f>
        <v>0.28000000000000003</v>
      </c>
      <c r="V163" s="35">
        <f t="shared" ref="V163:AE163" si="21">IF(V87="","",IF(OR(V102="", V102="LS", V102="LUMP"),IF(SUM(COUNTIF(V103:V162,"LS")+COUNTIF(V103:V162,"LUMP"))&gt;0,"LS",""),IF(SUM(V103:V162)&gt;0,ROUNDUP(SUM(V103:V162),0),"")))</f>
        <v>1592</v>
      </c>
      <c r="W163" s="35">
        <v>1166</v>
      </c>
      <c r="X163" s="35"/>
      <c r="Y163" s="35">
        <f t="shared" ref="Y163:Z163" si="22">IF(Y87="","",IF(OR(Y102="", Y102="LS", Y102="LUMP"),IF(SUM(COUNTIF(Y103:Y162,"LS")+COUNTIF(Y103:Y162,"LUMP"))&gt;0,"LS",""),IF(SUM(Y103:Y162)&gt;0,ROUNDUP(SUM(Y103:Y162),0),"")))</f>
        <v>59</v>
      </c>
      <c r="Z163" s="35">
        <f t="shared" si="22"/>
        <v>6</v>
      </c>
      <c r="AA163" s="35"/>
      <c r="AB163" s="35"/>
      <c r="AC163" s="35">
        <f t="shared" ref="AC163" si="23">IF(AC87="","",IF(OR(AC102="", AC102="LS", AC102="LUMP"),IF(SUM(COUNTIF(AC103:AC162,"LS")+COUNTIF(AC103:AC162,"LUMP"))&gt;0,"LS",""),IF(SUM(AC103:AC162)&gt;0,ROUNDUP(SUM(AC103:AC162),0),"")))</f>
        <v>490</v>
      </c>
      <c r="AD163" s="35">
        <f t="shared" ref="AD163" si="24">IF(AD87="","",IF(OR(AD102="", AD102="LS", AD102="LUMP"),IF(SUM(COUNTIF(AD103:AD162,"LS")+COUNTIF(AD103:AD162,"LUMP"))&gt;0,"LS",""),IF(SUM(AD103:AD162)&gt;0,ROUNDUP(SUM(AD103:AD162),0),"")))</f>
        <v>106</v>
      </c>
      <c r="AE163" s="35" t="str">
        <f t="shared" si="21"/>
        <v/>
      </c>
    </row>
    <row r="164" spans="2:31" ht="12.75" customHeight="1" thickBot="1" x14ac:dyDescent="0.25"/>
    <row r="165" spans="2:31" ht="12.75" customHeight="1" thickBot="1" x14ac:dyDescent="0.25">
      <c r="B165" s="12" t="s">
        <v>8</v>
      </c>
      <c r="D165" s="68" t="str">
        <f>"SUBSUMMARY SHEET " &amp; B166</f>
        <v xml:space="preserve">SUBSUMMARY SHEET </v>
      </c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</row>
    <row r="166" spans="2:31" ht="12.75" customHeight="1" thickBot="1" x14ac:dyDescent="0.25">
      <c r="B166" s="16"/>
      <c r="D166" s="69" t="s">
        <v>6</v>
      </c>
      <c r="E166" s="69"/>
      <c r="F166" s="69"/>
      <c r="G166" s="69"/>
      <c r="H166" s="69"/>
      <c r="I166" s="69"/>
      <c r="J166" s="69"/>
      <c r="K166" s="11" t="s">
        <v>34</v>
      </c>
      <c r="L166" s="11" t="s">
        <v>32</v>
      </c>
      <c r="M166" s="11" t="s">
        <v>33</v>
      </c>
      <c r="N166" s="11" t="s">
        <v>241</v>
      </c>
      <c r="O166" s="11" t="s">
        <v>242</v>
      </c>
      <c r="P166" s="11" t="s">
        <v>22</v>
      </c>
      <c r="Q166" s="11" t="s">
        <v>23</v>
      </c>
      <c r="R166" s="11" t="s">
        <v>24</v>
      </c>
      <c r="S166" s="11" t="s">
        <v>217</v>
      </c>
      <c r="T166" s="11" t="s">
        <v>25</v>
      </c>
      <c r="U166" s="11" t="s">
        <v>26</v>
      </c>
      <c r="V166" s="11" t="s">
        <v>29</v>
      </c>
      <c r="W166" s="11" t="s">
        <v>28</v>
      </c>
      <c r="X166" s="11" t="s">
        <v>220</v>
      </c>
      <c r="Y166" s="11" t="s">
        <v>27</v>
      </c>
      <c r="Z166" s="11" t="s">
        <v>30</v>
      </c>
      <c r="AA166" s="11" t="s">
        <v>219</v>
      </c>
      <c r="AB166" s="11" t="s">
        <v>218</v>
      </c>
      <c r="AC166" s="11" t="s">
        <v>31</v>
      </c>
      <c r="AD166" s="11" t="s">
        <v>270</v>
      </c>
      <c r="AE166" s="11"/>
    </row>
    <row r="167" spans="2:31" ht="12.75" customHeight="1" thickBot="1" x14ac:dyDescent="0.25">
      <c r="D167" s="52" t="s">
        <v>7</v>
      </c>
      <c r="E167" s="52"/>
      <c r="F167" s="52"/>
      <c r="G167" s="52"/>
      <c r="H167" s="52"/>
      <c r="I167" s="52"/>
      <c r="J167" s="52"/>
      <c r="K167" s="7"/>
      <c r="L167" s="7"/>
      <c r="M167" s="7"/>
      <c r="N167" s="7"/>
      <c r="O167" s="7"/>
      <c r="P167" s="7"/>
      <c r="Q167" s="7" t="s">
        <v>278</v>
      </c>
      <c r="R167" s="7"/>
      <c r="S167" s="7"/>
      <c r="T167" s="7"/>
      <c r="U167" s="7"/>
      <c r="V167" s="7"/>
      <c r="W167" s="7" t="s">
        <v>225</v>
      </c>
      <c r="X167" s="7"/>
      <c r="Y167" s="7"/>
      <c r="Z167" s="7"/>
      <c r="AA167" s="7"/>
      <c r="AB167" s="7"/>
      <c r="AC167" s="7"/>
      <c r="AD167" s="7"/>
      <c r="AE167" s="7"/>
    </row>
    <row r="168" spans="2:31" ht="12.75" customHeight="1" x14ac:dyDescent="0.2">
      <c r="B168" s="80" t="s">
        <v>9</v>
      </c>
      <c r="D168" s="53" t="s">
        <v>19</v>
      </c>
      <c r="E168" s="53" t="s">
        <v>20</v>
      </c>
      <c r="F168" s="56" t="s">
        <v>0</v>
      </c>
      <c r="G168" s="57"/>
      <c r="H168" s="57"/>
      <c r="I168" s="57"/>
      <c r="J168" s="58"/>
      <c r="K168" s="20" t="str">
        <f t="shared" ref="K168:AD168" si="25">IF(OR(TRIM(K166)=0,TRIM(K166)=""),"",IF(IFERROR(TRIM(INDEX(QryItemNamed,MATCH(TRIM(K166),ITEM,0),2)),"")="Y","SPECIAL",LEFT(IFERROR(TRIM(INDEX(ITEM,MATCH(TRIM(K166),ITEM,0))),""),3)))</f>
        <v>202</v>
      </c>
      <c r="L168" s="21" t="str">
        <f t="shared" si="25"/>
        <v>202</v>
      </c>
      <c r="M168" s="21" t="str">
        <f t="shared" si="25"/>
        <v>202</v>
      </c>
      <c r="N168" s="21" t="str">
        <f t="shared" si="25"/>
        <v>606</v>
      </c>
      <c r="O168" s="21" t="str">
        <f t="shared" si="25"/>
        <v>606</v>
      </c>
      <c r="P168" s="21" t="str">
        <f t="shared" si="25"/>
        <v>614</v>
      </c>
      <c r="Q168" s="21" t="str">
        <f t="shared" si="25"/>
        <v>614</v>
      </c>
      <c r="R168" s="21" t="str">
        <f t="shared" si="25"/>
        <v>614</v>
      </c>
      <c r="S168" s="21" t="str">
        <f t="shared" si="25"/>
        <v>614</v>
      </c>
      <c r="T168" s="21" t="str">
        <f t="shared" si="25"/>
        <v>614</v>
      </c>
      <c r="U168" s="21" t="str">
        <f t="shared" si="25"/>
        <v>614</v>
      </c>
      <c r="V168" s="21" t="str">
        <f t="shared" si="25"/>
        <v>614</v>
      </c>
      <c r="W168" s="21" t="str">
        <f t="shared" si="25"/>
        <v>614</v>
      </c>
      <c r="X168" s="21" t="str">
        <f t="shared" si="25"/>
        <v>614</v>
      </c>
      <c r="Y168" s="21" t="str">
        <f t="shared" si="25"/>
        <v>614</v>
      </c>
      <c r="Z168" s="21" t="str">
        <f t="shared" si="25"/>
        <v>614</v>
      </c>
      <c r="AA168" s="21" t="str">
        <f t="shared" si="25"/>
        <v>615</v>
      </c>
      <c r="AB168" s="21" t="str">
        <f t="shared" si="25"/>
        <v>615</v>
      </c>
      <c r="AC168" s="21" t="str">
        <f t="shared" si="25"/>
        <v>622</v>
      </c>
      <c r="AD168" s="21" t="str">
        <f t="shared" si="25"/>
        <v>831</v>
      </c>
      <c r="AE168" s="21" t="str">
        <f t="shared" ref="AE168" si="26">IF(OR(TRIM(AE166)=0,TRIM(AE166)=""),"",IF(IFERROR(TRIM(INDEX(QryItemNamed,MATCH(TRIM(AE166),ITEM,0),2)),"")="Y","SPECIAL",LEFT(IFERROR(TRIM(INDEX(ITEM,MATCH(TRIM(AE166),ITEM,0))),""),3)))</f>
        <v/>
      </c>
    </row>
    <row r="169" spans="2:31" ht="12.75" customHeight="1" x14ac:dyDescent="0.2">
      <c r="B169" s="81"/>
      <c r="D169" s="54"/>
      <c r="E169" s="54"/>
      <c r="F169" s="59"/>
      <c r="G169" s="60"/>
      <c r="H169" s="60"/>
      <c r="I169" s="60"/>
      <c r="J169" s="61"/>
      <c r="K169" s="75" t="str">
        <f t="shared" ref="K169:AD169" si="27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>CONCRETE MEDIAN REMOVED</v>
      </c>
      <c r="L169" s="70" t="str">
        <f t="shared" si="27"/>
        <v>GUARDRAIL REMOVED</v>
      </c>
      <c r="M169" s="70" t="str">
        <f t="shared" si="27"/>
        <v>ANCHOR ASSEMBLY REMOVED, TYPE E</v>
      </c>
      <c r="N169" s="70" t="str">
        <f t="shared" si="27"/>
        <v>GUARDRAIL, TYPE MGS</v>
      </c>
      <c r="O169" s="70" t="str">
        <f t="shared" si="27"/>
        <v>ANCHOR ASSEMBLY, MGS TYPE E</v>
      </c>
      <c r="P169" s="70" t="str">
        <f t="shared" si="27"/>
        <v>WORK ZONE IMPACT ATTENUATOR, 24" WIDE HAZARDS, (UNIDIRECTIONAL)</v>
      </c>
      <c r="Q169" s="70" t="str">
        <f t="shared" si="27"/>
        <v>BARRIER REFLECTOR, TYPE 1  (TWO-WAY)</v>
      </c>
      <c r="R169" s="70" t="str">
        <f t="shared" si="27"/>
        <v>OBJECT MARKER, TWO WAY</v>
      </c>
      <c r="S169" s="70" t="str">
        <f t="shared" si="27"/>
        <v>WORK ZONE LANE LINE, CLASS I, 6"</v>
      </c>
      <c r="T169" s="70" t="str">
        <f t="shared" si="27"/>
        <v>WORK ZONE CENTER LINE, CLASS I</v>
      </c>
      <c r="U169" s="70" t="str">
        <f t="shared" si="27"/>
        <v>WORK ZONE EDGE LINE, CLASS I, 6"</v>
      </c>
      <c r="V169" s="70" t="str">
        <f t="shared" si="27"/>
        <v>WORK ZONE CHANNELIZING LINE, CLASS I, 12"</v>
      </c>
      <c r="W169" s="70" t="str">
        <f t="shared" si="27"/>
        <v>WORK ZONE DOTTED LINE, CLASS I                                             (W) WHITE (Y) YELLOW</v>
      </c>
      <c r="X169" s="70" t="str">
        <f t="shared" si="27"/>
        <v>WORK ZONE TRANSVERSE/DIAGONAL LINE, CLASS I</v>
      </c>
      <c r="Y169" s="70" t="str">
        <f t="shared" si="27"/>
        <v>WORK ZONE STOP LINE, CLASS I</v>
      </c>
      <c r="Z169" s="70" t="str">
        <f t="shared" si="27"/>
        <v>WORK ZONE ARROW, CLASS I</v>
      </c>
      <c r="AA169" s="70" t="str">
        <f t="shared" si="27"/>
        <v>ROADS FOR MAINTAINING TRAFFIC</v>
      </c>
      <c r="AB169" s="70" t="str">
        <f t="shared" si="27"/>
        <v>PAVEMENT FOR MAINTAINING TRAFFIC, CLASS A</v>
      </c>
      <c r="AC169" s="70" t="str">
        <f t="shared" si="27"/>
        <v>PORTABLE BARRIER, UNANCHORED</v>
      </c>
      <c r="AD169" s="70" t="str">
        <f t="shared" si="27"/>
        <v>LONGITUDINAL CHANNELIZING DEVICE</v>
      </c>
      <c r="AE169" s="71" t="str">
        <f t="shared" ref="AE169" si="28">IF(OR(TRIM(AE166)=0,TRIM(AE166)=""),IF(AE167="","",AE167),IF(IFERROR(TRIM(INDEX(QryItemNamed,MATCH(TRIM(AE166),ITEM,0),2)),"")="Y",RIGHT(IFERROR(TRIM(INDEX(QryItemNamed,MATCH(TRIM(AE166),ITEM,0),4)),"123456789012"),LEN(IFERROR(TRIM(INDEX(QryItemNamed,MATCH(TRIM(AE166),ITEM,0),4)),"123456789012"))-10)&amp;AE167,IFERROR(TRIM(INDEX(QryItemNamed,MATCH(TRIM(AE166),ITEM,0),4))&amp;AE167,"ITEM CODE DOES NOT EXIST IN ITEM MASTER")))</f>
        <v/>
      </c>
    </row>
    <row r="170" spans="2:31" ht="12.75" customHeight="1" x14ac:dyDescent="0.2">
      <c r="B170" s="81"/>
      <c r="D170" s="54"/>
      <c r="E170" s="54"/>
      <c r="F170" s="59"/>
      <c r="G170" s="60"/>
      <c r="H170" s="60"/>
      <c r="I170" s="60"/>
      <c r="J170" s="61"/>
      <c r="K170" s="75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1"/>
    </row>
    <row r="171" spans="2:31" ht="12.75" customHeight="1" x14ac:dyDescent="0.2">
      <c r="B171" s="81"/>
      <c r="D171" s="54"/>
      <c r="E171" s="54"/>
      <c r="F171" s="59"/>
      <c r="G171" s="60"/>
      <c r="H171" s="60"/>
      <c r="I171" s="60"/>
      <c r="J171" s="61"/>
      <c r="K171" s="75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1"/>
    </row>
    <row r="172" spans="2:31" ht="12.75" customHeight="1" x14ac:dyDescent="0.2">
      <c r="B172" s="81"/>
      <c r="D172" s="54"/>
      <c r="E172" s="54"/>
      <c r="F172" s="59"/>
      <c r="G172" s="60"/>
      <c r="H172" s="60"/>
      <c r="I172" s="60"/>
      <c r="J172" s="61"/>
      <c r="K172" s="75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1"/>
    </row>
    <row r="173" spans="2:31" ht="12.75" customHeight="1" x14ac:dyDescent="0.2">
      <c r="B173" s="81"/>
      <c r="D173" s="54"/>
      <c r="E173" s="54"/>
      <c r="F173" s="59"/>
      <c r="G173" s="60"/>
      <c r="H173" s="60"/>
      <c r="I173" s="60"/>
      <c r="J173" s="61"/>
      <c r="K173" s="75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1"/>
    </row>
    <row r="174" spans="2:31" ht="12.75" customHeight="1" x14ac:dyDescent="0.2">
      <c r="B174" s="81"/>
      <c r="D174" s="54"/>
      <c r="E174" s="54"/>
      <c r="F174" s="59"/>
      <c r="G174" s="60"/>
      <c r="H174" s="60"/>
      <c r="I174" s="60"/>
      <c r="J174" s="61"/>
      <c r="K174" s="75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1"/>
    </row>
    <row r="175" spans="2:31" ht="12.75" customHeight="1" x14ac:dyDescent="0.2">
      <c r="B175" s="81"/>
      <c r="D175" s="54"/>
      <c r="E175" s="54"/>
      <c r="F175" s="59"/>
      <c r="G175" s="60"/>
      <c r="H175" s="60"/>
      <c r="I175" s="60"/>
      <c r="J175" s="61"/>
      <c r="K175" s="75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1"/>
    </row>
    <row r="176" spans="2:31" ht="12.75" customHeight="1" x14ac:dyDescent="0.2">
      <c r="B176" s="81"/>
      <c r="D176" s="54"/>
      <c r="E176" s="54"/>
      <c r="F176" s="59"/>
      <c r="G176" s="60"/>
      <c r="H176" s="60"/>
      <c r="I176" s="60"/>
      <c r="J176" s="61"/>
      <c r="K176" s="75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1"/>
    </row>
    <row r="177" spans="2:31" ht="12.75" customHeight="1" x14ac:dyDescent="0.2">
      <c r="B177" s="81"/>
      <c r="D177" s="54"/>
      <c r="E177" s="54"/>
      <c r="F177" s="59"/>
      <c r="G177" s="60"/>
      <c r="H177" s="60"/>
      <c r="I177" s="60"/>
      <c r="J177" s="61"/>
      <c r="K177" s="75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1"/>
    </row>
    <row r="178" spans="2:31" ht="12.75" customHeight="1" x14ac:dyDescent="0.2">
      <c r="B178" s="81"/>
      <c r="D178" s="54"/>
      <c r="E178" s="54"/>
      <c r="F178" s="59"/>
      <c r="G178" s="60"/>
      <c r="H178" s="60"/>
      <c r="I178" s="60"/>
      <c r="J178" s="61"/>
      <c r="K178" s="75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1"/>
    </row>
    <row r="179" spans="2:31" ht="12.75" customHeight="1" x14ac:dyDescent="0.2">
      <c r="B179" s="81"/>
      <c r="D179" s="54"/>
      <c r="E179" s="54"/>
      <c r="F179" s="59"/>
      <c r="G179" s="60"/>
      <c r="H179" s="60"/>
      <c r="I179" s="60"/>
      <c r="J179" s="61"/>
      <c r="K179" s="75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1"/>
    </row>
    <row r="180" spans="2:31" ht="12.75" customHeight="1" x14ac:dyDescent="0.2">
      <c r="B180" s="81"/>
      <c r="D180" s="54"/>
      <c r="E180" s="54"/>
      <c r="F180" s="59"/>
      <c r="G180" s="60"/>
      <c r="H180" s="60"/>
      <c r="I180" s="60"/>
      <c r="J180" s="61"/>
      <c r="K180" s="75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1"/>
    </row>
    <row r="181" spans="2:31" ht="12.75" customHeight="1" thickBot="1" x14ac:dyDescent="0.25">
      <c r="B181" s="82"/>
      <c r="D181" s="55"/>
      <c r="E181" s="55"/>
      <c r="F181" s="62"/>
      <c r="G181" s="63"/>
      <c r="H181" s="63"/>
      <c r="I181" s="63"/>
      <c r="J181" s="64"/>
      <c r="K181" s="22" t="str">
        <f t="shared" ref="K181:AD181" si="29">IF(OR(TRIM(K166)=0,TRIM(K166)=""),"",IFERROR(TRIM(INDEX(QryItemNamed,MATCH(TRIM(K166),ITEM,0),3)),""))</f>
        <v>SY</v>
      </c>
      <c r="L181" s="23" t="str">
        <f t="shared" si="29"/>
        <v>FT</v>
      </c>
      <c r="M181" s="23" t="str">
        <f t="shared" si="29"/>
        <v>EACH</v>
      </c>
      <c r="N181" s="23" t="str">
        <f t="shared" si="29"/>
        <v>FT</v>
      </c>
      <c r="O181" s="23" t="str">
        <f t="shared" si="29"/>
        <v>EACH</v>
      </c>
      <c r="P181" s="23" t="str">
        <f t="shared" si="29"/>
        <v>EACH</v>
      </c>
      <c r="Q181" s="23" t="str">
        <f t="shared" si="29"/>
        <v>EACH</v>
      </c>
      <c r="R181" s="23" t="str">
        <f t="shared" si="29"/>
        <v>EACH</v>
      </c>
      <c r="S181" s="23" t="str">
        <f t="shared" si="29"/>
        <v>MILE</v>
      </c>
      <c r="T181" s="23" t="str">
        <f t="shared" si="29"/>
        <v>MILE</v>
      </c>
      <c r="U181" s="23" t="str">
        <f t="shared" si="29"/>
        <v>MILE</v>
      </c>
      <c r="V181" s="23" t="str">
        <f t="shared" si="29"/>
        <v>FT</v>
      </c>
      <c r="W181" s="23" t="str">
        <f t="shared" si="29"/>
        <v>FT</v>
      </c>
      <c r="X181" s="23" t="str">
        <f t="shared" si="29"/>
        <v>FT</v>
      </c>
      <c r="Y181" s="23" t="str">
        <f t="shared" si="29"/>
        <v>FT</v>
      </c>
      <c r="Z181" s="23" t="str">
        <f t="shared" si="29"/>
        <v>EACH</v>
      </c>
      <c r="AA181" s="23" t="str">
        <f t="shared" si="29"/>
        <v>LS</v>
      </c>
      <c r="AB181" s="23" t="str">
        <f t="shared" si="29"/>
        <v>SY</v>
      </c>
      <c r="AC181" s="23" t="str">
        <f t="shared" si="29"/>
        <v>FT</v>
      </c>
      <c r="AD181" s="23" t="str">
        <f t="shared" si="29"/>
        <v>FT</v>
      </c>
      <c r="AE181" s="23" t="str">
        <f t="shared" ref="AE181" si="30">IF(OR(TRIM(AE166)=0,TRIM(AE166)=""),"",IFERROR(TRIM(INDEX(QryItemNamed,MATCH(TRIM(AE166),ITEM,0),3)),""))</f>
        <v/>
      </c>
    </row>
    <row r="182" spans="2:31" ht="12.75" customHeight="1" x14ac:dyDescent="0.2">
      <c r="B182" s="13"/>
      <c r="D182" s="24"/>
      <c r="E182" s="24"/>
      <c r="F182" s="47" t="s">
        <v>233</v>
      </c>
      <c r="G182" s="48"/>
      <c r="H182" s="48"/>
      <c r="I182" s="48"/>
      <c r="J182" s="49"/>
      <c r="K182" s="25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</row>
    <row r="183" spans="2:31" ht="12.75" customHeight="1" x14ac:dyDescent="0.2">
      <c r="B183" s="14"/>
      <c r="D183" s="26" t="s">
        <v>78</v>
      </c>
      <c r="E183" s="26"/>
      <c r="F183" s="44" t="s">
        <v>162</v>
      </c>
      <c r="G183" s="45"/>
      <c r="H183" s="26" t="s">
        <v>240</v>
      </c>
      <c r="I183" s="44" t="s">
        <v>168</v>
      </c>
      <c r="J183" s="46"/>
      <c r="K183" s="27"/>
      <c r="L183" s="26"/>
      <c r="M183" s="26"/>
      <c r="N183" s="32"/>
      <c r="O183" s="26"/>
      <c r="P183" s="26"/>
      <c r="Q183" s="26"/>
      <c r="R183" s="26"/>
      <c r="S183" s="26"/>
      <c r="T183" s="32">
        <v>0.09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2:31" ht="12.75" customHeight="1" x14ac:dyDescent="0.2">
      <c r="B184" s="14"/>
      <c r="D184" s="26"/>
      <c r="E184" s="26"/>
      <c r="F184" s="28"/>
      <c r="G184" s="27"/>
      <c r="H184" s="26"/>
      <c r="I184" s="28"/>
      <c r="J184" s="37"/>
      <c r="K184" s="27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2:31" ht="12.75" customHeight="1" x14ac:dyDescent="0.2">
      <c r="B185" s="14"/>
      <c r="D185" s="26" t="s">
        <v>79</v>
      </c>
      <c r="E185" s="26"/>
      <c r="F185" s="44" t="s">
        <v>162</v>
      </c>
      <c r="G185" s="45"/>
      <c r="H185" s="26"/>
      <c r="I185" s="44" t="s">
        <v>168</v>
      </c>
      <c r="J185" s="46"/>
      <c r="K185" s="27"/>
      <c r="L185" s="26"/>
      <c r="M185" s="26"/>
      <c r="N185" s="26"/>
      <c r="O185" s="26"/>
      <c r="P185" s="26"/>
      <c r="Q185" s="26"/>
      <c r="R185" s="26"/>
      <c r="S185" s="32">
        <v>0.09</v>
      </c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2:31" ht="12.75" customHeight="1" x14ac:dyDescent="0.2">
      <c r="B186" s="14"/>
      <c r="D186" s="26"/>
      <c r="E186" s="26"/>
      <c r="F186" s="28"/>
      <c r="G186" s="27"/>
      <c r="H186" s="26"/>
      <c r="I186" s="28"/>
      <c r="J186" s="37"/>
      <c r="K186" s="27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2:31" ht="12.75" customHeight="1" x14ac:dyDescent="0.2">
      <c r="B187" s="14"/>
      <c r="D187" s="26" t="s">
        <v>80</v>
      </c>
      <c r="E187" s="26"/>
      <c r="F187" s="44" t="s">
        <v>168</v>
      </c>
      <c r="G187" s="45"/>
      <c r="H187" s="26"/>
      <c r="I187" s="28"/>
      <c r="J187" s="37"/>
      <c r="K187" s="27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>
        <v>10.5</v>
      </c>
      <c r="Z187" s="26"/>
      <c r="AA187" s="26"/>
      <c r="AB187" s="26"/>
      <c r="AC187" s="26"/>
      <c r="AD187" s="26"/>
      <c r="AE187" s="26"/>
    </row>
    <row r="188" spans="2:31" ht="12.75" customHeight="1" x14ac:dyDescent="0.2">
      <c r="B188" s="14"/>
      <c r="D188" s="26"/>
      <c r="E188" s="26"/>
      <c r="F188" s="28"/>
      <c r="G188" s="27"/>
      <c r="H188" s="26"/>
      <c r="I188" s="28"/>
      <c r="J188" s="37"/>
      <c r="K188" s="27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2:31" ht="12.75" customHeight="1" x14ac:dyDescent="0.2">
      <c r="B189" s="14"/>
      <c r="D189" s="26" t="s">
        <v>81</v>
      </c>
      <c r="E189" s="26"/>
      <c r="F189" s="44" t="s">
        <v>168</v>
      </c>
      <c r="G189" s="45"/>
      <c r="H189" s="26"/>
      <c r="I189" s="44" t="s">
        <v>198</v>
      </c>
      <c r="J189" s="46"/>
      <c r="K189" s="27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 t="s">
        <v>260</v>
      </c>
      <c r="X189" s="26"/>
      <c r="Y189" s="26"/>
      <c r="Z189" s="26"/>
      <c r="AA189" s="26"/>
      <c r="AB189" s="26"/>
      <c r="AC189" s="26"/>
      <c r="AD189" s="26"/>
      <c r="AE189" s="26"/>
    </row>
    <row r="190" spans="2:31" ht="12.75" customHeight="1" x14ac:dyDescent="0.2">
      <c r="B190" s="14"/>
      <c r="D190" s="26" t="s">
        <v>280</v>
      </c>
      <c r="E190" s="26"/>
      <c r="F190" s="44" t="s">
        <v>168</v>
      </c>
      <c r="G190" s="45"/>
      <c r="H190" s="26"/>
      <c r="I190" s="44" t="s">
        <v>198</v>
      </c>
      <c r="J190" s="46"/>
      <c r="K190" s="27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 t="s">
        <v>260</v>
      </c>
      <c r="X190" s="26"/>
      <c r="Y190" s="26"/>
      <c r="Z190" s="26"/>
      <c r="AA190" s="26"/>
      <c r="AB190" s="26"/>
      <c r="AC190" s="26"/>
      <c r="AD190" s="26"/>
      <c r="AE190" s="26"/>
    </row>
    <row r="191" spans="2:31" ht="12.75" customHeight="1" x14ac:dyDescent="0.2">
      <c r="B191" s="14"/>
      <c r="D191" s="26" t="s">
        <v>82</v>
      </c>
      <c r="E191" s="26"/>
      <c r="F191" s="44" t="s">
        <v>168</v>
      </c>
      <c r="G191" s="45"/>
      <c r="H191" s="26"/>
      <c r="I191" s="44" t="s">
        <v>199</v>
      </c>
      <c r="J191" s="46"/>
      <c r="K191" s="27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 t="s">
        <v>261</v>
      </c>
      <c r="X191" s="26"/>
      <c r="Y191" s="26"/>
      <c r="Z191" s="26"/>
      <c r="AA191" s="26"/>
      <c r="AB191" s="26"/>
      <c r="AC191" s="26"/>
      <c r="AD191" s="26"/>
      <c r="AE191" s="26"/>
    </row>
    <row r="192" spans="2:31" ht="12.75" customHeight="1" x14ac:dyDescent="0.2">
      <c r="B192" s="14"/>
      <c r="D192" s="26" t="s">
        <v>236</v>
      </c>
      <c r="E192" s="26"/>
      <c r="F192" s="44" t="s">
        <v>237</v>
      </c>
      <c r="G192" s="45"/>
      <c r="H192" s="26"/>
      <c r="I192" s="44" t="s">
        <v>198</v>
      </c>
      <c r="J192" s="46"/>
      <c r="K192" s="27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>
        <v>110</v>
      </c>
      <c r="AE192" s="26"/>
    </row>
    <row r="193" spans="2:31" ht="12.75" customHeight="1" x14ac:dyDescent="0.2">
      <c r="B193" s="14"/>
      <c r="D193" s="26" t="s">
        <v>83</v>
      </c>
      <c r="E193" s="26"/>
      <c r="F193" s="44" t="s">
        <v>200</v>
      </c>
      <c r="G193" s="45"/>
      <c r="H193" s="26"/>
      <c r="I193" s="28"/>
      <c r="J193" s="37"/>
      <c r="K193" s="27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>
        <v>1</v>
      </c>
      <c r="AA193" s="26"/>
      <c r="AB193" s="26"/>
      <c r="AC193" s="26"/>
      <c r="AD193" s="26"/>
      <c r="AE193" s="26"/>
    </row>
    <row r="194" spans="2:31" ht="12.75" customHeight="1" x14ac:dyDescent="0.2">
      <c r="B194" s="14"/>
      <c r="D194" s="26"/>
      <c r="E194" s="26"/>
      <c r="F194" s="28"/>
      <c r="G194" s="27"/>
      <c r="H194" s="26"/>
      <c r="I194" s="28"/>
      <c r="J194" s="37"/>
      <c r="K194" s="27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2:31" ht="12.75" customHeight="1" x14ac:dyDescent="0.2">
      <c r="B195" s="14"/>
      <c r="D195" s="26" t="s">
        <v>84</v>
      </c>
      <c r="E195" s="26"/>
      <c r="F195" s="44" t="s">
        <v>201</v>
      </c>
      <c r="G195" s="45"/>
      <c r="H195" s="26"/>
      <c r="I195" s="28"/>
      <c r="J195" s="37"/>
      <c r="K195" s="27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>
        <v>1</v>
      </c>
      <c r="AA195" s="26"/>
      <c r="AB195" s="26"/>
      <c r="AC195" s="26"/>
      <c r="AD195" s="26"/>
      <c r="AE195" s="26"/>
    </row>
    <row r="196" spans="2:31" ht="12.75" customHeight="1" x14ac:dyDescent="0.2">
      <c r="B196" s="14"/>
      <c r="D196" s="26"/>
      <c r="E196" s="26"/>
      <c r="F196" s="28"/>
      <c r="G196" s="27"/>
      <c r="H196" s="26"/>
      <c r="I196" s="28"/>
      <c r="J196" s="37"/>
      <c r="K196" s="27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2:31" ht="12.75" customHeight="1" x14ac:dyDescent="0.2">
      <c r="B197" s="14"/>
      <c r="D197" s="26" t="s">
        <v>85</v>
      </c>
      <c r="E197" s="26"/>
      <c r="F197" s="44" t="s">
        <v>202</v>
      </c>
      <c r="G197" s="45"/>
      <c r="H197" s="26"/>
      <c r="I197" s="44" t="s">
        <v>203</v>
      </c>
      <c r="J197" s="46"/>
      <c r="K197" s="27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>
        <v>651</v>
      </c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2:31" ht="12.75" customHeight="1" x14ac:dyDescent="0.2">
      <c r="B198" s="14"/>
      <c r="D198" s="26" t="s">
        <v>262</v>
      </c>
      <c r="E198" s="26"/>
      <c r="F198" s="44" t="s">
        <v>263</v>
      </c>
      <c r="G198" s="45"/>
      <c r="H198" s="26"/>
      <c r="I198" s="44" t="s">
        <v>264</v>
      </c>
      <c r="J198" s="46"/>
      <c r="K198" s="27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>
        <v>150</v>
      </c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2:31" ht="12.75" customHeight="1" x14ac:dyDescent="0.2">
      <c r="B199" s="14"/>
      <c r="D199" s="26" t="s">
        <v>86</v>
      </c>
      <c r="E199" s="26"/>
      <c r="F199" s="44" t="s">
        <v>204</v>
      </c>
      <c r="G199" s="45"/>
      <c r="H199" s="26"/>
      <c r="I199" s="44" t="s">
        <v>265</v>
      </c>
      <c r="J199" s="46"/>
      <c r="K199" s="27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>
        <v>165</v>
      </c>
      <c r="W199" s="26"/>
      <c r="X199" s="26"/>
      <c r="Y199" s="26"/>
      <c r="Z199" s="26">
        <v>1</v>
      </c>
      <c r="AA199" s="26"/>
      <c r="AB199" s="26"/>
      <c r="AC199" s="26"/>
      <c r="AD199" s="26"/>
      <c r="AE199" s="26"/>
    </row>
    <row r="200" spans="2:31" ht="12.75" customHeight="1" x14ac:dyDescent="0.2">
      <c r="B200" s="14"/>
      <c r="D200" s="26"/>
      <c r="E200" s="26"/>
      <c r="F200" s="44"/>
      <c r="G200" s="45"/>
      <c r="H200" s="26"/>
      <c r="I200" s="28"/>
      <c r="J200" s="37"/>
      <c r="K200" s="27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2:31" ht="12.75" customHeight="1" x14ac:dyDescent="0.2">
      <c r="B201" s="14"/>
      <c r="D201" s="26" t="s">
        <v>87</v>
      </c>
      <c r="E201" s="26"/>
      <c r="F201" s="44" t="s">
        <v>205</v>
      </c>
      <c r="G201" s="45"/>
      <c r="H201" s="26"/>
      <c r="I201" s="28"/>
      <c r="J201" s="37"/>
      <c r="K201" s="27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>
        <v>1</v>
      </c>
      <c r="AA201" s="26"/>
      <c r="AB201" s="26"/>
      <c r="AC201" s="26"/>
      <c r="AD201" s="26"/>
      <c r="AE201" s="26"/>
    </row>
    <row r="202" spans="2:31" ht="12.75" customHeight="1" x14ac:dyDescent="0.2">
      <c r="B202" s="14"/>
      <c r="D202" s="26"/>
      <c r="E202" s="26"/>
      <c r="F202" s="28"/>
      <c r="G202" s="27"/>
      <c r="H202" s="26"/>
      <c r="I202" s="28"/>
      <c r="J202" s="37"/>
      <c r="K202" s="27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2:31" ht="12.75" customHeight="1" x14ac:dyDescent="0.2">
      <c r="B203" s="14"/>
      <c r="D203" s="26" t="s">
        <v>88</v>
      </c>
      <c r="E203" s="26"/>
      <c r="F203" s="44" t="s">
        <v>206</v>
      </c>
      <c r="G203" s="45"/>
      <c r="H203" s="26"/>
      <c r="I203" s="28"/>
      <c r="J203" s="37"/>
      <c r="K203" s="27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>
        <v>1</v>
      </c>
      <c r="AA203" s="26"/>
      <c r="AB203" s="26"/>
      <c r="AC203" s="26"/>
      <c r="AD203" s="26"/>
      <c r="AE203" s="26"/>
    </row>
    <row r="204" spans="2:31" ht="12.75" customHeight="1" x14ac:dyDescent="0.2">
      <c r="B204" s="14"/>
      <c r="D204" s="26"/>
      <c r="E204" s="26"/>
      <c r="F204" s="28"/>
      <c r="G204" s="27"/>
      <c r="H204" s="26"/>
      <c r="I204" s="28"/>
      <c r="J204" s="37"/>
      <c r="K204" s="27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2:31" ht="12.75" customHeight="1" x14ac:dyDescent="0.2">
      <c r="B205" s="14"/>
      <c r="D205" s="26" t="s">
        <v>89</v>
      </c>
      <c r="E205" s="26"/>
      <c r="F205" s="44" t="s">
        <v>207</v>
      </c>
      <c r="G205" s="45"/>
      <c r="H205" s="26"/>
      <c r="I205" s="28"/>
      <c r="J205" s="37"/>
      <c r="K205" s="27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>
        <v>1</v>
      </c>
      <c r="AA205" s="26"/>
      <c r="AB205" s="26"/>
      <c r="AC205" s="26"/>
      <c r="AD205" s="26"/>
      <c r="AE205" s="26"/>
    </row>
    <row r="206" spans="2:31" ht="12.75" customHeight="1" x14ac:dyDescent="0.2">
      <c r="B206" s="14"/>
      <c r="D206" s="26"/>
      <c r="E206" s="26"/>
      <c r="F206" s="28"/>
      <c r="G206" s="27"/>
      <c r="H206" s="26"/>
      <c r="I206" s="28"/>
      <c r="J206" s="37"/>
      <c r="K206" s="27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2:31" ht="12.75" customHeight="1" x14ac:dyDescent="0.2">
      <c r="B207" s="14"/>
      <c r="D207" s="26" t="s">
        <v>91</v>
      </c>
      <c r="E207" s="26"/>
      <c r="F207" s="44" t="s">
        <v>208</v>
      </c>
      <c r="G207" s="45"/>
      <c r="H207" s="26"/>
      <c r="I207" s="28"/>
      <c r="J207" s="37"/>
      <c r="K207" s="27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>
        <v>1</v>
      </c>
      <c r="AA207" s="26"/>
      <c r="AB207" s="26"/>
      <c r="AC207" s="26"/>
      <c r="AD207" s="26"/>
      <c r="AE207" s="26"/>
    </row>
    <row r="208" spans="2:31" ht="12.75" customHeight="1" x14ac:dyDescent="0.2">
      <c r="B208" s="14"/>
      <c r="D208" s="26"/>
      <c r="E208" s="26"/>
      <c r="F208" s="28"/>
      <c r="G208" s="27"/>
      <c r="H208" s="26"/>
      <c r="I208" s="28"/>
      <c r="J208" s="37"/>
      <c r="K208" s="27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2:31" ht="12.75" customHeight="1" x14ac:dyDescent="0.2">
      <c r="B209" s="14"/>
      <c r="D209" s="26" t="s">
        <v>90</v>
      </c>
      <c r="E209" s="26"/>
      <c r="F209" s="44" t="s">
        <v>44</v>
      </c>
      <c r="G209" s="45"/>
      <c r="H209" s="26"/>
      <c r="I209" s="28"/>
      <c r="J209" s="37"/>
      <c r="K209" s="27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>
        <v>1</v>
      </c>
      <c r="AA209" s="26"/>
      <c r="AB209" s="26"/>
      <c r="AC209" s="26"/>
      <c r="AD209" s="26"/>
      <c r="AE209" s="26"/>
    </row>
    <row r="210" spans="2:31" ht="12.75" customHeight="1" x14ac:dyDescent="0.2">
      <c r="B210" s="14"/>
      <c r="D210" s="26"/>
      <c r="E210" s="26"/>
      <c r="F210" s="28"/>
      <c r="G210" s="27"/>
      <c r="H210" s="26"/>
      <c r="I210" s="28"/>
      <c r="J210" s="37"/>
      <c r="K210" s="27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2:31" ht="12.75" customHeight="1" x14ac:dyDescent="0.2">
      <c r="B211" s="14"/>
      <c r="D211" s="26" t="s">
        <v>92</v>
      </c>
      <c r="E211" s="26"/>
      <c r="F211" s="44" t="s">
        <v>209</v>
      </c>
      <c r="G211" s="45"/>
      <c r="H211" s="26"/>
      <c r="I211" s="28"/>
      <c r="J211" s="37"/>
      <c r="K211" s="27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>
        <v>1</v>
      </c>
      <c r="AA211" s="26"/>
      <c r="AB211" s="26"/>
      <c r="AC211" s="26"/>
      <c r="AD211" s="26"/>
      <c r="AE211" s="26"/>
    </row>
    <row r="212" spans="2:31" ht="12.75" customHeight="1" x14ac:dyDescent="0.2">
      <c r="B212" s="14"/>
      <c r="D212" s="26" t="s">
        <v>266</v>
      </c>
      <c r="E212" s="26"/>
      <c r="F212" s="44" t="s">
        <v>267</v>
      </c>
      <c r="G212" s="45"/>
      <c r="H212" s="26"/>
      <c r="I212" s="28"/>
      <c r="J212" s="37"/>
      <c r="K212" s="27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>
        <v>12.1</v>
      </c>
      <c r="Z212" s="26"/>
      <c r="AA212" s="26"/>
      <c r="AB212" s="26"/>
      <c r="AC212" s="26"/>
      <c r="AD212" s="26"/>
      <c r="AE212" s="26"/>
    </row>
    <row r="213" spans="2:31" ht="12.75" customHeight="1" x14ac:dyDescent="0.2">
      <c r="B213" s="14"/>
      <c r="D213" s="26" t="s">
        <v>93</v>
      </c>
      <c r="E213" s="26"/>
      <c r="F213" s="44" t="s">
        <v>209</v>
      </c>
      <c r="G213" s="45"/>
      <c r="H213" s="26"/>
      <c r="I213" s="28"/>
      <c r="J213" s="37"/>
      <c r="K213" s="27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>
        <v>1</v>
      </c>
      <c r="AA213" s="26"/>
      <c r="AB213" s="26"/>
      <c r="AC213" s="26"/>
      <c r="AD213" s="26"/>
      <c r="AE213" s="26"/>
    </row>
    <row r="214" spans="2:31" ht="12.75" customHeight="1" x14ac:dyDescent="0.2">
      <c r="B214" s="14"/>
      <c r="D214" s="26" t="s">
        <v>276</v>
      </c>
      <c r="E214" s="26"/>
      <c r="F214" s="44" t="s">
        <v>209</v>
      </c>
      <c r="G214" s="45"/>
      <c r="H214" s="26"/>
      <c r="I214" s="44" t="s">
        <v>265</v>
      </c>
      <c r="J214" s="46"/>
      <c r="K214" s="27"/>
      <c r="L214" s="26"/>
      <c r="M214" s="26"/>
      <c r="N214" s="26"/>
      <c r="O214" s="26"/>
      <c r="P214" s="26"/>
      <c r="Q214" s="26"/>
      <c r="R214" s="26"/>
      <c r="S214" s="26"/>
      <c r="T214" s="26"/>
      <c r="U214" s="26">
        <v>1.7000000000000001E-2</v>
      </c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2:31" ht="12.75" customHeight="1" x14ac:dyDescent="0.2">
      <c r="B215" s="14"/>
      <c r="D215" s="26" t="s">
        <v>94</v>
      </c>
      <c r="E215" s="26"/>
      <c r="F215" s="44" t="s">
        <v>210</v>
      </c>
      <c r="G215" s="45"/>
      <c r="H215" s="26"/>
      <c r="I215" s="28"/>
      <c r="J215" s="37"/>
      <c r="K215" s="27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>
        <v>1</v>
      </c>
      <c r="AA215" s="26"/>
      <c r="AB215" s="26"/>
      <c r="AC215" s="26"/>
      <c r="AD215" s="26"/>
      <c r="AE215" s="26"/>
    </row>
    <row r="216" spans="2:31" ht="12.75" customHeight="1" x14ac:dyDescent="0.2">
      <c r="B216" s="14"/>
      <c r="D216" s="26"/>
      <c r="E216" s="26"/>
      <c r="F216" s="28"/>
      <c r="G216" s="27"/>
      <c r="H216" s="26"/>
      <c r="I216" s="28"/>
      <c r="J216" s="37"/>
      <c r="K216" s="27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2:31" ht="12.75" customHeight="1" x14ac:dyDescent="0.2">
      <c r="B217" s="14"/>
      <c r="D217" s="26" t="s">
        <v>95</v>
      </c>
      <c r="E217" s="26"/>
      <c r="F217" s="44" t="s">
        <v>211</v>
      </c>
      <c r="G217" s="45"/>
      <c r="H217" s="26"/>
      <c r="I217" s="28"/>
      <c r="J217" s="37"/>
      <c r="K217" s="27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>
        <v>1</v>
      </c>
      <c r="AA217" s="26"/>
      <c r="AB217" s="26"/>
      <c r="AC217" s="26"/>
      <c r="AD217" s="26"/>
      <c r="AE217" s="26"/>
    </row>
    <row r="218" spans="2:31" ht="12.75" customHeight="1" x14ac:dyDescent="0.2">
      <c r="B218" s="14"/>
      <c r="D218" s="26"/>
      <c r="E218" s="26"/>
      <c r="F218" s="28"/>
      <c r="G218" s="27"/>
      <c r="H218" s="26"/>
      <c r="I218" s="28"/>
      <c r="J218" s="37"/>
      <c r="K218" s="27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2:31" ht="12.75" customHeight="1" x14ac:dyDescent="0.2">
      <c r="B219" s="14"/>
      <c r="D219" s="26" t="s">
        <v>96</v>
      </c>
      <c r="E219" s="26"/>
      <c r="F219" s="44" t="s">
        <v>212</v>
      </c>
      <c r="G219" s="45"/>
      <c r="H219" s="26"/>
      <c r="I219" s="28"/>
      <c r="J219" s="37"/>
      <c r="K219" s="27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>
        <v>1</v>
      </c>
      <c r="AA219" s="26"/>
      <c r="AB219" s="26"/>
      <c r="AC219" s="26"/>
      <c r="AD219" s="26"/>
      <c r="AE219" s="26"/>
    </row>
    <row r="220" spans="2:31" ht="12.75" customHeight="1" x14ac:dyDescent="0.2">
      <c r="B220" s="14"/>
      <c r="D220" s="26"/>
      <c r="E220" s="26"/>
      <c r="F220" s="28"/>
      <c r="G220" s="27"/>
      <c r="H220" s="26"/>
      <c r="I220" s="28"/>
      <c r="J220" s="37"/>
      <c r="K220" s="27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2:31" ht="12.75" customHeight="1" x14ac:dyDescent="0.2">
      <c r="B221" s="14"/>
      <c r="D221" s="26" t="s">
        <v>97</v>
      </c>
      <c r="E221" s="26"/>
      <c r="F221" s="44" t="s">
        <v>213</v>
      </c>
      <c r="G221" s="45"/>
      <c r="H221" s="26"/>
      <c r="I221" s="28"/>
      <c r="J221" s="37"/>
      <c r="K221" s="27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>
        <v>1</v>
      </c>
      <c r="AA221" s="26"/>
      <c r="AB221" s="26"/>
      <c r="AC221" s="26"/>
      <c r="AD221" s="26"/>
      <c r="AE221" s="26"/>
    </row>
    <row r="222" spans="2:31" ht="12.75" customHeight="1" x14ac:dyDescent="0.2">
      <c r="B222" s="14"/>
      <c r="D222" s="26"/>
      <c r="E222" s="26"/>
      <c r="F222" s="28"/>
      <c r="G222" s="27"/>
      <c r="H222" s="26"/>
      <c r="I222" s="28"/>
      <c r="J222" s="37"/>
      <c r="K222" s="27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2:31" ht="12.75" customHeight="1" x14ac:dyDescent="0.2">
      <c r="B223" s="14"/>
      <c r="D223" s="26" t="s">
        <v>98</v>
      </c>
      <c r="E223" s="26"/>
      <c r="F223" s="44" t="s">
        <v>214</v>
      </c>
      <c r="G223" s="45"/>
      <c r="H223" s="26"/>
      <c r="I223" s="28"/>
      <c r="J223" s="37"/>
      <c r="K223" s="27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>
        <v>1</v>
      </c>
      <c r="AA223" s="26"/>
      <c r="AB223" s="26"/>
      <c r="AC223" s="26"/>
      <c r="AD223" s="26"/>
      <c r="AE223" s="26"/>
    </row>
    <row r="224" spans="2:31" ht="12.75" customHeight="1" x14ac:dyDescent="0.2">
      <c r="B224" s="14"/>
      <c r="D224" s="26"/>
      <c r="E224" s="26"/>
      <c r="F224" s="28"/>
      <c r="G224" s="27"/>
      <c r="H224" s="26"/>
      <c r="I224" s="28"/>
      <c r="J224" s="37"/>
      <c r="K224" s="27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2:31" ht="12.75" customHeight="1" x14ac:dyDescent="0.2">
      <c r="B225" s="14"/>
      <c r="D225" s="26" t="s">
        <v>99</v>
      </c>
      <c r="E225" s="26"/>
      <c r="F225" s="44" t="s">
        <v>215</v>
      </c>
      <c r="G225" s="45"/>
      <c r="H225" s="26"/>
      <c r="I225" s="28"/>
      <c r="J225" s="37"/>
      <c r="K225" s="27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>
        <v>1</v>
      </c>
      <c r="AA225" s="26"/>
      <c r="AB225" s="26"/>
      <c r="AC225" s="26"/>
      <c r="AD225" s="26"/>
      <c r="AE225" s="26"/>
    </row>
    <row r="226" spans="2:31" ht="12.75" customHeight="1" x14ac:dyDescent="0.2">
      <c r="B226" s="14"/>
      <c r="D226" s="26"/>
      <c r="E226" s="26"/>
      <c r="F226" s="28"/>
      <c r="G226" s="27"/>
      <c r="H226" s="26"/>
      <c r="I226" s="28"/>
      <c r="J226" s="37"/>
      <c r="K226" s="27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2:31" ht="12.75" customHeight="1" x14ac:dyDescent="0.2">
      <c r="B227" s="14"/>
      <c r="D227" s="26"/>
      <c r="E227" s="26"/>
      <c r="F227" s="28"/>
      <c r="G227" s="27"/>
      <c r="H227" s="26"/>
      <c r="I227" s="28"/>
      <c r="J227" s="37"/>
      <c r="K227" s="27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2:31" ht="12.75" customHeight="1" x14ac:dyDescent="0.2">
      <c r="B228" s="14"/>
      <c r="D228" s="26"/>
      <c r="E228" s="26"/>
      <c r="F228" s="28"/>
      <c r="G228" s="27"/>
      <c r="H228" s="26"/>
      <c r="I228" s="28"/>
      <c r="J228" s="37"/>
      <c r="K228" s="27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2:31" ht="12.75" customHeight="1" x14ac:dyDescent="0.2">
      <c r="B229" s="14"/>
      <c r="D229" s="26"/>
      <c r="E229" s="26"/>
      <c r="F229" s="28"/>
      <c r="G229" s="27"/>
      <c r="H229" s="26"/>
      <c r="I229" s="28"/>
      <c r="J229" s="37"/>
      <c r="K229" s="27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2:31" ht="12.75" customHeight="1" x14ac:dyDescent="0.2">
      <c r="B230" s="14"/>
      <c r="D230" s="26"/>
      <c r="E230" s="26"/>
      <c r="F230" s="28"/>
      <c r="G230" s="27"/>
      <c r="H230" s="26"/>
      <c r="I230" s="28"/>
      <c r="J230" s="37"/>
      <c r="K230" s="27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2:31" ht="12.75" customHeight="1" x14ac:dyDescent="0.2">
      <c r="B231" s="14"/>
      <c r="D231" s="26"/>
      <c r="E231" s="26"/>
      <c r="F231" s="28"/>
      <c r="G231" s="27"/>
      <c r="H231" s="26"/>
      <c r="I231" s="28"/>
      <c r="J231" s="37"/>
      <c r="K231" s="27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2:31" ht="12.75" customHeight="1" x14ac:dyDescent="0.2">
      <c r="B232" s="14"/>
      <c r="D232" s="26"/>
      <c r="E232" s="26"/>
      <c r="F232" s="28"/>
      <c r="G232" s="27"/>
      <c r="H232" s="26"/>
      <c r="I232" s="28"/>
      <c r="J232" s="37"/>
      <c r="K232" s="27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2:31" ht="12.75" customHeight="1" x14ac:dyDescent="0.2">
      <c r="B233" s="14"/>
      <c r="D233" s="26"/>
      <c r="E233" s="26"/>
      <c r="F233" s="28"/>
      <c r="G233" s="27"/>
      <c r="H233" s="26"/>
      <c r="I233" s="28"/>
      <c r="J233" s="37"/>
      <c r="K233" s="27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2:31" ht="12.75" customHeight="1" x14ac:dyDescent="0.2">
      <c r="B234" s="14"/>
      <c r="D234" s="26"/>
      <c r="E234" s="26"/>
      <c r="F234" s="28"/>
      <c r="G234" s="27"/>
      <c r="H234" s="26"/>
      <c r="I234" s="28"/>
      <c r="J234" s="37"/>
      <c r="K234" s="27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2:31" ht="12.75" customHeight="1" x14ac:dyDescent="0.2">
      <c r="B235" s="14"/>
      <c r="D235" s="26"/>
      <c r="E235" s="26"/>
      <c r="F235" s="28"/>
      <c r="G235" s="27"/>
      <c r="H235" s="26"/>
      <c r="I235" s="28"/>
      <c r="J235" s="37"/>
      <c r="K235" s="27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2:31" ht="12.75" customHeight="1" x14ac:dyDescent="0.2">
      <c r="B236" s="14"/>
      <c r="D236" s="26"/>
      <c r="E236" s="26"/>
      <c r="F236" s="28"/>
      <c r="G236" s="27"/>
      <c r="H236" s="26"/>
      <c r="I236" s="28"/>
      <c r="J236" s="37"/>
      <c r="K236" s="27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2:31" ht="12.75" customHeight="1" x14ac:dyDescent="0.2">
      <c r="B237" s="14"/>
      <c r="D237" s="26"/>
      <c r="E237" s="26"/>
      <c r="F237" s="28"/>
      <c r="G237" s="27"/>
      <c r="H237" s="26"/>
      <c r="I237" s="28"/>
      <c r="J237" s="37"/>
      <c r="K237" s="27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2:31" ht="12.75" customHeight="1" x14ac:dyDescent="0.2">
      <c r="B238" s="14"/>
      <c r="D238" s="26"/>
      <c r="E238" s="26"/>
      <c r="F238" s="28"/>
      <c r="G238" s="27"/>
      <c r="H238" s="26"/>
      <c r="I238" s="28"/>
      <c r="J238" s="37"/>
      <c r="K238" s="27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2:31" ht="12.75" customHeight="1" x14ac:dyDescent="0.2">
      <c r="B239" s="14"/>
      <c r="D239" s="26"/>
      <c r="E239" s="26"/>
      <c r="F239" s="28"/>
      <c r="G239" s="27"/>
      <c r="H239" s="26"/>
      <c r="I239" s="28"/>
      <c r="J239" s="37"/>
      <c r="K239" s="27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2:31" ht="12.75" customHeight="1" x14ac:dyDescent="0.2">
      <c r="B240" s="14"/>
      <c r="D240" s="26"/>
      <c r="E240" s="26"/>
      <c r="F240" s="28"/>
      <c r="G240" s="27"/>
      <c r="H240" s="26"/>
      <c r="I240" s="28"/>
      <c r="J240" s="37"/>
      <c r="K240" s="27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2:31" ht="12.75" customHeight="1" thickBot="1" x14ac:dyDescent="0.25">
      <c r="B241" s="15"/>
      <c r="D241" s="26"/>
      <c r="E241" s="26"/>
      <c r="F241" s="28"/>
      <c r="G241" s="27"/>
      <c r="H241" s="26"/>
      <c r="I241" s="28"/>
      <c r="J241" s="29"/>
      <c r="K241" s="27"/>
      <c r="L241" s="26"/>
      <c r="M241" s="26"/>
      <c r="N241" s="34"/>
      <c r="O241" s="26"/>
      <c r="P241" s="26"/>
      <c r="Q241" s="26"/>
      <c r="R241" s="26"/>
      <c r="S241" s="34"/>
      <c r="T241" s="34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2:31" ht="12.75" customHeight="1" x14ac:dyDescent="0.2">
      <c r="B242" s="5" t="s">
        <v>10</v>
      </c>
      <c r="D242" s="72" t="s">
        <v>275</v>
      </c>
      <c r="E242" s="73"/>
      <c r="F242" s="73"/>
      <c r="G242" s="73"/>
      <c r="H242" s="73"/>
      <c r="I242" s="73"/>
      <c r="J242" s="74"/>
      <c r="K242" s="30"/>
      <c r="L242" s="30"/>
      <c r="M242" s="30"/>
      <c r="N242" s="36"/>
      <c r="O242" s="30"/>
      <c r="P242" s="31"/>
      <c r="Q242" s="30"/>
      <c r="R242" s="30"/>
      <c r="S242" s="36">
        <f t="shared" ref="S242" si="31">SUM(S183:S241)</f>
        <v>0.09</v>
      </c>
      <c r="T242" s="36">
        <f t="shared" ref="T242:U242" si="32">SUM(T183:T241)</f>
        <v>0.09</v>
      </c>
      <c r="U242" s="36">
        <f t="shared" si="32"/>
        <v>1.7000000000000001E-2</v>
      </c>
      <c r="V242" s="30">
        <f t="shared" ref="V242" si="33">IF(V166="","",IF(OR(V181="", V181="LS", V181="LUMP"),IF(SUM(COUNTIF(V182:V241,"LS")+COUNTIF(V182:V241,"LUMP"))&gt;0,"LS",""),IF(SUM(V182:V241)&gt;0,ROUNDUP(SUM(V182:V241),0),"")))</f>
        <v>966</v>
      </c>
      <c r="W242" s="30">
        <v>555</v>
      </c>
      <c r="X242" s="30"/>
      <c r="Y242" s="31">
        <f t="shared" ref="Y242:Z242" si="34">IF(Y166="","",IF(OR(Y181="", Y181="LS", Y181="LUMP"),IF(SUM(COUNTIF(Y182:Y241,"LS")+COUNTIF(Y182:Y241,"LUMP"))&gt;0,"LS",""),IF(SUM(Y182:Y241)&gt;0,ROUNDUP(SUM(Y182:Y241),0),"")))</f>
        <v>23</v>
      </c>
      <c r="Z242" s="30">
        <f t="shared" si="34"/>
        <v>16</v>
      </c>
      <c r="AA242" s="30"/>
      <c r="AB242" s="30"/>
      <c r="AC242" s="30" t="str">
        <f t="shared" ref="AC242:AE242" si="35">IF(AC166="","",IF(OR(AC181="", AC181="LS", AC181="LUMP"),IF(SUM(COUNTIF(AC182:AC241,"LS")+COUNTIF(AC182:AC241,"LUMP"))&gt;0,"LS",""),IF(SUM(AC182:AC241)&gt;0,ROUNDUP(SUM(AC182:AC241),0),"")))</f>
        <v/>
      </c>
      <c r="AD242" s="30">
        <f t="shared" si="35"/>
        <v>110</v>
      </c>
      <c r="AE242" s="30" t="str">
        <f t="shared" si="35"/>
        <v/>
      </c>
    </row>
    <row r="243" spans="2:31" ht="12.75" customHeight="1" thickBot="1" x14ac:dyDescent="0.25"/>
    <row r="244" spans="2:31" ht="12.75" customHeight="1" thickBot="1" x14ac:dyDescent="0.25">
      <c r="B244" s="12" t="s">
        <v>8</v>
      </c>
      <c r="D244" s="68" t="str">
        <f>"SUBSUMMARY SHEET " &amp; B245</f>
        <v xml:space="preserve">SUBSUMMARY SHEET </v>
      </c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</row>
    <row r="245" spans="2:31" ht="12.75" customHeight="1" thickBot="1" x14ac:dyDescent="0.25">
      <c r="B245" s="16"/>
      <c r="D245" s="69" t="s">
        <v>6</v>
      </c>
      <c r="E245" s="69"/>
      <c r="F245" s="69"/>
      <c r="G245" s="69"/>
      <c r="H245" s="69"/>
      <c r="I245" s="69"/>
      <c r="J245" s="69"/>
      <c r="K245" s="11" t="s">
        <v>34</v>
      </c>
      <c r="L245" s="11" t="s">
        <v>32</v>
      </c>
      <c r="M245" s="11" t="s">
        <v>33</v>
      </c>
      <c r="N245" s="11" t="s">
        <v>241</v>
      </c>
      <c r="O245" s="11" t="s">
        <v>242</v>
      </c>
      <c r="P245" s="11" t="s">
        <v>22</v>
      </c>
      <c r="Q245" s="11" t="s">
        <v>23</v>
      </c>
      <c r="R245" s="11" t="s">
        <v>24</v>
      </c>
      <c r="S245" s="11" t="s">
        <v>217</v>
      </c>
      <c r="T245" s="11" t="s">
        <v>25</v>
      </c>
      <c r="U245" s="11" t="s">
        <v>26</v>
      </c>
      <c r="V245" s="11" t="s">
        <v>29</v>
      </c>
      <c r="W245" s="11" t="s">
        <v>28</v>
      </c>
      <c r="X245" s="11" t="s">
        <v>220</v>
      </c>
      <c r="Y245" s="11" t="s">
        <v>27</v>
      </c>
      <c r="Z245" s="11" t="s">
        <v>30</v>
      </c>
      <c r="AA245" s="11" t="s">
        <v>219</v>
      </c>
      <c r="AB245" s="11" t="s">
        <v>218</v>
      </c>
      <c r="AC245" s="11" t="s">
        <v>31</v>
      </c>
      <c r="AD245" s="11" t="s">
        <v>270</v>
      </c>
      <c r="AE245" s="11"/>
    </row>
    <row r="246" spans="2:31" ht="12.75" customHeight="1" thickBot="1" x14ac:dyDescent="0.25">
      <c r="D246" s="52" t="s">
        <v>7</v>
      </c>
      <c r="E246" s="52"/>
      <c r="F246" s="52"/>
      <c r="G246" s="52"/>
      <c r="H246" s="52"/>
      <c r="I246" s="52"/>
      <c r="J246" s="52"/>
      <c r="K246" s="7"/>
      <c r="L246" s="7"/>
      <c r="M246" s="7"/>
      <c r="N246" s="7"/>
      <c r="O246" s="7"/>
      <c r="P246" s="7"/>
      <c r="Q246" s="7" t="s">
        <v>278</v>
      </c>
      <c r="R246" s="7"/>
      <c r="S246" s="7"/>
      <c r="T246" s="7"/>
      <c r="U246" s="7"/>
      <c r="V246" s="7"/>
      <c r="W246" s="7" t="s">
        <v>225</v>
      </c>
      <c r="X246" s="7"/>
      <c r="Y246" s="7"/>
      <c r="Z246" s="7"/>
      <c r="AA246" s="7"/>
      <c r="AB246" s="7"/>
      <c r="AC246" s="7"/>
      <c r="AD246" s="7"/>
      <c r="AE246" s="7"/>
    </row>
    <row r="247" spans="2:31" ht="12.75" customHeight="1" x14ac:dyDescent="0.2">
      <c r="B247" s="80" t="s">
        <v>9</v>
      </c>
      <c r="D247" s="53" t="s">
        <v>19</v>
      </c>
      <c r="E247" s="53" t="s">
        <v>20</v>
      </c>
      <c r="F247" s="56" t="s">
        <v>0</v>
      </c>
      <c r="G247" s="57"/>
      <c r="H247" s="57"/>
      <c r="I247" s="57"/>
      <c r="J247" s="58"/>
      <c r="K247" s="20" t="str">
        <f t="shared" ref="K247:AD247" si="36">IF(OR(TRIM(K245)=0,TRIM(K245)=""),"",IF(IFERROR(TRIM(INDEX(QryItemNamed,MATCH(TRIM(K245),ITEM,0),2)),"")="Y","SPECIAL",LEFT(IFERROR(TRIM(INDEX(ITEM,MATCH(TRIM(K245),ITEM,0))),""),3)))</f>
        <v>202</v>
      </c>
      <c r="L247" s="21" t="str">
        <f t="shared" si="36"/>
        <v>202</v>
      </c>
      <c r="M247" s="21" t="str">
        <f t="shared" si="36"/>
        <v>202</v>
      </c>
      <c r="N247" s="21" t="str">
        <f t="shared" si="36"/>
        <v>606</v>
      </c>
      <c r="O247" s="21" t="str">
        <f t="shared" si="36"/>
        <v>606</v>
      </c>
      <c r="P247" s="21" t="str">
        <f t="shared" si="36"/>
        <v>614</v>
      </c>
      <c r="Q247" s="21" t="str">
        <f t="shared" si="36"/>
        <v>614</v>
      </c>
      <c r="R247" s="21" t="str">
        <f t="shared" si="36"/>
        <v>614</v>
      </c>
      <c r="S247" s="21" t="str">
        <f t="shared" si="36"/>
        <v>614</v>
      </c>
      <c r="T247" s="21" t="str">
        <f t="shared" si="36"/>
        <v>614</v>
      </c>
      <c r="U247" s="21" t="str">
        <f t="shared" si="36"/>
        <v>614</v>
      </c>
      <c r="V247" s="21" t="str">
        <f t="shared" si="36"/>
        <v>614</v>
      </c>
      <c r="W247" s="21" t="str">
        <f t="shared" si="36"/>
        <v>614</v>
      </c>
      <c r="X247" s="21" t="str">
        <f t="shared" si="36"/>
        <v>614</v>
      </c>
      <c r="Y247" s="21" t="str">
        <f t="shared" si="36"/>
        <v>614</v>
      </c>
      <c r="Z247" s="21" t="str">
        <f t="shared" si="36"/>
        <v>614</v>
      </c>
      <c r="AA247" s="21" t="str">
        <f t="shared" si="36"/>
        <v>615</v>
      </c>
      <c r="AB247" s="21" t="str">
        <f t="shared" si="36"/>
        <v>615</v>
      </c>
      <c r="AC247" s="21" t="str">
        <f t="shared" si="36"/>
        <v>622</v>
      </c>
      <c r="AD247" s="21" t="str">
        <f t="shared" si="36"/>
        <v>831</v>
      </c>
      <c r="AE247" s="21" t="str">
        <f t="shared" ref="AE247" si="37">IF(OR(TRIM(AE245)=0,TRIM(AE245)=""),"",IF(IFERROR(TRIM(INDEX(QryItemNamed,MATCH(TRIM(AE245),ITEM,0),2)),"")="Y","SPECIAL",LEFT(IFERROR(TRIM(INDEX(ITEM,MATCH(TRIM(AE245),ITEM,0))),""),3)))</f>
        <v/>
      </c>
    </row>
    <row r="248" spans="2:31" ht="12.75" customHeight="1" x14ac:dyDescent="0.2">
      <c r="B248" s="81"/>
      <c r="D248" s="54"/>
      <c r="E248" s="54"/>
      <c r="F248" s="59"/>
      <c r="G248" s="60"/>
      <c r="H248" s="60"/>
      <c r="I248" s="60"/>
      <c r="J248" s="61"/>
      <c r="K248" s="75" t="str">
        <f t="shared" ref="K248:AD248" si="3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>CONCRETE MEDIAN REMOVED</v>
      </c>
      <c r="L248" s="70" t="str">
        <f t="shared" si="38"/>
        <v>GUARDRAIL REMOVED</v>
      </c>
      <c r="M248" s="70" t="str">
        <f t="shared" si="38"/>
        <v>ANCHOR ASSEMBLY REMOVED, TYPE E</v>
      </c>
      <c r="N248" s="70" t="str">
        <f t="shared" si="38"/>
        <v>GUARDRAIL, TYPE MGS</v>
      </c>
      <c r="O248" s="70" t="str">
        <f t="shared" si="38"/>
        <v>ANCHOR ASSEMBLY, MGS TYPE E</v>
      </c>
      <c r="P248" s="70" t="str">
        <f t="shared" si="38"/>
        <v>WORK ZONE IMPACT ATTENUATOR, 24" WIDE HAZARDS, (UNIDIRECTIONAL)</v>
      </c>
      <c r="Q248" s="70" t="str">
        <f t="shared" si="38"/>
        <v>BARRIER REFLECTOR, TYPE 1  (TWO-WAY)</v>
      </c>
      <c r="R248" s="70" t="str">
        <f>IF(OR(TRIM(R245)=0,TRIM(R245)=""),IF(R246="","",R246),IF(IFERROR(TRIM(INDEX(QryItemNamed,MATCH(TRIM(R245),ITEM,0),2)),"")="Y",RIGHT(IFERROR(TRIM(INDEX(QryItemNamed,MATCH(TRIM(R245),ITEM,0),4)),"123456789012"),LEN(IFERROR(TRIM(INDEX(QryItemNamed,MATCH(TRIM(R245),ITEM,0),4)),"123456789012"))-10)&amp;R246,IFERROR(TRIM(INDEX(QryItemNamed,MATCH(TRIM(R245),ITEM,0),4))&amp;R246,"ITEM CODE DOES NOT EXIST IN ITEM MASTER")))</f>
        <v>OBJECT MARKER, TWO WAY</v>
      </c>
      <c r="S248" s="70" t="str">
        <f t="shared" si="38"/>
        <v>WORK ZONE LANE LINE, CLASS I, 6"</v>
      </c>
      <c r="T248" s="70" t="str">
        <f t="shared" si="38"/>
        <v>WORK ZONE CENTER LINE, CLASS I</v>
      </c>
      <c r="U248" s="70" t="str">
        <f t="shared" si="38"/>
        <v>WORK ZONE EDGE LINE, CLASS I, 6"</v>
      </c>
      <c r="V248" s="70" t="str">
        <f t="shared" si="38"/>
        <v>WORK ZONE CHANNELIZING LINE, CLASS I, 12"</v>
      </c>
      <c r="W248" s="70" t="str">
        <f t="shared" si="38"/>
        <v>WORK ZONE DOTTED LINE, CLASS I                                             (W) WHITE (Y) YELLOW</v>
      </c>
      <c r="X248" s="70" t="str">
        <f t="shared" si="38"/>
        <v>WORK ZONE TRANSVERSE/DIAGONAL LINE, CLASS I</v>
      </c>
      <c r="Y248" s="70" t="str">
        <f t="shared" si="38"/>
        <v>WORK ZONE STOP LINE, CLASS I</v>
      </c>
      <c r="Z248" s="70" t="str">
        <f t="shared" si="38"/>
        <v>WORK ZONE ARROW, CLASS I</v>
      </c>
      <c r="AA248" s="70" t="str">
        <f t="shared" si="38"/>
        <v>ROADS FOR MAINTAINING TRAFFIC</v>
      </c>
      <c r="AB248" s="70" t="str">
        <f t="shared" si="38"/>
        <v>PAVEMENT FOR MAINTAINING TRAFFIC, CLASS A</v>
      </c>
      <c r="AC248" s="70" t="str">
        <f t="shared" si="38"/>
        <v>PORTABLE BARRIER, UNANCHORED</v>
      </c>
      <c r="AD248" s="70" t="str">
        <f t="shared" si="38"/>
        <v>LONGITUDINAL CHANNELIZING DEVICE</v>
      </c>
      <c r="AE248" s="71" t="str">
        <f t="shared" ref="AE248" si="39">IF(OR(TRIM(AE245)=0,TRIM(AE245)=""),IF(AE246="","",AE246),IF(IFERROR(TRIM(INDEX(QryItemNamed,MATCH(TRIM(AE245),ITEM,0),2)),"")="Y",RIGHT(IFERROR(TRIM(INDEX(QryItemNamed,MATCH(TRIM(AE245),ITEM,0),4)),"123456789012"),LEN(IFERROR(TRIM(INDEX(QryItemNamed,MATCH(TRIM(AE245),ITEM,0),4)),"123456789012"))-10)&amp;AE246,IFERROR(TRIM(INDEX(QryItemNamed,MATCH(TRIM(AE245),ITEM,0),4))&amp;AE246,"ITEM CODE DOES NOT EXIST IN ITEM MASTER")))</f>
        <v/>
      </c>
    </row>
    <row r="249" spans="2:31" ht="12.75" customHeight="1" x14ac:dyDescent="0.2">
      <c r="B249" s="81"/>
      <c r="D249" s="54"/>
      <c r="E249" s="54"/>
      <c r="F249" s="59"/>
      <c r="G249" s="60"/>
      <c r="H249" s="60"/>
      <c r="I249" s="60"/>
      <c r="J249" s="61"/>
      <c r="K249" s="75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1"/>
    </row>
    <row r="250" spans="2:31" ht="12.75" customHeight="1" x14ac:dyDescent="0.2">
      <c r="B250" s="81"/>
      <c r="D250" s="54"/>
      <c r="E250" s="54"/>
      <c r="F250" s="59"/>
      <c r="G250" s="60"/>
      <c r="H250" s="60"/>
      <c r="I250" s="60"/>
      <c r="J250" s="61"/>
      <c r="K250" s="75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1"/>
    </row>
    <row r="251" spans="2:31" ht="12.75" customHeight="1" x14ac:dyDescent="0.2">
      <c r="B251" s="81"/>
      <c r="D251" s="54"/>
      <c r="E251" s="54"/>
      <c r="F251" s="59"/>
      <c r="G251" s="60"/>
      <c r="H251" s="60"/>
      <c r="I251" s="60"/>
      <c r="J251" s="61"/>
      <c r="K251" s="75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1"/>
    </row>
    <row r="252" spans="2:31" ht="12.75" customHeight="1" x14ac:dyDescent="0.2">
      <c r="B252" s="81"/>
      <c r="D252" s="54"/>
      <c r="E252" s="54"/>
      <c r="F252" s="59"/>
      <c r="G252" s="60"/>
      <c r="H252" s="60"/>
      <c r="I252" s="60"/>
      <c r="J252" s="61"/>
      <c r="K252" s="75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1"/>
    </row>
    <row r="253" spans="2:31" ht="12.75" customHeight="1" x14ac:dyDescent="0.2">
      <c r="B253" s="81"/>
      <c r="D253" s="54"/>
      <c r="E253" s="54"/>
      <c r="F253" s="59"/>
      <c r="G253" s="60"/>
      <c r="H253" s="60"/>
      <c r="I253" s="60"/>
      <c r="J253" s="61"/>
      <c r="K253" s="75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1"/>
    </row>
    <row r="254" spans="2:31" ht="12.75" customHeight="1" x14ac:dyDescent="0.2">
      <c r="B254" s="81"/>
      <c r="D254" s="54"/>
      <c r="E254" s="54"/>
      <c r="F254" s="59"/>
      <c r="G254" s="60"/>
      <c r="H254" s="60"/>
      <c r="I254" s="60"/>
      <c r="J254" s="61"/>
      <c r="K254" s="75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1"/>
    </row>
    <row r="255" spans="2:31" ht="12.75" customHeight="1" x14ac:dyDescent="0.2">
      <c r="B255" s="81"/>
      <c r="D255" s="54"/>
      <c r="E255" s="54"/>
      <c r="F255" s="59"/>
      <c r="G255" s="60"/>
      <c r="H255" s="60"/>
      <c r="I255" s="60"/>
      <c r="J255" s="61"/>
      <c r="K255" s="75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1"/>
    </row>
    <row r="256" spans="2:31" ht="12.75" customHeight="1" x14ac:dyDescent="0.2">
      <c r="B256" s="81"/>
      <c r="D256" s="54"/>
      <c r="E256" s="54"/>
      <c r="F256" s="59"/>
      <c r="G256" s="60"/>
      <c r="H256" s="60"/>
      <c r="I256" s="60"/>
      <c r="J256" s="61"/>
      <c r="K256" s="75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1"/>
    </row>
    <row r="257" spans="2:31" ht="12.75" customHeight="1" x14ac:dyDescent="0.2">
      <c r="B257" s="81"/>
      <c r="D257" s="54"/>
      <c r="E257" s="54"/>
      <c r="F257" s="59"/>
      <c r="G257" s="60"/>
      <c r="H257" s="60"/>
      <c r="I257" s="60"/>
      <c r="J257" s="61"/>
      <c r="K257" s="75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1"/>
    </row>
    <row r="258" spans="2:31" ht="12.75" customHeight="1" x14ac:dyDescent="0.2">
      <c r="B258" s="81"/>
      <c r="D258" s="54"/>
      <c r="E258" s="54"/>
      <c r="F258" s="59"/>
      <c r="G258" s="60"/>
      <c r="H258" s="60"/>
      <c r="I258" s="60"/>
      <c r="J258" s="61"/>
      <c r="K258" s="75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1"/>
    </row>
    <row r="259" spans="2:31" ht="12.75" customHeight="1" x14ac:dyDescent="0.2">
      <c r="B259" s="81"/>
      <c r="D259" s="54"/>
      <c r="E259" s="54"/>
      <c r="F259" s="59"/>
      <c r="G259" s="60"/>
      <c r="H259" s="60"/>
      <c r="I259" s="60"/>
      <c r="J259" s="61"/>
      <c r="K259" s="75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1"/>
    </row>
    <row r="260" spans="2:31" ht="12.75" customHeight="1" thickBot="1" x14ac:dyDescent="0.25">
      <c r="B260" s="82"/>
      <c r="D260" s="55"/>
      <c r="E260" s="55"/>
      <c r="F260" s="62"/>
      <c r="G260" s="63"/>
      <c r="H260" s="63"/>
      <c r="I260" s="63"/>
      <c r="J260" s="64"/>
      <c r="K260" s="22" t="str">
        <f t="shared" ref="K260:AD260" si="40">IF(OR(TRIM(K245)=0,TRIM(K245)=""),"",IFERROR(TRIM(INDEX(QryItemNamed,MATCH(TRIM(K245),ITEM,0),3)),""))</f>
        <v>SY</v>
      </c>
      <c r="L260" s="23" t="str">
        <f t="shared" si="40"/>
        <v>FT</v>
      </c>
      <c r="M260" s="23" t="str">
        <f t="shared" si="40"/>
        <v>EACH</v>
      </c>
      <c r="N260" s="23" t="str">
        <f t="shared" si="40"/>
        <v>FT</v>
      </c>
      <c r="O260" s="23" t="str">
        <f t="shared" si="40"/>
        <v>EACH</v>
      </c>
      <c r="P260" s="23" t="str">
        <f t="shared" si="40"/>
        <v>EACH</v>
      </c>
      <c r="Q260" s="23" t="str">
        <f t="shared" si="40"/>
        <v>EACH</v>
      </c>
      <c r="R260" s="23" t="str">
        <f t="shared" si="40"/>
        <v>EACH</v>
      </c>
      <c r="S260" s="23" t="str">
        <f t="shared" si="40"/>
        <v>MILE</v>
      </c>
      <c r="T260" s="23" t="str">
        <f t="shared" si="40"/>
        <v>MILE</v>
      </c>
      <c r="U260" s="23" t="str">
        <f t="shared" si="40"/>
        <v>MILE</v>
      </c>
      <c r="V260" s="23" t="str">
        <f t="shared" si="40"/>
        <v>FT</v>
      </c>
      <c r="W260" s="23" t="str">
        <f t="shared" si="40"/>
        <v>FT</v>
      </c>
      <c r="X260" s="23" t="str">
        <f t="shared" si="40"/>
        <v>FT</v>
      </c>
      <c r="Y260" s="23" t="str">
        <f t="shared" si="40"/>
        <v>FT</v>
      </c>
      <c r="Z260" s="23" t="str">
        <f t="shared" si="40"/>
        <v>EACH</v>
      </c>
      <c r="AA260" s="23" t="str">
        <f t="shared" si="40"/>
        <v>LS</v>
      </c>
      <c r="AB260" s="23" t="str">
        <f t="shared" si="40"/>
        <v>SY</v>
      </c>
      <c r="AC260" s="23" t="str">
        <f t="shared" si="40"/>
        <v>FT</v>
      </c>
      <c r="AD260" s="23" t="str">
        <f t="shared" si="40"/>
        <v>FT</v>
      </c>
      <c r="AE260" s="23" t="str">
        <f t="shared" ref="AE260" si="41">IF(OR(TRIM(AE245)=0,TRIM(AE245)=""),"",IFERROR(TRIM(INDEX(QryItemNamed,MATCH(TRIM(AE245),ITEM,0),3)),""))</f>
        <v/>
      </c>
    </row>
    <row r="261" spans="2:31" ht="12.75" customHeight="1" x14ac:dyDescent="0.2">
      <c r="B261" s="13"/>
      <c r="D261" s="24"/>
      <c r="E261" s="24"/>
      <c r="F261" s="47" t="s">
        <v>234</v>
      </c>
      <c r="G261" s="48"/>
      <c r="H261" s="48"/>
      <c r="I261" s="48"/>
      <c r="J261" s="49"/>
      <c r="K261" s="25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</row>
    <row r="262" spans="2:31" ht="12.75" customHeight="1" x14ac:dyDescent="0.2">
      <c r="B262" s="14"/>
      <c r="D262" s="26" t="s">
        <v>243</v>
      </c>
      <c r="E262" s="26"/>
      <c r="F262" s="44" t="s">
        <v>150</v>
      </c>
      <c r="G262" s="45"/>
      <c r="H262" s="26" t="s">
        <v>240</v>
      </c>
      <c r="I262" s="50" t="s">
        <v>155</v>
      </c>
      <c r="J262" s="51"/>
      <c r="K262" s="27"/>
      <c r="L262" s="26"/>
      <c r="M262" s="26"/>
      <c r="N262" s="26"/>
      <c r="O262" s="26"/>
      <c r="P262" s="27"/>
      <c r="Q262" s="26"/>
      <c r="R262" s="26"/>
      <c r="S262" s="26"/>
      <c r="T262" s="26"/>
      <c r="U262" s="26"/>
      <c r="V262" s="26">
        <v>165</v>
      </c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2:31" ht="12.75" customHeight="1" x14ac:dyDescent="0.2">
      <c r="B263" s="14"/>
      <c r="D263" s="26"/>
      <c r="E263" s="26"/>
      <c r="F263" s="28"/>
      <c r="G263" s="27"/>
      <c r="H263" s="26"/>
      <c r="I263" s="50"/>
      <c r="J263" s="51"/>
      <c r="K263" s="27"/>
      <c r="L263" s="26"/>
      <c r="M263" s="26"/>
      <c r="N263" s="26"/>
      <c r="O263" s="26"/>
      <c r="P263" s="27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2:31" ht="12.75" customHeight="1" x14ac:dyDescent="0.2">
      <c r="B264" s="14"/>
      <c r="D264" s="26" t="s">
        <v>244</v>
      </c>
      <c r="E264" s="26"/>
      <c r="F264" s="44" t="s">
        <v>150</v>
      </c>
      <c r="G264" s="45"/>
      <c r="H264" s="26"/>
      <c r="I264" s="50" t="s">
        <v>245</v>
      </c>
      <c r="J264" s="51"/>
      <c r="K264" s="27"/>
      <c r="L264" s="26"/>
      <c r="M264" s="26"/>
      <c r="N264" s="26"/>
      <c r="O264" s="26"/>
      <c r="P264" s="27"/>
      <c r="Q264" s="26"/>
      <c r="R264" s="26"/>
      <c r="S264" s="26"/>
      <c r="T264" s="26"/>
      <c r="U264" s="26"/>
      <c r="V264" s="26">
        <v>499</v>
      </c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2:31" ht="12.75" customHeight="1" x14ac:dyDescent="0.2">
      <c r="B265" s="14"/>
      <c r="D265" s="26"/>
      <c r="E265" s="26"/>
      <c r="F265" s="28"/>
      <c r="G265" s="27"/>
      <c r="H265" s="26"/>
      <c r="I265" s="50"/>
      <c r="J265" s="51"/>
      <c r="K265" s="27"/>
      <c r="L265" s="26"/>
      <c r="M265" s="26"/>
      <c r="N265" s="26"/>
      <c r="O265" s="26"/>
      <c r="P265" s="27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2:31" ht="12.75" customHeight="1" x14ac:dyDescent="0.2">
      <c r="B266" s="14"/>
      <c r="D266" s="26" t="s">
        <v>101</v>
      </c>
      <c r="E266" s="26"/>
      <c r="F266" s="44" t="s">
        <v>161</v>
      </c>
      <c r="G266" s="45"/>
      <c r="H266" s="26" t="s">
        <v>240</v>
      </c>
      <c r="I266" s="50" t="s">
        <v>216</v>
      </c>
      <c r="J266" s="51"/>
      <c r="K266" s="27"/>
      <c r="L266" s="26"/>
      <c r="M266" s="26"/>
      <c r="N266" s="26"/>
      <c r="O266" s="26"/>
      <c r="P266" s="27"/>
      <c r="Q266" s="26"/>
      <c r="R266" s="26"/>
      <c r="S266" s="26"/>
      <c r="T266" s="26"/>
      <c r="U266" s="26"/>
      <c r="V266" s="26"/>
      <c r="W266" s="26" t="s">
        <v>222</v>
      </c>
      <c r="X266" s="26"/>
      <c r="Y266" s="26"/>
      <c r="Z266" s="26"/>
      <c r="AA266" s="26"/>
      <c r="AB266" s="26"/>
      <c r="AC266" s="26"/>
      <c r="AD266" s="26"/>
      <c r="AE266" s="26"/>
    </row>
    <row r="267" spans="2:31" ht="12.75" customHeight="1" x14ac:dyDescent="0.2">
      <c r="B267" s="14"/>
      <c r="D267" s="26"/>
      <c r="E267" s="26"/>
      <c r="F267" s="28"/>
      <c r="G267" s="27"/>
      <c r="H267" s="26"/>
      <c r="I267" s="50"/>
      <c r="J267" s="51"/>
      <c r="K267" s="27"/>
      <c r="L267" s="26"/>
      <c r="M267" s="26"/>
      <c r="N267" s="26"/>
      <c r="O267" s="26"/>
      <c r="P267" s="27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2:31" ht="12.75" customHeight="1" x14ac:dyDescent="0.2">
      <c r="B268" s="14"/>
      <c r="D268" s="26" t="s">
        <v>102</v>
      </c>
      <c r="E268" s="26"/>
      <c r="F268" s="44" t="s">
        <v>161</v>
      </c>
      <c r="G268" s="45"/>
      <c r="H268" s="26"/>
      <c r="I268" s="50" t="s">
        <v>216</v>
      </c>
      <c r="J268" s="51"/>
      <c r="K268" s="27"/>
      <c r="L268" s="26"/>
      <c r="M268" s="26"/>
      <c r="N268" s="26"/>
      <c r="O268" s="26"/>
      <c r="P268" s="27"/>
      <c r="Q268" s="26"/>
      <c r="R268" s="26"/>
      <c r="S268" s="26"/>
      <c r="T268" s="26"/>
      <c r="U268" s="26"/>
      <c r="V268" s="26"/>
      <c r="W268" s="26" t="s">
        <v>223</v>
      </c>
      <c r="X268" s="26"/>
      <c r="Y268" s="26"/>
      <c r="Z268" s="26"/>
      <c r="AA268" s="26"/>
      <c r="AB268" s="26"/>
      <c r="AC268" s="26"/>
      <c r="AD268" s="26"/>
      <c r="AE268" s="26"/>
    </row>
    <row r="269" spans="2:31" ht="12.75" customHeight="1" x14ac:dyDescent="0.2">
      <c r="B269" s="14"/>
      <c r="D269" s="26"/>
      <c r="E269" s="26"/>
      <c r="F269" s="28"/>
      <c r="G269" s="27"/>
      <c r="H269" s="26"/>
      <c r="I269" s="50"/>
      <c r="J269" s="51"/>
      <c r="K269" s="27"/>
      <c r="L269" s="26"/>
      <c r="M269" s="26"/>
      <c r="N269" s="26"/>
      <c r="O269" s="26"/>
      <c r="P269" s="27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2:31" ht="12.75" customHeight="1" x14ac:dyDescent="0.2">
      <c r="B270" s="14"/>
      <c r="D270" s="26" t="s">
        <v>103</v>
      </c>
      <c r="E270" s="26"/>
      <c r="F270" s="65" t="s">
        <v>159</v>
      </c>
      <c r="G270" s="66"/>
      <c r="H270" s="26"/>
      <c r="I270" s="50" t="s">
        <v>216</v>
      </c>
      <c r="J270" s="51"/>
      <c r="K270" s="27"/>
      <c r="L270" s="26"/>
      <c r="M270" s="26"/>
      <c r="N270" s="26"/>
      <c r="O270" s="26"/>
      <c r="P270" s="27"/>
      <c r="Q270" s="26"/>
      <c r="R270" s="26"/>
      <c r="S270" s="26"/>
      <c r="T270" s="26"/>
      <c r="U270" s="26"/>
      <c r="V270" s="26"/>
      <c r="W270" s="26" t="s">
        <v>224</v>
      </c>
      <c r="X270" s="26"/>
      <c r="Y270" s="26"/>
      <c r="Z270" s="26"/>
      <c r="AA270" s="26"/>
      <c r="AB270" s="26"/>
      <c r="AC270" s="26"/>
      <c r="AD270" s="26"/>
      <c r="AE270" s="26"/>
    </row>
    <row r="271" spans="2:31" ht="12.75" customHeight="1" x14ac:dyDescent="0.2">
      <c r="B271" s="14"/>
      <c r="D271" s="26"/>
      <c r="E271" s="26"/>
      <c r="F271" s="28"/>
      <c r="G271" s="27"/>
      <c r="H271" s="26"/>
      <c r="I271" s="50"/>
      <c r="J271" s="51"/>
      <c r="K271" s="27"/>
      <c r="L271" s="26"/>
      <c r="M271" s="26"/>
      <c r="N271" s="26"/>
      <c r="O271" s="26"/>
      <c r="P271" s="27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2:31" ht="12.75" customHeight="1" x14ac:dyDescent="0.2">
      <c r="B272" s="14"/>
      <c r="D272" s="26" t="s">
        <v>104</v>
      </c>
      <c r="E272" s="26"/>
      <c r="F272" s="65" t="s">
        <v>216</v>
      </c>
      <c r="G272" s="66"/>
      <c r="H272" s="26"/>
      <c r="I272" s="50"/>
      <c r="J272" s="51"/>
      <c r="K272" s="27"/>
      <c r="L272" s="26"/>
      <c r="M272" s="26"/>
      <c r="N272" s="26"/>
      <c r="O272" s="26"/>
      <c r="P272" s="27"/>
      <c r="Q272" s="26"/>
      <c r="R272" s="26"/>
      <c r="S272" s="26"/>
      <c r="T272" s="26"/>
      <c r="U272" s="26"/>
      <c r="V272" s="26"/>
      <c r="W272" s="26"/>
      <c r="X272" s="26"/>
      <c r="Y272" s="26">
        <v>22</v>
      </c>
      <c r="Z272" s="26"/>
      <c r="AA272" s="26"/>
      <c r="AB272" s="26"/>
      <c r="AC272" s="26"/>
      <c r="AD272" s="26"/>
      <c r="AE272" s="26"/>
    </row>
    <row r="273" spans="2:31" ht="12.75" customHeight="1" x14ac:dyDescent="0.2">
      <c r="B273" s="14"/>
      <c r="D273" s="26"/>
      <c r="E273" s="26"/>
      <c r="F273" s="28"/>
      <c r="G273" s="27"/>
      <c r="H273" s="26"/>
      <c r="I273" s="50"/>
      <c r="J273" s="51"/>
      <c r="K273" s="27"/>
      <c r="L273" s="26"/>
      <c r="M273" s="26"/>
      <c r="N273" s="26"/>
      <c r="O273" s="26"/>
      <c r="P273" s="27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2:31" ht="12.75" customHeight="1" x14ac:dyDescent="0.2">
      <c r="B274" s="14"/>
      <c r="D274" s="26" t="s">
        <v>105</v>
      </c>
      <c r="E274" s="26"/>
      <c r="F274" s="44" t="s">
        <v>216</v>
      </c>
      <c r="G274" s="45"/>
      <c r="H274" s="26"/>
      <c r="I274" s="50" t="s">
        <v>268</v>
      </c>
      <c r="J274" s="51"/>
      <c r="K274" s="27"/>
      <c r="L274" s="26"/>
      <c r="M274" s="26"/>
      <c r="N274" s="26"/>
      <c r="O274" s="26"/>
      <c r="P274" s="27">
        <v>2</v>
      </c>
      <c r="Q274" s="26">
        <v>11</v>
      </c>
      <c r="R274" s="26">
        <v>11</v>
      </c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>
        <v>430</v>
      </c>
      <c r="AD274" s="26"/>
      <c r="AE274" s="26"/>
    </row>
    <row r="275" spans="2:31" ht="12.75" customHeight="1" x14ac:dyDescent="0.2">
      <c r="B275" s="14"/>
      <c r="D275" s="26"/>
      <c r="E275" s="26"/>
      <c r="F275" s="28"/>
      <c r="G275" s="27"/>
      <c r="H275" s="26"/>
      <c r="I275" s="50"/>
      <c r="J275" s="51"/>
      <c r="K275" s="27"/>
      <c r="L275" s="26"/>
      <c r="M275" s="26"/>
      <c r="N275" s="26"/>
      <c r="O275" s="26"/>
      <c r="P275" s="27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2:31" ht="12.75" customHeight="1" x14ac:dyDescent="0.2">
      <c r="B276" s="14"/>
      <c r="D276" s="26" t="s">
        <v>106</v>
      </c>
      <c r="E276" s="26"/>
      <c r="F276" s="44" t="s">
        <v>216</v>
      </c>
      <c r="G276" s="45"/>
      <c r="H276" s="26"/>
      <c r="I276" s="50" t="s">
        <v>248</v>
      </c>
      <c r="J276" s="51"/>
      <c r="K276" s="27"/>
      <c r="L276" s="26"/>
      <c r="M276" s="26"/>
      <c r="N276" s="26"/>
      <c r="O276" s="26"/>
      <c r="P276" s="27"/>
      <c r="Q276" s="26"/>
      <c r="R276" s="26"/>
      <c r="S276" s="26"/>
      <c r="T276" s="26"/>
      <c r="U276" s="26">
        <v>0.122</v>
      </c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2:31" ht="12.75" customHeight="1" x14ac:dyDescent="0.2">
      <c r="B277" s="14"/>
      <c r="D277" s="26"/>
      <c r="E277" s="26"/>
      <c r="F277" s="28"/>
      <c r="G277" s="27"/>
      <c r="H277" s="26"/>
      <c r="I277" s="50"/>
      <c r="J277" s="51"/>
      <c r="K277" s="27"/>
      <c r="L277" s="26"/>
      <c r="M277" s="26"/>
      <c r="N277" s="26"/>
      <c r="O277" s="26"/>
      <c r="P277" s="27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2:31" ht="12.75" customHeight="1" x14ac:dyDescent="0.2">
      <c r="B278" s="14"/>
      <c r="D278" s="26" t="s">
        <v>107</v>
      </c>
      <c r="E278" s="26"/>
      <c r="F278" s="44" t="s">
        <v>216</v>
      </c>
      <c r="G278" s="45"/>
      <c r="H278" s="26"/>
      <c r="I278" s="50" t="s">
        <v>165</v>
      </c>
      <c r="J278" s="51"/>
      <c r="K278" s="27"/>
      <c r="L278" s="26"/>
      <c r="M278" s="26"/>
      <c r="N278" s="26"/>
      <c r="O278" s="26"/>
      <c r="P278" s="27"/>
      <c r="Q278" s="26"/>
      <c r="R278" s="26"/>
      <c r="S278" s="26"/>
      <c r="T278" s="26"/>
      <c r="U278" s="26">
        <v>8.7999999999999995E-2</v>
      </c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2:31" ht="12.75" customHeight="1" x14ac:dyDescent="0.2">
      <c r="B279" s="14"/>
      <c r="D279" s="26"/>
      <c r="E279" s="26"/>
      <c r="F279" s="28"/>
      <c r="G279" s="27"/>
      <c r="H279" s="26"/>
      <c r="I279" s="50"/>
      <c r="J279" s="51"/>
      <c r="K279" s="27"/>
      <c r="L279" s="26"/>
      <c r="M279" s="26"/>
      <c r="N279" s="26"/>
      <c r="O279" s="26"/>
      <c r="P279" s="27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2:31" ht="12.75" customHeight="1" x14ac:dyDescent="0.2">
      <c r="B280" s="14"/>
      <c r="D280" s="26" t="s">
        <v>108</v>
      </c>
      <c r="E280" s="26"/>
      <c r="F280" s="44" t="s">
        <v>216</v>
      </c>
      <c r="G280" s="45"/>
      <c r="H280" s="26"/>
      <c r="I280" s="50" t="s">
        <v>165</v>
      </c>
      <c r="J280" s="51"/>
      <c r="K280" s="27"/>
      <c r="L280" s="26"/>
      <c r="M280" s="26"/>
      <c r="N280" s="26"/>
      <c r="O280" s="26"/>
      <c r="P280" s="27"/>
      <c r="Q280" s="26"/>
      <c r="R280" s="26"/>
      <c r="S280" s="26">
        <v>8.7999999999999995E-2</v>
      </c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2:31" ht="12.75" customHeight="1" x14ac:dyDescent="0.2">
      <c r="B281" s="14"/>
      <c r="D281" s="26"/>
      <c r="E281" s="26"/>
      <c r="F281" s="28"/>
      <c r="G281" s="27"/>
      <c r="H281" s="26"/>
      <c r="I281" s="50"/>
      <c r="J281" s="51"/>
      <c r="K281" s="27"/>
      <c r="L281" s="26"/>
      <c r="M281" s="26"/>
      <c r="N281" s="26"/>
      <c r="O281" s="26"/>
      <c r="P281" s="27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2:31" ht="12.75" customHeight="1" x14ac:dyDescent="0.2">
      <c r="B282" s="14"/>
      <c r="D282" s="26" t="s">
        <v>109</v>
      </c>
      <c r="E282" s="26"/>
      <c r="F282" s="44" t="s">
        <v>216</v>
      </c>
      <c r="G282" s="45"/>
      <c r="H282" s="26"/>
      <c r="I282" s="50" t="s">
        <v>165</v>
      </c>
      <c r="J282" s="51"/>
      <c r="K282" s="27"/>
      <c r="L282" s="26"/>
      <c r="M282" s="26"/>
      <c r="N282" s="26"/>
      <c r="O282" s="26"/>
      <c r="P282" s="27"/>
      <c r="Q282" s="26"/>
      <c r="R282" s="26"/>
      <c r="S282" s="26"/>
      <c r="T282" s="26">
        <v>8.7999999999999995E-2</v>
      </c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2:31" ht="12.75" customHeight="1" x14ac:dyDescent="0.2">
      <c r="B283" s="14"/>
      <c r="D283" s="26"/>
      <c r="E283" s="26"/>
      <c r="F283" s="28"/>
      <c r="G283" s="27"/>
      <c r="H283" s="26"/>
      <c r="I283" s="50"/>
      <c r="J283" s="51"/>
      <c r="K283" s="27"/>
      <c r="L283" s="26"/>
      <c r="M283" s="26"/>
      <c r="N283" s="26"/>
      <c r="O283" s="26"/>
      <c r="P283" s="27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2:31" ht="12.75" customHeight="1" x14ac:dyDescent="0.2">
      <c r="B284" s="14"/>
      <c r="D284" s="26" t="s">
        <v>110</v>
      </c>
      <c r="E284" s="26"/>
      <c r="F284" s="44" t="s">
        <v>165</v>
      </c>
      <c r="G284" s="45"/>
      <c r="H284" s="26"/>
      <c r="I284" s="50"/>
      <c r="J284" s="51"/>
      <c r="K284" s="27"/>
      <c r="L284" s="26"/>
      <c r="M284" s="26"/>
      <c r="N284" s="26"/>
      <c r="O284" s="26"/>
      <c r="P284" s="27"/>
      <c r="Q284" s="26"/>
      <c r="R284" s="26"/>
      <c r="S284" s="26"/>
      <c r="T284" s="26"/>
      <c r="U284" s="26"/>
      <c r="V284" s="26"/>
      <c r="W284" s="26"/>
      <c r="X284" s="26"/>
      <c r="Y284" s="26">
        <v>11</v>
      </c>
      <c r="Z284" s="26"/>
      <c r="AA284" s="26"/>
      <c r="AB284" s="26"/>
      <c r="AC284" s="26"/>
      <c r="AD284" s="26"/>
      <c r="AE284" s="26"/>
    </row>
    <row r="285" spans="2:31" ht="12.75" customHeight="1" x14ac:dyDescent="0.2">
      <c r="B285" s="14"/>
      <c r="D285" s="26"/>
      <c r="E285" s="26"/>
      <c r="F285" s="28"/>
      <c r="G285" s="27"/>
      <c r="H285" s="26"/>
      <c r="I285" s="50"/>
      <c r="J285" s="51"/>
      <c r="K285" s="27"/>
      <c r="L285" s="26"/>
      <c r="M285" s="26"/>
      <c r="N285" s="26"/>
      <c r="O285" s="26"/>
      <c r="P285" s="27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2:31" ht="12.75" customHeight="1" x14ac:dyDescent="0.2">
      <c r="B286" s="14"/>
      <c r="D286" s="26" t="s">
        <v>111</v>
      </c>
      <c r="E286" s="26"/>
      <c r="F286" s="44" t="s">
        <v>165</v>
      </c>
      <c r="G286" s="45"/>
      <c r="H286" s="26"/>
      <c r="I286" s="50" t="s">
        <v>248</v>
      </c>
      <c r="J286" s="51"/>
      <c r="K286" s="27"/>
      <c r="L286" s="26"/>
      <c r="M286" s="26"/>
      <c r="N286" s="26"/>
      <c r="O286" s="26"/>
      <c r="P286" s="27"/>
      <c r="Q286" s="26"/>
      <c r="R286" s="26"/>
      <c r="S286" s="26"/>
      <c r="T286" s="26"/>
      <c r="U286" s="26"/>
      <c r="V286" s="26"/>
      <c r="W286" s="26" t="s">
        <v>249</v>
      </c>
      <c r="X286" s="26"/>
      <c r="Y286" s="26"/>
      <c r="Z286" s="26"/>
      <c r="AA286" s="26"/>
      <c r="AB286" s="26"/>
      <c r="AC286" s="26"/>
      <c r="AD286" s="26"/>
      <c r="AE286" s="26"/>
    </row>
    <row r="287" spans="2:31" ht="12.75" customHeight="1" x14ac:dyDescent="0.2">
      <c r="B287" s="14"/>
      <c r="D287" s="26"/>
      <c r="E287" s="26"/>
      <c r="F287" s="28"/>
      <c r="G287" s="27"/>
      <c r="H287" s="26"/>
      <c r="I287" s="50"/>
      <c r="J287" s="51"/>
      <c r="K287" s="27"/>
      <c r="L287" s="26"/>
      <c r="M287" s="26"/>
      <c r="N287" s="26"/>
      <c r="O287" s="26"/>
      <c r="P287" s="27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2:31" ht="12.75" customHeight="1" x14ac:dyDescent="0.2">
      <c r="B288" s="14"/>
      <c r="D288" s="26" t="s">
        <v>221</v>
      </c>
      <c r="E288" s="26"/>
      <c r="F288" s="44" t="s">
        <v>165</v>
      </c>
      <c r="G288" s="45"/>
      <c r="H288" s="26"/>
      <c r="I288" s="50" t="s">
        <v>248</v>
      </c>
      <c r="J288" s="51"/>
      <c r="K288" s="27"/>
      <c r="L288" s="26"/>
      <c r="M288" s="26"/>
      <c r="N288" s="26"/>
      <c r="O288" s="26"/>
      <c r="P288" s="27"/>
      <c r="Q288" s="26"/>
      <c r="R288" s="26"/>
      <c r="S288" s="26"/>
      <c r="T288" s="26"/>
      <c r="U288" s="26"/>
      <c r="V288" s="26"/>
      <c r="W288" s="26" t="s">
        <v>250</v>
      </c>
      <c r="X288" s="26"/>
      <c r="Y288" s="26"/>
      <c r="Z288" s="26"/>
      <c r="AA288" s="26"/>
      <c r="AB288" s="26"/>
      <c r="AC288" s="26"/>
      <c r="AD288" s="26"/>
      <c r="AE288" s="26"/>
    </row>
    <row r="289" spans="2:31" ht="12.75" customHeight="1" x14ac:dyDescent="0.2">
      <c r="B289" s="14"/>
      <c r="D289" s="26"/>
      <c r="E289" s="26"/>
      <c r="F289" s="28"/>
      <c r="G289" s="27"/>
      <c r="H289" s="26"/>
      <c r="I289" s="50"/>
      <c r="J289" s="51"/>
      <c r="K289" s="27"/>
      <c r="L289" s="26"/>
      <c r="M289" s="26"/>
      <c r="N289" s="26"/>
      <c r="O289" s="26"/>
      <c r="P289" s="27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2:31" ht="12.75" customHeight="1" x14ac:dyDescent="0.2">
      <c r="B290" s="14"/>
      <c r="D290" s="26" t="s">
        <v>251</v>
      </c>
      <c r="E290" s="26"/>
      <c r="F290" s="44" t="s">
        <v>248</v>
      </c>
      <c r="G290" s="45"/>
      <c r="H290" s="26"/>
      <c r="I290" s="50"/>
      <c r="J290" s="51"/>
      <c r="K290" s="27"/>
      <c r="L290" s="26"/>
      <c r="M290" s="26"/>
      <c r="N290" s="26"/>
      <c r="O290" s="26"/>
      <c r="P290" s="27"/>
      <c r="Q290" s="26"/>
      <c r="R290" s="26"/>
      <c r="S290" s="26"/>
      <c r="T290" s="26"/>
      <c r="U290" s="26"/>
      <c r="V290" s="26"/>
      <c r="W290" s="26"/>
      <c r="X290" s="26"/>
      <c r="Y290" s="26">
        <v>35</v>
      </c>
      <c r="Z290" s="26"/>
      <c r="AA290" s="26"/>
      <c r="AB290" s="26"/>
      <c r="AC290" s="26"/>
      <c r="AD290" s="26"/>
      <c r="AE290" s="26"/>
    </row>
    <row r="291" spans="2:31" ht="12.75" customHeight="1" x14ac:dyDescent="0.2">
      <c r="B291" s="14"/>
      <c r="D291" s="26"/>
      <c r="E291" s="26"/>
      <c r="F291" s="28"/>
      <c r="G291" s="27"/>
      <c r="H291" s="26"/>
      <c r="I291" s="50"/>
      <c r="J291" s="51"/>
      <c r="K291" s="27"/>
      <c r="L291" s="26"/>
      <c r="M291" s="26"/>
      <c r="N291" s="26"/>
      <c r="O291" s="26"/>
      <c r="P291" s="27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2:31" ht="12.75" customHeight="1" x14ac:dyDescent="0.2">
      <c r="B292" s="14"/>
      <c r="D292" s="26"/>
      <c r="E292" s="26"/>
      <c r="F292" s="28"/>
      <c r="G292" s="27"/>
      <c r="H292" s="26"/>
      <c r="I292" s="50"/>
      <c r="J292" s="51"/>
      <c r="K292" s="27"/>
      <c r="L292" s="26"/>
      <c r="M292" s="26"/>
      <c r="N292" s="26"/>
      <c r="O292" s="26"/>
      <c r="P292" s="27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2:31" ht="12.75" customHeight="1" x14ac:dyDescent="0.2">
      <c r="B293" s="14"/>
      <c r="D293" s="26"/>
      <c r="E293" s="26"/>
      <c r="F293" s="28"/>
      <c r="G293" s="27"/>
      <c r="H293" s="26"/>
      <c r="I293" s="50"/>
      <c r="J293" s="51"/>
      <c r="K293" s="27"/>
      <c r="L293" s="26"/>
      <c r="M293" s="26"/>
      <c r="N293" s="26"/>
      <c r="O293" s="26"/>
      <c r="P293" s="27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2:31" ht="12.75" customHeight="1" x14ac:dyDescent="0.2">
      <c r="B294" s="14"/>
      <c r="D294" s="26"/>
      <c r="E294" s="26"/>
      <c r="F294" s="28"/>
      <c r="G294" s="27"/>
      <c r="H294" s="26"/>
      <c r="I294" s="50"/>
      <c r="J294" s="51"/>
      <c r="K294" s="27"/>
      <c r="L294" s="26"/>
      <c r="M294" s="26"/>
      <c r="N294" s="26"/>
      <c r="O294" s="26"/>
      <c r="P294" s="27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2:31" ht="12.75" customHeight="1" x14ac:dyDescent="0.2">
      <c r="B295" s="14"/>
      <c r="D295" s="26"/>
      <c r="E295" s="26"/>
      <c r="F295" s="28"/>
      <c r="G295" s="27"/>
      <c r="H295" s="26"/>
      <c r="I295" s="50"/>
      <c r="J295" s="51"/>
      <c r="K295" s="27"/>
      <c r="L295" s="26"/>
      <c r="M295" s="26"/>
      <c r="N295" s="26"/>
      <c r="O295" s="26"/>
      <c r="P295" s="27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2:31" ht="12.75" customHeight="1" x14ac:dyDescent="0.2">
      <c r="B296" s="14"/>
      <c r="D296" s="26"/>
      <c r="E296" s="26"/>
      <c r="F296" s="28"/>
      <c r="G296" s="27"/>
      <c r="H296" s="26"/>
      <c r="I296" s="50"/>
      <c r="J296" s="51"/>
      <c r="K296" s="27"/>
      <c r="L296" s="26"/>
      <c r="M296" s="26"/>
      <c r="N296" s="26"/>
      <c r="O296" s="26"/>
      <c r="P296" s="27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2:31" ht="12.75" customHeight="1" x14ac:dyDescent="0.2">
      <c r="B297" s="14"/>
      <c r="D297" s="26"/>
      <c r="E297" s="26"/>
      <c r="F297" s="28"/>
      <c r="G297" s="27"/>
      <c r="H297" s="26"/>
      <c r="I297" s="50"/>
      <c r="J297" s="51"/>
      <c r="K297" s="27"/>
      <c r="L297" s="26"/>
      <c r="M297" s="26"/>
      <c r="N297" s="26"/>
      <c r="O297" s="26"/>
      <c r="P297" s="27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2:31" ht="12.75" customHeight="1" x14ac:dyDescent="0.2">
      <c r="B298" s="14"/>
      <c r="D298" s="26"/>
      <c r="E298" s="26"/>
      <c r="F298" s="28"/>
      <c r="G298" s="27"/>
      <c r="H298" s="26"/>
      <c r="I298" s="50"/>
      <c r="J298" s="51"/>
      <c r="K298" s="27"/>
      <c r="L298" s="26"/>
      <c r="M298" s="26"/>
      <c r="N298" s="26"/>
      <c r="O298" s="26"/>
      <c r="P298" s="27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2:31" ht="12.75" customHeight="1" x14ac:dyDescent="0.2">
      <c r="B299" s="14"/>
      <c r="D299" s="26"/>
      <c r="E299" s="26"/>
      <c r="F299" s="28"/>
      <c r="G299" s="27"/>
      <c r="H299" s="26"/>
      <c r="I299" s="50"/>
      <c r="J299" s="51"/>
      <c r="K299" s="27"/>
      <c r="L299" s="26"/>
      <c r="M299" s="26"/>
      <c r="N299" s="26"/>
      <c r="O299" s="26"/>
      <c r="P299" s="27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2:31" ht="12.75" customHeight="1" x14ac:dyDescent="0.2">
      <c r="B300" s="14"/>
      <c r="D300" s="26"/>
      <c r="E300" s="26"/>
      <c r="F300" s="28"/>
      <c r="G300" s="27"/>
      <c r="H300" s="26"/>
      <c r="I300" s="50"/>
      <c r="J300" s="51"/>
      <c r="K300" s="27"/>
      <c r="L300" s="26"/>
      <c r="M300" s="26"/>
      <c r="N300" s="26"/>
      <c r="O300" s="26"/>
      <c r="P300" s="27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2:31" ht="12.75" customHeight="1" x14ac:dyDescent="0.2">
      <c r="B301" s="14"/>
      <c r="D301" s="26"/>
      <c r="E301" s="26"/>
      <c r="F301" s="28"/>
      <c r="G301" s="27"/>
      <c r="H301" s="26"/>
      <c r="I301" s="50"/>
      <c r="J301" s="51"/>
      <c r="K301" s="27"/>
      <c r="L301" s="26"/>
      <c r="M301" s="26"/>
      <c r="N301" s="26"/>
      <c r="O301" s="26"/>
      <c r="P301" s="27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2:31" ht="12.75" customHeight="1" x14ac:dyDescent="0.2">
      <c r="B302" s="14"/>
      <c r="D302" s="26"/>
      <c r="E302" s="26"/>
      <c r="F302" s="28"/>
      <c r="G302" s="27"/>
      <c r="H302" s="26"/>
      <c r="I302" s="50"/>
      <c r="J302" s="51"/>
      <c r="K302" s="27"/>
      <c r="L302" s="26"/>
      <c r="M302" s="26"/>
      <c r="N302" s="26"/>
      <c r="O302" s="26"/>
      <c r="P302" s="27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2:31" ht="12.75" customHeight="1" x14ac:dyDescent="0.2">
      <c r="B303" s="14"/>
      <c r="D303" s="26"/>
      <c r="E303" s="26"/>
      <c r="F303" s="28"/>
      <c r="G303" s="27"/>
      <c r="H303" s="26"/>
      <c r="I303" s="50"/>
      <c r="J303" s="51"/>
      <c r="K303" s="27"/>
      <c r="L303" s="26"/>
      <c r="M303" s="26"/>
      <c r="N303" s="26"/>
      <c r="O303" s="26"/>
      <c r="P303" s="27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2:31" ht="12.75" customHeight="1" x14ac:dyDescent="0.2">
      <c r="B304" s="14"/>
      <c r="D304" s="26"/>
      <c r="E304" s="26"/>
      <c r="F304" s="28"/>
      <c r="G304" s="27"/>
      <c r="H304" s="26"/>
      <c r="I304" s="50"/>
      <c r="J304" s="51"/>
      <c r="K304" s="27"/>
      <c r="L304" s="26"/>
      <c r="M304" s="26"/>
      <c r="N304" s="26"/>
      <c r="O304" s="26"/>
      <c r="P304" s="27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2:31" ht="12.75" customHeight="1" x14ac:dyDescent="0.2">
      <c r="B305" s="14"/>
      <c r="D305" s="26"/>
      <c r="E305" s="26"/>
      <c r="F305" s="28"/>
      <c r="G305" s="27"/>
      <c r="H305" s="26"/>
      <c r="I305" s="50"/>
      <c r="J305" s="51"/>
      <c r="K305" s="27"/>
      <c r="L305" s="26"/>
      <c r="M305" s="26"/>
      <c r="N305" s="26"/>
      <c r="O305" s="26"/>
      <c r="P305" s="27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2:31" ht="12.75" customHeight="1" x14ac:dyDescent="0.2">
      <c r="B306" s="14"/>
      <c r="D306" s="26"/>
      <c r="E306" s="26"/>
      <c r="F306" s="28"/>
      <c r="G306" s="27"/>
      <c r="H306" s="26"/>
      <c r="I306" s="50"/>
      <c r="J306" s="51"/>
      <c r="K306" s="27"/>
      <c r="L306" s="26"/>
      <c r="M306" s="26"/>
      <c r="N306" s="26"/>
      <c r="O306" s="26"/>
      <c r="P306" s="27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2:31" ht="12.75" customHeight="1" x14ac:dyDescent="0.2">
      <c r="B307" s="14"/>
      <c r="D307" s="26"/>
      <c r="E307" s="26"/>
      <c r="F307" s="28"/>
      <c r="G307" s="27"/>
      <c r="H307" s="26"/>
      <c r="I307" s="50"/>
      <c r="J307" s="51"/>
      <c r="K307" s="27"/>
      <c r="L307" s="26"/>
      <c r="M307" s="26"/>
      <c r="N307" s="26"/>
      <c r="O307" s="26"/>
      <c r="P307" s="27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2:31" ht="12.75" customHeight="1" x14ac:dyDescent="0.2">
      <c r="B308" s="14"/>
      <c r="D308" s="26"/>
      <c r="E308" s="26"/>
      <c r="F308" s="28"/>
      <c r="G308" s="27"/>
      <c r="H308" s="26"/>
      <c r="I308" s="50"/>
      <c r="J308" s="51"/>
      <c r="K308" s="27"/>
      <c r="L308" s="26"/>
      <c r="M308" s="26"/>
      <c r="N308" s="26"/>
      <c r="O308" s="26"/>
      <c r="P308" s="27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2:31" ht="12.75" customHeight="1" x14ac:dyDescent="0.2">
      <c r="B309" s="14"/>
      <c r="D309" s="26"/>
      <c r="E309" s="26"/>
      <c r="F309" s="28"/>
      <c r="G309" s="27"/>
      <c r="H309" s="26"/>
      <c r="I309" s="50"/>
      <c r="J309" s="51"/>
      <c r="K309" s="27"/>
      <c r="L309" s="26"/>
      <c r="M309" s="26"/>
      <c r="N309" s="26"/>
      <c r="O309" s="26"/>
      <c r="P309" s="27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2:31" ht="12.75" customHeight="1" x14ac:dyDescent="0.2">
      <c r="B310" s="14"/>
      <c r="D310" s="26"/>
      <c r="E310" s="26"/>
      <c r="F310" s="28"/>
      <c r="G310" s="27"/>
      <c r="H310" s="26"/>
      <c r="I310" s="50"/>
      <c r="J310" s="51"/>
      <c r="K310" s="27"/>
      <c r="L310" s="26"/>
      <c r="M310" s="26"/>
      <c r="N310" s="26"/>
      <c r="O310" s="26"/>
      <c r="P310" s="27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2:31" ht="12.75" customHeight="1" x14ac:dyDescent="0.2">
      <c r="B311" s="14"/>
      <c r="D311" s="26"/>
      <c r="E311" s="26"/>
      <c r="F311" s="28"/>
      <c r="G311" s="27"/>
      <c r="H311" s="26"/>
      <c r="I311" s="50"/>
      <c r="J311" s="51"/>
      <c r="K311" s="27"/>
      <c r="L311" s="26"/>
      <c r="M311" s="26"/>
      <c r="N311" s="26"/>
      <c r="O311" s="26"/>
      <c r="P311" s="27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2:31" ht="12.75" customHeight="1" x14ac:dyDescent="0.2">
      <c r="B312" s="14"/>
      <c r="D312" s="26"/>
      <c r="E312" s="26"/>
      <c r="F312" s="28"/>
      <c r="G312" s="27"/>
      <c r="H312" s="26"/>
      <c r="I312" s="50"/>
      <c r="J312" s="51"/>
      <c r="K312" s="27"/>
      <c r="L312" s="26"/>
      <c r="M312" s="26"/>
      <c r="N312" s="26"/>
      <c r="O312" s="26"/>
      <c r="P312" s="27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2:31" ht="12.75" customHeight="1" x14ac:dyDescent="0.2">
      <c r="B313" s="14"/>
      <c r="D313" s="26"/>
      <c r="E313" s="26"/>
      <c r="F313" s="28"/>
      <c r="G313" s="27"/>
      <c r="H313" s="26"/>
      <c r="I313" s="50"/>
      <c r="J313" s="51"/>
      <c r="K313" s="27"/>
      <c r="L313" s="26"/>
      <c r="M313" s="26"/>
      <c r="N313" s="26"/>
      <c r="O313" s="26"/>
      <c r="P313" s="27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2:31" ht="12.75" customHeight="1" x14ac:dyDescent="0.2">
      <c r="B314" s="14"/>
      <c r="D314" s="26"/>
      <c r="E314" s="26"/>
      <c r="F314" s="28"/>
      <c r="G314" s="27"/>
      <c r="H314" s="26"/>
      <c r="I314" s="50"/>
      <c r="J314" s="51"/>
      <c r="K314" s="27"/>
      <c r="L314" s="26"/>
      <c r="M314" s="26"/>
      <c r="N314" s="26"/>
      <c r="O314" s="26"/>
      <c r="P314" s="27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2:31" ht="12.75" customHeight="1" x14ac:dyDescent="0.2">
      <c r="B315" s="14"/>
      <c r="D315" s="26"/>
      <c r="E315" s="26"/>
      <c r="F315" s="28"/>
      <c r="G315" s="27"/>
      <c r="H315" s="26"/>
      <c r="I315" s="50"/>
      <c r="J315" s="51"/>
      <c r="K315" s="27"/>
      <c r="L315" s="26"/>
      <c r="M315" s="26"/>
      <c r="N315" s="26"/>
      <c r="O315" s="26"/>
      <c r="P315" s="27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2:31" ht="12.75" customHeight="1" x14ac:dyDescent="0.2">
      <c r="B316" s="14"/>
      <c r="D316" s="26"/>
      <c r="E316" s="26"/>
      <c r="F316" s="28"/>
      <c r="G316" s="27"/>
      <c r="H316" s="26"/>
      <c r="I316" s="50"/>
      <c r="J316" s="51"/>
      <c r="K316" s="27"/>
      <c r="L316" s="26"/>
      <c r="M316" s="26"/>
      <c r="N316" s="26"/>
      <c r="O316" s="26"/>
      <c r="P316" s="27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2:31" ht="12.75" customHeight="1" x14ac:dyDescent="0.2">
      <c r="B317" s="14"/>
      <c r="D317" s="26"/>
      <c r="E317" s="26"/>
      <c r="F317" s="28"/>
      <c r="G317" s="27"/>
      <c r="H317" s="26"/>
      <c r="I317" s="50"/>
      <c r="J317" s="51"/>
      <c r="K317" s="27"/>
      <c r="L317" s="26"/>
      <c r="M317" s="26"/>
      <c r="N317" s="26"/>
      <c r="O317" s="26"/>
      <c r="P317" s="27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2:31" ht="12.75" customHeight="1" x14ac:dyDescent="0.2">
      <c r="B318" s="14"/>
      <c r="D318" s="26"/>
      <c r="E318" s="26"/>
      <c r="F318" s="28"/>
      <c r="G318" s="27"/>
      <c r="H318" s="26"/>
      <c r="I318" s="50"/>
      <c r="J318" s="51"/>
      <c r="K318" s="27"/>
      <c r="L318" s="26"/>
      <c r="M318" s="26"/>
      <c r="N318" s="26"/>
      <c r="O318" s="26"/>
      <c r="P318" s="27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2:31" ht="12.75" customHeight="1" x14ac:dyDescent="0.2">
      <c r="B319" s="14"/>
      <c r="D319" s="26"/>
      <c r="E319" s="26"/>
      <c r="F319" s="28"/>
      <c r="G319" s="27"/>
      <c r="H319" s="26"/>
      <c r="I319" s="28"/>
      <c r="J319" s="29"/>
      <c r="K319" s="27"/>
      <c r="L319" s="26"/>
      <c r="M319" s="26"/>
      <c r="N319" s="26"/>
      <c r="O319" s="26"/>
      <c r="P319" s="27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2:31" ht="12.75" customHeight="1" thickBot="1" x14ac:dyDescent="0.25">
      <c r="B320" s="15"/>
      <c r="D320" s="26"/>
      <c r="E320" s="26"/>
      <c r="F320" s="28"/>
      <c r="G320" s="27"/>
      <c r="H320" s="26"/>
      <c r="I320" s="28"/>
      <c r="J320" s="29"/>
      <c r="K320" s="33"/>
      <c r="L320" s="34"/>
      <c r="M320" s="34"/>
      <c r="N320" s="34"/>
      <c r="O320" s="34"/>
      <c r="P320" s="33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</row>
    <row r="321" spans="2:31" ht="12.75" customHeight="1" x14ac:dyDescent="0.2">
      <c r="B321" s="5" t="s">
        <v>10</v>
      </c>
      <c r="D321" s="72" t="s">
        <v>275</v>
      </c>
      <c r="E321" s="73"/>
      <c r="F321" s="73"/>
      <c r="G321" s="73"/>
      <c r="H321" s="73"/>
      <c r="I321" s="73"/>
      <c r="J321" s="74"/>
      <c r="K321" s="35"/>
      <c r="L321" s="35"/>
      <c r="M321" s="35"/>
      <c r="N321" s="38"/>
      <c r="O321" s="39"/>
      <c r="P321" s="35">
        <f>IF(P245="","",IF(OR(P260="", P260="LS", P260="LUMP"),IF(SUM(COUNTIF(P261:P320,"LS")+COUNTIF(P261:P320,"LUMP"))&gt;0,"LS",""),IF(SUM(P261:P320)&gt;0,ROUNDUP(SUM(P261:P320),0),"")))</f>
        <v>2</v>
      </c>
      <c r="Q321" s="35">
        <f t="shared" ref="Q321:R321" si="42">IF(Q245="","",IF(OR(Q260="", Q260="LS", Q260="LUMP"),IF(SUM(COUNTIF(Q261:Q320,"LS")+COUNTIF(Q261:Q320,"LUMP"))&gt;0,"LS",""),IF(SUM(Q261:Q320)&gt;0,ROUNDUP(SUM(Q261:Q320),0),"")))</f>
        <v>11</v>
      </c>
      <c r="R321" s="35">
        <f t="shared" si="42"/>
        <v>11</v>
      </c>
      <c r="S321" s="38">
        <v>8.7999999999999995E-2</v>
      </c>
      <c r="T321" s="38">
        <v>8.7999999999999995E-2</v>
      </c>
      <c r="U321" s="39">
        <v>0.21</v>
      </c>
      <c r="V321" s="35">
        <f t="shared" ref="V321" si="43">IF(V245="","",IF(OR(V260="", V260="LS", V260="LUMP"),IF(SUM(COUNTIF(V261:V320,"LS")+COUNTIF(V261:V320,"LUMP"))&gt;0,"LS",""),IF(SUM(V261:V320)&gt;0,ROUNDUP(SUM(V261:V320),0),"")))</f>
        <v>664</v>
      </c>
      <c r="W321" s="35">
        <v>905</v>
      </c>
      <c r="X321" s="35"/>
      <c r="Y321" s="35">
        <f t="shared" ref="Y321" si="44">IF(Y245="","",IF(OR(Y260="", Y260="LS", Y260="LUMP"),IF(SUM(COUNTIF(Y261:Y320,"LS")+COUNTIF(Y261:Y320,"LUMP"))&gt;0,"LS",""),IF(SUM(Y261:Y320)&gt;0,ROUNDUP(SUM(Y261:Y320),0),"")))</f>
        <v>68</v>
      </c>
      <c r="Z321" s="35" t="str">
        <f t="shared" ref="Z321:AE321" si="45">IF(Z245="","",IF(OR(Z260="", Z260="LS", Z260="LUMP"),IF(SUM(COUNTIF(Z261:Z320,"LS")+COUNTIF(Z261:Z320,"LUMP"))&gt;0,"LS",""),IF(SUM(Z261:Z320)&gt;0,ROUNDUP(SUM(Z261:Z320),0),"")))</f>
        <v/>
      </c>
      <c r="AA321" s="35" t="str">
        <f t="shared" si="45"/>
        <v/>
      </c>
      <c r="AB321" s="35" t="str">
        <f t="shared" si="45"/>
        <v/>
      </c>
      <c r="AC321" s="35">
        <f t="shared" si="45"/>
        <v>430</v>
      </c>
      <c r="AD321" s="35" t="str">
        <f t="shared" si="45"/>
        <v/>
      </c>
      <c r="AE321" s="35" t="str">
        <f t="shared" si="45"/>
        <v/>
      </c>
    </row>
    <row r="324" spans="2:31" ht="12.75" customHeight="1" x14ac:dyDescent="0.2">
      <c r="D324" s="68" t="str">
        <f>"SUBSUMMARY SHEET " &amp; B325</f>
        <v xml:space="preserve">SUBSUMMARY SHEET </v>
      </c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</row>
    <row r="325" spans="2:31" ht="12.75" customHeight="1" x14ac:dyDescent="0.2">
      <c r="D325" s="69" t="s">
        <v>6</v>
      </c>
      <c r="E325" s="69"/>
      <c r="F325" s="69"/>
      <c r="G325" s="69"/>
      <c r="H325" s="69"/>
      <c r="I325" s="69"/>
      <c r="J325" s="69"/>
      <c r="K325" s="11" t="s">
        <v>34</v>
      </c>
      <c r="L325" s="11" t="s">
        <v>32</v>
      </c>
      <c r="M325" s="11" t="s">
        <v>33</v>
      </c>
      <c r="N325" s="11" t="s">
        <v>241</v>
      </c>
      <c r="O325" s="11" t="s">
        <v>242</v>
      </c>
      <c r="P325" s="11" t="s">
        <v>22</v>
      </c>
      <c r="Q325" s="11" t="s">
        <v>23</v>
      </c>
      <c r="R325" s="11" t="s">
        <v>24</v>
      </c>
      <c r="S325" s="11" t="s">
        <v>217</v>
      </c>
      <c r="T325" s="11" t="s">
        <v>25</v>
      </c>
      <c r="U325" s="11" t="s">
        <v>26</v>
      </c>
      <c r="V325" s="11" t="s">
        <v>29</v>
      </c>
      <c r="W325" s="11" t="s">
        <v>28</v>
      </c>
      <c r="X325" s="11" t="s">
        <v>220</v>
      </c>
      <c r="Y325" s="11" t="s">
        <v>27</v>
      </c>
      <c r="Z325" s="11" t="s">
        <v>30</v>
      </c>
      <c r="AA325" s="11" t="s">
        <v>219</v>
      </c>
      <c r="AB325" s="11" t="s">
        <v>218</v>
      </c>
      <c r="AC325" s="11" t="s">
        <v>31</v>
      </c>
      <c r="AD325" s="11" t="s">
        <v>270</v>
      </c>
      <c r="AE325" s="11"/>
    </row>
    <row r="326" spans="2:31" ht="12.75" customHeight="1" x14ac:dyDescent="0.2">
      <c r="D326" s="52" t="s">
        <v>7</v>
      </c>
      <c r="E326" s="52"/>
      <c r="F326" s="52"/>
      <c r="G326" s="52"/>
      <c r="H326" s="52"/>
      <c r="I326" s="52"/>
      <c r="J326" s="52"/>
      <c r="K326" s="7"/>
      <c r="L326" s="7"/>
      <c r="M326" s="7"/>
      <c r="N326" s="7"/>
      <c r="O326" s="7"/>
      <c r="P326" s="7"/>
      <c r="Q326" s="7" t="s">
        <v>278</v>
      </c>
      <c r="R326" s="7"/>
      <c r="S326" s="7"/>
      <c r="T326" s="7"/>
      <c r="U326" s="7"/>
      <c r="V326" s="7"/>
      <c r="W326" s="7" t="s">
        <v>225</v>
      </c>
      <c r="X326" s="7"/>
      <c r="Y326" s="7"/>
      <c r="Z326" s="7"/>
      <c r="AA326" s="7"/>
      <c r="AB326" s="7"/>
      <c r="AC326" s="7"/>
      <c r="AD326" s="7"/>
      <c r="AE326" s="7"/>
    </row>
    <row r="327" spans="2:31" ht="12.75" customHeight="1" x14ac:dyDescent="0.2">
      <c r="D327" s="53" t="s">
        <v>19</v>
      </c>
      <c r="E327" s="53" t="s">
        <v>20</v>
      </c>
      <c r="F327" s="56" t="s">
        <v>0</v>
      </c>
      <c r="G327" s="57"/>
      <c r="H327" s="57"/>
      <c r="I327" s="57"/>
      <c r="J327" s="58"/>
      <c r="K327" s="20" t="str">
        <f t="shared" ref="K327:AE327" si="46">IF(OR(TRIM(K325)=0,TRIM(K325)=""),"",IF(IFERROR(TRIM(INDEX(QryItemNamed,MATCH(TRIM(K325),ITEM,0),2)),"")="Y","SPECIAL",LEFT(IFERROR(TRIM(INDEX(ITEM,MATCH(TRIM(K325),ITEM,0))),""),3)))</f>
        <v>202</v>
      </c>
      <c r="L327" s="21" t="str">
        <f t="shared" si="46"/>
        <v>202</v>
      </c>
      <c r="M327" s="21" t="str">
        <f t="shared" si="46"/>
        <v>202</v>
      </c>
      <c r="N327" s="21" t="str">
        <f t="shared" si="46"/>
        <v>606</v>
      </c>
      <c r="O327" s="21" t="str">
        <f t="shared" si="46"/>
        <v>606</v>
      </c>
      <c r="P327" s="21" t="str">
        <f t="shared" si="46"/>
        <v>614</v>
      </c>
      <c r="Q327" s="21" t="str">
        <f t="shared" si="46"/>
        <v>614</v>
      </c>
      <c r="R327" s="21" t="str">
        <f t="shared" si="46"/>
        <v>614</v>
      </c>
      <c r="S327" s="21" t="str">
        <f t="shared" si="46"/>
        <v>614</v>
      </c>
      <c r="T327" s="21" t="str">
        <f t="shared" si="46"/>
        <v>614</v>
      </c>
      <c r="U327" s="21" t="str">
        <f t="shared" si="46"/>
        <v>614</v>
      </c>
      <c r="V327" s="21" t="str">
        <f t="shared" si="46"/>
        <v>614</v>
      </c>
      <c r="W327" s="21" t="str">
        <f t="shared" si="46"/>
        <v>614</v>
      </c>
      <c r="X327" s="21" t="str">
        <f t="shared" si="46"/>
        <v>614</v>
      </c>
      <c r="Y327" s="21" t="str">
        <f t="shared" si="46"/>
        <v>614</v>
      </c>
      <c r="Z327" s="21" t="str">
        <f t="shared" si="46"/>
        <v>614</v>
      </c>
      <c r="AA327" s="21" t="str">
        <f t="shared" si="46"/>
        <v>615</v>
      </c>
      <c r="AB327" s="21" t="str">
        <f t="shared" si="46"/>
        <v>615</v>
      </c>
      <c r="AC327" s="21" t="str">
        <f t="shared" si="46"/>
        <v>622</v>
      </c>
      <c r="AD327" s="21" t="str">
        <f t="shared" si="46"/>
        <v>831</v>
      </c>
      <c r="AE327" s="21" t="str">
        <f t="shared" si="46"/>
        <v/>
      </c>
    </row>
    <row r="328" spans="2:31" ht="12.75" customHeight="1" x14ac:dyDescent="0.2">
      <c r="D328" s="54"/>
      <c r="E328" s="54"/>
      <c r="F328" s="59"/>
      <c r="G328" s="60"/>
      <c r="H328" s="60"/>
      <c r="I328" s="60"/>
      <c r="J328" s="61"/>
      <c r="K328" s="75" t="str">
        <f t="shared" ref="K328:AE328" si="47">IF(OR(TRIM(K325)=0,TRIM(K325)=""),IF(K326="","",K326),IF(IFERROR(TRIM(INDEX(QryItemNamed,MATCH(TRIM(K325),ITEM,0),2)),"")="Y",RIGHT(IFERROR(TRIM(INDEX(QryItemNamed,MATCH(TRIM(K325),ITEM,0),4)),"123456789012"),LEN(IFERROR(TRIM(INDEX(QryItemNamed,MATCH(TRIM(K325),ITEM,0),4)),"123456789012"))-10)&amp;K326,IFERROR(TRIM(INDEX(QryItemNamed,MATCH(TRIM(K325),ITEM,0),4))&amp;K326,"ITEM CODE DOES NOT EXIST IN ITEM MASTER")))</f>
        <v>CONCRETE MEDIAN REMOVED</v>
      </c>
      <c r="L328" s="70" t="str">
        <f t="shared" si="47"/>
        <v>GUARDRAIL REMOVED</v>
      </c>
      <c r="M328" s="70" t="str">
        <f t="shared" si="47"/>
        <v>ANCHOR ASSEMBLY REMOVED, TYPE E</v>
      </c>
      <c r="N328" s="70" t="str">
        <f t="shared" si="47"/>
        <v>GUARDRAIL, TYPE MGS</v>
      </c>
      <c r="O328" s="70" t="str">
        <f t="shared" si="47"/>
        <v>ANCHOR ASSEMBLY, MGS TYPE E</v>
      </c>
      <c r="P328" s="70" t="str">
        <f t="shared" si="47"/>
        <v>WORK ZONE IMPACT ATTENUATOR, 24" WIDE HAZARDS, (UNIDIRECTIONAL)</v>
      </c>
      <c r="Q328" s="70" t="str">
        <f t="shared" si="47"/>
        <v>BARRIER REFLECTOR, TYPE 1  (TWO-WAY)</v>
      </c>
      <c r="R328" s="70" t="str">
        <f t="shared" si="47"/>
        <v>OBJECT MARKER, TWO WAY</v>
      </c>
      <c r="S328" s="70" t="str">
        <f t="shared" si="47"/>
        <v>WORK ZONE LANE LINE, CLASS I, 6"</v>
      </c>
      <c r="T328" s="70" t="str">
        <f t="shared" si="47"/>
        <v>WORK ZONE CENTER LINE, CLASS I</v>
      </c>
      <c r="U328" s="70" t="str">
        <f t="shared" si="47"/>
        <v>WORK ZONE EDGE LINE, CLASS I, 6"</v>
      </c>
      <c r="V328" s="70" t="str">
        <f t="shared" si="47"/>
        <v>WORK ZONE CHANNELIZING LINE, CLASS I, 12"</v>
      </c>
      <c r="W328" s="70" t="str">
        <f t="shared" si="47"/>
        <v>WORK ZONE DOTTED LINE, CLASS I                                             (W) WHITE (Y) YELLOW</v>
      </c>
      <c r="X328" s="70" t="str">
        <f t="shared" si="47"/>
        <v>WORK ZONE TRANSVERSE/DIAGONAL LINE, CLASS I</v>
      </c>
      <c r="Y328" s="70" t="str">
        <f t="shared" si="47"/>
        <v>WORK ZONE STOP LINE, CLASS I</v>
      </c>
      <c r="Z328" s="70" t="str">
        <f t="shared" si="47"/>
        <v>WORK ZONE ARROW, CLASS I</v>
      </c>
      <c r="AA328" s="70" t="str">
        <f t="shared" si="47"/>
        <v>ROADS FOR MAINTAINING TRAFFIC</v>
      </c>
      <c r="AB328" s="70" t="str">
        <f t="shared" si="47"/>
        <v>PAVEMENT FOR MAINTAINING TRAFFIC, CLASS A</v>
      </c>
      <c r="AC328" s="70" t="str">
        <f t="shared" si="47"/>
        <v>PORTABLE BARRIER, UNANCHORED</v>
      </c>
      <c r="AD328" s="70" t="str">
        <f t="shared" si="47"/>
        <v>LONGITUDINAL CHANNELIZING DEVICE</v>
      </c>
      <c r="AE328" s="71" t="str">
        <f t="shared" si="47"/>
        <v/>
      </c>
    </row>
    <row r="329" spans="2:31" ht="12.75" customHeight="1" x14ac:dyDescent="0.2">
      <c r="D329" s="54"/>
      <c r="E329" s="54"/>
      <c r="F329" s="59"/>
      <c r="G329" s="60"/>
      <c r="H329" s="60"/>
      <c r="I329" s="60"/>
      <c r="J329" s="61"/>
      <c r="K329" s="75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  <c r="AA329" s="70"/>
      <c r="AB329" s="70"/>
      <c r="AC329" s="70"/>
      <c r="AD329" s="70"/>
      <c r="AE329" s="71"/>
    </row>
    <row r="330" spans="2:31" ht="12.75" customHeight="1" x14ac:dyDescent="0.2">
      <c r="D330" s="54"/>
      <c r="E330" s="54"/>
      <c r="F330" s="59"/>
      <c r="G330" s="60"/>
      <c r="H330" s="60"/>
      <c r="I330" s="60"/>
      <c r="J330" s="61"/>
      <c r="K330" s="75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1"/>
    </row>
    <row r="331" spans="2:31" ht="12.75" customHeight="1" x14ac:dyDescent="0.2">
      <c r="D331" s="54"/>
      <c r="E331" s="54"/>
      <c r="F331" s="59"/>
      <c r="G331" s="60"/>
      <c r="H331" s="60"/>
      <c r="I331" s="60"/>
      <c r="J331" s="61"/>
      <c r="K331" s="75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  <c r="AE331" s="71"/>
    </row>
    <row r="332" spans="2:31" ht="12.75" customHeight="1" x14ac:dyDescent="0.2">
      <c r="D332" s="54"/>
      <c r="E332" s="54"/>
      <c r="F332" s="59"/>
      <c r="G332" s="60"/>
      <c r="H332" s="60"/>
      <c r="I332" s="60"/>
      <c r="J332" s="61"/>
      <c r="K332" s="75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  <c r="AE332" s="71"/>
    </row>
    <row r="333" spans="2:31" ht="12.75" customHeight="1" x14ac:dyDescent="0.2">
      <c r="D333" s="54"/>
      <c r="E333" s="54"/>
      <c r="F333" s="59"/>
      <c r="G333" s="60"/>
      <c r="H333" s="60"/>
      <c r="I333" s="60"/>
      <c r="J333" s="61"/>
      <c r="K333" s="75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  <c r="AA333" s="70"/>
      <c r="AB333" s="70"/>
      <c r="AC333" s="70"/>
      <c r="AD333" s="70"/>
      <c r="AE333" s="71"/>
    </row>
    <row r="334" spans="2:31" ht="12.75" customHeight="1" x14ac:dyDescent="0.2">
      <c r="D334" s="54"/>
      <c r="E334" s="54"/>
      <c r="F334" s="59"/>
      <c r="G334" s="60"/>
      <c r="H334" s="60"/>
      <c r="I334" s="60"/>
      <c r="J334" s="61"/>
      <c r="K334" s="75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  <c r="AA334" s="70"/>
      <c r="AB334" s="70"/>
      <c r="AC334" s="70"/>
      <c r="AD334" s="70"/>
      <c r="AE334" s="71"/>
    </row>
    <row r="335" spans="2:31" ht="12.75" customHeight="1" x14ac:dyDescent="0.2">
      <c r="D335" s="54"/>
      <c r="E335" s="54"/>
      <c r="F335" s="59"/>
      <c r="G335" s="60"/>
      <c r="H335" s="60"/>
      <c r="I335" s="60"/>
      <c r="J335" s="61"/>
      <c r="K335" s="75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  <c r="AA335" s="70"/>
      <c r="AB335" s="70"/>
      <c r="AC335" s="70"/>
      <c r="AD335" s="70"/>
      <c r="AE335" s="71"/>
    </row>
    <row r="336" spans="2:31" ht="12.75" customHeight="1" x14ac:dyDescent="0.2">
      <c r="D336" s="54"/>
      <c r="E336" s="54"/>
      <c r="F336" s="59"/>
      <c r="G336" s="60"/>
      <c r="H336" s="60"/>
      <c r="I336" s="60"/>
      <c r="J336" s="61"/>
      <c r="K336" s="75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  <c r="AA336" s="70"/>
      <c r="AB336" s="70"/>
      <c r="AC336" s="70"/>
      <c r="AD336" s="70"/>
      <c r="AE336" s="71"/>
    </row>
    <row r="337" spans="4:31" ht="12.75" customHeight="1" x14ac:dyDescent="0.2">
      <c r="D337" s="54"/>
      <c r="E337" s="54"/>
      <c r="F337" s="59"/>
      <c r="G337" s="60"/>
      <c r="H337" s="60"/>
      <c r="I337" s="60"/>
      <c r="J337" s="61"/>
      <c r="K337" s="75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  <c r="AA337" s="70"/>
      <c r="AB337" s="70"/>
      <c r="AC337" s="70"/>
      <c r="AD337" s="70"/>
      <c r="AE337" s="71"/>
    </row>
    <row r="338" spans="4:31" ht="12.75" customHeight="1" x14ac:dyDescent="0.2">
      <c r="D338" s="54"/>
      <c r="E338" s="54"/>
      <c r="F338" s="59"/>
      <c r="G338" s="60"/>
      <c r="H338" s="60"/>
      <c r="I338" s="60"/>
      <c r="J338" s="61"/>
      <c r="K338" s="75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  <c r="AA338" s="70"/>
      <c r="AB338" s="70"/>
      <c r="AC338" s="70"/>
      <c r="AD338" s="70"/>
      <c r="AE338" s="71"/>
    </row>
    <row r="339" spans="4:31" ht="12.75" customHeight="1" x14ac:dyDescent="0.2">
      <c r="D339" s="54"/>
      <c r="E339" s="54"/>
      <c r="F339" s="59"/>
      <c r="G339" s="60"/>
      <c r="H339" s="60"/>
      <c r="I339" s="60"/>
      <c r="J339" s="61"/>
      <c r="K339" s="75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  <c r="AA339" s="70"/>
      <c r="AB339" s="70"/>
      <c r="AC339" s="70"/>
      <c r="AD339" s="70"/>
      <c r="AE339" s="71"/>
    </row>
    <row r="340" spans="4:31" ht="12.75" customHeight="1" thickBot="1" x14ac:dyDescent="0.25">
      <c r="D340" s="55"/>
      <c r="E340" s="55"/>
      <c r="F340" s="62"/>
      <c r="G340" s="63"/>
      <c r="H340" s="63"/>
      <c r="I340" s="63"/>
      <c r="J340" s="64"/>
      <c r="K340" s="22" t="str">
        <f t="shared" ref="K340:AE340" si="48">IF(OR(TRIM(K325)=0,TRIM(K325)=""),"",IFERROR(TRIM(INDEX(QryItemNamed,MATCH(TRIM(K325),ITEM,0),3)),""))</f>
        <v>SY</v>
      </c>
      <c r="L340" s="23" t="str">
        <f t="shared" si="48"/>
        <v>FT</v>
      </c>
      <c r="M340" s="23" t="str">
        <f t="shared" si="48"/>
        <v>EACH</v>
      </c>
      <c r="N340" s="23" t="str">
        <f t="shared" si="48"/>
        <v>FT</v>
      </c>
      <c r="O340" s="23" t="str">
        <f t="shared" si="48"/>
        <v>EACH</v>
      </c>
      <c r="P340" s="23" t="str">
        <f t="shared" si="48"/>
        <v>EACH</v>
      </c>
      <c r="Q340" s="23" t="str">
        <f t="shared" si="48"/>
        <v>EACH</v>
      </c>
      <c r="R340" s="23" t="str">
        <f t="shared" si="48"/>
        <v>EACH</v>
      </c>
      <c r="S340" s="23" t="str">
        <f t="shared" si="48"/>
        <v>MILE</v>
      </c>
      <c r="T340" s="23" t="str">
        <f t="shared" si="48"/>
        <v>MILE</v>
      </c>
      <c r="U340" s="23" t="str">
        <f t="shared" si="48"/>
        <v>MILE</v>
      </c>
      <c r="V340" s="23" t="str">
        <f t="shared" si="48"/>
        <v>FT</v>
      </c>
      <c r="W340" s="23" t="str">
        <f t="shared" si="48"/>
        <v>FT</v>
      </c>
      <c r="X340" s="23" t="str">
        <f t="shared" si="48"/>
        <v>FT</v>
      </c>
      <c r="Y340" s="23" t="str">
        <f t="shared" si="48"/>
        <v>FT</v>
      </c>
      <c r="Z340" s="23" t="str">
        <f t="shared" si="48"/>
        <v>EACH</v>
      </c>
      <c r="AA340" s="23" t="str">
        <f t="shared" si="48"/>
        <v>LS</v>
      </c>
      <c r="AB340" s="23" t="str">
        <f t="shared" si="48"/>
        <v>SY</v>
      </c>
      <c r="AC340" s="23" t="str">
        <f t="shared" si="48"/>
        <v>FT</v>
      </c>
      <c r="AD340" s="23" t="str">
        <f t="shared" si="48"/>
        <v>FT</v>
      </c>
      <c r="AE340" s="23" t="str">
        <f t="shared" si="48"/>
        <v/>
      </c>
    </row>
    <row r="341" spans="4:31" ht="12.75" customHeight="1" x14ac:dyDescent="0.2">
      <c r="D341" s="24"/>
      <c r="E341" s="24"/>
      <c r="F341" s="47" t="s">
        <v>235</v>
      </c>
      <c r="G341" s="48"/>
      <c r="H341" s="48"/>
      <c r="I341" s="48"/>
      <c r="J341" s="49"/>
      <c r="K341" s="25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</row>
    <row r="342" spans="4:31" ht="12.75" customHeight="1" x14ac:dyDescent="0.2">
      <c r="D342" s="26" t="s">
        <v>112</v>
      </c>
      <c r="E342" s="26"/>
      <c r="F342" s="65" t="s">
        <v>173</v>
      </c>
      <c r="G342" s="66"/>
      <c r="H342" s="26" t="s">
        <v>240</v>
      </c>
      <c r="I342" s="28"/>
      <c r="J342" s="29"/>
      <c r="K342" s="27"/>
      <c r="L342" s="26">
        <v>255</v>
      </c>
      <c r="M342" s="26">
        <v>1</v>
      </c>
      <c r="N342" s="26"/>
      <c r="O342" s="26"/>
      <c r="P342" s="27">
        <v>1</v>
      </c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</row>
    <row r="343" spans="4:31" ht="12.75" customHeight="1" x14ac:dyDescent="0.2">
      <c r="D343" s="26"/>
      <c r="E343" s="26"/>
      <c r="F343" s="28"/>
      <c r="G343" s="27"/>
      <c r="H343" s="26"/>
      <c r="I343" s="28"/>
      <c r="J343" s="29"/>
      <c r="K343" s="27"/>
      <c r="L343" s="26"/>
      <c r="M343" s="26"/>
      <c r="N343" s="26"/>
      <c r="O343" s="26"/>
      <c r="P343" s="27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</row>
    <row r="344" spans="4:31" ht="12.75" customHeight="1" x14ac:dyDescent="0.2">
      <c r="D344" s="26" t="s">
        <v>113</v>
      </c>
      <c r="E344" s="26"/>
      <c r="F344" s="44" t="s">
        <v>173</v>
      </c>
      <c r="G344" s="45"/>
      <c r="H344" s="26"/>
      <c r="I344" s="50" t="s">
        <v>174</v>
      </c>
      <c r="J344" s="51"/>
      <c r="K344" s="27"/>
      <c r="L344" s="26"/>
      <c r="M344" s="26"/>
      <c r="N344" s="26"/>
      <c r="O344" s="26"/>
      <c r="P344" s="27"/>
      <c r="Q344" s="26">
        <v>8</v>
      </c>
      <c r="R344" s="26">
        <v>8</v>
      </c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>
        <v>300</v>
      </c>
      <c r="AD344" s="26"/>
      <c r="AE344" s="26"/>
    </row>
    <row r="345" spans="4:31" ht="12.75" customHeight="1" x14ac:dyDescent="0.2">
      <c r="D345" s="26"/>
      <c r="E345" s="26"/>
      <c r="F345" s="28"/>
      <c r="G345" s="27"/>
      <c r="H345" s="26"/>
      <c r="I345" s="50"/>
      <c r="J345" s="51"/>
      <c r="K345" s="27"/>
      <c r="L345" s="26"/>
      <c r="M345" s="26"/>
      <c r="N345" s="26"/>
      <c r="O345" s="26"/>
      <c r="P345" s="27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</row>
    <row r="346" spans="4:31" ht="12.75" customHeight="1" x14ac:dyDescent="0.2">
      <c r="D346" s="26" t="s">
        <v>114</v>
      </c>
      <c r="E346" s="26"/>
      <c r="F346" s="44" t="s">
        <v>148</v>
      </c>
      <c r="G346" s="45"/>
      <c r="H346" s="26"/>
      <c r="I346" s="50" t="s">
        <v>161</v>
      </c>
      <c r="J346" s="51"/>
      <c r="K346" s="27"/>
      <c r="L346" s="26"/>
      <c r="M346" s="26"/>
      <c r="N346" s="26"/>
      <c r="O346" s="26"/>
      <c r="P346" s="27"/>
      <c r="Q346" s="26"/>
      <c r="R346" s="26"/>
      <c r="S346" s="26">
        <v>0.114</v>
      </c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</row>
    <row r="347" spans="4:31" ht="12.75" customHeight="1" x14ac:dyDescent="0.2">
      <c r="D347" s="26"/>
      <c r="E347" s="26"/>
      <c r="F347" s="28"/>
      <c r="G347" s="27"/>
      <c r="H347" s="26"/>
      <c r="I347" s="50"/>
      <c r="J347" s="51"/>
      <c r="K347" s="27"/>
      <c r="L347" s="26"/>
      <c r="M347" s="26"/>
      <c r="N347" s="26"/>
      <c r="O347" s="26"/>
      <c r="P347" s="27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</row>
    <row r="348" spans="4:31" ht="12.75" customHeight="1" x14ac:dyDescent="0.2">
      <c r="D348" s="26" t="s">
        <v>115</v>
      </c>
      <c r="E348" s="26"/>
      <c r="F348" s="44" t="s">
        <v>152</v>
      </c>
      <c r="G348" s="45"/>
      <c r="H348" s="26"/>
      <c r="I348" s="50" t="s">
        <v>159</v>
      </c>
      <c r="J348" s="51"/>
      <c r="K348" s="27"/>
      <c r="L348" s="26"/>
      <c r="M348" s="26"/>
      <c r="N348" s="26"/>
      <c r="O348" s="26"/>
      <c r="P348" s="27"/>
      <c r="Q348" s="26"/>
      <c r="R348" s="26"/>
      <c r="S348" s="26">
        <v>0.114</v>
      </c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</row>
    <row r="349" spans="4:31" ht="12.75" customHeight="1" x14ac:dyDescent="0.2">
      <c r="D349" s="26" t="s">
        <v>175</v>
      </c>
      <c r="E349" s="26"/>
      <c r="F349" s="44" t="s">
        <v>176</v>
      </c>
      <c r="G349" s="45"/>
      <c r="H349" s="26"/>
      <c r="I349" s="50" t="s">
        <v>159</v>
      </c>
      <c r="J349" s="51"/>
      <c r="K349" s="27"/>
      <c r="L349" s="26"/>
      <c r="M349" s="26"/>
      <c r="N349" s="26"/>
      <c r="O349" s="26"/>
      <c r="P349" s="27"/>
      <c r="Q349" s="26"/>
      <c r="R349" s="26"/>
      <c r="S349" s="26">
        <v>5.2999999999999999E-2</v>
      </c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</row>
    <row r="350" spans="4:31" ht="12.75" customHeight="1" x14ac:dyDescent="0.2">
      <c r="D350" s="26" t="s">
        <v>116</v>
      </c>
      <c r="E350" s="26"/>
      <c r="F350" s="44" t="s">
        <v>177</v>
      </c>
      <c r="G350" s="45"/>
      <c r="H350" s="26"/>
      <c r="I350" s="50" t="s">
        <v>150</v>
      </c>
      <c r="J350" s="51"/>
      <c r="K350" s="27"/>
      <c r="L350" s="26"/>
      <c r="M350" s="26"/>
      <c r="N350" s="26"/>
      <c r="O350" s="26"/>
      <c r="P350" s="27"/>
      <c r="Q350" s="26"/>
      <c r="R350" s="26"/>
      <c r="S350" s="26"/>
      <c r="T350" s="26"/>
      <c r="U350" s="26"/>
      <c r="V350" s="26"/>
      <c r="W350" s="26"/>
      <c r="X350" s="26">
        <v>36</v>
      </c>
      <c r="Y350" s="26"/>
      <c r="Z350" s="26"/>
      <c r="AA350" s="26"/>
      <c r="AB350" s="26"/>
      <c r="AC350" s="26"/>
      <c r="AD350" s="26"/>
      <c r="AE350" s="26"/>
    </row>
    <row r="351" spans="4:31" ht="12.75" customHeight="1" x14ac:dyDescent="0.2">
      <c r="D351" s="26"/>
      <c r="E351" s="26"/>
      <c r="F351" s="28"/>
      <c r="G351" s="27"/>
      <c r="H351" s="26"/>
      <c r="I351" s="50"/>
      <c r="J351" s="51"/>
      <c r="K351" s="27"/>
      <c r="L351" s="26"/>
      <c r="M351" s="26"/>
      <c r="N351" s="26"/>
      <c r="O351" s="26"/>
      <c r="P351" s="27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</row>
    <row r="352" spans="4:31" ht="12.75" customHeight="1" x14ac:dyDescent="0.2">
      <c r="D352" s="26" t="s">
        <v>117</v>
      </c>
      <c r="E352" s="26"/>
      <c r="F352" s="44" t="s">
        <v>177</v>
      </c>
      <c r="G352" s="45"/>
      <c r="H352" s="26"/>
      <c r="I352" s="50" t="s">
        <v>150</v>
      </c>
      <c r="J352" s="51"/>
      <c r="K352" s="27"/>
      <c r="L352" s="26"/>
      <c r="M352" s="26"/>
      <c r="N352" s="32"/>
      <c r="O352" s="26"/>
      <c r="P352" s="27"/>
      <c r="Q352" s="26"/>
      <c r="R352" s="26"/>
      <c r="S352" s="26"/>
      <c r="T352" s="32">
        <v>0.02</v>
      </c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</row>
    <row r="353" spans="4:31" ht="12.75" customHeight="1" x14ac:dyDescent="0.2">
      <c r="D353" s="26"/>
      <c r="E353" s="26"/>
      <c r="F353" s="28"/>
      <c r="G353" s="27"/>
      <c r="H353" s="26"/>
      <c r="I353" s="50"/>
      <c r="J353" s="51"/>
      <c r="K353" s="27"/>
      <c r="L353" s="26"/>
      <c r="M353" s="26"/>
      <c r="N353" s="26"/>
      <c r="O353" s="26"/>
      <c r="P353" s="27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</row>
    <row r="354" spans="4:31" ht="12.75" customHeight="1" x14ac:dyDescent="0.2">
      <c r="D354" s="26" t="s">
        <v>118</v>
      </c>
      <c r="E354" s="26"/>
      <c r="F354" s="44" t="s">
        <v>148</v>
      </c>
      <c r="G354" s="45"/>
      <c r="H354" s="26"/>
      <c r="I354" s="50" t="s">
        <v>161</v>
      </c>
      <c r="J354" s="51"/>
      <c r="K354" s="27"/>
      <c r="L354" s="26"/>
      <c r="M354" s="26"/>
      <c r="N354" s="26"/>
      <c r="O354" s="26"/>
      <c r="P354" s="27"/>
      <c r="Q354" s="26"/>
      <c r="R354" s="26"/>
      <c r="S354" s="26"/>
      <c r="T354" s="26"/>
      <c r="U354" s="26">
        <v>0.114</v>
      </c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</row>
    <row r="355" spans="4:31" ht="12.75" customHeight="1" x14ac:dyDescent="0.2">
      <c r="D355" s="26"/>
      <c r="E355" s="26"/>
      <c r="F355" s="28"/>
      <c r="G355" s="27"/>
      <c r="H355" s="26"/>
      <c r="I355" s="50"/>
      <c r="J355" s="51"/>
      <c r="K355" s="27"/>
      <c r="L355" s="26"/>
      <c r="M355" s="26"/>
      <c r="N355" s="26"/>
      <c r="O355" s="26"/>
      <c r="P355" s="27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</row>
    <row r="356" spans="4:31" ht="12.75" customHeight="1" x14ac:dyDescent="0.2">
      <c r="D356" s="26" t="s">
        <v>121</v>
      </c>
      <c r="E356" s="26"/>
      <c r="F356" s="44" t="s">
        <v>159</v>
      </c>
      <c r="G356" s="67"/>
      <c r="H356" s="26"/>
      <c r="I356" s="50"/>
      <c r="J356" s="51"/>
      <c r="K356" s="27"/>
      <c r="L356" s="26"/>
      <c r="M356" s="26"/>
      <c r="N356" s="26"/>
      <c r="O356" s="26"/>
      <c r="P356" s="27"/>
      <c r="Q356" s="26"/>
      <c r="R356" s="26"/>
      <c r="S356" s="26"/>
      <c r="T356" s="26"/>
      <c r="U356" s="26"/>
      <c r="V356" s="26"/>
      <c r="W356" s="26"/>
      <c r="X356" s="26"/>
      <c r="Y356" s="26">
        <v>35</v>
      </c>
      <c r="Z356" s="26"/>
      <c r="AA356" s="26"/>
      <c r="AB356" s="26"/>
      <c r="AC356" s="26"/>
      <c r="AD356" s="26"/>
      <c r="AE356" s="26"/>
    </row>
    <row r="357" spans="4:31" ht="12.75" customHeight="1" x14ac:dyDescent="0.2">
      <c r="D357" s="26"/>
      <c r="E357" s="26"/>
      <c r="F357" s="28"/>
      <c r="G357" s="27"/>
      <c r="H357" s="26"/>
      <c r="I357" s="50"/>
      <c r="J357" s="51"/>
      <c r="K357" s="27"/>
      <c r="L357" s="26"/>
      <c r="M357" s="26"/>
      <c r="N357" s="26"/>
      <c r="O357" s="26"/>
      <c r="P357" s="27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</row>
    <row r="358" spans="4:31" ht="12.75" customHeight="1" x14ac:dyDescent="0.2">
      <c r="D358" s="26" t="s">
        <v>119</v>
      </c>
      <c r="E358" s="26"/>
      <c r="F358" s="44" t="s">
        <v>161</v>
      </c>
      <c r="G358" s="67"/>
      <c r="H358" s="26"/>
      <c r="I358" s="50" t="s">
        <v>178</v>
      </c>
      <c r="J358" s="51"/>
      <c r="K358" s="27"/>
      <c r="L358" s="26"/>
      <c r="M358" s="26"/>
      <c r="N358" s="26"/>
      <c r="O358" s="26"/>
      <c r="P358" s="27"/>
      <c r="Q358" s="26"/>
      <c r="R358" s="26"/>
      <c r="S358" s="26"/>
      <c r="T358" s="26"/>
      <c r="U358" s="26"/>
      <c r="V358" s="26"/>
      <c r="W358" s="26" t="s">
        <v>229</v>
      </c>
      <c r="X358" s="26"/>
      <c r="Y358" s="26"/>
      <c r="Z358" s="26"/>
      <c r="AA358" s="26"/>
      <c r="AB358" s="26"/>
      <c r="AC358" s="26"/>
      <c r="AD358" s="26"/>
      <c r="AE358" s="26"/>
    </row>
    <row r="359" spans="4:31" ht="12.75" customHeight="1" x14ac:dyDescent="0.2">
      <c r="D359" s="26"/>
      <c r="E359" s="26"/>
      <c r="F359" s="28"/>
      <c r="G359" s="27"/>
      <c r="H359" s="26"/>
      <c r="I359" s="50"/>
      <c r="J359" s="51"/>
      <c r="K359" s="27"/>
      <c r="L359" s="26"/>
      <c r="M359" s="26"/>
      <c r="N359" s="26"/>
      <c r="O359" s="26"/>
      <c r="P359" s="27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</row>
    <row r="360" spans="4:31" ht="12.75" customHeight="1" x14ac:dyDescent="0.2">
      <c r="D360" s="26" t="s">
        <v>120</v>
      </c>
      <c r="E360" s="26"/>
      <c r="F360" s="44" t="s">
        <v>179</v>
      </c>
      <c r="G360" s="45"/>
      <c r="H360" s="26"/>
      <c r="I360" s="50" t="s">
        <v>180</v>
      </c>
      <c r="J360" s="51"/>
      <c r="K360" s="27"/>
      <c r="L360" s="26"/>
      <c r="M360" s="26"/>
      <c r="N360" s="26"/>
      <c r="O360" s="26"/>
      <c r="P360" s="27"/>
      <c r="Q360" s="26"/>
      <c r="R360" s="26"/>
      <c r="S360" s="26"/>
      <c r="T360" s="26"/>
      <c r="U360" s="26">
        <v>0.10299999999999999</v>
      </c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</row>
    <row r="361" spans="4:31" ht="12.75" customHeight="1" x14ac:dyDescent="0.2">
      <c r="D361" s="26"/>
      <c r="E361" s="26"/>
      <c r="F361" s="28"/>
      <c r="G361" s="27"/>
      <c r="H361" s="26"/>
      <c r="I361" s="50"/>
      <c r="J361" s="51"/>
      <c r="K361" s="27"/>
      <c r="L361" s="26"/>
      <c r="M361" s="26"/>
      <c r="N361" s="26"/>
      <c r="O361" s="26"/>
      <c r="P361" s="27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</row>
    <row r="362" spans="4:31" ht="12.75" customHeight="1" x14ac:dyDescent="0.2">
      <c r="D362" s="26" t="s">
        <v>122</v>
      </c>
      <c r="E362" s="26"/>
      <c r="F362" s="44" t="s">
        <v>181</v>
      </c>
      <c r="G362" s="45"/>
      <c r="H362" s="26"/>
      <c r="I362" s="50"/>
      <c r="J362" s="51"/>
      <c r="K362" s="27"/>
      <c r="L362" s="26"/>
      <c r="M362" s="26"/>
      <c r="N362" s="26"/>
      <c r="O362" s="26"/>
      <c r="P362" s="27"/>
      <c r="Q362" s="26"/>
      <c r="R362" s="26"/>
      <c r="S362" s="26"/>
      <c r="T362" s="26"/>
      <c r="U362" s="26"/>
      <c r="V362" s="26"/>
      <c r="W362" s="26"/>
      <c r="X362" s="26"/>
      <c r="Y362" s="26">
        <v>24</v>
      </c>
      <c r="Z362" s="26"/>
      <c r="AA362" s="26"/>
      <c r="AB362" s="26"/>
      <c r="AC362" s="26"/>
      <c r="AD362" s="26"/>
      <c r="AE362" s="26"/>
    </row>
    <row r="363" spans="4:31" ht="12.75" customHeight="1" x14ac:dyDescent="0.2">
      <c r="D363" s="26"/>
      <c r="E363" s="26"/>
      <c r="F363" s="28"/>
      <c r="G363" s="27"/>
      <c r="H363" s="26"/>
      <c r="I363" s="50"/>
      <c r="J363" s="51"/>
      <c r="K363" s="27"/>
      <c r="L363" s="26"/>
      <c r="M363" s="26"/>
      <c r="N363" s="26"/>
      <c r="O363" s="26"/>
      <c r="P363" s="27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</row>
    <row r="364" spans="4:31" ht="12.75" customHeight="1" x14ac:dyDescent="0.2">
      <c r="D364" s="26" t="s">
        <v>131</v>
      </c>
      <c r="E364" s="26"/>
      <c r="F364" s="44" t="s">
        <v>182</v>
      </c>
      <c r="G364" s="45"/>
      <c r="H364" s="26"/>
      <c r="I364" s="50"/>
      <c r="J364" s="51"/>
      <c r="K364" s="27"/>
      <c r="L364" s="26"/>
      <c r="M364" s="26"/>
      <c r="N364" s="26"/>
      <c r="O364" s="26"/>
      <c r="P364" s="27"/>
      <c r="Q364" s="26"/>
      <c r="R364" s="26"/>
      <c r="S364" s="26"/>
      <c r="T364" s="26"/>
      <c r="U364" s="26"/>
      <c r="V364" s="26"/>
      <c r="W364" s="26"/>
      <c r="X364" s="26"/>
      <c r="Y364" s="26">
        <v>11</v>
      </c>
      <c r="Z364" s="26"/>
      <c r="AA364" s="26"/>
      <c r="AB364" s="26"/>
      <c r="AC364" s="26"/>
      <c r="AD364" s="26"/>
      <c r="AE364" s="26"/>
    </row>
    <row r="365" spans="4:31" ht="12.75" customHeight="1" x14ac:dyDescent="0.2">
      <c r="D365" s="26"/>
      <c r="E365" s="26"/>
      <c r="F365" s="28"/>
      <c r="G365" s="27"/>
      <c r="H365" s="26"/>
      <c r="I365" s="50"/>
      <c r="J365" s="51"/>
      <c r="K365" s="27"/>
      <c r="L365" s="26"/>
      <c r="M365" s="26"/>
      <c r="N365" s="26"/>
      <c r="O365" s="26"/>
      <c r="P365" s="27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</row>
    <row r="366" spans="4:31" ht="12.75" customHeight="1" x14ac:dyDescent="0.2">
      <c r="D366" s="26" t="s">
        <v>123</v>
      </c>
      <c r="E366" s="26"/>
      <c r="F366" s="44" t="s">
        <v>178</v>
      </c>
      <c r="G366" s="45"/>
      <c r="H366" s="26"/>
      <c r="I366" s="50" t="s">
        <v>183</v>
      </c>
      <c r="J366" s="51"/>
      <c r="K366" s="27"/>
      <c r="L366" s="26"/>
      <c r="M366" s="26"/>
      <c r="N366" s="26"/>
      <c r="O366" s="26"/>
      <c r="P366" s="27"/>
      <c r="Q366" s="26"/>
      <c r="R366" s="26"/>
      <c r="S366" s="26"/>
      <c r="T366" s="26"/>
      <c r="U366" s="26"/>
      <c r="V366" s="26"/>
      <c r="W366" s="26" t="s">
        <v>228</v>
      </c>
      <c r="X366" s="26"/>
      <c r="Y366" s="26"/>
      <c r="Z366" s="26"/>
      <c r="AA366" s="26"/>
      <c r="AB366" s="26"/>
      <c r="AC366" s="26"/>
      <c r="AD366" s="26"/>
      <c r="AE366" s="26"/>
    </row>
    <row r="367" spans="4:31" ht="12.75" customHeight="1" x14ac:dyDescent="0.2">
      <c r="D367" s="26"/>
      <c r="E367" s="26"/>
      <c r="F367" s="28"/>
      <c r="G367" s="27"/>
      <c r="H367" s="26"/>
      <c r="I367" s="50"/>
      <c r="J367" s="51"/>
      <c r="K367" s="27"/>
      <c r="L367" s="26"/>
      <c r="M367" s="26"/>
      <c r="N367" s="26"/>
      <c r="O367" s="26"/>
      <c r="P367" s="27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</row>
    <row r="368" spans="4:31" ht="12.75" customHeight="1" x14ac:dyDescent="0.2">
      <c r="D368" s="26" t="s">
        <v>124</v>
      </c>
      <c r="E368" s="26"/>
      <c r="F368" s="44" t="s">
        <v>184</v>
      </c>
      <c r="G368" s="45"/>
      <c r="H368" s="26"/>
      <c r="I368" s="50" t="s">
        <v>181</v>
      </c>
      <c r="J368" s="51"/>
      <c r="K368" s="27"/>
      <c r="L368" s="26"/>
      <c r="M368" s="26"/>
      <c r="N368" s="26"/>
      <c r="O368" s="26"/>
      <c r="P368" s="27"/>
      <c r="Q368" s="26"/>
      <c r="R368" s="26"/>
      <c r="S368" s="26"/>
      <c r="T368" s="26"/>
      <c r="U368" s="26"/>
      <c r="V368" s="26"/>
      <c r="W368" s="26" t="s">
        <v>227</v>
      </c>
      <c r="X368" s="26"/>
      <c r="Y368" s="26"/>
      <c r="Z368" s="26"/>
      <c r="AA368" s="26"/>
      <c r="AB368" s="26"/>
      <c r="AC368" s="26"/>
      <c r="AD368" s="26"/>
      <c r="AE368" s="26"/>
    </row>
    <row r="369" spans="4:31" ht="12.75" customHeight="1" x14ac:dyDescent="0.2">
      <c r="D369" s="26"/>
      <c r="E369" s="26"/>
      <c r="F369" s="28"/>
      <c r="G369" s="27"/>
      <c r="H369" s="26"/>
      <c r="I369" s="50"/>
      <c r="J369" s="51"/>
      <c r="K369" s="27"/>
      <c r="L369" s="26"/>
      <c r="M369" s="26"/>
      <c r="N369" s="26"/>
      <c r="O369" s="26"/>
      <c r="P369" s="27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</row>
    <row r="370" spans="4:31" ht="12.75" customHeight="1" x14ac:dyDescent="0.2">
      <c r="D370" s="26" t="s">
        <v>125</v>
      </c>
      <c r="E370" s="26"/>
      <c r="F370" s="44" t="s">
        <v>181</v>
      </c>
      <c r="G370" s="45"/>
      <c r="H370" s="26"/>
      <c r="I370" s="50" t="s">
        <v>185</v>
      </c>
      <c r="J370" s="51"/>
      <c r="K370" s="27"/>
      <c r="L370" s="26"/>
      <c r="M370" s="26"/>
      <c r="N370" s="26"/>
      <c r="O370" s="26"/>
      <c r="P370" s="27"/>
      <c r="Q370" s="26"/>
      <c r="R370" s="26"/>
      <c r="S370" s="26">
        <v>9.2999999999999999E-2</v>
      </c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</row>
    <row r="371" spans="4:31" ht="12.75" customHeight="1" x14ac:dyDescent="0.2">
      <c r="D371" s="26"/>
      <c r="E371" s="26"/>
      <c r="F371" s="28"/>
      <c r="G371" s="27"/>
      <c r="H371" s="26"/>
      <c r="I371" s="50"/>
      <c r="J371" s="51"/>
      <c r="K371" s="27"/>
      <c r="L371" s="26"/>
      <c r="M371" s="26"/>
      <c r="N371" s="26"/>
      <c r="O371" s="26"/>
      <c r="P371" s="27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</row>
    <row r="372" spans="4:31" ht="12.75" customHeight="1" x14ac:dyDescent="0.2">
      <c r="D372" s="26" t="s">
        <v>126</v>
      </c>
      <c r="E372" s="26"/>
      <c r="F372" s="44" t="s">
        <v>183</v>
      </c>
      <c r="G372" s="45"/>
      <c r="H372" s="26"/>
      <c r="I372" s="50" t="s">
        <v>186</v>
      </c>
      <c r="J372" s="51"/>
      <c r="K372" s="27"/>
      <c r="L372" s="26"/>
      <c r="M372" s="26"/>
      <c r="N372" s="26"/>
      <c r="O372" s="26"/>
      <c r="P372" s="27"/>
      <c r="Q372" s="26"/>
      <c r="R372" s="26"/>
      <c r="S372" s="26">
        <v>9.1999999999999998E-2</v>
      </c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</row>
    <row r="373" spans="4:31" ht="12.75" customHeight="1" x14ac:dyDescent="0.2">
      <c r="D373" s="26"/>
      <c r="E373" s="26"/>
      <c r="F373" s="28"/>
      <c r="G373" s="27"/>
      <c r="H373" s="26"/>
      <c r="I373" s="50"/>
      <c r="J373" s="51"/>
      <c r="K373" s="27"/>
      <c r="L373" s="26"/>
      <c r="M373" s="26"/>
      <c r="N373" s="26"/>
      <c r="O373" s="26"/>
      <c r="P373" s="27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</row>
    <row r="374" spans="4:31" ht="12.75" customHeight="1" x14ac:dyDescent="0.2">
      <c r="D374" s="26" t="s">
        <v>127</v>
      </c>
      <c r="E374" s="26"/>
      <c r="F374" s="44" t="s">
        <v>182</v>
      </c>
      <c r="G374" s="45"/>
      <c r="H374" s="26"/>
      <c r="I374" s="50" t="s">
        <v>164</v>
      </c>
      <c r="J374" s="51"/>
      <c r="K374" s="27"/>
      <c r="L374" s="26"/>
      <c r="M374" s="26"/>
      <c r="N374" s="26"/>
      <c r="O374" s="26"/>
      <c r="P374" s="27"/>
      <c r="Q374" s="26"/>
      <c r="R374" s="26"/>
      <c r="S374" s="26"/>
      <c r="T374" s="26">
        <v>9.5000000000000001E-2</v>
      </c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</row>
    <row r="375" spans="4:31" ht="12.75" customHeight="1" x14ac:dyDescent="0.2">
      <c r="D375" s="26"/>
      <c r="E375" s="26"/>
      <c r="F375" s="28"/>
      <c r="G375" s="27"/>
      <c r="H375" s="26"/>
      <c r="I375" s="50"/>
      <c r="J375" s="51"/>
      <c r="K375" s="27"/>
      <c r="L375" s="26"/>
      <c r="M375" s="26"/>
      <c r="N375" s="26"/>
      <c r="O375" s="26"/>
      <c r="P375" s="27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</row>
    <row r="376" spans="4:31" ht="12.75" customHeight="1" x14ac:dyDescent="0.2">
      <c r="D376" s="26" t="s">
        <v>128</v>
      </c>
      <c r="E376" s="26"/>
      <c r="F376" s="44" t="s">
        <v>181</v>
      </c>
      <c r="G376" s="45"/>
      <c r="H376" s="26"/>
      <c r="I376" s="50" t="s">
        <v>185</v>
      </c>
      <c r="J376" s="51"/>
      <c r="K376" s="27"/>
      <c r="L376" s="26"/>
      <c r="M376" s="26"/>
      <c r="N376" s="26"/>
      <c r="O376" s="26"/>
      <c r="P376" s="27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</row>
    <row r="377" spans="4:31" ht="12.75" customHeight="1" x14ac:dyDescent="0.2">
      <c r="D377" s="26"/>
      <c r="E377" s="26"/>
      <c r="F377" s="28"/>
      <c r="G377" s="27"/>
      <c r="H377" s="26"/>
      <c r="I377" s="50"/>
      <c r="J377" s="51"/>
      <c r="K377" s="27"/>
      <c r="L377" s="26"/>
      <c r="M377" s="26"/>
      <c r="N377" s="26"/>
      <c r="O377" s="26"/>
      <c r="P377" s="27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</row>
    <row r="378" spans="4:31" ht="12.75" customHeight="1" x14ac:dyDescent="0.2">
      <c r="D378" s="26" t="s">
        <v>129</v>
      </c>
      <c r="E378" s="26"/>
      <c r="F378" s="44" t="s">
        <v>182</v>
      </c>
      <c r="G378" s="45"/>
      <c r="H378" s="26"/>
      <c r="I378" s="50" t="s">
        <v>186</v>
      </c>
      <c r="J378" s="51"/>
      <c r="K378" s="27"/>
      <c r="L378" s="26"/>
      <c r="M378" s="26"/>
      <c r="N378" s="26"/>
      <c r="O378" s="26"/>
      <c r="P378" s="27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</row>
    <row r="379" spans="4:31" ht="12.75" customHeight="1" x14ac:dyDescent="0.2">
      <c r="D379" s="26"/>
      <c r="E379" s="26"/>
      <c r="F379" s="28"/>
      <c r="G379" s="27"/>
      <c r="H379" s="26"/>
      <c r="I379" s="50"/>
      <c r="J379" s="51"/>
      <c r="K379" s="27"/>
      <c r="L379" s="26"/>
      <c r="M379" s="26"/>
      <c r="N379" s="26"/>
      <c r="O379" s="26"/>
      <c r="P379" s="27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</row>
    <row r="380" spans="4:31" ht="12.75" customHeight="1" x14ac:dyDescent="0.2">
      <c r="D380" s="26" t="s">
        <v>130</v>
      </c>
      <c r="E380" s="26"/>
      <c r="F380" s="44" t="s">
        <v>187</v>
      </c>
      <c r="G380" s="45"/>
      <c r="H380" s="26"/>
      <c r="I380" s="50" t="s">
        <v>188</v>
      </c>
      <c r="J380" s="51"/>
      <c r="K380" s="27"/>
      <c r="L380" s="26"/>
      <c r="M380" s="26"/>
      <c r="N380" s="26"/>
      <c r="O380" s="26"/>
      <c r="P380" s="27"/>
      <c r="Q380" s="26"/>
      <c r="R380" s="26"/>
      <c r="S380" s="26"/>
      <c r="T380" s="26"/>
      <c r="U380" s="26">
        <v>0.108</v>
      </c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</row>
    <row r="381" spans="4:31" ht="12.75" customHeight="1" x14ac:dyDescent="0.2">
      <c r="D381" s="26"/>
      <c r="E381" s="26"/>
      <c r="F381" s="28"/>
      <c r="G381" s="27"/>
      <c r="H381" s="26"/>
      <c r="I381" s="50"/>
      <c r="J381" s="51"/>
      <c r="K381" s="27"/>
      <c r="L381" s="26"/>
      <c r="M381" s="26"/>
      <c r="N381" s="26"/>
      <c r="O381" s="26"/>
      <c r="P381" s="27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</row>
    <row r="382" spans="4:31" ht="12.75" customHeight="1" x14ac:dyDescent="0.2">
      <c r="D382" s="26" t="s">
        <v>132</v>
      </c>
      <c r="E382" s="26"/>
      <c r="F382" s="44" t="s">
        <v>164</v>
      </c>
      <c r="G382" s="67"/>
      <c r="H382" s="26"/>
      <c r="I382" s="50"/>
      <c r="J382" s="51"/>
      <c r="K382" s="27"/>
      <c r="L382" s="26"/>
      <c r="M382" s="26"/>
      <c r="N382" s="26"/>
      <c r="O382" s="26"/>
      <c r="P382" s="27"/>
      <c r="Q382" s="26"/>
      <c r="R382" s="26"/>
      <c r="S382" s="26"/>
      <c r="T382" s="26"/>
      <c r="U382" s="26"/>
      <c r="V382" s="26"/>
      <c r="W382" s="26"/>
      <c r="X382" s="26"/>
      <c r="Y382" s="26">
        <v>11</v>
      </c>
      <c r="Z382" s="26"/>
      <c r="AA382" s="26"/>
      <c r="AB382" s="26"/>
      <c r="AC382" s="26"/>
      <c r="AD382" s="26"/>
      <c r="AE382" s="26"/>
    </row>
    <row r="383" spans="4:31" ht="12.75" customHeight="1" x14ac:dyDescent="0.2">
      <c r="D383" s="26"/>
      <c r="E383" s="26"/>
      <c r="F383" s="28"/>
      <c r="G383" s="27"/>
      <c r="H383" s="26"/>
      <c r="I383" s="50"/>
      <c r="J383" s="51"/>
      <c r="K383" s="27"/>
      <c r="L383" s="26"/>
      <c r="M383" s="26"/>
      <c r="N383" s="26"/>
      <c r="O383" s="26"/>
      <c r="P383" s="27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</row>
    <row r="384" spans="4:31" ht="12.75" customHeight="1" x14ac:dyDescent="0.2">
      <c r="D384" s="26" t="s">
        <v>252</v>
      </c>
      <c r="E384" s="26"/>
      <c r="F384" s="44" t="s">
        <v>186</v>
      </c>
      <c r="G384" s="67"/>
      <c r="H384" s="26"/>
      <c r="I384" s="50"/>
      <c r="J384" s="51"/>
      <c r="K384" s="27"/>
      <c r="L384" s="26"/>
      <c r="M384" s="26"/>
      <c r="N384" s="26"/>
      <c r="O384" s="26"/>
      <c r="P384" s="27"/>
      <c r="Q384" s="26"/>
      <c r="R384" s="26"/>
      <c r="S384" s="26"/>
      <c r="T384" s="26"/>
      <c r="U384" s="26"/>
      <c r="V384" s="26"/>
      <c r="W384" s="26"/>
      <c r="X384" s="26"/>
      <c r="Y384" s="26">
        <v>24.5</v>
      </c>
      <c r="Z384" s="26"/>
      <c r="AA384" s="26"/>
      <c r="AB384" s="26"/>
      <c r="AC384" s="26"/>
      <c r="AD384" s="26"/>
      <c r="AE384" s="26"/>
    </row>
    <row r="385" spans="4:31" ht="12.75" customHeight="1" x14ac:dyDescent="0.2">
      <c r="D385" s="26"/>
      <c r="E385" s="26"/>
      <c r="F385" s="28"/>
      <c r="G385" s="27"/>
      <c r="H385" s="26"/>
      <c r="I385" s="50"/>
      <c r="J385" s="51"/>
      <c r="K385" s="27"/>
      <c r="L385" s="26"/>
      <c r="M385" s="26"/>
      <c r="N385" s="26"/>
      <c r="O385" s="26"/>
      <c r="P385" s="27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</row>
    <row r="386" spans="4:31" ht="12.75" customHeight="1" x14ac:dyDescent="0.2">
      <c r="D386" s="26" t="s">
        <v>133</v>
      </c>
      <c r="E386" s="26"/>
      <c r="F386" s="44" t="s">
        <v>185</v>
      </c>
      <c r="G386" s="67"/>
      <c r="H386" s="26"/>
      <c r="I386" s="50" t="s">
        <v>189</v>
      </c>
      <c r="J386" s="51"/>
      <c r="K386" s="27"/>
      <c r="L386" s="26"/>
      <c r="M386" s="26"/>
      <c r="N386" s="26"/>
      <c r="O386" s="26"/>
      <c r="P386" s="27"/>
      <c r="Q386" s="26"/>
      <c r="R386" s="26"/>
      <c r="S386" s="26"/>
      <c r="T386" s="26"/>
      <c r="U386" s="26"/>
      <c r="V386" s="26"/>
      <c r="W386" s="26" t="s">
        <v>226</v>
      </c>
      <c r="X386" s="26"/>
      <c r="Y386" s="26"/>
      <c r="Z386" s="26"/>
      <c r="AA386" s="26"/>
      <c r="AB386" s="26"/>
      <c r="AC386" s="26"/>
      <c r="AD386" s="26"/>
      <c r="AE386" s="26"/>
    </row>
    <row r="387" spans="4:31" ht="12.75" customHeight="1" x14ac:dyDescent="0.2">
      <c r="D387" s="26"/>
      <c r="E387" s="26"/>
      <c r="F387" s="28"/>
      <c r="G387" s="27"/>
      <c r="H387" s="26"/>
      <c r="I387" s="28"/>
      <c r="J387" s="29"/>
      <c r="K387" s="27"/>
      <c r="L387" s="26"/>
      <c r="M387" s="26"/>
      <c r="N387" s="26"/>
      <c r="O387" s="26"/>
      <c r="P387" s="27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</row>
    <row r="388" spans="4:31" ht="12.75" customHeight="1" x14ac:dyDescent="0.2">
      <c r="D388" s="26" t="s">
        <v>99</v>
      </c>
      <c r="E388" s="26"/>
      <c r="F388" s="44" t="s">
        <v>190</v>
      </c>
      <c r="G388" s="45"/>
      <c r="H388" s="26"/>
      <c r="I388" s="28"/>
      <c r="J388" s="29"/>
      <c r="K388" s="27"/>
      <c r="L388" s="26"/>
      <c r="M388" s="26"/>
      <c r="N388" s="26"/>
      <c r="O388" s="26"/>
      <c r="P388" s="27"/>
      <c r="Q388" s="26"/>
      <c r="R388" s="26"/>
      <c r="S388" s="26"/>
      <c r="T388" s="26"/>
      <c r="U388" s="26"/>
      <c r="V388" s="26"/>
      <c r="W388" s="26"/>
      <c r="X388" s="26"/>
      <c r="Y388" s="26"/>
      <c r="Z388" s="26">
        <v>1</v>
      </c>
      <c r="AA388" s="26"/>
      <c r="AB388" s="26"/>
      <c r="AC388" s="26"/>
      <c r="AD388" s="26"/>
      <c r="AE388" s="26"/>
    </row>
    <row r="389" spans="4:31" ht="12.75" customHeight="1" x14ac:dyDescent="0.2">
      <c r="D389" s="26" t="s">
        <v>100</v>
      </c>
      <c r="E389" s="26"/>
      <c r="F389" s="44" t="s">
        <v>191</v>
      </c>
      <c r="G389" s="45"/>
      <c r="H389" s="26"/>
      <c r="I389" s="28"/>
      <c r="J389" s="29"/>
      <c r="K389" s="27"/>
      <c r="L389" s="26"/>
      <c r="M389" s="26"/>
      <c r="N389" s="26"/>
      <c r="O389" s="26"/>
      <c r="P389" s="27"/>
      <c r="Q389" s="26"/>
      <c r="R389" s="26"/>
      <c r="S389" s="26"/>
      <c r="T389" s="26"/>
      <c r="U389" s="26"/>
      <c r="V389" s="26"/>
      <c r="W389" s="26"/>
      <c r="X389" s="26"/>
      <c r="Y389" s="26"/>
      <c r="Z389" s="26">
        <v>1</v>
      </c>
      <c r="AA389" s="26"/>
      <c r="AB389" s="26"/>
      <c r="AC389" s="26"/>
      <c r="AD389" s="26"/>
      <c r="AE389" s="26"/>
    </row>
    <row r="390" spans="4:31" ht="12.75" customHeight="1" x14ac:dyDescent="0.2">
      <c r="D390" s="26" t="s">
        <v>134</v>
      </c>
      <c r="E390" s="26"/>
      <c r="F390" s="44" t="s">
        <v>192</v>
      </c>
      <c r="G390" s="45"/>
      <c r="H390" s="26"/>
      <c r="I390" s="28"/>
      <c r="J390" s="29"/>
      <c r="K390" s="27"/>
      <c r="L390" s="26"/>
      <c r="M390" s="26"/>
      <c r="N390" s="26"/>
      <c r="O390" s="26"/>
      <c r="P390" s="27"/>
      <c r="Q390" s="26"/>
      <c r="R390" s="26"/>
      <c r="S390" s="26"/>
      <c r="T390" s="26"/>
      <c r="U390" s="26"/>
      <c r="V390" s="26"/>
      <c r="W390" s="26"/>
      <c r="X390" s="26"/>
      <c r="Y390" s="26"/>
      <c r="Z390" s="26">
        <v>1</v>
      </c>
      <c r="AA390" s="26"/>
      <c r="AB390" s="26"/>
      <c r="AC390" s="26"/>
      <c r="AD390" s="26"/>
      <c r="AE390" s="26"/>
    </row>
    <row r="391" spans="4:31" ht="12.75" customHeight="1" x14ac:dyDescent="0.2">
      <c r="D391" s="26" t="s">
        <v>135</v>
      </c>
      <c r="E391" s="26"/>
      <c r="F391" s="44" t="s">
        <v>193</v>
      </c>
      <c r="G391" s="45"/>
      <c r="H391" s="26"/>
      <c r="I391" s="28"/>
      <c r="J391" s="29"/>
      <c r="K391" s="27"/>
      <c r="L391" s="26"/>
      <c r="M391" s="26"/>
      <c r="N391" s="26"/>
      <c r="O391" s="26"/>
      <c r="P391" s="27"/>
      <c r="Q391" s="26"/>
      <c r="R391" s="26"/>
      <c r="S391" s="26"/>
      <c r="T391" s="26"/>
      <c r="U391" s="26"/>
      <c r="V391" s="26"/>
      <c r="W391" s="26"/>
      <c r="X391" s="26"/>
      <c r="Y391" s="26"/>
      <c r="Z391" s="26">
        <v>1</v>
      </c>
      <c r="AA391" s="26"/>
      <c r="AB391" s="26"/>
      <c r="AC391" s="26"/>
      <c r="AD391" s="26"/>
      <c r="AE391" s="26"/>
    </row>
    <row r="392" spans="4:31" ht="12.75" customHeight="1" x14ac:dyDescent="0.2">
      <c r="D392" s="26" t="s">
        <v>136</v>
      </c>
      <c r="E392" s="26"/>
      <c r="F392" s="44" t="s">
        <v>194</v>
      </c>
      <c r="G392" s="45"/>
      <c r="H392" s="26"/>
      <c r="I392" s="28"/>
      <c r="J392" s="29"/>
      <c r="K392" s="27"/>
      <c r="L392" s="26"/>
      <c r="M392" s="26"/>
      <c r="N392" s="26"/>
      <c r="O392" s="26"/>
      <c r="P392" s="27"/>
      <c r="Q392" s="26"/>
      <c r="R392" s="26"/>
      <c r="S392" s="26"/>
      <c r="T392" s="26"/>
      <c r="U392" s="26"/>
      <c r="V392" s="26"/>
      <c r="W392" s="26"/>
      <c r="X392" s="26"/>
      <c r="Y392" s="26"/>
      <c r="Z392" s="26">
        <v>1</v>
      </c>
      <c r="AA392" s="26"/>
      <c r="AB392" s="26"/>
      <c r="AC392" s="26"/>
      <c r="AD392" s="26"/>
      <c r="AE392" s="26"/>
    </row>
    <row r="393" spans="4:31" ht="12.75" customHeight="1" x14ac:dyDescent="0.2">
      <c r="D393" s="26" t="s">
        <v>137</v>
      </c>
      <c r="E393" s="26"/>
      <c r="F393" s="44" t="s">
        <v>194</v>
      </c>
      <c r="G393" s="45"/>
      <c r="H393" s="28"/>
      <c r="I393" s="28"/>
      <c r="J393" s="29"/>
      <c r="K393" s="27"/>
      <c r="L393" s="26"/>
      <c r="M393" s="26"/>
      <c r="N393" s="26"/>
      <c r="O393" s="26"/>
      <c r="P393" s="27"/>
      <c r="Q393" s="26"/>
      <c r="R393" s="26"/>
      <c r="S393" s="26"/>
      <c r="T393" s="26"/>
      <c r="U393" s="26"/>
      <c r="V393" s="26"/>
      <c r="W393" s="26"/>
      <c r="X393" s="26"/>
      <c r="Y393" s="26"/>
      <c r="Z393" s="26">
        <v>1</v>
      </c>
      <c r="AA393" s="26"/>
      <c r="AB393" s="26"/>
      <c r="AC393" s="26"/>
      <c r="AD393" s="26"/>
      <c r="AE393" s="26"/>
    </row>
    <row r="394" spans="4:31" ht="12.75" customHeight="1" x14ac:dyDescent="0.2">
      <c r="D394" s="26" t="s">
        <v>138</v>
      </c>
      <c r="E394" s="26"/>
      <c r="F394" s="44" t="s">
        <v>195</v>
      </c>
      <c r="G394" s="45"/>
      <c r="H394" s="26"/>
      <c r="I394" s="28"/>
      <c r="J394" s="29"/>
      <c r="K394" s="27"/>
      <c r="L394" s="26"/>
      <c r="M394" s="26"/>
      <c r="N394" s="26"/>
      <c r="O394" s="26"/>
      <c r="P394" s="27"/>
      <c r="Q394" s="26"/>
      <c r="R394" s="26"/>
      <c r="S394" s="26"/>
      <c r="T394" s="26"/>
      <c r="U394" s="26"/>
      <c r="V394" s="26"/>
      <c r="W394" s="26"/>
      <c r="X394" s="26"/>
      <c r="Y394" s="26"/>
      <c r="Z394" s="26">
        <v>1</v>
      </c>
      <c r="AA394" s="26"/>
      <c r="AB394" s="26"/>
      <c r="AC394" s="26"/>
      <c r="AD394" s="26"/>
      <c r="AE394" s="26"/>
    </row>
    <row r="395" spans="4:31" ht="12.75" customHeight="1" x14ac:dyDescent="0.2">
      <c r="D395" s="26" t="s">
        <v>139</v>
      </c>
      <c r="E395" s="26"/>
      <c r="F395" s="44" t="s">
        <v>195</v>
      </c>
      <c r="G395" s="45"/>
      <c r="H395" s="26"/>
      <c r="I395" s="28"/>
      <c r="J395" s="29"/>
      <c r="K395" s="27"/>
      <c r="L395" s="26"/>
      <c r="M395" s="26"/>
      <c r="N395" s="26"/>
      <c r="O395" s="26"/>
      <c r="P395" s="27"/>
      <c r="Q395" s="26"/>
      <c r="R395" s="26"/>
      <c r="S395" s="26"/>
      <c r="T395" s="26"/>
      <c r="U395" s="26"/>
      <c r="V395" s="26"/>
      <c r="W395" s="26"/>
      <c r="X395" s="26"/>
      <c r="Y395" s="26"/>
      <c r="Z395" s="26">
        <v>1</v>
      </c>
      <c r="AA395" s="26"/>
      <c r="AB395" s="26"/>
      <c r="AC395" s="26"/>
      <c r="AD395" s="26"/>
      <c r="AE395" s="26"/>
    </row>
    <row r="396" spans="4:31" ht="12.75" customHeight="1" x14ac:dyDescent="0.2">
      <c r="D396" s="26" t="s">
        <v>140</v>
      </c>
      <c r="E396" s="26"/>
      <c r="F396" s="44" t="s">
        <v>196</v>
      </c>
      <c r="G396" s="45"/>
      <c r="H396" s="26"/>
      <c r="I396" s="28"/>
      <c r="J396" s="29"/>
      <c r="K396" s="27"/>
      <c r="L396" s="26"/>
      <c r="M396" s="26"/>
      <c r="N396" s="26"/>
      <c r="O396" s="26"/>
      <c r="P396" s="27"/>
      <c r="Q396" s="26"/>
      <c r="R396" s="26"/>
      <c r="S396" s="26"/>
      <c r="T396" s="26"/>
      <c r="U396" s="26"/>
      <c r="V396" s="26"/>
      <c r="W396" s="26"/>
      <c r="X396" s="26"/>
      <c r="Y396" s="26"/>
      <c r="Z396" s="26">
        <v>1</v>
      </c>
      <c r="AA396" s="26"/>
      <c r="AB396" s="26"/>
      <c r="AC396" s="26"/>
      <c r="AD396" s="26"/>
      <c r="AE396" s="26"/>
    </row>
    <row r="397" spans="4:31" ht="12.75" customHeight="1" x14ac:dyDescent="0.2">
      <c r="D397" s="26" t="s">
        <v>141</v>
      </c>
      <c r="E397" s="26"/>
      <c r="F397" s="44" t="s">
        <v>196</v>
      </c>
      <c r="G397" s="45"/>
      <c r="H397" s="26"/>
      <c r="I397" s="28"/>
      <c r="J397" s="29"/>
      <c r="K397" s="27"/>
      <c r="L397" s="26"/>
      <c r="M397" s="26"/>
      <c r="N397" s="26"/>
      <c r="O397" s="26"/>
      <c r="P397" s="27"/>
      <c r="Q397" s="26"/>
      <c r="R397" s="26"/>
      <c r="S397" s="26"/>
      <c r="T397" s="26"/>
      <c r="U397" s="26"/>
      <c r="V397" s="26"/>
      <c r="W397" s="26"/>
      <c r="X397" s="26"/>
      <c r="Y397" s="26"/>
      <c r="Z397" s="26">
        <v>1</v>
      </c>
      <c r="AA397" s="26"/>
      <c r="AB397" s="26"/>
      <c r="AC397" s="26"/>
      <c r="AD397" s="26"/>
      <c r="AE397" s="26"/>
    </row>
    <row r="398" spans="4:31" ht="12.75" customHeight="1" x14ac:dyDescent="0.2">
      <c r="D398" s="26" t="s">
        <v>142</v>
      </c>
      <c r="E398" s="26"/>
      <c r="F398" s="44" t="s">
        <v>197</v>
      </c>
      <c r="G398" s="45"/>
      <c r="H398" s="26"/>
      <c r="I398" s="28"/>
      <c r="J398" s="29"/>
      <c r="K398" s="27"/>
      <c r="L398" s="26"/>
      <c r="M398" s="26"/>
      <c r="N398" s="26"/>
      <c r="O398" s="26"/>
      <c r="P398" s="27"/>
      <c r="Q398" s="26"/>
      <c r="R398" s="26"/>
      <c r="S398" s="26"/>
      <c r="T398" s="26"/>
      <c r="U398" s="26"/>
      <c r="V398" s="26"/>
      <c r="W398" s="26"/>
      <c r="X398" s="26"/>
      <c r="Y398" s="26"/>
      <c r="Z398" s="26">
        <v>1</v>
      </c>
      <c r="AA398" s="26"/>
      <c r="AB398" s="26"/>
      <c r="AC398" s="26"/>
      <c r="AD398" s="26"/>
      <c r="AE398" s="26"/>
    </row>
    <row r="399" spans="4:31" ht="12.75" customHeight="1" x14ac:dyDescent="0.2">
      <c r="D399" s="26"/>
      <c r="E399" s="26"/>
      <c r="F399" s="28"/>
      <c r="G399" s="27"/>
      <c r="H399" s="26"/>
      <c r="I399" s="28"/>
      <c r="J399" s="29"/>
      <c r="K399" s="27"/>
      <c r="L399" s="26"/>
      <c r="M399" s="26"/>
      <c r="N399" s="26"/>
      <c r="O399" s="26"/>
      <c r="P399" s="27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</row>
    <row r="400" spans="4:31" ht="12.75" customHeight="1" thickBot="1" x14ac:dyDescent="0.25">
      <c r="D400" s="26"/>
      <c r="E400" s="26"/>
      <c r="F400" s="28"/>
      <c r="G400" s="27"/>
      <c r="H400" s="26"/>
      <c r="I400" s="28"/>
      <c r="J400" s="29"/>
      <c r="K400" s="33"/>
      <c r="L400" s="34"/>
      <c r="M400" s="34"/>
      <c r="N400" s="34"/>
      <c r="O400" s="34"/>
      <c r="P400" s="33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</row>
    <row r="401" spans="4:31" ht="12.75" customHeight="1" x14ac:dyDescent="0.2">
      <c r="D401" s="72" t="s">
        <v>275</v>
      </c>
      <c r="E401" s="73"/>
      <c r="F401" s="73"/>
      <c r="G401" s="73"/>
      <c r="H401" s="73"/>
      <c r="I401" s="73"/>
      <c r="J401" s="74"/>
      <c r="K401" s="35"/>
      <c r="L401" s="35">
        <f t="shared" ref="L401:M401" si="49">IF(L325="","",IF(OR(L340="", L340="LS", L340="LUMP"),IF(SUM(COUNTIF(L341:L400,"LS")+COUNTIF(L341:L400,"LUMP"))&gt;0,"LS",""),IF(SUM(L341:L400)&gt;0,ROUNDUP(SUM(L341:L400),0),"")))</f>
        <v>255</v>
      </c>
      <c r="M401" s="35">
        <f t="shared" si="49"/>
        <v>1</v>
      </c>
      <c r="N401" s="38"/>
      <c r="O401" s="38"/>
      <c r="P401" s="35">
        <f>IF(P325="","",IF(OR(P340="", P340="LS", P340="LUMP"),IF(SUM(COUNTIF(P341:P400,"LS")+COUNTIF(P341:P400,"LUMP"))&gt;0,"LS",""),IF(SUM(P341:P400)&gt;0,ROUNDUP(SUM(P341:P400),0),"")))</f>
        <v>1</v>
      </c>
      <c r="Q401" s="35">
        <f t="shared" ref="Q401:R401" si="50">IF(Q325="","",IF(OR(Q340="", Q340="LS", Q340="LUMP"),IF(SUM(COUNTIF(Q341:Q400,"LS")+COUNTIF(Q341:Q400,"LUMP"))&gt;0,"LS",""),IF(SUM(Q341:Q400)&gt;0,ROUNDUP(SUM(Q341:Q400),0),"")))</f>
        <v>8</v>
      </c>
      <c r="R401" s="35">
        <f t="shared" si="50"/>
        <v>8</v>
      </c>
      <c r="S401" s="38">
        <f>SUM(S342:S398)</f>
        <v>0.46599999999999997</v>
      </c>
      <c r="T401" s="38">
        <f>SUM(T342:T398)</f>
        <v>0.115</v>
      </c>
      <c r="U401" s="38">
        <f>SUM(U342:U398)</f>
        <v>0.32500000000000001</v>
      </c>
      <c r="V401" s="35"/>
      <c r="W401" s="35">
        <v>461</v>
      </c>
      <c r="X401" s="35">
        <f t="shared" ref="X401" si="51">IF(X325="","",IF(OR(X340="", X340="LS", X340="LUMP"),IF(SUM(COUNTIF(X341:X400,"LS")+COUNTIF(X341:X400,"LUMP"))&gt;0,"LS",""),IF(SUM(X341:X400)&gt;0,ROUNDUP(SUM(X341:X400),0),"")))</f>
        <v>36</v>
      </c>
      <c r="Y401" s="35">
        <f t="shared" ref="Y401:Z401" si="52">IF(Y325="","",IF(OR(Y340="", Y340="LS", Y340="LUMP"),IF(SUM(COUNTIF(Y341:Y400,"LS")+COUNTIF(Y341:Y400,"LUMP"))&gt;0,"LS",""),IF(SUM(Y341:Y400)&gt;0,ROUNDUP(SUM(Y341:Y400),0),"")))</f>
        <v>106</v>
      </c>
      <c r="Z401" s="35">
        <f t="shared" si="52"/>
        <v>11</v>
      </c>
      <c r="AA401" s="35"/>
      <c r="AB401" s="35"/>
      <c r="AC401" s="35">
        <f t="shared" ref="AC401" si="53">IF(AC325="","",IF(OR(AC340="", AC340="LS", AC340="LUMP"),IF(SUM(COUNTIF(AC341:AC400,"LS")+COUNTIF(AC341:AC400,"LUMP"))&gt;0,"LS",""),IF(SUM(AC341:AC400)&gt;0,ROUNDUP(SUM(AC341:AC400),0),"")))</f>
        <v>300</v>
      </c>
      <c r="AD401" s="35"/>
      <c r="AE401" s="35" t="str">
        <f t="shared" ref="AE401" si="54">IF(AE325="","",IF(OR(AE340="", AE340="LS", AE340="LUMP"),IF(SUM(COUNTIF(AE341:AE400,"LS")+COUNTIF(AE341:AE400,"LUMP"))&gt;0,"LS",""),IF(SUM(AE341:AE400)&gt;0,ROUNDUP(SUM(AE341:AE400),0),"")))</f>
        <v/>
      </c>
    </row>
    <row r="405" spans="4:31" ht="12.75" customHeight="1" x14ac:dyDescent="0.2">
      <c r="D405" s="69" t="s">
        <v>6</v>
      </c>
      <c r="E405" s="69"/>
      <c r="F405" s="69"/>
      <c r="G405" s="69"/>
      <c r="H405" s="69"/>
      <c r="I405" s="69"/>
      <c r="J405" s="69"/>
      <c r="K405" s="11" t="s">
        <v>34</v>
      </c>
      <c r="L405" s="11" t="s">
        <v>32</v>
      </c>
      <c r="M405" s="11" t="s">
        <v>33</v>
      </c>
      <c r="N405" s="11" t="s">
        <v>241</v>
      </c>
      <c r="O405" s="11" t="s">
        <v>242</v>
      </c>
      <c r="P405" s="11" t="s">
        <v>22</v>
      </c>
      <c r="Q405" s="11" t="s">
        <v>23</v>
      </c>
      <c r="R405" s="11" t="s">
        <v>24</v>
      </c>
      <c r="S405" s="11" t="s">
        <v>217</v>
      </c>
      <c r="T405" s="11" t="s">
        <v>25</v>
      </c>
      <c r="U405" s="11" t="s">
        <v>26</v>
      </c>
      <c r="V405" s="11" t="s">
        <v>29</v>
      </c>
      <c r="W405" s="11" t="s">
        <v>28</v>
      </c>
      <c r="X405" s="11" t="s">
        <v>220</v>
      </c>
      <c r="Y405" s="11" t="s">
        <v>27</v>
      </c>
      <c r="Z405" s="11" t="s">
        <v>30</v>
      </c>
      <c r="AA405" s="11" t="s">
        <v>219</v>
      </c>
      <c r="AB405" s="11" t="s">
        <v>218</v>
      </c>
      <c r="AC405" s="11" t="s">
        <v>31</v>
      </c>
      <c r="AD405" s="11" t="s">
        <v>270</v>
      </c>
      <c r="AE405" s="11"/>
    </row>
    <row r="406" spans="4:31" ht="12.75" customHeight="1" x14ac:dyDescent="0.2">
      <c r="D406" s="52" t="s">
        <v>7</v>
      </c>
      <c r="E406" s="52"/>
      <c r="F406" s="52"/>
      <c r="G406" s="52"/>
      <c r="H406" s="52"/>
      <c r="I406" s="52"/>
      <c r="J406" s="52"/>
      <c r="K406" s="7"/>
      <c r="L406" s="7"/>
      <c r="M406" s="7"/>
      <c r="N406" s="7"/>
      <c r="O406" s="7"/>
      <c r="P406" s="7"/>
      <c r="Q406" s="7" t="s">
        <v>278</v>
      </c>
      <c r="R406" s="7"/>
      <c r="S406" s="7"/>
      <c r="T406" s="7"/>
      <c r="U406" s="7"/>
      <c r="V406" s="7"/>
      <c r="W406" s="7" t="s">
        <v>225</v>
      </c>
      <c r="X406" s="7"/>
      <c r="Y406" s="7"/>
      <c r="Z406" s="7"/>
      <c r="AA406" s="7"/>
      <c r="AB406" s="7"/>
      <c r="AC406" s="7"/>
      <c r="AD406" s="7"/>
      <c r="AE406" s="7"/>
    </row>
    <row r="407" spans="4:31" ht="12.75" customHeight="1" x14ac:dyDescent="0.2">
      <c r="D407" s="53" t="s">
        <v>19</v>
      </c>
      <c r="E407" s="53" t="s">
        <v>20</v>
      </c>
      <c r="F407" s="56" t="s">
        <v>0</v>
      </c>
      <c r="G407" s="57"/>
      <c r="H407" s="57"/>
      <c r="I407" s="57"/>
      <c r="J407" s="58"/>
      <c r="K407" s="20" t="str">
        <f t="shared" ref="K407:AE407" si="55">IF(OR(TRIM(K405)=0,TRIM(K405)=""),"",IF(IFERROR(TRIM(INDEX(QryItemNamed,MATCH(TRIM(K405),ITEM,0),2)),"")="Y","SPECIAL",LEFT(IFERROR(TRIM(INDEX(ITEM,MATCH(TRIM(K405),ITEM,0))),""),3)))</f>
        <v>202</v>
      </c>
      <c r="L407" s="21" t="str">
        <f t="shared" si="55"/>
        <v>202</v>
      </c>
      <c r="M407" s="21" t="str">
        <f t="shared" si="55"/>
        <v>202</v>
      </c>
      <c r="N407" s="21" t="str">
        <f t="shared" si="55"/>
        <v>606</v>
      </c>
      <c r="O407" s="21" t="str">
        <f t="shared" si="55"/>
        <v>606</v>
      </c>
      <c r="P407" s="21" t="str">
        <f t="shared" si="55"/>
        <v>614</v>
      </c>
      <c r="Q407" s="21" t="str">
        <f t="shared" si="55"/>
        <v>614</v>
      </c>
      <c r="R407" s="21" t="str">
        <f t="shared" si="55"/>
        <v>614</v>
      </c>
      <c r="S407" s="21" t="str">
        <f t="shared" si="55"/>
        <v>614</v>
      </c>
      <c r="T407" s="21" t="str">
        <f t="shared" si="55"/>
        <v>614</v>
      </c>
      <c r="U407" s="21" t="str">
        <f t="shared" si="55"/>
        <v>614</v>
      </c>
      <c r="V407" s="21" t="str">
        <f t="shared" si="55"/>
        <v>614</v>
      </c>
      <c r="W407" s="21" t="str">
        <f t="shared" si="55"/>
        <v>614</v>
      </c>
      <c r="X407" s="21" t="str">
        <f t="shared" si="55"/>
        <v>614</v>
      </c>
      <c r="Y407" s="21" t="str">
        <f t="shared" si="55"/>
        <v>614</v>
      </c>
      <c r="Z407" s="21" t="str">
        <f t="shared" si="55"/>
        <v>614</v>
      </c>
      <c r="AA407" s="21" t="str">
        <f t="shared" si="55"/>
        <v>615</v>
      </c>
      <c r="AB407" s="21" t="str">
        <f t="shared" si="55"/>
        <v>615</v>
      </c>
      <c r="AC407" s="21" t="str">
        <f t="shared" si="55"/>
        <v>622</v>
      </c>
      <c r="AD407" s="21" t="str">
        <f t="shared" si="55"/>
        <v>831</v>
      </c>
      <c r="AE407" s="21" t="str">
        <f t="shared" si="55"/>
        <v/>
      </c>
    </row>
    <row r="408" spans="4:31" ht="12.75" customHeight="1" x14ac:dyDescent="0.2">
      <c r="D408" s="54"/>
      <c r="E408" s="54"/>
      <c r="F408" s="59"/>
      <c r="G408" s="60"/>
      <c r="H408" s="60"/>
      <c r="I408" s="60"/>
      <c r="J408" s="61"/>
      <c r="K408" s="75" t="str">
        <f t="shared" ref="K408:AE408" si="56">IF(OR(TRIM(K405)=0,TRIM(K405)=""),IF(K406="","",K406),IF(IFERROR(TRIM(INDEX(QryItemNamed,MATCH(TRIM(K405),ITEM,0),2)),"")="Y",RIGHT(IFERROR(TRIM(INDEX(QryItemNamed,MATCH(TRIM(K405),ITEM,0),4)),"123456789012"),LEN(IFERROR(TRIM(INDEX(QryItemNamed,MATCH(TRIM(K405),ITEM,0),4)),"123456789012"))-10)&amp;K406,IFERROR(TRIM(INDEX(QryItemNamed,MATCH(TRIM(K405),ITEM,0),4))&amp;K406,"ITEM CODE DOES NOT EXIST IN ITEM MASTER")))</f>
        <v>CONCRETE MEDIAN REMOVED</v>
      </c>
      <c r="L408" s="70" t="str">
        <f t="shared" si="56"/>
        <v>GUARDRAIL REMOVED</v>
      </c>
      <c r="M408" s="70" t="str">
        <f t="shared" si="56"/>
        <v>ANCHOR ASSEMBLY REMOVED, TYPE E</v>
      </c>
      <c r="N408" s="70" t="str">
        <f t="shared" si="56"/>
        <v>GUARDRAIL, TYPE MGS</v>
      </c>
      <c r="O408" s="70" t="str">
        <f t="shared" si="56"/>
        <v>ANCHOR ASSEMBLY, MGS TYPE E</v>
      </c>
      <c r="P408" s="70" t="str">
        <f t="shared" si="56"/>
        <v>WORK ZONE IMPACT ATTENUATOR, 24" WIDE HAZARDS, (UNIDIRECTIONAL)</v>
      </c>
      <c r="Q408" s="70" t="str">
        <f t="shared" si="56"/>
        <v>BARRIER REFLECTOR, TYPE 1  (TWO-WAY)</v>
      </c>
      <c r="R408" s="70" t="str">
        <f t="shared" si="56"/>
        <v>OBJECT MARKER, TWO WAY</v>
      </c>
      <c r="S408" s="70" t="str">
        <f t="shared" si="56"/>
        <v>WORK ZONE LANE LINE, CLASS I, 6"</v>
      </c>
      <c r="T408" s="70" t="str">
        <f t="shared" si="56"/>
        <v>WORK ZONE CENTER LINE, CLASS I</v>
      </c>
      <c r="U408" s="70" t="str">
        <f t="shared" si="56"/>
        <v>WORK ZONE EDGE LINE, CLASS I, 6"</v>
      </c>
      <c r="V408" s="70" t="str">
        <f t="shared" si="56"/>
        <v>WORK ZONE CHANNELIZING LINE, CLASS I, 12"</v>
      </c>
      <c r="W408" s="70" t="str">
        <f t="shared" si="56"/>
        <v>WORK ZONE DOTTED LINE, CLASS I                                             (W) WHITE (Y) YELLOW</v>
      </c>
      <c r="X408" s="70" t="str">
        <f t="shared" si="56"/>
        <v>WORK ZONE TRANSVERSE/DIAGONAL LINE, CLASS I</v>
      </c>
      <c r="Y408" s="70" t="str">
        <f t="shared" si="56"/>
        <v>WORK ZONE STOP LINE, CLASS I</v>
      </c>
      <c r="Z408" s="70" t="str">
        <f t="shared" si="56"/>
        <v>WORK ZONE ARROW, CLASS I</v>
      </c>
      <c r="AA408" s="70" t="str">
        <f t="shared" si="56"/>
        <v>ROADS FOR MAINTAINING TRAFFIC</v>
      </c>
      <c r="AB408" s="70" t="str">
        <f t="shared" si="56"/>
        <v>PAVEMENT FOR MAINTAINING TRAFFIC, CLASS A</v>
      </c>
      <c r="AC408" s="70" t="str">
        <f t="shared" si="56"/>
        <v>PORTABLE BARRIER, UNANCHORED</v>
      </c>
      <c r="AD408" s="70" t="str">
        <f t="shared" si="56"/>
        <v>LONGITUDINAL CHANNELIZING DEVICE</v>
      </c>
      <c r="AE408" s="71" t="str">
        <f t="shared" si="56"/>
        <v/>
      </c>
    </row>
    <row r="409" spans="4:31" ht="12.75" customHeight="1" x14ac:dyDescent="0.2">
      <c r="D409" s="54"/>
      <c r="E409" s="54"/>
      <c r="F409" s="59"/>
      <c r="G409" s="60"/>
      <c r="H409" s="60"/>
      <c r="I409" s="60"/>
      <c r="J409" s="61"/>
      <c r="K409" s="75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  <c r="AA409" s="70"/>
      <c r="AB409" s="70"/>
      <c r="AC409" s="70"/>
      <c r="AD409" s="70"/>
      <c r="AE409" s="71"/>
    </row>
    <row r="410" spans="4:31" ht="12.75" customHeight="1" x14ac:dyDescent="0.2">
      <c r="D410" s="54"/>
      <c r="E410" s="54"/>
      <c r="F410" s="59"/>
      <c r="G410" s="60"/>
      <c r="H410" s="60"/>
      <c r="I410" s="60"/>
      <c r="J410" s="61"/>
      <c r="K410" s="75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  <c r="AA410" s="70"/>
      <c r="AB410" s="70"/>
      <c r="AC410" s="70"/>
      <c r="AD410" s="70"/>
      <c r="AE410" s="71"/>
    </row>
    <row r="411" spans="4:31" ht="12.75" customHeight="1" x14ac:dyDescent="0.2">
      <c r="D411" s="54"/>
      <c r="E411" s="54"/>
      <c r="F411" s="59"/>
      <c r="G411" s="60"/>
      <c r="H411" s="60"/>
      <c r="I411" s="60"/>
      <c r="J411" s="61"/>
      <c r="K411" s="75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70"/>
      <c r="AB411" s="70"/>
      <c r="AC411" s="70"/>
      <c r="AD411" s="70"/>
      <c r="AE411" s="71"/>
    </row>
    <row r="412" spans="4:31" ht="12.75" customHeight="1" x14ac:dyDescent="0.2">
      <c r="D412" s="54"/>
      <c r="E412" s="54"/>
      <c r="F412" s="59"/>
      <c r="G412" s="60"/>
      <c r="H412" s="60"/>
      <c r="I412" s="60"/>
      <c r="J412" s="61"/>
      <c r="K412" s="75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  <c r="AA412" s="70"/>
      <c r="AB412" s="70"/>
      <c r="AC412" s="70"/>
      <c r="AD412" s="70"/>
      <c r="AE412" s="71"/>
    </row>
    <row r="413" spans="4:31" ht="12.75" customHeight="1" x14ac:dyDescent="0.2">
      <c r="D413" s="54"/>
      <c r="E413" s="54"/>
      <c r="F413" s="59"/>
      <c r="G413" s="60"/>
      <c r="H413" s="60"/>
      <c r="I413" s="60"/>
      <c r="J413" s="61"/>
      <c r="K413" s="75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  <c r="AC413" s="70"/>
      <c r="AD413" s="70"/>
      <c r="AE413" s="71"/>
    </row>
    <row r="414" spans="4:31" ht="12.75" customHeight="1" x14ac:dyDescent="0.2">
      <c r="D414" s="54"/>
      <c r="E414" s="54"/>
      <c r="F414" s="59"/>
      <c r="G414" s="60"/>
      <c r="H414" s="60"/>
      <c r="I414" s="60"/>
      <c r="J414" s="61"/>
      <c r="K414" s="75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  <c r="AA414" s="70"/>
      <c r="AB414" s="70"/>
      <c r="AC414" s="70"/>
      <c r="AD414" s="70"/>
      <c r="AE414" s="71"/>
    </row>
    <row r="415" spans="4:31" ht="12.75" customHeight="1" x14ac:dyDescent="0.2">
      <c r="D415" s="54"/>
      <c r="E415" s="54"/>
      <c r="F415" s="59"/>
      <c r="G415" s="60"/>
      <c r="H415" s="60"/>
      <c r="I415" s="60"/>
      <c r="J415" s="61"/>
      <c r="K415" s="75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  <c r="AA415" s="70"/>
      <c r="AB415" s="70"/>
      <c r="AC415" s="70"/>
      <c r="AD415" s="70"/>
      <c r="AE415" s="71"/>
    </row>
    <row r="416" spans="4:31" ht="12.75" customHeight="1" x14ac:dyDescent="0.2">
      <c r="D416" s="54"/>
      <c r="E416" s="54"/>
      <c r="F416" s="59"/>
      <c r="G416" s="60"/>
      <c r="H416" s="60"/>
      <c r="I416" s="60"/>
      <c r="J416" s="61"/>
      <c r="K416" s="75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  <c r="AA416" s="70"/>
      <c r="AB416" s="70"/>
      <c r="AC416" s="70"/>
      <c r="AD416" s="70"/>
      <c r="AE416" s="71"/>
    </row>
    <row r="417" spans="4:31" ht="12.75" customHeight="1" x14ac:dyDescent="0.2">
      <c r="D417" s="54"/>
      <c r="E417" s="54"/>
      <c r="F417" s="59"/>
      <c r="G417" s="60"/>
      <c r="H417" s="60"/>
      <c r="I417" s="60"/>
      <c r="J417" s="61"/>
      <c r="K417" s="75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  <c r="AA417" s="70"/>
      <c r="AB417" s="70"/>
      <c r="AC417" s="70"/>
      <c r="AD417" s="70"/>
      <c r="AE417" s="71"/>
    </row>
    <row r="418" spans="4:31" ht="12.75" customHeight="1" x14ac:dyDescent="0.2">
      <c r="D418" s="54"/>
      <c r="E418" s="54"/>
      <c r="F418" s="59"/>
      <c r="G418" s="60"/>
      <c r="H418" s="60"/>
      <c r="I418" s="60"/>
      <c r="J418" s="61"/>
      <c r="K418" s="75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  <c r="AA418" s="70"/>
      <c r="AB418" s="70"/>
      <c r="AC418" s="70"/>
      <c r="AD418" s="70"/>
      <c r="AE418" s="71"/>
    </row>
    <row r="419" spans="4:31" ht="12.75" customHeight="1" x14ac:dyDescent="0.2">
      <c r="D419" s="54"/>
      <c r="E419" s="54"/>
      <c r="F419" s="59"/>
      <c r="G419" s="60"/>
      <c r="H419" s="60"/>
      <c r="I419" s="60"/>
      <c r="J419" s="61"/>
      <c r="K419" s="75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</row>
    <row r="420" spans="4:31" ht="12.75" customHeight="1" thickBot="1" x14ac:dyDescent="0.25">
      <c r="D420" s="55"/>
      <c r="E420" s="55"/>
      <c r="F420" s="62"/>
      <c r="G420" s="63"/>
      <c r="H420" s="63"/>
      <c r="I420" s="63"/>
      <c r="J420" s="64"/>
      <c r="K420" s="22" t="str">
        <f t="shared" ref="K420:AE420" si="57">IF(OR(TRIM(K405)=0,TRIM(K405)=""),"",IFERROR(TRIM(INDEX(QryItemNamed,MATCH(TRIM(K405),ITEM,0),3)),""))</f>
        <v>SY</v>
      </c>
      <c r="L420" s="23" t="str">
        <f t="shared" si="57"/>
        <v>FT</v>
      </c>
      <c r="M420" s="23" t="str">
        <f t="shared" si="57"/>
        <v>EACH</v>
      </c>
      <c r="N420" s="23" t="str">
        <f t="shared" si="57"/>
        <v>FT</v>
      </c>
      <c r="O420" s="23" t="str">
        <f t="shared" si="57"/>
        <v>EACH</v>
      </c>
      <c r="P420" s="23" t="str">
        <f t="shared" si="57"/>
        <v>EACH</v>
      </c>
      <c r="Q420" s="23" t="str">
        <f t="shared" si="57"/>
        <v>EACH</v>
      </c>
      <c r="R420" s="23" t="str">
        <f t="shared" si="57"/>
        <v>EACH</v>
      </c>
      <c r="S420" s="23" t="str">
        <f t="shared" si="57"/>
        <v>MILE</v>
      </c>
      <c r="T420" s="23" t="str">
        <f t="shared" si="57"/>
        <v>MILE</v>
      </c>
      <c r="U420" s="23" t="str">
        <f t="shared" si="57"/>
        <v>MILE</v>
      </c>
      <c r="V420" s="23" t="str">
        <f t="shared" si="57"/>
        <v>FT</v>
      </c>
      <c r="W420" s="23" t="str">
        <f t="shared" si="57"/>
        <v>FT</v>
      </c>
      <c r="X420" s="23" t="str">
        <f t="shared" si="57"/>
        <v>FT</v>
      </c>
      <c r="Y420" s="23" t="str">
        <f t="shared" si="57"/>
        <v>FT</v>
      </c>
      <c r="Z420" s="23" t="str">
        <f t="shared" si="57"/>
        <v>EACH</v>
      </c>
      <c r="AA420" s="23" t="str">
        <f t="shared" si="57"/>
        <v>LS</v>
      </c>
      <c r="AB420" s="23" t="str">
        <f t="shared" si="57"/>
        <v>SY</v>
      </c>
      <c r="AC420" s="23" t="str">
        <f t="shared" si="57"/>
        <v>FT</v>
      </c>
      <c r="AD420" s="23" t="str">
        <f t="shared" si="57"/>
        <v>FT</v>
      </c>
      <c r="AE420" s="23" t="str">
        <f t="shared" si="57"/>
        <v/>
      </c>
    </row>
    <row r="421" spans="4:31" ht="12.75" customHeight="1" x14ac:dyDescent="0.2">
      <c r="D421" s="24"/>
      <c r="E421" s="24"/>
      <c r="F421" s="47" t="s">
        <v>235</v>
      </c>
      <c r="G421" s="48"/>
      <c r="H421" s="48"/>
      <c r="I421" s="48"/>
      <c r="J421" s="49"/>
      <c r="K421" s="25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</row>
    <row r="422" spans="4:31" ht="12.75" customHeight="1" x14ac:dyDescent="0.2">
      <c r="D422" s="26" t="s">
        <v>143</v>
      </c>
      <c r="E422" s="26"/>
      <c r="F422" s="44" t="s">
        <v>168</v>
      </c>
      <c r="G422" s="45"/>
      <c r="H422" s="26" t="s">
        <v>240</v>
      </c>
      <c r="I422" s="28"/>
      <c r="J422" s="29"/>
      <c r="K422" s="27"/>
      <c r="L422" s="26"/>
      <c r="M422" s="26"/>
      <c r="N422" s="26"/>
      <c r="O422" s="26"/>
      <c r="P422" s="27"/>
      <c r="Q422" s="26"/>
      <c r="R422" s="26"/>
      <c r="S422" s="26"/>
      <c r="T422" s="26"/>
      <c r="U422" s="26"/>
      <c r="V422" s="26"/>
      <c r="W422" s="26"/>
      <c r="X422" s="26"/>
      <c r="Y422" s="26"/>
      <c r="Z422" s="26">
        <v>1</v>
      </c>
      <c r="AA422" s="26"/>
      <c r="AB422" s="26"/>
      <c r="AC422" s="26"/>
      <c r="AD422" s="26"/>
      <c r="AE422" s="26"/>
    </row>
    <row r="423" spans="4:31" ht="12.75" customHeight="1" x14ac:dyDescent="0.2">
      <c r="D423" s="26" t="s">
        <v>144</v>
      </c>
      <c r="E423" s="26"/>
      <c r="F423" s="44" t="s">
        <v>169</v>
      </c>
      <c r="G423" s="45"/>
      <c r="H423" s="26"/>
      <c r="I423" s="28"/>
      <c r="J423" s="29"/>
      <c r="K423" s="27"/>
      <c r="L423" s="26"/>
      <c r="M423" s="26"/>
      <c r="N423" s="26"/>
      <c r="O423" s="26"/>
      <c r="P423" s="27"/>
      <c r="Q423" s="26"/>
      <c r="R423" s="26"/>
      <c r="S423" s="26"/>
      <c r="T423" s="26"/>
      <c r="U423" s="26"/>
      <c r="V423" s="26"/>
      <c r="W423" s="26"/>
      <c r="X423" s="26"/>
      <c r="Y423" s="26"/>
      <c r="Z423" s="26">
        <v>1</v>
      </c>
      <c r="AA423" s="26"/>
      <c r="AB423" s="26"/>
      <c r="AC423" s="26"/>
      <c r="AD423" s="26"/>
      <c r="AE423" s="26"/>
    </row>
    <row r="424" spans="4:31" ht="12.75" customHeight="1" x14ac:dyDescent="0.2">
      <c r="D424" s="26" t="s">
        <v>145</v>
      </c>
      <c r="E424" s="26"/>
      <c r="F424" s="44" t="s">
        <v>170</v>
      </c>
      <c r="G424" s="45"/>
      <c r="H424" s="26"/>
      <c r="I424" s="28"/>
      <c r="J424" s="29"/>
      <c r="K424" s="27"/>
      <c r="L424" s="26"/>
      <c r="M424" s="26"/>
      <c r="N424" s="26"/>
      <c r="O424" s="26"/>
      <c r="P424" s="27"/>
      <c r="Q424" s="26"/>
      <c r="R424" s="26"/>
      <c r="S424" s="26"/>
      <c r="T424" s="26"/>
      <c r="U424" s="26"/>
      <c r="V424" s="26"/>
      <c r="W424" s="26"/>
      <c r="X424" s="26"/>
      <c r="Y424" s="26"/>
      <c r="Z424" s="26">
        <v>1</v>
      </c>
      <c r="AA424" s="26"/>
      <c r="AB424" s="26"/>
      <c r="AC424" s="26"/>
      <c r="AD424" s="26"/>
      <c r="AE424" s="26"/>
    </row>
    <row r="425" spans="4:31" ht="12.75" customHeight="1" x14ac:dyDescent="0.2">
      <c r="D425" s="26" t="s">
        <v>146</v>
      </c>
      <c r="E425" s="26"/>
      <c r="F425" s="44" t="s">
        <v>171</v>
      </c>
      <c r="G425" s="45"/>
      <c r="H425" s="26"/>
      <c r="I425" s="28"/>
      <c r="J425" s="29"/>
      <c r="K425" s="27"/>
      <c r="L425" s="26"/>
      <c r="M425" s="26"/>
      <c r="N425" s="26"/>
      <c r="O425" s="26"/>
      <c r="P425" s="27"/>
      <c r="Q425" s="26"/>
      <c r="R425" s="26"/>
      <c r="S425" s="26"/>
      <c r="T425" s="26"/>
      <c r="U425" s="26"/>
      <c r="V425" s="26"/>
      <c r="W425" s="26"/>
      <c r="X425" s="26"/>
      <c r="Y425" s="26"/>
      <c r="Z425" s="26">
        <v>1</v>
      </c>
      <c r="AA425" s="26"/>
      <c r="AB425" s="26"/>
      <c r="AC425" s="26"/>
      <c r="AD425" s="26"/>
      <c r="AE425" s="26"/>
    </row>
    <row r="426" spans="4:31" ht="12.75" customHeight="1" x14ac:dyDescent="0.2">
      <c r="D426" s="26" t="s">
        <v>147</v>
      </c>
      <c r="E426" s="26"/>
      <c r="F426" s="44" t="s">
        <v>172</v>
      </c>
      <c r="G426" s="45"/>
      <c r="H426" s="26"/>
      <c r="I426" s="28"/>
      <c r="J426" s="29"/>
      <c r="K426" s="27"/>
      <c r="L426" s="26"/>
      <c r="M426" s="26"/>
      <c r="N426" s="26"/>
      <c r="O426" s="26"/>
      <c r="P426" s="27"/>
      <c r="Q426" s="26"/>
      <c r="R426" s="26"/>
      <c r="S426" s="26"/>
      <c r="T426" s="26"/>
      <c r="U426" s="26"/>
      <c r="V426" s="26"/>
      <c r="W426" s="26"/>
      <c r="X426" s="26"/>
      <c r="Y426" s="26"/>
      <c r="Z426" s="26">
        <v>1</v>
      </c>
      <c r="AA426" s="26"/>
      <c r="AB426" s="26"/>
      <c r="AC426" s="26"/>
      <c r="AD426" s="26"/>
      <c r="AE426" s="26"/>
    </row>
    <row r="427" spans="4:31" ht="12.75" customHeight="1" x14ac:dyDescent="0.2">
      <c r="D427" s="26"/>
      <c r="E427" s="26"/>
      <c r="F427" s="28"/>
      <c r="G427" s="27"/>
      <c r="H427" s="26"/>
      <c r="I427" s="28"/>
      <c r="J427" s="29"/>
      <c r="K427" s="27"/>
      <c r="L427" s="26"/>
      <c r="M427" s="26"/>
      <c r="N427" s="26"/>
      <c r="O427" s="26"/>
      <c r="P427" s="27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</row>
    <row r="428" spans="4:31" ht="12.75" customHeight="1" x14ac:dyDescent="0.2">
      <c r="D428" s="26" t="s">
        <v>105</v>
      </c>
      <c r="E428" s="26"/>
      <c r="F428" s="44" t="s">
        <v>44</v>
      </c>
      <c r="G428" s="45"/>
      <c r="H428" s="26"/>
      <c r="I428" s="50" t="s">
        <v>167</v>
      </c>
      <c r="J428" s="51"/>
      <c r="K428" s="27"/>
      <c r="L428" s="26">
        <v>87.5</v>
      </c>
      <c r="M428" s="26">
        <v>1</v>
      </c>
      <c r="N428" s="26"/>
      <c r="O428" s="26"/>
      <c r="P428" s="27"/>
      <c r="Q428" s="26">
        <v>6</v>
      </c>
      <c r="R428" s="26">
        <v>6</v>
      </c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>
        <v>180</v>
      </c>
      <c r="AD428" s="26"/>
      <c r="AE428" s="26"/>
    </row>
    <row r="429" spans="4:31" ht="12.75" customHeight="1" x14ac:dyDescent="0.2">
      <c r="D429" s="26"/>
      <c r="E429" s="26"/>
      <c r="F429" s="28"/>
      <c r="G429" s="27"/>
      <c r="H429" s="26"/>
      <c r="I429" s="28"/>
      <c r="J429" s="29"/>
      <c r="K429" s="27"/>
      <c r="L429" s="26"/>
      <c r="M429" s="26"/>
      <c r="N429" s="26"/>
      <c r="O429" s="26"/>
      <c r="P429" s="27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</row>
    <row r="430" spans="4:31" ht="12.75" customHeight="1" x14ac:dyDescent="0.2">
      <c r="D430" s="26" t="s">
        <v>166</v>
      </c>
      <c r="E430" s="26"/>
      <c r="F430" s="44" t="s">
        <v>167</v>
      </c>
      <c r="G430" s="45"/>
      <c r="H430" s="26"/>
      <c r="I430" s="28"/>
      <c r="J430" s="29"/>
      <c r="K430" s="27"/>
      <c r="L430" s="26"/>
      <c r="M430" s="26"/>
      <c r="N430" s="26"/>
      <c r="O430" s="26"/>
      <c r="P430" s="27">
        <v>1</v>
      </c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</row>
    <row r="431" spans="4:31" ht="12.75" customHeight="1" x14ac:dyDescent="0.2">
      <c r="D431" s="26"/>
      <c r="E431" s="26"/>
      <c r="F431" s="28"/>
      <c r="G431" s="27"/>
      <c r="H431" s="26"/>
      <c r="I431" s="28"/>
      <c r="J431" s="29"/>
      <c r="K431" s="27"/>
      <c r="L431" s="26"/>
      <c r="M431" s="26"/>
      <c r="N431" s="26"/>
      <c r="O431" s="26"/>
      <c r="P431" s="27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</row>
    <row r="432" spans="4:31" ht="12.75" customHeight="1" x14ac:dyDescent="0.2">
      <c r="D432" s="26"/>
      <c r="E432" s="26"/>
      <c r="F432" s="28"/>
      <c r="G432" s="27"/>
      <c r="H432" s="26"/>
      <c r="I432" s="28"/>
      <c r="J432" s="29"/>
      <c r="K432" s="27"/>
      <c r="L432" s="26"/>
      <c r="M432" s="26"/>
      <c r="N432" s="26"/>
      <c r="O432" s="26"/>
      <c r="P432" s="27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</row>
    <row r="433" spans="4:31" ht="12.75" customHeight="1" x14ac:dyDescent="0.2">
      <c r="D433" s="26"/>
      <c r="E433" s="26"/>
      <c r="F433" s="28"/>
      <c r="G433" s="27"/>
      <c r="H433" s="26"/>
      <c r="I433" s="28"/>
      <c r="J433" s="29"/>
      <c r="K433" s="27"/>
      <c r="L433" s="26"/>
      <c r="M433" s="26"/>
      <c r="N433" s="26"/>
      <c r="O433" s="26"/>
      <c r="P433" s="27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</row>
    <row r="434" spans="4:31" ht="12.75" customHeight="1" x14ac:dyDescent="0.2">
      <c r="D434" s="26"/>
      <c r="E434" s="26"/>
      <c r="F434" s="28"/>
      <c r="G434" s="27"/>
      <c r="H434" s="26"/>
      <c r="I434" s="28"/>
      <c r="J434" s="29"/>
      <c r="K434" s="27"/>
      <c r="L434" s="26"/>
      <c r="M434" s="26"/>
      <c r="N434" s="26"/>
      <c r="O434" s="26"/>
      <c r="P434" s="27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</row>
    <row r="435" spans="4:31" ht="12.75" customHeight="1" x14ac:dyDescent="0.2">
      <c r="D435" s="26"/>
      <c r="E435" s="26"/>
      <c r="F435" s="28"/>
      <c r="G435" s="27"/>
      <c r="H435" s="26"/>
      <c r="I435" s="28"/>
      <c r="J435" s="29"/>
      <c r="K435" s="27"/>
      <c r="L435" s="26"/>
      <c r="M435" s="26"/>
      <c r="N435" s="26"/>
      <c r="O435" s="26"/>
      <c r="P435" s="27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</row>
    <row r="436" spans="4:31" ht="12.75" customHeight="1" x14ac:dyDescent="0.2">
      <c r="D436" s="26"/>
      <c r="E436" s="26"/>
      <c r="F436" s="28"/>
      <c r="G436" s="27"/>
      <c r="H436" s="26"/>
      <c r="I436" s="28"/>
      <c r="J436" s="29"/>
      <c r="K436" s="27"/>
      <c r="L436" s="26"/>
      <c r="M436" s="26"/>
      <c r="N436" s="26"/>
      <c r="O436" s="26"/>
      <c r="P436" s="27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</row>
    <row r="437" spans="4:31" ht="12.75" customHeight="1" x14ac:dyDescent="0.2">
      <c r="D437" s="26"/>
      <c r="E437" s="26"/>
      <c r="F437" s="28"/>
      <c r="G437" s="27"/>
      <c r="H437" s="26"/>
      <c r="I437" s="28"/>
      <c r="J437" s="29"/>
      <c r="K437" s="27"/>
      <c r="L437" s="26"/>
      <c r="M437" s="26"/>
      <c r="N437" s="26"/>
      <c r="O437" s="26"/>
      <c r="P437" s="27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</row>
    <row r="438" spans="4:31" ht="12.75" customHeight="1" x14ac:dyDescent="0.2">
      <c r="D438" s="26"/>
      <c r="E438" s="26"/>
      <c r="F438" s="28"/>
      <c r="G438" s="27"/>
      <c r="H438" s="26"/>
      <c r="I438" s="28"/>
      <c r="J438" s="29"/>
      <c r="K438" s="27"/>
      <c r="L438" s="26"/>
      <c r="M438" s="26"/>
      <c r="N438" s="26"/>
      <c r="O438" s="26"/>
      <c r="P438" s="27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</row>
    <row r="439" spans="4:31" ht="12.75" customHeight="1" x14ac:dyDescent="0.2">
      <c r="D439" s="26"/>
      <c r="E439" s="26"/>
      <c r="F439" s="28"/>
      <c r="G439" s="27"/>
      <c r="H439" s="26"/>
      <c r="I439" s="28"/>
      <c r="J439" s="29"/>
      <c r="K439" s="27"/>
      <c r="L439" s="26"/>
      <c r="M439" s="26"/>
      <c r="N439" s="26"/>
      <c r="O439" s="26"/>
      <c r="P439" s="27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</row>
    <row r="440" spans="4:31" ht="12.75" customHeight="1" x14ac:dyDescent="0.2">
      <c r="D440" s="26"/>
      <c r="E440" s="26"/>
      <c r="F440" s="28"/>
      <c r="G440" s="27"/>
      <c r="H440" s="26"/>
      <c r="I440" s="28"/>
      <c r="J440" s="29"/>
      <c r="K440" s="27"/>
      <c r="L440" s="26"/>
      <c r="M440" s="26"/>
      <c r="N440" s="26"/>
      <c r="O440" s="26"/>
      <c r="P440" s="27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</row>
    <row r="441" spans="4:31" ht="12.75" customHeight="1" x14ac:dyDescent="0.2">
      <c r="D441" s="26"/>
      <c r="E441" s="26"/>
      <c r="F441" s="28"/>
      <c r="G441" s="27"/>
      <c r="H441" s="26"/>
      <c r="I441" s="28"/>
      <c r="J441" s="29"/>
      <c r="K441" s="27"/>
      <c r="L441" s="26"/>
      <c r="M441" s="26"/>
      <c r="N441" s="26"/>
      <c r="O441" s="26"/>
      <c r="P441" s="27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</row>
    <row r="442" spans="4:31" ht="12.75" customHeight="1" x14ac:dyDescent="0.2">
      <c r="D442" s="26"/>
      <c r="E442" s="26"/>
      <c r="F442" s="28"/>
      <c r="G442" s="27"/>
      <c r="H442" s="26"/>
      <c r="I442" s="28"/>
      <c r="J442" s="29"/>
      <c r="K442" s="27"/>
      <c r="L442" s="26"/>
      <c r="M442" s="26"/>
      <c r="N442" s="26"/>
      <c r="O442" s="26"/>
      <c r="P442" s="27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</row>
    <row r="443" spans="4:31" ht="12.75" customHeight="1" x14ac:dyDescent="0.2">
      <c r="D443" s="26"/>
      <c r="E443" s="26"/>
      <c r="F443" s="28"/>
      <c r="G443" s="27"/>
      <c r="H443" s="26"/>
      <c r="I443" s="28"/>
      <c r="J443" s="29"/>
      <c r="K443" s="27"/>
      <c r="L443" s="26"/>
      <c r="M443" s="26"/>
      <c r="N443" s="26"/>
      <c r="O443" s="26"/>
      <c r="P443" s="27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</row>
    <row r="444" spans="4:31" ht="12.75" customHeight="1" x14ac:dyDescent="0.2">
      <c r="D444" s="26"/>
      <c r="E444" s="26"/>
      <c r="F444" s="28"/>
      <c r="G444" s="27"/>
      <c r="H444" s="26"/>
      <c r="I444" s="28"/>
      <c r="J444" s="29"/>
      <c r="K444" s="27"/>
      <c r="L444" s="26"/>
      <c r="M444" s="26"/>
      <c r="N444" s="26"/>
      <c r="O444" s="26"/>
      <c r="P444" s="27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</row>
    <row r="445" spans="4:31" ht="12.75" customHeight="1" x14ac:dyDescent="0.2">
      <c r="D445" s="26"/>
      <c r="E445" s="26"/>
      <c r="F445" s="28"/>
      <c r="G445" s="27"/>
      <c r="H445" s="26"/>
      <c r="I445" s="28"/>
      <c r="J445" s="29"/>
      <c r="K445" s="27"/>
      <c r="L445" s="26"/>
      <c r="M445" s="26"/>
      <c r="N445" s="26"/>
      <c r="O445" s="26"/>
      <c r="P445" s="27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</row>
    <row r="446" spans="4:31" ht="12.75" customHeight="1" x14ac:dyDescent="0.2">
      <c r="D446" s="26"/>
      <c r="E446" s="26"/>
      <c r="F446" s="28"/>
      <c r="G446" s="27"/>
      <c r="H446" s="26"/>
      <c r="I446" s="28"/>
      <c r="J446" s="29"/>
      <c r="K446" s="27"/>
      <c r="L446" s="26"/>
      <c r="M446" s="26"/>
      <c r="N446" s="26"/>
      <c r="O446" s="26"/>
      <c r="P446" s="27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</row>
    <row r="447" spans="4:31" ht="12.75" customHeight="1" x14ac:dyDescent="0.2">
      <c r="D447" s="26"/>
      <c r="E447" s="26"/>
      <c r="F447" s="28"/>
      <c r="G447" s="27"/>
      <c r="H447" s="26"/>
      <c r="I447" s="28"/>
      <c r="J447" s="29"/>
      <c r="K447" s="27"/>
      <c r="L447" s="26"/>
      <c r="M447" s="26"/>
      <c r="N447" s="26"/>
      <c r="O447" s="26"/>
      <c r="P447" s="27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</row>
    <row r="448" spans="4:31" ht="12.75" customHeight="1" x14ac:dyDescent="0.2">
      <c r="D448" s="26"/>
      <c r="E448" s="26"/>
      <c r="F448" s="28"/>
      <c r="G448" s="27"/>
      <c r="H448" s="26"/>
      <c r="I448" s="28"/>
      <c r="J448" s="29"/>
      <c r="K448" s="27"/>
      <c r="L448" s="26"/>
      <c r="M448" s="26"/>
      <c r="N448" s="26"/>
      <c r="O448" s="26"/>
      <c r="P448" s="27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</row>
    <row r="449" spans="4:31" ht="12.75" customHeight="1" x14ac:dyDescent="0.2">
      <c r="D449" s="26"/>
      <c r="E449" s="26"/>
      <c r="F449" s="28"/>
      <c r="G449" s="27"/>
      <c r="H449" s="26"/>
      <c r="I449" s="28"/>
      <c r="J449" s="29"/>
      <c r="K449" s="27"/>
      <c r="L449" s="26"/>
      <c r="M449" s="26"/>
      <c r="N449" s="26"/>
      <c r="O449" s="26"/>
      <c r="P449" s="27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</row>
    <row r="450" spans="4:31" ht="12.75" customHeight="1" x14ac:dyDescent="0.2">
      <c r="D450" s="26"/>
      <c r="E450" s="26"/>
      <c r="F450" s="28"/>
      <c r="G450" s="27"/>
      <c r="H450" s="26"/>
      <c r="I450" s="28"/>
      <c r="J450" s="29"/>
      <c r="K450" s="27"/>
      <c r="L450" s="26"/>
      <c r="M450" s="26"/>
      <c r="N450" s="26"/>
      <c r="O450" s="26"/>
      <c r="P450" s="27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</row>
    <row r="451" spans="4:31" ht="12.75" customHeight="1" x14ac:dyDescent="0.2">
      <c r="D451" s="26"/>
      <c r="E451" s="26"/>
      <c r="F451" s="28"/>
      <c r="G451" s="27"/>
      <c r="H451" s="26"/>
      <c r="I451" s="28"/>
      <c r="J451" s="29"/>
      <c r="K451" s="27"/>
      <c r="L451" s="26"/>
      <c r="M451" s="26"/>
      <c r="N451" s="26"/>
      <c r="O451" s="26"/>
      <c r="P451" s="27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</row>
    <row r="452" spans="4:31" ht="12.75" customHeight="1" x14ac:dyDescent="0.2">
      <c r="D452" s="26"/>
      <c r="E452" s="26"/>
      <c r="F452" s="28"/>
      <c r="G452" s="27"/>
      <c r="H452" s="26"/>
      <c r="I452" s="28"/>
      <c r="J452" s="29"/>
      <c r="K452" s="27"/>
      <c r="L452" s="26"/>
      <c r="M452" s="26"/>
      <c r="N452" s="26"/>
      <c r="O452" s="26"/>
      <c r="P452" s="27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</row>
    <row r="453" spans="4:31" ht="12.75" customHeight="1" x14ac:dyDescent="0.2">
      <c r="D453" s="26"/>
      <c r="E453" s="26"/>
      <c r="F453" s="28"/>
      <c r="G453" s="27"/>
      <c r="H453" s="26"/>
      <c r="I453" s="28"/>
      <c r="J453" s="29"/>
      <c r="K453" s="27"/>
      <c r="L453" s="26"/>
      <c r="M453" s="26"/>
      <c r="N453" s="26"/>
      <c r="O453" s="26"/>
      <c r="P453" s="27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</row>
    <row r="454" spans="4:31" ht="12.75" customHeight="1" x14ac:dyDescent="0.2">
      <c r="D454" s="26"/>
      <c r="E454" s="26"/>
      <c r="F454" s="28"/>
      <c r="G454" s="27"/>
      <c r="H454" s="26"/>
      <c r="I454" s="28"/>
      <c r="J454" s="29"/>
      <c r="K454" s="27"/>
      <c r="L454" s="26"/>
      <c r="M454" s="26"/>
      <c r="N454" s="26"/>
      <c r="O454" s="26"/>
      <c r="P454" s="27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</row>
    <row r="455" spans="4:31" ht="12.75" customHeight="1" x14ac:dyDescent="0.2">
      <c r="D455" s="26"/>
      <c r="E455" s="26"/>
      <c r="F455" s="28"/>
      <c r="G455" s="27"/>
      <c r="H455" s="26"/>
      <c r="I455" s="28"/>
      <c r="J455" s="29"/>
      <c r="K455" s="27"/>
      <c r="L455" s="26"/>
      <c r="M455" s="26"/>
      <c r="N455" s="26"/>
      <c r="O455" s="26"/>
      <c r="P455" s="27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</row>
    <row r="456" spans="4:31" ht="12.75" customHeight="1" x14ac:dyDescent="0.2">
      <c r="D456" s="26"/>
      <c r="E456" s="26"/>
      <c r="F456" s="28"/>
      <c r="G456" s="27"/>
      <c r="H456" s="26"/>
      <c r="I456" s="28"/>
      <c r="J456" s="29"/>
      <c r="K456" s="27"/>
      <c r="L456" s="26"/>
      <c r="M456" s="26"/>
      <c r="N456" s="26"/>
      <c r="O456" s="26"/>
      <c r="P456" s="27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</row>
    <row r="457" spans="4:31" ht="12.75" customHeight="1" x14ac:dyDescent="0.2">
      <c r="D457" s="26"/>
      <c r="E457" s="26"/>
      <c r="F457" s="28"/>
      <c r="G457" s="27"/>
      <c r="H457" s="26"/>
      <c r="I457" s="28"/>
      <c r="J457" s="29"/>
      <c r="K457" s="27"/>
      <c r="L457" s="26"/>
      <c r="M457" s="26"/>
      <c r="N457" s="26"/>
      <c r="O457" s="26"/>
      <c r="P457" s="27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</row>
    <row r="458" spans="4:31" ht="12.75" customHeight="1" x14ac:dyDescent="0.2">
      <c r="D458" s="26"/>
      <c r="E458" s="26"/>
      <c r="F458" s="28"/>
      <c r="G458" s="27"/>
      <c r="H458" s="26"/>
      <c r="I458" s="28"/>
      <c r="J458" s="29"/>
      <c r="K458" s="27"/>
      <c r="L458" s="26"/>
      <c r="M458" s="26"/>
      <c r="N458" s="26"/>
      <c r="O458" s="26"/>
      <c r="P458" s="27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</row>
    <row r="459" spans="4:31" ht="12.75" customHeight="1" x14ac:dyDescent="0.2">
      <c r="D459" s="26"/>
      <c r="E459" s="26"/>
      <c r="F459" s="28"/>
      <c r="G459" s="27"/>
      <c r="H459" s="26"/>
      <c r="I459" s="28"/>
      <c r="J459" s="29"/>
      <c r="K459" s="27"/>
      <c r="L459" s="26"/>
      <c r="M459" s="26"/>
      <c r="N459" s="26"/>
      <c r="O459" s="26"/>
      <c r="P459" s="27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</row>
    <row r="460" spans="4:31" ht="12.75" customHeight="1" x14ac:dyDescent="0.2">
      <c r="D460" s="26"/>
      <c r="E460" s="26"/>
      <c r="F460" s="28"/>
      <c r="G460" s="27"/>
      <c r="H460" s="26"/>
      <c r="I460" s="28"/>
      <c r="J460" s="29"/>
      <c r="K460" s="27"/>
      <c r="L460" s="26"/>
      <c r="M460" s="26"/>
      <c r="N460" s="26"/>
      <c r="O460" s="26"/>
      <c r="P460" s="27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</row>
    <row r="461" spans="4:31" ht="12.75" customHeight="1" x14ac:dyDescent="0.2">
      <c r="D461" s="26"/>
      <c r="E461" s="26"/>
      <c r="F461" s="28"/>
      <c r="G461" s="27"/>
      <c r="H461" s="26"/>
      <c r="I461" s="28"/>
      <c r="J461" s="29"/>
      <c r="K461" s="27"/>
      <c r="L461" s="26"/>
      <c r="M461" s="26"/>
      <c r="N461" s="26"/>
      <c r="O461" s="26"/>
      <c r="P461" s="27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</row>
    <row r="462" spans="4:31" ht="12.75" customHeight="1" x14ac:dyDescent="0.2">
      <c r="D462" s="26"/>
      <c r="E462" s="26"/>
      <c r="F462" s="28"/>
      <c r="G462" s="27"/>
      <c r="H462" s="26"/>
      <c r="I462" s="28"/>
      <c r="J462" s="29"/>
      <c r="K462" s="27"/>
      <c r="L462" s="26"/>
      <c r="M462" s="26"/>
      <c r="N462" s="26"/>
      <c r="O462" s="26"/>
      <c r="P462" s="27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</row>
    <row r="463" spans="4:31" ht="12.75" customHeight="1" x14ac:dyDescent="0.2">
      <c r="D463" s="26"/>
      <c r="E463" s="26"/>
      <c r="F463" s="28"/>
      <c r="G463" s="27"/>
      <c r="H463" s="26"/>
      <c r="I463" s="28"/>
      <c r="J463" s="29"/>
      <c r="K463" s="27"/>
      <c r="L463" s="26"/>
      <c r="M463" s="26"/>
      <c r="N463" s="26"/>
      <c r="O463" s="26"/>
      <c r="P463" s="27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</row>
    <row r="464" spans="4:31" ht="12.75" customHeight="1" x14ac:dyDescent="0.2">
      <c r="D464" s="26"/>
      <c r="E464" s="26"/>
      <c r="F464" s="28"/>
      <c r="G464" s="27"/>
      <c r="H464" s="26"/>
      <c r="I464" s="28"/>
      <c r="J464" s="29"/>
      <c r="K464" s="27"/>
      <c r="L464" s="26"/>
      <c r="M464" s="26"/>
      <c r="N464" s="26"/>
      <c r="O464" s="26"/>
      <c r="P464" s="27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</row>
    <row r="465" spans="4:31" ht="12.75" customHeight="1" x14ac:dyDescent="0.2">
      <c r="D465" s="26"/>
      <c r="E465" s="26"/>
      <c r="F465" s="28"/>
      <c r="G465" s="27"/>
      <c r="H465" s="26"/>
      <c r="I465" s="28"/>
      <c r="J465" s="29"/>
      <c r="K465" s="27"/>
      <c r="L465" s="26"/>
      <c r="M465" s="26"/>
      <c r="N465" s="26"/>
      <c r="O465" s="26"/>
      <c r="P465" s="27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</row>
    <row r="466" spans="4:31" ht="12.75" customHeight="1" x14ac:dyDescent="0.2">
      <c r="D466" s="26"/>
      <c r="E466" s="26"/>
      <c r="F466" s="28"/>
      <c r="G466" s="27"/>
      <c r="H466" s="26"/>
      <c r="I466" s="28"/>
      <c r="J466" s="29"/>
      <c r="K466" s="27"/>
      <c r="L466" s="26"/>
      <c r="M466" s="26"/>
      <c r="N466" s="26"/>
      <c r="O466" s="26"/>
      <c r="P466" s="27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</row>
    <row r="467" spans="4:31" ht="12.75" customHeight="1" x14ac:dyDescent="0.2">
      <c r="D467" s="26"/>
      <c r="E467" s="26"/>
      <c r="F467" s="28"/>
      <c r="G467" s="27"/>
      <c r="H467" s="26"/>
      <c r="I467" s="28"/>
      <c r="J467" s="29"/>
      <c r="K467" s="27"/>
      <c r="L467" s="26"/>
      <c r="M467" s="26"/>
      <c r="N467" s="26"/>
      <c r="O467" s="26"/>
      <c r="P467" s="27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</row>
    <row r="468" spans="4:31" ht="12.75" customHeight="1" x14ac:dyDescent="0.2">
      <c r="D468" s="26"/>
      <c r="E468" s="26"/>
      <c r="F468" s="28"/>
      <c r="G468" s="27"/>
      <c r="H468" s="26"/>
      <c r="I468" s="28"/>
      <c r="J468" s="29"/>
      <c r="K468" s="27"/>
      <c r="L468" s="26"/>
      <c r="M468" s="26"/>
      <c r="N468" s="26"/>
      <c r="O468" s="26"/>
      <c r="P468" s="27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</row>
    <row r="469" spans="4:31" ht="12.75" customHeight="1" x14ac:dyDescent="0.2">
      <c r="D469" s="26"/>
      <c r="E469" s="26"/>
      <c r="F469" s="28"/>
      <c r="G469" s="27"/>
      <c r="H469" s="26"/>
      <c r="I469" s="28"/>
      <c r="J469" s="29"/>
      <c r="K469" s="27"/>
      <c r="L469" s="26"/>
      <c r="M469" s="26"/>
      <c r="N469" s="26"/>
      <c r="O469" s="26"/>
      <c r="P469" s="27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</row>
    <row r="470" spans="4:31" ht="12.75" customHeight="1" x14ac:dyDescent="0.2">
      <c r="D470" s="26"/>
      <c r="E470" s="26"/>
      <c r="F470" s="28"/>
      <c r="G470" s="27"/>
      <c r="H470" s="26"/>
      <c r="I470" s="28"/>
      <c r="J470" s="29"/>
      <c r="K470" s="27"/>
      <c r="L470" s="26"/>
      <c r="M470" s="26"/>
      <c r="N470" s="26"/>
      <c r="O470" s="26"/>
      <c r="P470" s="27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</row>
    <row r="471" spans="4:31" ht="12.75" customHeight="1" x14ac:dyDescent="0.2">
      <c r="D471" s="26"/>
      <c r="E471" s="26"/>
      <c r="F471" s="28"/>
      <c r="G471" s="27"/>
      <c r="H471" s="26"/>
      <c r="I471" s="28"/>
      <c r="J471" s="29"/>
      <c r="K471" s="27"/>
      <c r="L471" s="26"/>
      <c r="M471" s="26"/>
      <c r="N471" s="26"/>
      <c r="O471" s="26"/>
      <c r="P471" s="27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</row>
    <row r="472" spans="4:31" ht="12.75" customHeight="1" x14ac:dyDescent="0.2">
      <c r="D472" s="26"/>
      <c r="E472" s="26"/>
      <c r="F472" s="28"/>
      <c r="G472" s="27"/>
      <c r="H472" s="26"/>
      <c r="I472" s="28"/>
      <c r="J472" s="29"/>
      <c r="K472" s="27"/>
      <c r="L472" s="26"/>
      <c r="M472" s="26"/>
      <c r="N472" s="26"/>
      <c r="O472" s="26"/>
      <c r="P472" s="27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</row>
    <row r="473" spans="4:31" ht="12.75" customHeight="1" x14ac:dyDescent="0.2">
      <c r="D473" s="26"/>
      <c r="E473" s="26"/>
      <c r="F473" s="28"/>
      <c r="G473" s="27"/>
      <c r="H473" s="26"/>
      <c r="I473" s="28"/>
      <c r="J473" s="29"/>
      <c r="K473" s="27"/>
      <c r="L473" s="26"/>
      <c r="M473" s="26"/>
      <c r="N473" s="26"/>
      <c r="O473" s="26"/>
      <c r="P473" s="27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</row>
    <row r="474" spans="4:31" ht="12.75" customHeight="1" x14ac:dyDescent="0.2">
      <c r="D474" s="26"/>
      <c r="E474" s="26"/>
      <c r="F474" s="28"/>
      <c r="G474" s="27"/>
      <c r="H474" s="26"/>
      <c r="I474" s="28"/>
      <c r="J474" s="29"/>
      <c r="K474" s="27"/>
      <c r="L474" s="26"/>
      <c r="M474" s="26"/>
      <c r="N474" s="26"/>
      <c r="O474" s="26"/>
      <c r="P474" s="27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</row>
    <row r="475" spans="4:31" ht="12.75" customHeight="1" x14ac:dyDescent="0.2">
      <c r="D475" s="26"/>
      <c r="E475" s="26"/>
      <c r="F475" s="28"/>
      <c r="G475" s="27"/>
      <c r="H475" s="26"/>
      <c r="I475" s="28"/>
      <c r="J475" s="29"/>
      <c r="K475" s="27"/>
      <c r="L475" s="26"/>
      <c r="M475" s="26"/>
      <c r="N475" s="26"/>
      <c r="O475" s="26"/>
      <c r="P475" s="27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</row>
    <row r="476" spans="4:31" ht="12.75" customHeight="1" x14ac:dyDescent="0.2">
      <c r="D476" s="26"/>
      <c r="E476" s="26"/>
      <c r="F476" s="28"/>
      <c r="G476" s="27"/>
      <c r="H476" s="26"/>
      <c r="I476" s="28"/>
      <c r="J476" s="29"/>
      <c r="K476" s="27"/>
      <c r="L476" s="26"/>
      <c r="M476" s="26"/>
      <c r="N476" s="26"/>
      <c r="O476" s="26"/>
      <c r="P476" s="27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</row>
    <row r="477" spans="4:31" ht="12.75" customHeight="1" x14ac:dyDescent="0.2">
      <c r="D477" s="26"/>
      <c r="E477" s="26"/>
      <c r="F477" s="28"/>
      <c r="G477" s="27"/>
      <c r="H477" s="26"/>
      <c r="I477" s="28"/>
      <c r="J477" s="29"/>
      <c r="K477" s="27"/>
      <c r="L477" s="26"/>
      <c r="M477" s="26"/>
      <c r="N477" s="26"/>
      <c r="O477" s="26"/>
      <c r="P477" s="27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</row>
    <row r="478" spans="4:31" ht="12.75" customHeight="1" x14ac:dyDescent="0.2">
      <c r="D478" s="26"/>
      <c r="E478" s="26"/>
      <c r="F478" s="28"/>
      <c r="G478" s="27"/>
      <c r="H478" s="26"/>
      <c r="I478" s="28"/>
      <c r="J478" s="29"/>
      <c r="K478" s="27"/>
      <c r="L478" s="26"/>
      <c r="M478" s="26"/>
      <c r="N478" s="26"/>
      <c r="O478" s="26"/>
      <c r="P478" s="27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</row>
    <row r="479" spans="4:31" ht="12.75" customHeight="1" x14ac:dyDescent="0.2">
      <c r="D479" s="26"/>
      <c r="E479" s="26"/>
      <c r="F479" s="28"/>
      <c r="G479" s="27"/>
      <c r="H479" s="26"/>
      <c r="I479" s="28"/>
      <c r="J479" s="29"/>
      <c r="K479" s="27"/>
      <c r="L479" s="26"/>
      <c r="M479" s="26"/>
      <c r="N479" s="26"/>
      <c r="O479" s="26"/>
      <c r="P479" s="27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</row>
    <row r="480" spans="4:31" ht="12.75" customHeight="1" thickBot="1" x14ac:dyDescent="0.25">
      <c r="D480" s="26"/>
      <c r="E480" s="26"/>
      <c r="F480" s="28"/>
      <c r="G480" s="27"/>
      <c r="H480" s="26"/>
      <c r="I480" s="28"/>
      <c r="J480" s="29"/>
      <c r="K480" s="27"/>
      <c r="L480" s="26"/>
      <c r="M480" s="26"/>
      <c r="N480" s="26"/>
      <c r="O480" s="26"/>
      <c r="P480" s="27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</row>
    <row r="481" spans="4:31" ht="12.75" customHeight="1" x14ac:dyDescent="0.2">
      <c r="D481" s="72" t="s">
        <v>275</v>
      </c>
      <c r="E481" s="73"/>
      <c r="F481" s="73"/>
      <c r="G481" s="73"/>
      <c r="H481" s="73"/>
      <c r="I481" s="73"/>
      <c r="J481" s="74"/>
      <c r="K481" s="30"/>
      <c r="L481" s="31">
        <v>87.5</v>
      </c>
      <c r="M481" s="30">
        <f t="shared" ref="M481" si="58">IF(M405="","",IF(OR(M420="", M420="LS", M420="LUMP"),IF(SUM(COUNTIF(M421:M480,"LS")+COUNTIF(M421:M480,"LUMP"))&gt;0,"LS",""),IF(SUM(M421:M480)&gt;0,ROUNDUP(SUM(M421:M480),0),"")))</f>
        <v>1</v>
      </c>
      <c r="N481" s="30"/>
      <c r="O481" s="30"/>
      <c r="P481" s="30">
        <f>IF(P405="","",IF(OR(P420="", P420="LS", P420="LUMP"),IF(SUM(COUNTIF(P421:P480,"LS")+COUNTIF(P421:P480,"LUMP"))&gt;0,"LS",""),IF(SUM(P421:P480)&gt;0,ROUNDUP(SUM(P421:P480),0),"")))</f>
        <v>1</v>
      </c>
      <c r="Q481" s="30">
        <f t="shared" ref="Q481:R481" si="59">IF(Q405="","",IF(OR(Q420="", Q420="LS", Q420="LUMP"),IF(SUM(COUNTIF(Q421:Q480,"LS")+COUNTIF(Q421:Q480,"LUMP"))&gt;0,"LS",""),IF(SUM(Q421:Q480)&gt;0,ROUNDUP(SUM(Q421:Q480),0),"")))</f>
        <v>6</v>
      </c>
      <c r="R481" s="30">
        <f t="shared" si="59"/>
        <v>6</v>
      </c>
      <c r="S481" s="30"/>
      <c r="T481" s="30"/>
      <c r="U481" s="30"/>
      <c r="V481" s="30"/>
      <c r="W481" s="30"/>
      <c r="X481" s="30"/>
      <c r="Y481" s="30"/>
      <c r="Z481" s="30">
        <f t="shared" ref="Z481" si="60">IF(Z405="","",IF(OR(Z420="", Z420="LS", Z420="LUMP"),IF(SUM(COUNTIF(Z421:Z480,"LS")+COUNTIF(Z421:Z480,"LUMP"))&gt;0,"LS",""),IF(SUM(Z421:Z480)&gt;0,ROUNDUP(SUM(Z421:Z480),0),"")))</f>
        <v>5</v>
      </c>
      <c r="AA481" s="30"/>
      <c r="AB481" s="31"/>
      <c r="AC481" s="30">
        <f t="shared" ref="AC481" si="61">IF(AC405="","",IF(OR(AC420="", AC420="LS", AC420="LUMP"),IF(SUM(COUNTIF(AC421:AC480,"LS")+COUNTIF(AC421:AC480,"LUMP"))&gt;0,"LS",""),IF(SUM(AC421:AC480)&gt;0,ROUNDUP(SUM(AC421:AC480),0),"")))</f>
        <v>180</v>
      </c>
      <c r="AD481" s="30"/>
      <c r="AE481" s="30" t="str">
        <f t="shared" ref="AE481" si="62">IF(AE405="","",IF(OR(AE420="", AE420="LS", AE420="LUMP"),IF(SUM(COUNTIF(AE421:AE480,"LS")+COUNTIF(AE421:AE480,"LUMP"))&gt;0,"LS",""),IF(SUM(AE421:AE480)&gt;0,ROUNDUP(SUM(AE421:AE480),0),"")))</f>
        <v/>
      </c>
    </row>
    <row r="483" spans="4:31" ht="12.75" customHeight="1" x14ac:dyDescent="0.2">
      <c r="D483" s="69" t="s">
        <v>6</v>
      </c>
      <c r="E483" s="69"/>
      <c r="F483" s="69"/>
      <c r="G483" s="69"/>
      <c r="H483" s="69"/>
      <c r="I483" s="69"/>
      <c r="J483" s="69"/>
      <c r="K483" s="11" t="s">
        <v>34</v>
      </c>
      <c r="L483" s="11" t="s">
        <v>32</v>
      </c>
      <c r="M483" s="11" t="s">
        <v>33</v>
      </c>
      <c r="N483" s="11" t="s">
        <v>241</v>
      </c>
      <c r="O483" s="11" t="s">
        <v>242</v>
      </c>
      <c r="P483" s="11" t="s">
        <v>22</v>
      </c>
      <c r="Q483" s="11" t="s">
        <v>23</v>
      </c>
      <c r="R483" s="11" t="s">
        <v>24</v>
      </c>
      <c r="S483" s="11" t="s">
        <v>217</v>
      </c>
      <c r="T483" s="11" t="s">
        <v>25</v>
      </c>
      <c r="U483" s="11" t="s">
        <v>26</v>
      </c>
      <c r="V483" s="11" t="s">
        <v>29</v>
      </c>
      <c r="W483" s="11" t="s">
        <v>28</v>
      </c>
      <c r="X483" s="11" t="s">
        <v>220</v>
      </c>
      <c r="Y483" s="11" t="s">
        <v>27</v>
      </c>
      <c r="Z483" s="11" t="s">
        <v>30</v>
      </c>
      <c r="AA483" s="11" t="s">
        <v>219</v>
      </c>
      <c r="AB483" s="11" t="s">
        <v>218</v>
      </c>
      <c r="AC483" s="11" t="s">
        <v>31</v>
      </c>
      <c r="AD483" s="11" t="s">
        <v>270</v>
      </c>
      <c r="AE483" s="11"/>
    </row>
    <row r="484" spans="4:31" ht="12.75" customHeight="1" x14ac:dyDescent="0.2">
      <c r="D484" s="52" t="s">
        <v>7</v>
      </c>
      <c r="E484" s="52"/>
      <c r="F484" s="52"/>
      <c r="G484" s="52"/>
      <c r="H484" s="52"/>
      <c r="I484" s="52"/>
      <c r="J484" s="52"/>
      <c r="K484" s="7"/>
      <c r="L484" s="7"/>
      <c r="M484" s="7"/>
      <c r="N484" s="7"/>
      <c r="O484" s="7"/>
      <c r="P484" s="7"/>
      <c r="Q484" s="7" t="s">
        <v>278</v>
      </c>
      <c r="R484" s="7"/>
      <c r="S484" s="7"/>
      <c r="T484" s="7"/>
      <c r="U484" s="7"/>
      <c r="V484" s="7"/>
      <c r="W484" s="7" t="s">
        <v>225</v>
      </c>
      <c r="X484" s="7"/>
      <c r="Y484" s="7"/>
      <c r="Z484" s="7"/>
      <c r="AA484" s="7"/>
      <c r="AB484" s="7"/>
      <c r="AC484" s="7"/>
      <c r="AD484" s="7"/>
      <c r="AE484" s="7"/>
    </row>
    <row r="485" spans="4:31" ht="12.75" customHeight="1" x14ac:dyDescent="0.2">
      <c r="D485" s="53" t="s">
        <v>19</v>
      </c>
      <c r="E485" s="53" t="s">
        <v>20</v>
      </c>
      <c r="F485" s="56" t="s">
        <v>246</v>
      </c>
      <c r="G485" s="57"/>
      <c r="H485" s="57"/>
      <c r="I485" s="57"/>
      <c r="J485" s="58"/>
      <c r="K485" s="20" t="str">
        <f t="shared" ref="K485:AE485" si="63">IF(OR(TRIM(K483)=0,TRIM(K483)=""),"",IF(IFERROR(TRIM(INDEX(QryItemNamed,MATCH(TRIM(K483),ITEM,0),2)),"")="Y","SPECIAL",LEFT(IFERROR(TRIM(INDEX(ITEM,MATCH(TRIM(K483),ITEM,0))),""),3)))</f>
        <v>202</v>
      </c>
      <c r="L485" s="21" t="str">
        <f t="shared" si="63"/>
        <v>202</v>
      </c>
      <c r="M485" s="21" t="str">
        <f t="shared" si="63"/>
        <v>202</v>
      </c>
      <c r="N485" s="21" t="str">
        <f t="shared" si="63"/>
        <v>606</v>
      </c>
      <c r="O485" s="21" t="str">
        <f t="shared" si="63"/>
        <v>606</v>
      </c>
      <c r="P485" s="21" t="str">
        <f t="shared" si="63"/>
        <v>614</v>
      </c>
      <c r="Q485" s="21" t="str">
        <f t="shared" si="63"/>
        <v>614</v>
      </c>
      <c r="R485" s="21" t="str">
        <f t="shared" si="63"/>
        <v>614</v>
      </c>
      <c r="S485" s="21" t="str">
        <f t="shared" si="63"/>
        <v>614</v>
      </c>
      <c r="T485" s="21" t="str">
        <f t="shared" si="63"/>
        <v>614</v>
      </c>
      <c r="U485" s="21" t="str">
        <f t="shared" si="63"/>
        <v>614</v>
      </c>
      <c r="V485" s="21" t="str">
        <f t="shared" si="63"/>
        <v>614</v>
      </c>
      <c r="W485" s="21" t="str">
        <f t="shared" si="63"/>
        <v>614</v>
      </c>
      <c r="X485" s="21" t="str">
        <f t="shared" si="63"/>
        <v>614</v>
      </c>
      <c r="Y485" s="21" t="str">
        <f t="shared" si="63"/>
        <v>614</v>
      </c>
      <c r="Z485" s="21" t="str">
        <f t="shared" si="63"/>
        <v>614</v>
      </c>
      <c r="AA485" s="21" t="str">
        <f t="shared" si="63"/>
        <v>615</v>
      </c>
      <c r="AB485" s="21" t="str">
        <f t="shared" si="63"/>
        <v>615</v>
      </c>
      <c r="AC485" s="21" t="str">
        <f t="shared" si="63"/>
        <v>622</v>
      </c>
      <c r="AD485" s="21" t="str">
        <f t="shared" si="63"/>
        <v>831</v>
      </c>
      <c r="AE485" s="21" t="str">
        <f t="shared" si="63"/>
        <v/>
      </c>
    </row>
    <row r="486" spans="4:31" ht="12.75" customHeight="1" x14ac:dyDescent="0.2">
      <c r="D486" s="54"/>
      <c r="E486" s="54"/>
      <c r="F486" s="59"/>
      <c r="G486" s="60"/>
      <c r="H486" s="60"/>
      <c r="I486" s="60"/>
      <c r="J486" s="61"/>
      <c r="K486" s="75" t="str">
        <f t="shared" ref="K486:AE486" si="64">IF(OR(TRIM(K483)=0,TRIM(K483)=""),IF(K484="","",K484),IF(IFERROR(TRIM(INDEX(QryItemNamed,MATCH(TRIM(K483),ITEM,0),2)),"")="Y",RIGHT(IFERROR(TRIM(INDEX(QryItemNamed,MATCH(TRIM(K483),ITEM,0),4)),"123456789012"),LEN(IFERROR(TRIM(INDEX(QryItemNamed,MATCH(TRIM(K483),ITEM,0),4)),"123456789012"))-10)&amp;K484,IFERROR(TRIM(INDEX(QryItemNamed,MATCH(TRIM(K483),ITEM,0),4))&amp;K484,"ITEM CODE DOES NOT EXIST IN ITEM MASTER")))</f>
        <v>CONCRETE MEDIAN REMOVED</v>
      </c>
      <c r="L486" s="70" t="str">
        <f t="shared" si="64"/>
        <v>GUARDRAIL REMOVED</v>
      </c>
      <c r="M486" s="70" t="str">
        <f t="shared" si="64"/>
        <v>ANCHOR ASSEMBLY REMOVED, TYPE E</v>
      </c>
      <c r="N486" s="70" t="str">
        <f t="shared" si="64"/>
        <v>GUARDRAIL, TYPE MGS</v>
      </c>
      <c r="O486" s="70" t="str">
        <f t="shared" si="64"/>
        <v>ANCHOR ASSEMBLY, MGS TYPE E</v>
      </c>
      <c r="P486" s="70" t="str">
        <f t="shared" si="64"/>
        <v>WORK ZONE IMPACT ATTENUATOR, 24" WIDE HAZARDS, (UNIDIRECTIONAL)</v>
      </c>
      <c r="Q486" s="70" t="str">
        <f t="shared" si="64"/>
        <v>BARRIER REFLECTOR, TYPE 1  (TWO-WAY)</v>
      </c>
      <c r="R486" s="70" t="str">
        <f t="shared" si="64"/>
        <v>OBJECT MARKER, TWO WAY</v>
      </c>
      <c r="S486" s="70" t="str">
        <f t="shared" si="64"/>
        <v>WORK ZONE LANE LINE, CLASS I, 6"</v>
      </c>
      <c r="T486" s="70" t="str">
        <f t="shared" si="64"/>
        <v>WORK ZONE CENTER LINE, CLASS I</v>
      </c>
      <c r="U486" s="70" t="str">
        <f t="shared" si="64"/>
        <v>WORK ZONE EDGE LINE, CLASS I, 6"</v>
      </c>
      <c r="V486" s="70" t="str">
        <f t="shared" si="64"/>
        <v>WORK ZONE CHANNELIZING LINE, CLASS I, 12"</v>
      </c>
      <c r="W486" s="70" t="str">
        <f t="shared" si="64"/>
        <v>WORK ZONE DOTTED LINE, CLASS I                                             (W) WHITE (Y) YELLOW</v>
      </c>
      <c r="X486" s="70" t="str">
        <f t="shared" si="64"/>
        <v>WORK ZONE TRANSVERSE/DIAGONAL LINE, CLASS I</v>
      </c>
      <c r="Y486" s="70" t="str">
        <f t="shared" si="64"/>
        <v>WORK ZONE STOP LINE, CLASS I</v>
      </c>
      <c r="Z486" s="70" t="str">
        <f t="shared" si="64"/>
        <v>WORK ZONE ARROW, CLASS I</v>
      </c>
      <c r="AA486" s="70" t="str">
        <f t="shared" si="64"/>
        <v>ROADS FOR MAINTAINING TRAFFIC</v>
      </c>
      <c r="AB486" s="70" t="str">
        <f t="shared" si="64"/>
        <v>PAVEMENT FOR MAINTAINING TRAFFIC, CLASS A</v>
      </c>
      <c r="AC486" s="70" t="str">
        <f t="shared" si="64"/>
        <v>PORTABLE BARRIER, UNANCHORED</v>
      </c>
      <c r="AD486" s="70" t="str">
        <f t="shared" si="64"/>
        <v>LONGITUDINAL CHANNELIZING DEVICE</v>
      </c>
      <c r="AE486" s="71" t="str">
        <f t="shared" si="64"/>
        <v/>
      </c>
    </row>
    <row r="487" spans="4:31" ht="12.75" customHeight="1" x14ac:dyDescent="0.2">
      <c r="D487" s="54"/>
      <c r="E487" s="54"/>
      <c r="F487" s="59"/>
      <c r="G487" s="60"/>
      <c r="H487" s="60"/>
      <c r="I487" s="60"/>
      <c r="J487" s="61"/>
      <c r="K487" s="75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  <c r="AA487" s="70"/>
      <c r="AB487" s="70"/>
      <c r="AC487" s="70"/>
      <c r="AD487" s="70"/>
      <c r="AE487" s="71"/>
    </row>
    <row r="488" spans="4:31" ht="12.75" customHeight="1" x14ac:dyDescent="0.2">
      <c r="D488" s="54"/>
      <c r="E488" s="54"/>
      <c r="F488" s="59"/>
      <c r="G488" s="60"/>
      <c r="H488" s="60"/>
      <c r="I488" s="60"/>
      <c r="J488" s="61"/>
      <c r="K488" s="75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  <c r="AA488" s="70"/>
      <c r="AB488" s="70"/>
      <c r="AC488" s="70"/>
      <c r="AD488" s="70"/>
      <c r="AE488" s="71"/>
    </row>
    <row r="489" spans="4:31" ht="12.75" customHeight="1" x14ac:dyDescent="0.2">
      <c r="D489" s="54"/>
      <c r="E489" s="54"/>
      <c r="F489" s="59"/>
      <c r="G489" s="60"/>
      <c r="H489" s="60"/>
      <c r="I489" s="60"/>
      <c r="J489" s="61"/>
      <c r="K489" s="75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  <c r="AA489" s="70"/>
      <c r="AB489" s="70"/>
      <c r="AC489" s="70"/>
      <c r="AD489" s="70"/>
      <c r="AE489" s="71"/>
    </row>
    <row r="490" spans="4:31" ht="12.75" customHeight="1" x14ac:dyDescent="0.2">
      <c r="D490" s="54"/>
      <c r="E490" s="54"/>
      <c r="F490" s="59"/>
      <c r="G490" s="60"/>
      <c r="H490" s="60"/>
      <c r="I490" s="60"/>
      <c r="J490" s="61"/>
      <c r="K490" s="75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  <c r="AA490" s="70"/>
      <c r="AB490" s="70"/>
      <c r="AC490" s="70"/>
      <c r="AD490" s="70"/>
      <c r="AE490" s="71"/>
    </row>
    <row r="491" spans="4:31" ht="12.75" customHeight="1" x14ac:dyDescent="0.2">
      <c r="D491" s="54"/>
      <c r="E491" s="54"/>
      <c r="F491" s="59"/>
      <c r="G491" s="60"/>
      <c r="H491" s="60"/>
      <c r="I491" s="60"/>
      <c r="J491" s="61"/>
      <c r="K491" s="75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  <c r="AA491" s="70"/>
      <c r="AB491" s="70"/>
      <c r="AC491" s="70"/>
      <c r="AD491" s="70"/>
      <c r="AE491" s="71"/>
    </row>
    <row r="492" spans="4:31" ht="12.75" customHeight="1" x14ac:dyDescent="0.2">
      <c r="D492" s="54"/>
      <c r="E492" s="54"/>
      <c r="F492" s="59"/>
      <c r="G492" s="60"/>
      <c r="H492" s="60"/>
      <c r="I492" s="60"/>
      <c r="J492" s="61"/>
      <c r="K492" s="75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  <c r="AA492" s="70"/>
      <c r="AB492" s="70"/>
      <c r="AC492" s="70"/>
      <c r="AD492" s="70"/>
      <c r="AE492" s="71"/>
    </row>
    <row r="493" spans="4:31" ht="12.75" customHeight="1" x14ac:dyDescent="0.2">
      <c r="D493" s="54"/>
      <c r="E493" s="54"/>
      <c r="F493" s="59"/>
      <c r="G493" s="60"/>
      <c r="H493" s="60"/>
      <c r="I493" s="60"/>
      <c r="J493" s="61"/>
      <c r="K493" s="75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  <c r="AA493" s="70"/>
      <c r="AB493" s="70"/>
      <c r="AC493" s="70"/>
      <c r="AD493" s="70"/>
      <c r="AE493" s="71"/>
    </row>
    <row r="494" spans="4:31" ht="12.75" customHeight="1" x14ac:dyDescent="0.2">
      <c r="D494" s="54"/>
      <c r="E494" s="54"/>
      <c r="F494" s="59"/>
      <c r="G494" s="60"/>
      <c r="H494" s="60"/>
      <c r="I494" s="60"/>
      <c r="J494" s="61"/>
      <c r="K494" s="75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  <c r="AA494" s="70"/>
      <c r="AB494" s="70"/>
      <c r="AC494" s="70"/>
      <c r="AD494" s="70"/>
      <c r="AE494" s="71"/>
    </row>
    <row r="495" spans="4:31" ht="12.75" customHeight="1" x14ac:dyDescent="0.2">
      <c r="D495" s="54"/>
      <c r="E495" s="54"/>
      <c r="F495" s="59"/>
      <c r="G495" s="60"/>
      <c r="H495" s="60"/>
      <c r="I495" s="60"/>
      <c r="J495" s="61"/>
      <c r="K495" s="75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  <c r="AA495" s="70"/>
      <c r="AB495" s="70"/>
      <c r="AC495" s="70"/>
      <c r="AD495" s="70"/>
      <c r="AE495" s="71"/>
    </row>
    <row r="496" spans="4:31" ht="12.75" customHeight="1" x14ac:dyDescent="0.2">
      <c r="D496" s="54"/>
      <c r="E496" s="54"/>
      <c r="F496" s="59"/>
      <c r="G496" s="60"/>
      <c r="H496" s="60"/>
      <c r="I496" s="60"/>
      <c r="J496" s="61"/>
      <c r="K496" s="75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  <c r="AA496" s="70"/>
      <c r="AB496" s="70"/>
      <c r="AC496" s="70"/>
      <c r="AD496" s="70"/>
      <c r="AE496" s="71"/>
    </row>
    <row r="497" spans="4:31" ht="12.75" customHeight="1" x14ac:dyDescent="0.2">
      <c r="D497" s="54"/>
      <c r="E497" s="54"/>
      <c r="F497" s="59"/>
      <c r="G497" s="60"/>
      <c r="H497" s="60"/>
      <c r="I497" s="60"/>
      <c r="J497" s="61"/>
      <c r="K497" s="75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  <c r="AA497" s="70"/>
      <c r="AB497" s="70"/>
      <c r="AC497" s="70"/>
      <c r="AD497" s="70"/>
      <c r="AE497" s="71"/>
    </row>
    <row r="498" spans="4:31" ht="12.75" customHeight="1" thickBot="1" x14ac:dyDescent="0.25">
      <c r="D498" s="55"/>
      <c r="E498" s="55"/>
      <c r="F498" s="62"/>
      <c r="G498" s="63"/>
      <c r="H498" s="63"/>
      <c r="I498" s="63"/>
      <c r="J498" s="64"/>
      <c r="K498" s="22" t="str">
        <f t="shared" ref="K498:AE498" si="65">IF(OR(TRIM(K483)=0,TRIM(K483)=""),"",IFERROR(TRIM(INDEX(QryItemNamed,MATCH(TRIM(K483),ITEM,0),3)),""))</f>
        <v>SY</v>
      </c>
      <c r="L498" s="23" t="str">
        <f t="shared" si="65"/>
        <v>FT</v>
      </c>
      <c r="M498" s="23" t="str">
        <f t="shared" si="65"/>
        <v>EACH</v>
      </c>
      <c r="N498" s="23" t="str">
        <f t="shared" si="65"/>
        <v>FT</v>
      </c>
      <c r="O498" s="23" t="str">
        <f t="shared" si="65"/>
        <v>EACH</v>
      </c>
      <c r="P498" s="23" t="str">
        <f t="shared" si="65"/>
        <v>EACH</v>
      </c>
      <c r="Q498" s="23" t="str">
        <f t="shared" si="65"/>
        <v>EACH</v>
      </c>
      <c r="R498" s="23" t="str">
        <f t="shared" si="65"/>
        <v>EACH</v>
      </c>
      <c r="S498" s="23" t="str">
        <f t="shared" si="65"/>
        <v>MILE</v>
      </c>
      <c r="T498" s="23" t="str">
        <f t="shared" si="65"/>
        <v>MILE</v>
      </c>
      <c r="U498" s="23" t="str">
        <f t="shared" si="65"/>
        <v>MILE</v>
      </c>
      <c r="V498" s="23" t="str">
        <f t="shared" si="65"/>
        <v>FT</v>
      </c>
      <c r="W498" s="23" t="str">
        <f t="shared" si="65"/>
        <v>FT</v>
      </c>
      <c r="X498" s="23" t="str">
        <f t="shared" si="65"/>
        <v>FT</v>
      </c>
      <c r="Y498" s="23" t="str">
        <f t="shared" si="65"/>
        <v>FT</v>
      </c>
      <c r="Z498" s="23" t="str">
        <f t="shared" si="65"/>
        <v>EACH</v>
      </c>
      <c r="AA498" s="23" t="str">
        <f t="shared" si="65"/>
        <v>LS</v>
      </c>
      <c r="AB498" s="23" t="str">
        <f t="shared" si="65"/>
        <v>SY</v>
      </c>
      <c r="AC498" s="23" t="str">
        <f t="shared" si="65"/>
        <v>FT</v>
      </c>
      <c r="AD498" s="23" t="str">
        <f t="shared" si="65"/>
        <v>FT</v>
      </c>
      <c r="AE498" s="23" t="str">
        <f t="shared" si="65"/>
        <v/>
      </c>
    </row>
    <row r="499" spans="4:31" ht="12.75" customHeight="1" x14ac:dyDescent="0.2">
      <c r="D499" s="24"/>
      <c r="E499" s="24"/>
      <c r="F499" s="84"/>
      <c r="G499" s="85"/>
      <c r="H499" s="85"/>
      <c r="I499" s="85"/>
      <c r="J499" s="86"/>
      <c r="K499" s="25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</row>
    <row r="500" spans="4:31" ht="12.75" customHeight="1" x14ac:dyDescent="0.2">
      <c r="D500" s="26"/>
      <c r="E500" s="26"/>
      <c r="F500" s="50" t="s">
        <v>271</v>
      </c>
      <c r="G500" s="83"/>
      <c r="H500" s="83"/>
      <c r="I500" s="83"/>
      <c r="J500" s="51"/>
      <c r="K500" s="26">
        <v>10</v>
      </c>
      <c r="L500" s="26"/>
      <c r="M500" s="43" t="str">
        <f>M84</f>
        <v/>
      </c>
      <c r="N500" s="40">
        <v>312.5</v>
      </c>
      <c r="O500" s="26">
        <v>2</v>
      </c>
      <c r="P500" s="27">
        <v>2</v>
      </c>
      <c r="Q500" s="26">
        <v>14</v>
      </c>
      <c r="R500" s="26">
        <v>14</v>
      </c>
      <c r="S500" s="26"/>
      <c r="T500" s="26"/>
      <c r="U500" s="26"/>
      <c r="V500" s="26"/>
      <c r="W500" s="26"/>
      <c r="X500" s="26"/>
      <c r="Y500" s="26"/>
      <c r="Z500" s="26"/>
      <c r="AA500" s="26" t="s">
        <v>49</v>
      </c>
      <c r="AB500" s="26">
        <v>425</v>
      </c>
      <c r="AC500" s="26">
        <v>480</v>
      </c>
      <c r="AD500" s="26"/>
      <c r="AE500" s="26"/>
    </row>
    <row r="501" spans="4:31" ht="12.75" customHeight="1" x14ac:dyDescent="0.2">
      <c r="D501" s="26"/>
      <c r="E501" s="26"/>
      <c r="F501" s="44"/>
      <c r="G501" s="67"/>
      <c r="H501" s="67"/>
      <c r="I501" s="67"/>
      <c r="J501" s="46"/>
      <c r="K501" s="26"/>
      <c r="L501" s="26"/>
      <c r="M501" s="26"/>
      <c r="N501" s="26"/>
      <c r="O501" s="26"/>
      <c r="P501" s="27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</row>
    <row r="502" spans="4:31" ht="12.75" customHeight="1" x14ac:dyDescent="0.2">
      <c r="D502" s="26"/>
      <c r="E502" s="26"/>
      <c r="F502" s="50" t="s">
        <v>272</v>
      </c>
      <c r="G502" s="83"/>
      <c r="H502" s="83"/>
      <c r="I502" s="83"/>
      <c r="J502" s="51"/>
      <c r="K502" s="26"/>
      <c r="L502" s="26"/>
      <c r="M502" s="26"/>
      <c r="N502" s="26"/>
      <c r="O502" s="26"/>
      <c r="P502" s="27">
        <v>2</v>
      </c>
      <c r="Q502" s="26">
        <v>12</v>
      </c>
      <c r="R502" s="26">
        <v>12</v>
      </c>
      <c r="S502" s="26"/>
      <c r="T502" s="26">
        <v>0.14199999999999999</v>
      </c>
      <c r="U502" s="32">
        <v>0.28000000000000003</v>
      </c>
      <c r="V502" s="26">
        <v>1592</v>
      </c>
      <c r="W502" s="26">
        <v>1166</v>
      </c>
      <c r="X502" s="26"/>
      <c r="Y502" s="26">
        <v>59</v>
      </c>
      <c r="Z502" s="26">
        <v>6</v>
      </c>
      <c r="AA502" s="26"/>
      <c r="AB502" s="26"/>
      <c r="AC502" s="26">
        <v>490</v>
      </c>
      <c r="AD502" s="26">
        <v>106</v>
      </c>
      <c r="AE502" s="26"/>
    </row>
    <row r="503" spans="4:31" ht="12.75" customHeight="1" x14ac:dyDescent="0.2">
      <c r="D503" s="26"/>
      <c r="E503" s="26"/>
      <c r="F503" s="44"/>
      <c r="G503" s="67"/>
      <c r="H503" s="67"/>
      <c r="I503" s="67"/>
      <c r="J503" s="46"/>
      <c r="K503" s="26"/>
      <c r="L503" s="26"/>
      <c r="M503" s="26"/>
      <c r="N503" s="26"/>
      <c r="O503" s="26"/>
      <c r="P503" s="27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</row>
    <row r="504" spans="4:31" ht="12.75" customHeight="1" x14ac:dyDescent="0.2">
      <c r="D504" s="26"/>
      <c r="E504" s="26"/>
      <c r="F504" s="50" t="s">
        <v>272</v>
      </c>
      <c r="G504" s="83"/>
      <c r="H504" s="83"/>
      <c r="I504" s="83"/>
      <c r="J504" s="51"/>
      <c r="K504" s="26"/>
      <c r="L504" s="26"/>
      <c r="M504" s="26"/>
      <c r="N504" s="26"/>
      <c r="O504" s="26"/>
      <c r="P504" s="41"/>
      <c r="Q504" s="26"/>
      <c r="R504" s="26"/>
      <c r="S504" s="26">
        <v>0.09</v>
      </c>
      <c r="T504" s="32">
        <v>0.09</v>
      </c>
      <c r="U504" s="26">
        <v>1.7000000000000001E-2</v>
      </c>
      <c r="V504" s="26">
        <v>966</v>
      </c>
      <c r="W504" s="26">
        <v>555</v>
      </c>
      <c r="X504" s="26"/>
      <c r="Y504" s="26">
        <v>23</v>
      </c>
      <c r="Z504" s="26">
        <v>16</v>
      </c>
      <c r="AA504" s="26"/>
      <c r="AB504" s="26"/>
      <c r="AC504" s="26"/>
      <c r="AD504" s="26">
        <v>110</v>
      </c>
      <c r="AE504" s="26"/>
    </row>
    <row r="505" spans="4:31" ht="12.75" customHeight="1" x14ac:dyDescent="0.2">
      <c r="D505" s="26"/>
      <c r="E505" s="26"/>
      <c r="F505" s="44"/>
      <c r="G505" s="67"/>
      <c r="H505" s="67"/>
      <c r="I505" s="67"/>
      <c r="J505" s="46"/>
      <c r="K505" s="26"/>
      <c r="L505" s="26"/>
      <c r="M505" s="26"/>
      <c r="N505" s="26"/>
      <c r="O505" s="26"/>
      <c r="P505" s="27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</row>
    <row r="506" spans="4:31" ht="12.75" customHeight="1" x14ac:dyDescent="0.2">
      <c r="D506" s="26"/>
      <c r="E506" s="26"/>
      <c r="F506" s="50" t="s">
        <v>273</v>
      </c>
      <c r="G506" s="83"/>
      <c r="H506" s="83"/>
      <c r="I506" s="83"/>
      <c r="J506" s="51"/>
      <c r="K506" s="26"/>
      <c r="L506" s="26"/>
      <c r="M506" s="26"/>
      <c r="N506" s="26"/>
      <c r="O506" s="26"/>
      <c r="P506" s="27">
        <v>2</v>
      </c>
      <c r="Q506" s="26">
        <v>11</v>
      </c>
      <c r="R506" s="26">
        <v>11</v>
      </c>
      <c r="S506" s="26">
        <v>8.7999999999999995E-2</v>
      </c>
      <c r="T506" s="26">
        <v>8.7999999999999995E-2</v>
      </c>
      <c r="U506" s="32">
        <v>0.21</v>
      </c>
      <c r="V506" s="26">
        <v>664</v>
      </c>
      <c r="W506" s="26">
        <v>905</v>
      </c>
      <c r="X506" s="26"/>
      <c r="Y506" s="26">
        <v>68</v>
      </c>
      <c r="Z506" s="26"/>
      <c r="AA506" s="26"/>
      <c r="AB506" s="26"/>
      <c r="AC506" s="26">
        <v>430</v>
      </c>
      <c r="AD506" s="26"/>
      <c r="AE506" s="26"/>
    </row>
    <row r="507" spans="4:31" ht="12.75" customHeight="1" x14ac:dyDescent="0.2">
      <c r="D507" s="26"/>
      <c r="E507" s="26"/>
      <c r="F507" s="44"/>
      <c r="G507" s="67"/>
      <c r="H507" s="67"/>
      <c r="I507" s="67"/>
      <c r="J507" s="46"/>
      <c r="K507" s="26"/>
      <c r="L507" s="26"/>
      <c r="M507" s="26"/>
      <c r="N507" s="26"/>
      <c r="O507" s="26"/>
      <c r="P507" s="27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</row>
    <row r="508" spans="4:31" ht="12.75" customHeight="1" x14ac:dyDescent="0.2">
      <c r="D508" s="26"/>
      <c r="E508" s="26"/>
      <c r="F508" s="50" t="s">
        <v>274</v>
      </c>
      <c r="G508" s="83"/>
      <c r="H508" s="83"/>
      <c r="I508" s="83"/>
      <c r="J508" s="51"/>
      <c r="K508" s="26"/>
      <c r="L508" s="26">
        <v>225</v>
      </c>
      <c r="M508" s="26">
        <v>1</v>
      </c>
      <c r="N508" s="26"/>
      <c r="O508" s="26"/>
      <c r="P508" s="27">
        <v>1</v>
      </c>
      <c r="Q508" s="26">
        <v>8</v>
      </c>
      <c r="R508" s="26">
        <v>8</v>
      </c>
      <c r="S508" s="26">
        <v>0.46600000000000003</v>
      </c>
      <c r="T508" s="26">
        <v>0.115</v>
      </c>
      <c r="U508" s="26">
        <v>0.32500000000000001</v>
      </c>
      <c r="V508" s="26">
        <v>993</v>
      </c>
      <c r="W508" s="26">
        <v>461</v>
      </c>
      <c r="X508" s="26">
        <v>36</v>
      </c>
      <c r="Y508" s="26">
        <v>106</v>
      </c>
      <c r="Z508" s="26">
        <v>11</v>
      </c>
      <c r="AA508" s="26"/>
      <c r="AB508" s="26"/>
      <c r="AC508" s="26">
        <v>300</v>
      </c>
      <c r="AD508" s="26"/>
      <c r="AE508" s="26"/>
    </row>
    <row r="509" spans="4:31" ht="12.75" customHeight="1" x14ac:dyDescent="0.2">
      <c r="D509" s="26"/>
      <c r="E509" s="26"/>
      <c r="F509" s="44"/>
      <c r="G509" s="67"/>
      <c r="H509" s="67"/>
      <c r="I509" s="67"/>
      <c r="J509" s="46"/>
      <c r="K509" s="26"/>
      <c r="L509" s="26"/>
      <c r="M509" s="26"/>
      <c r="N509" s="26"/>
      <c r="O509" s="26"/>
      <c r="P509" s="27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</row>
    <row r="510" spans="4:31" ht="12.75" customHeight="1" x14ac:dyDescent="0.2">
      <c r="D510" s="26"/>
      <c r="E510" s="26"/>
      <c r="F510" s="50" t="s">
        <v>274</v>
      </c>
      <c r="G510" s="83"/>
      <c r="H510" s="83"/>
      <c r="I510" s="83"/>
      <c r="J510" s="51"/>
      <c r="K510" s="26"/>
      <c r="L510" s="40">
        <v>87.5</v>
      </c>
      <c r="M510" s="26">
        <v>1</v>
      </c>
      <c r="N510" s="26"/>
      <c r="O510" s="26"/>
      <c r="P510" s="27">
        <v>1</v>
      </c>
      <c r="Q510" s="26">
        <v>6</v>
      </c>
      <c r="R510" s="26">
        <v>6</v>
      </c>
      <c r="S510" s="26"/>
      <c r="T510" s="26"/>
      <c r="U510" s="26"/>
      <c r="V510" s="26"/>
      <c r="W510" s="26"/>
      <c r="X510" s="26"/>
      <c r="Y510" s="26"/>
      <c r="Z510" s="26">
        <v>5</v>
      </c>
      <c r="AA510" s="26"/>
      <c r="AB510" s="26"/>
      <c r="AC510" s="26">
        <v>180</v>
      </c>
      <c r="AD510" s="26"/>
      <c r="AE510" s="26"/>
    </row>
    <row r="511" spans="4:31" ht="12.75" customHeight="1" x14ac:dyDescent="0.2">
      <c r="D511" s="26"/>
      <c r="E511" s="26"/>
      <c r="F511" s="44"/>
      <c r="G511" s="67"/>
      <c r="H511" s="67"/>
      <c r="I511" s="67"/>
      <c r="J511" s="46"/>
      <c r="K511" s="26"/>
      <c r="L511" s="26"/>
      <c r="M511" s="26"/>
      <c r="N511" s="26"/>
      <c r="O511" s="26"/>
      <c r="P511" s="27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</row>
    <row r="512" spans="4:31" ht="12.75" customHeight="1" x14ac:dyDescent="0.2">
      <c r="D512" s="26"/>
      <c r="E512" s="26"/>
      <c r="F512" s="44"/>
      <c r="G512" s="67"/>
      <c r="H512" s="67"/>
      <c r="I512" s="67"/>
      <c r="J512" s="46"/>
      <c r="K512" s="26"/>
      <c r="L512" s="26"/>
      <c r="M512" s="26"/>
      <c r="N512" s="26"/>
      <c r="O512" s="26"/>
      <c r="P512" s="27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</row>
    <row r="513" spans="4:31" ht="12.75" customHeight="1" x14ac:dyDescent="0.2">
      <c r="D513" s="26"/>
      <c r="E513" s="26"/>
      <c r="F513" s="44"/>
      <c r="G513" s="67"/>
      <c r="H513" s="67"/>
      <c r="I513" s="67"/>
      <c r="J513" s="46"/>
      <c r="K513" s="26"/>
      <c r="L513" s="26"/>
      <c r="M513" s="26"/>
      <c r="N513" s="26"/>
      <c r="O513" s="26"/>
      <c r="P513" s="27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</row>
    <row r="514" spans="4:31" ht="12.75" customHeight="1" x14ac:dyDescent="0.2">
      <c r="D514" s="26"/>
      <c r="E514" s="26"/>
      <c r="F514" s="44"/>
      <c r="G514" s="67"/>
      <c r="H514" s="67"/>
      <c r="I514" s="67"/>
      <c r="J514" s="46"/>
      <c r="K514" s="26"/>
      <c r="L514" s="26"/>
      <c r="M514" s="26"/>
      <c r="N514" s="26"/>
      <c r="O514" s="26"/>
      <c r="P514" s="27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</row>
    <row r="515" spans="4:31" ht="12.75" customHeight="1" x14ac:dyDescent="0.2">
      <c r="D515" s="26"/>
      <c r="E515" s="26"/>
      <c r="F515" s="44"/>
      <c r="G515" s="67"/>
      <c r="H515" s="67"/>
      <c r="I515" s="67"/>
      <c r="J515" s="46"/>
      <c r="K515" s="26"/>
      <c r="L515" s="26"/>
      <c r="M515" s="26"/>
      <c r="N515" s="26"/>
      <c r="O515" s="26"/>
      <c r="P515" s="27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</row>
    <row r="516" spans="4:31" ht="12.75" customHeight="1" x14ac:dyDescent="0.2">
      <c r="D516" s="26"/>
      <c r="E516" s="26"/>
      <c r="F516" s="44"/>
      <c r="G516" s="67"/>
      <c r="H516" s="67"/>
      <c r="I516" s="67"/>
      <c r="J516" s="46"/>
      <c r="K516" s="26"/>
      <c r="L516" s="26"/>
      <c r="M516" s="26"/>
      <c r="N516" s="26"/>
      <c r="O516" s="26"/>
      <c r="P516" s="27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</row>
    <row r="517" spans="4:31" ht="12.75" customHeight="1" x14ac:dyDescent="0.2">
      <c r="D517" s="26"/>
      <c r="E517" s="26"/>
      <c r="F517" s="44"/>
      <c r="G517" s="67"/>
      <c r="H517" s="67"/>
      <c r="I517" s="67"/>
      <c r="J517" s="46"/>
      <c r="K517" s="26"/>
      <c r="L517" s="26"/>
      <c r="M517" s="26"/>
      <c r="N517" s="26"/>
      <c r="O517" s="26"/>
      <c r="P517" s="27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</row>
    <row r="518" spans="4:31" ht="12.75" customHeight="1" x14ac:dyDescent="0.2">
      <c r="D518" s="26"/>
      <c r="E518" s="26"/>
      <c r="F518" s="44"/>
      <c r="G518" s="67"/>
      <c r="H518" s="67"/>
      <c r="I518" s="67"/>
      <c r="J518" s="46"/>
      <c r="K518" s="26"/>
      <c r="L518" s="26"/>
      <c r="M518" s="26"/>
      <c r="N518" s="26"/>
      <c r="O518" s="26"/>
      <c r="P518" s="27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</row>
    <row r="519" spans="4:31" ht="12.75" customHeight="1" x14ac:dyDescent="0.2">
      <c r="D519" s="26"/>
      <c r="E519" s="26"/>
      <c r="F519" s="44"/>
      <c r="G519" s="67"/>
      <c r="H519" s="67"/>
      <c r="I519" s="67"/>
      <c r="J519" s="46"/>
      <c r="K519" s="26"/>
      <c r="L519" s="26"/>
      <c r="M519" s="26"/>
      <c r="N519" s="26"/>
      <c r="O519" s="26"/>
      <c r="P519" s="27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</row>
    <row r="520" spans="4:31" ht="12.75" customHeight="1" x14ac:dyDescent="0.2">
      <c r="D520" s="26"/>
      <c r="E520" s="26"/>
      <c r="F520" s="44"/>
      <c r="G520" s="67"/>
      <c r="H520" s="67"/>
      <c r="I520" s="67"/>
      <c r="J520" s="46"/>
      <c r="K520" s="26"/>
      <c r="L520" s="26"/>
      <c r="M520" s="26"/>
      <c r="N520" s="26"/>
      <c r="O520" s="26"/>
      <c r="P520" s="27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</row>
    <row r="521" spans="4:31" ht="12.75" customHeight="1" x14ac:dyDescent="0.2">
      <c r="D521" s="26"/>
      <c r="E521" s="26"/>
      <c r="F521" s="44"/>
      <c r="G521" s="67"/>
      <c r="H521" s="67"/>
      <c r="I521" s="67"/>
      <c r="J521" s="46"/>
      <c r="K521" s="26"/>
      <c r="L521" s="26"/>
      <c r="M521" s="26"/>
      <c r="N521" s="26"/>
      <c r="O521" s="26"/>
      <c r="P521" s="27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</row>
    <row r="522" spans="4:31" ht="12.75" customHeight="1" x14ac:dyDescent="0.2">
      <c r="D522" s="26"/>
      <c r="E522" s="26"/>
      <c r="F522" s="44"/>
      <c r="G522" s="67"/>
      <c r="H522" s="67"/>
      <c r="I522" s="67"/>
      <c r="J522" s="46"/>
      <c r="K522" s="26"/>
      <c r="L522" s="26"/>
      <c r="M522" s="26"/>
      <c r="N522" s="26"/>
      <c r="O522" s="26"/>
      <c r="P522" s="27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</row>
    <row r="523" spans="4:31" ht="12.75" customHeight="1" x14ac:dyDescent="0.2">
      <c r="D523" s="26"/>
      <c r="E523" s="26"/>
      <c r="F523" s="44"/>
      <c r="G523" s="67"/>
      <c r="H523" s="67"/>
      <c r="I523" s="67"/>
      <c r="J523" s="46"/>
      <c r="K523" s="26"/>
      <c r="L523" s="26"/>
      <c r="M523" s="26"/>
      <c r="N523" s="26"/>
      <c r="O523" s="26"/>
      <c r="P523" s="27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</row>
    <row r="524" spans="4:31" ht="12.75" customHeight="1" x14ac:dyDescent="0.2">
      <c r="D524" s="26"/>
      <c r="E524" s="26"/>
      <c r="F524" s="44"/>
      <c r="G524" s="67"/>
      <c r="H524" s="67"/>
      <c r="I524" s="67"/>
      <c r="J524" s="46"/>
      <c r="K524" s="26"/>
      <c r="L524" s="26"/>
      <c r="M524" s="26"/>
      <c r="N524" s="26"/>
      <c r="O524" s="26"/>
      <c r="P524" s="27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</row>
    <row r="525" spans="4:31" ht="12.75" customHeight="1" x14ac:dyDescent="0.2">
      <c r="D525" s="26"/>
      <c r="E525" s="26"/>
      <c r="F525" s="44"/>
      <c r="G525" s="67"/>
      <c r="H525" s="67"/>
      <c r="I525" s="67"/>
      <c r="J525" s="46"/>
      <c r="K525" s="26"/>
      <c r="L525" s="26"/>
      <c r="M525" s="26"/>
      <c r="N525" s="26"/>
      <c r="O525" s="26"/>
      <c r="P525" s="27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</row>
    <row r="526" spans="4:31" ht="12.75" customHeight="1" x14ac:dyDescent="0.2">
      <c r="D526" s="26"/>
      <c r="E526" s="26"/>
      <c r="F526" s="44"/>
      <c r="G526" s="67"/>
      <c r="H526" s="67"/>
      <c r="I526" s="67"/>
      <c r="J526" s="46"/>
      <c r="K526" s="26"/>
      <c r="L526" s="26"/>
      <c r="M526" s="26"/>
      <c r="N526" s="26"/>
      <c r="O526" s="26"/>
      <c r="P526" s="27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</row>
    <row r="527" spans="4:31" ht="12.75" customHeight="1" x14ac:dyDescent="0.2">
      <c r="D527" s="26"/>
      <c r="E527" s="26"/>
      <c r="F527" s="44"/>
      <c r="G527" s="67"/>
      <c r="H527" s="67"/>
      <c r="I527" s="67"/>
      <c r="J527" s="46"/>
      <c r="K527" s="26"/>
      <c r="L527" s="26"/>
      <c r="M527" s="26"/>
      <c r="N527" s="26"/>
      <c r="O527" s="26"/>
      <c r="P527" s="27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</row>
    <row r="528" spans="4:31" ht="12.75" customHeight="1" x14ac:dyDescent="0.2">
      <c r="D528" s="26"/>
      <c r="E528" s="26"/>
      <c r="F528" s="44"/>
      <c r="G528" s="67"/>
      <c r="H528" s="67"/>
      <c r="I528" s="67"/>
      <c r="J528" s="46"/>
      <c r="K528" s="26"/>
      <c r="L528" s="26"/>
      <c r="M528" s="26"/>
      <c r="N528" s="26"/>
      <c r="O528" s="26"/>
      <c r="P528" s="27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</row>
    <row r="529" spans="4:31" ht="12.75" customHeight="1" x14ac:dyDescent="0.2">
      <c r="D529" s="26"/>
      <c r="E529" s="26"/>
      <c r="F529" s="44"/>
      <c r="G529" s="67"/>
      <c r="H529" s="67"/>
      <c r="I529" s="67"/>
      <c r="J529" s="46"/>
      <c r="K529" s="26"/>
      <c r="L529" s="26"/>
      <c r="M529" s="26"/>
      <c r="N529" s="26"/>
      <c r="O529" s="26"/>
      <c r="P529" s="27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</row>
    <row r="530" spans="4:31" ht="12.75" customHeight="1" x14ac:dyDescent="0.2">
      <c r="D530" s="26"/>
      <c r="E530" s="26"/>
      <c r="F530" s="44"/>
      <c r="G530" s="67"/>
      <c r="H530" s="67"/>
      <c r="I530" s="67"/>
      <c r="J530" s="46"/>
      <c r="K530" s="26"/>
      <c r="L530" s="26"/>
      <c r="M530" s="26"/>
      <c r="N530" s="26"/>
      <c r="O530" s="26"/>
      <c r="P530" s="27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</row>
    <row r="531" spans="4:31" ht="12.75" customHeight="1" x14ac:dyDescent="0.2">
      <c r="D531" s="26"/>
      <c r="E531" s="26"/>
      <c r="F531" s="44"/>
      <c r="G531" s="67"/>
      <c r="H531" s="67"/>
      <c r="I531" s="67"/>
      <c r="J531" s="46"/>
      <c r="K531" s="26"/>
      <c r="L531" s="26"/>
      <c r="M531" s="26"/>
      <c r="N531" s="26"/>
      <c r="O531" s="26"/>
      <c r="P531" s="27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</row>
    <row r="532" spans="4:31" ht="12.75" customHeight="1" x14ac:dyDescent="0.2">
      <c r="D532" s="26"/>
      <c r="E532" s="26"/>
      <c r="F532" s="44"/>
      <c r="G532" s="67"/>
      <c r="H532" s="67"/>
      <c r="I532" s="67"/>
      <c r="J532" s="46"/>
      <c r="K532" s="26"/>
      <c r="L532" s="26"/>
      <c r="M532" s="26"/>
      <c r="N532" s="26"/>
      <c r="O532" s="26"/>
      <c r="P532" s="27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</row>
    <row r="533" spans="4:31" ht="12.75" customHeight="1" x14ac:dyDescent="0.2">
      <c r="D533" s="26"/>
      <c r="E533" s="26"/>
      <c r="F533" s="44"/>
      <c r="G533" s="67"/>
      <c r="H533" s="67"/>
      <c r="I533" s="67"/>
      <c r="J533" s="46"/>
      <c r="K533" s="26"/>
      <c r="L533" s="26"/>
      <c r="M533" s="26"/>
      <c r="N533" s="26"/>
      <c r="O533" s="26"/>
      <c r="P533" s="27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</row>
    <row r="534" spans="4:31" ht="12.75" customHeight="1" x14ac:dyDescent="0.2">
      <c r="D534" s="26"/>
      <c r="E534" s="26"/>
      <c r="F534" s="44"/>
      <c r="G534" s="67"/>
      <c r="H534" s="67"/>
      <c r="I534" s="67"/>
      <c r="J534" s="46"/>
      <c r="K534" s="26"/>
      <c r="L534" s="26"/>
      <c r="M534" s="26"/>
      <c r="N534" s="26"/>
      <c r="O534" s="26"/>
      <c r="P534" s="27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</row>
    <row r="535" spans="4:31" ht="12.75" customHeight="1" x14ac:dyDescent="0.2">
      <c r="D535" s="26"/>
      <c r="E535" s="26"/>
      <c r="F535" s="44"/>
      <c r="G535" s="67"/>
      <c r="H535" s="67"/>
      <c r="I535" s="67"/>
      <c r="J535" s="46"/>
      <c r="K535" s="26"/>
      <c r="L535" s="26"/>
      <c r="M535" s="26"/>
      <c r="N535" s="26"/>
      <c r="O535" s="26"/>
      <c r="P535" s="27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</row>
    <row r="536" spans="4:31" ht="12.75" customHeight="1" x14ac:dyDescent="0.2">
      <c r="D536" s="26"/>
      <c r="E536" s="26"/>
      <c r="F536" s="44"/>
      <c r="G536" s="67"/>
      <c r="H536" s="67"/>
      <c r="I536" s="67"/>
      <c r="J536" s="46"/>
      <c r="K536" s="26"/>
      <c r="L536" s="26"/>
      <c r="M536" s="26"/>
      <c r="N536" s="26"/>
      <c r="O536" s="26"/>
      <c r="P536" s="27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</row>
    <row r="537" spans="4:31" ht="12.75" customHeight="1" x14ac:dyDescent="0.2">
      <c r="D537" s="26"/>
      <c r="E537" s="26"/>
      <c r="F537" s="44"/>
      <c r="G537" s="67"/>
      <c r="H537" s="67"/>
      <c r="I537" s="67"/>
      <c r="J537" s="46"/>
      <c r="K537" s="26"/>
      <c r="L537" s="26"/>
      <c r="M537" s="26"/>
      <c r="N537" s="26"/>
      <c r="O537" s="26"/>
      <c r="P537" s="27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</row>
    <row r="538" spans="4:31" ht="12.75" customHeight="1" x14ac:dyDescent="0.2">
      <c r="D538" s="26"/>
      <c r="E538" s="26"/>
      <c r="F538" s="44"/>
      <c r="G538" s="67"/>
      <c r="H538" s="67"/>
      <c r="I538" s="67"/>
      <c r="J538" s="46"/>
      <c r="K538" s="26"/>
      <c r="L538" s="26"/>
      <c r="M538" s="26"/>
      <c r="N538" s="26"/>
      <c r="O538" s="26"/>
      <c r="P538" s="27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</row>
    <row r="539" spans="4:31" ht="12.75" customHeight="1" x14ac:dyDescent="0.2">
      <c r="D539" s="26"/>
      <c r="E539" s="26"/>
      <c r="F539" s="44"/>
      <c r="G539" s="67"/>
      <c r="H539" s="67"/>
      <c r="I539" s="67"/>
      <c r="J539" s="46"/>
      <c r="K539" s="26"/>
      <c r="L539" s="26"/>
      <c r="M539" s="26"/>
      <c r="N539" s="26"/>
      <c r="O539" s="26"/>
      <c r="P539" s="27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</row>
    <row r="540" spans="4:31" ht="12.75" customHeight="1" x14ac:dyDescent="0.2">
      <c r="D540" s="26"/>
      <c r="E540" s="26"/>
      <c r="F540" s="44"/>
      <c r="G540" s="67"/>
      <c r="H540" s="67"/>
      <c r="I540" s="67"/>
      <c r="J540" s="46"/>
      <c r="K540" s="26"/>
      <c r="L540" s="26"/>
      <c r="M540" s="26"/>
      <c r="N540" s="26"/>
      <c r="O540" s="26"/>
      <c r="P540" s="27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</row>
    <row r="541" spans="4:31" ht="12.75" customHeight="1" x14ac:dyDescent="0.2">
      <c r="D541" s="26"/>
      <c r="E541" s="26"/>
      <c r="F541" s="44"/>
      <c r="G541" s="67"/>
      <c r="H541" s="67"/>
      <c r="I541" s="67"/>
      <c r="J541" s="46"/>
      <c r="K541" s="26"/>
      <c r="L541" s="26"/>
      <c r="M541" s="26"/>
      <c r="N541" s="26"/>
      <c r="O541" s="26"/>
      <c r="P541" s="27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</row>
    <row r="542" spans="4:31" ht="12.75" customHeight="1" x14ac:dyDescent="0.2">
      <c r="D542" s="26"/>
      <c r="E542" s="26"/>
      <c r="F542" s="44"/>
      <c r="G542" s="67"/>
      <c r="H542" s="67"/>
      <c r="I542" s="67"/>
      <c r="J542" s="46"/>
      <c r="K542" s="26"/>
      <c r="L542" s="26"/>
      <c r="M542" s="26"/>
      <c r="N542" s="26"/>
      <c r="O542" s="26"/>
      <c r="P542" s="27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</row>
    <row r="543" spans="4:31" ht="12.75" customHeight="1" x14ac:dyDescent="0.2">
      <c r="D543" s="26"/>
      <c r="E543" s="26"/>
      <c r="F543" s="44"/>
      <c r="G543" s="67"/>
      <c r="H543" s="67"/>
      <c r="I543" s="67"/>
      <c r="J543" s="46"/>
      <c r="K543" s="26"/>
      <c r="L543" s="26"/>
      <c r="M543" s="26"/>
      <c r="N543" s="26"/>
      <c r="O543" s="26"/>
      <c r="P543" s="27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</row>
    <row r="544" spans="4:31" ht="12.75" customHeight="1" x14ac:dyDescent="0.2">
      <c r="D544" s="26"/>
      <c r="E544" s="26"/>
      <c r="F544" s="44"/>
      <c r="G544" s="67"/>
      <c r="H544" s="67"/>
      <c r="I544" s="67"/>
      <c r="J544" s="46"/>
      <c r="K544" s="26"/>
      <c r="L544" s="26"/>
      <c r="M544" s="26"/>
      <c r="N544" s="26"/>
      <c r="O544" s="26"/>
      <c r="P544" s="27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</row>
    <row r="545" spans="4:31" ht="12.75" customHeight="1" x14ac:dyDescent="0.2">
      <c r="D545" s="26"/>
      <c r="E545" s="26"/>
      <c r="F545" s="44"/>
      <c r="G545" s="67"/>
      <c r="H545" s="67"/>
      <c r="I545" s="67"/>
      <c r="J545" s="46"/>
      <c r="K545" s="26"/>
      <c r="L545" s="26"/>
      <c r="M545" s="26"/>
      <c r="N545" s="26"/>
      <c r="O545" s="26"/>
      <c r="P545" s="27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</row>
    <row r="546" spans="4:31" ht="12.75" customHeight="1" x14ac:dyDescent="0.2">
      <c r="D546" s="26"/>
      <c r="E546" s="26"/>
      <c r="F546" s="44"/>
      <c r="G546" s="67"/>
      <c r="H546" s="67"/>
      <c r="I546" s="67"/>
      <c r="J546" s="46"/>
      <c r="K546" s="26"/>
      <c r="L546" s="26"/>
      <c r="M546" s="26"/>
      <c r="N546" s="26"/>
      <c r="O546" s="26"/>
      <c r="P546" s="27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</row>
    <row r="547" spans="4:31" ht="12.75" customHeight="1" x14ac:dyDescent="0.2">
      <c r="D547" s="26"/>
      <c r="E547" s="26"/>
      <c r="F547" s="44"/>
      <c r="G547" s="67"/>
      <c r="H547" s="67"/>
      <c r="I547" s="67"/>
      <c r="J547" s="46"/>
      <c r="K547" s="26"/>
      <c r="L547" s="26"/>
      <c r="M547" s="26"/>
      <c r="N547" s="26"/>
      <c r="O547" s="26"/>
      <c r="P547" s="27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</row>
    <row r="548" spans="4:31" ht="12.75" customHeight="1" x14ac:dyDescent="0.2">
      <c r="D548" s="26"/>
      <c r="E548" s="26"/>
      <c r="F548" s="44"/>
      <c r="G548" s="67"/>
      <c r="H548" s="67"/>
      <c r="I548" s="67"/>
      <c r="J548" s="46"/>
      <c r="K548" s="26"/>
      <c r="L548" s="26"/>
      <c r="M548" s="26"/>
      <c r="N548" s="26"/>
      <c r="O548" s="26"/>
      <c r="P548" s="27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</row>
    <row r="549" spans="4:31" ht="12.75" customHeight="1" x14ac:dyDescent="0.2">
      <c r="D549" s="26"/>
      <c r="E549" s="26"/>
      <c r="F549" s="44"/>
      <c r="G549" s="67"/>
      <c r="H549" s="67"/>
      <c r="I549" s="67"/>
      <c r="J549" s="46"/>
      <c r="K549" s="26"/>
      <c r="L549" s="26"/>
      <c r="M549" s="26"/>
      <c r="N549" s="26"/>
      <c r="O549" s="26"/>
      <c r="P549" s="27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</row>
    <row r="550" spans="4:31" ht="12.75" customHeight="1" x14ac:dyDescent="0.2">
      <c r="D550" s="26"/>
      <c r="E550" s="26"/>
      <c r="F550" s="44"/>
      <c r="G550" s="67"/>
      <c r="H550" s="67"/>
      <c r="I550" s="67"/>
      <c r="J550" s="46"/>
      <c r="K550" s="26"/>
      <c r="L550" s="26"/>
      <c r="M550" s="26"/>
      <c r="N550" s="26"/>
      <c r="O550" s="26"/>
      <c r="P550" s="27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</row>
    <row r="551" spans="4:31" ht="12.75" customHeight="1" x14ac:dyDescent="0.2">
      <c r="D551" s="26"/>
      <c r="E551" s="26"/>
      <c r="F551" s="44"/>
      <c r="G551" s="67"/>
      <c r="H551" s="67"/>
      <c r="I551" s="67"/>
      <c r="J551" s="46"/>
      <c r="K551" s="26"/>
      <c r="L551" s="26"/>
      <c r="M551" s="26"/>
      <c r="N551" s="26"/>
      <c r="O551" s="26"/>
      <c r="P551" s="27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</row>
    <row r="552" spans="4:31" ht="12.75" customHeight="1" x14ac:dyDescent="0.2">
      <c r="D552" s="26"/>
      <c r="E552" s="26"/>
      <c r="F552" s="44"/>
      <c r="G552" s="67"/>
      <c r="H552" s="67"/>
      <c r="I552" s="67"/>
      <c r="J552" s="46"/>
      <c r="K552" s="26"/>
      <c r="L552" s="26"/>
      <c r="M552" s="26"/>
      <c r="N552" s="26"/>
      <c r="O552" s="26"/>
      <c r="P552" s="27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</row>
    <row r="553" spans="4:31" ht="12.75" customHeight="1" x14ac:dyDescent="0.2">
      <c r="D553" s="26"/>
      <c r="E553" s="26"/>
      <c r="F553" s="44"/>
      <c r="G553" s="67"/>
      <c r="H553" s="67"/>
      <c r="I553" s="67"/>
      <c r="J553" s="46"/>
      <c r="K553" s="26"/>
      <c r="L553" s="26"/>
      <c r="M553" s="26"/>
      <c r="N553" s="26"/>
      <c r="O553" s="26"/>
      <c r="P553" s="27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</row>
    <row r="554" spans="4:31" ht="12.75" customHeight="1" x14ac:dyDescent="0.2">
      <c r="D554" s="26"/>
      <c r="E554" s="26"/>
      <c r="F554" s="44"/>
      <c r="G554" s="67"/>
      <c r="H554" s="67"/>
      <c r="I554" s="67"/>
      <c r="J554" s="46"/>
      <c r="K554" s="26"/>
      <c r="L554" s="26"/>
      <c r="M554" s="26"/>
      <c r="N554" s="26"/>
      <c r="O554" s="26"/>
      <c r="P554" s="27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</row>
    <row r="555" spans="4:31" ht="12.75" customHeight="1" x14ac:dyDescent="0.2">
      <c r="D555" s="26"/>
      <c r="E555" s="26"/>
      <c r="F555" s="44"/>
      <c r="G555" s="67"/>
      <c r="H555" s="67"/>
      <c r="I555" s="67"/>
      <c r="J555" s="46"/>
      <c r="K555" s="26"/>
      <c r="L555" s="26"/>
      <c r="M555" s="26"/>
      <c r="N555" s="26"/>
      <c r="O555" s="26"/>
      <c r="P555" s="27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</row>
    <row r="556" spans="4:31" ht="12.75" customHeight="1" x14ac:dyDescent="0.2">
      <c r="D556" s="26"/>
      <c r="E556" s="26"/>
      <c r="F556" s="44"/>
      <c r="G556" s="67"/>
      <c r="H556" s="67"/>
      <c r="I556" s="67"/>
      <c r="J556" s="46"/>
      <c r="K556" s="26"/>
      <c r="L556" s="26"/>
      <c r="M556" s="26"/>
      <c r="N556" s="26"/>
      <c r="O556" s="26"/>
      <c r="P556" s="27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</row>
    <row r="557" spans="4:31" ht="12.75" customHeight="1" x14ac:dyDescent="0.2">
      <c r="D557" s="26"/>
      <c r="E557" s="26"/>
      <c r="F557" s="44"/>
      <c r="G557" s="67"/>
      <c r="H557" s="67"/>
      <c r="I557" s="67"/>
      <c r="J557" s="46"/>
      <c r="K557" s="26"/>
      <c r="L557" s="26"/>
      <c r="M557" s="26"/>
      <c r="N557" s="26"/>
      <c r="O557" s="26"/>
      <c r="P557" s="27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</row>
    <row r="558" spans="4:31" ht="12.75" customHeight="1" thickBot="1" x14ac:dyDescent="0.25">
      <c r="D558" s="26"/>
      <c r="E558" s="26"/>
      <c r="F558" s="87"/>
      <c r="G558" s="88"/>
      <c r="H558" s="88"/>
      <c r="I558" s="88"/>
      <c r="J558" s="89"/>
      <c r="K558" s="26"/>
      <c r="L558" s="26"/>
      <c r="M558" s="26"/>
      <c r="N558" s="26"/>
      <c r="O558" s="26"/>
      <c r="P558" s="27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</row>
    <row r="559" spans="4:31" ht="12.75" customHeight="1" x14ac:dyDescent="0.2">
      <c r="D559" s="72" t="s">
        <v>1</v>
      </c>
      <c r="E559" s="73"/>
      <c r="F559" s="73"/>
      <c r="G559" s="73"/>
      <c r="H559" s="73"/>
      <c r="I559" s="73"/>
      <c r="J559" s="74"/>
      <c r="K559" s="30">
        <f t="shared" ref="K559" si="66">SUM(K500:K558)</f>
        <v>10</v>
      </c>
      <c r="L559" s="30">
        <f t="shared" ref="L559:M559" si="67">SUM(L500:L558)</f>
        <v>312.5</v>
      </c>
      <c r="M559" s="30">
        <f t="shared" si="67"/>
        <v>2</v>
      </c>
      <c r="N559" s="30">
        <f t="shared" ref="N559:O559" si="68">SUM(N500:N558)</f>
        <v>312.5</v>
      </c>
      <c r="O559" s="30">
        <f t="shared" si="68"/>
        <v>2</v>
      </c>
      <c r="P559" s="30">
        <f>SUM(P500:P558)</f>
        <v>8</v>
      </c>
      <c r="Q559" s="30">
        <f t="shared" ref="Q559:S559" si="69">SUM(Q500:Q558)</f>
        <v>51</v>
      </c>
      <c r="R559" s="30">
        <f t="shared" si="69"/>
        <v>51</v>
      </c>
      <c r="S559" s="36">
        <f t="shared" si="69"/>
        <v>0.64400000000000002</v>
      </c>
      <c r="T559" s="36">
        <f t="shared" ref="T559:X559" si="70">SUM(T500:T558)</f>
        <v>0.43499999999999994</v>
      </c>
      <c r="U559" s="36">
        <f t="shared" si="70"/>
        <v>0.83200000000000007</v>
      </c>
      <c r="V559" s="30">
        <f t="shared" si="70"/>
        <v>4215</v>
      </c>
      <c r="W559" s="30">
        <f>SUM(W500:W558)</f>
        <v>3087</v>
      </c>
      <c r="X559" s="30">
        <f t="shared" si="70"/>
        <v>36</v>
      </c>
      <c r="Y559" s="30">
        <f t="shared" ref="Y559:Z559" si="71">SUM(Y500:Y558)</f>
        <v>256</v>
      </c>
      <c r="Z559" s="30">
        <f t="shared" si="71"/>
        <v>38</v>
      </c>
      <c r="AA559" s="30" t="str">
        <f t="shared" ref="AA559" si="72">IF(AA483="","",IF(OR(AA498="", AA498="LS", AA498="LUMP"),IF(SUM(COUNTIF(AA499:AA558,"LS")+COUNTIF(AA499:AA558,"LUMP"))&gt;0,"LS",""),IF(SUM(AA499:AA558)&gt;0,ROUNDUP(SUM(AA499:AA558),0),"")))</f>
        <v>LS</v>
      </c>
      <c r="AB559" s="30">
        <f>SUM(AB500:AB558)</f>
        <v>425</v>
      </c>
      <c r="AC559" s="30">
        <f t="shared" ref="AC559:AD559" si="73">SUM(AC500:AC558)</f>
        <v>1880</v>
      </c>
      <c r="AD559" s="30">
        <f t="shared" si="73"/>
        <v>216</v>
      </c>
      <c r="AE559" s="30" t="str">
        <f t="shared" ref="AE559" si="74">IF(AE483="","",IF(OR(AE498="", AE498="LS", AE498="LUMP"),IF(SUM(COUNTIF(AE499:AE558,"LS")+COUNTIF(AE499:AE558,"LUMP"))&gt;0,"LS",""),IF(SUM(AE499:AE558)&gt;0,ROUNDUP(SUM(AE499:AE558),0),"")))</f>
        <v/>
      </c>
    </row>
  </sheetData>
  <mergeCells count="520">
    <mergeCell ref="F190:G190"/>
    <mergeCell ref="I190:J190"/>
    <mergeCell ref="F558:J558"/>
    <mergeCell ref="F549:J549"/>
    <mergeCell ref="F550:J550"/>
    <mergeCell ref="F551:J551"/>
    <mergeCell ref="F552:J552"/>
    <mergeCell ref="F553:J553"/>
    <mergeCell ref="F554:J554"/>
    <mergeCell ref="F555:J555"/>
    <mergeCell ref="F556:J556"/>
    <mergeCell ref="F557:J557"/>
    <mergeCell ref="F540:J540"/>
    <mergeCell ref="F541:J541"/>
    <mergeCell ref="F542:J542"/>
    <mergeCell ref="F543:J543"/>
    <mergeCell ref="F544:J544"/>
    <mergeCell ref="F545:J545"/>
    <mergeCell ref="F546:J546"/>
    <mergeCell ref="F547:J547"/>
    <mergeCell ref="F548:J548"/>
    <mergeCell ref="F531:J531"/>
    <mergeCell ref="F532:J532"/>
    <mergeCell ref="F533:J533"/>
    <mergeCell ref="F534:J534"/>
    <mergeCell ref="F535:J535"/>
    <mergeCell ref="F536:J536"/>
    <mergeCell ref="F537:J537"/>
    <mergeCell ref="F538:J538"/>
    <mergeCell ref="F539:J539"/>
    <mergeCell ref="F522:J522"/>
    <mergeCell ref="F523:J523"/>
    <mergeCell ref="F524:J524"/>
    <mergeCell ref="F525:J525"/>
    <mergeCell ref="F526:J526"/>
    <mergeCell ref="F527:J527"/>
    <mergeCell ref="F528:J528"/>
    <mergeCell ref="F529:J529"/>
    <mergeCell ref="F530:J530"/>
    <mergeCell ref="F513:J513"/>
    <mergeCell ref="F514:J514"/>
    <mergeCell ref="F515:J515"/>
    <mergeCell ref="F516:J516"/>
    <mergeCell ref="F517:J517"/>
    <mergeCell ref="F518:J518"/>
    <mergeCell ref="F519:J519"/>
    <mergeCell ref="F520:J520"/>
    <mergeCell ref="F521:J521"/>
    <mergeCell ref="I198:J198"/>
    <mergeCell ref="F200:G200"/>
    <mergeCell ref="I199:J199"/>
    <mergeCell ref="F212:G212"/>
    <mergeCell ref="I373:J373"/>
    <mergeCell ref="I375:J375"/>
    <mergeCell ref="I377:J377"/>
    <mergeCell ref="I316:J316"/>
    <mergeCell ref="I317:J317"/>
    <mergeCell ref="I318:J318"/>
    <mergeCell ref="I345:J345"/>
    <mergeCell ref="I347:J347"/>
    <mergeCell ref="I351:J351"/>
    <mergeCell ref="I353:J353"/>
    <mergeCell ref="I355:J355"/>
    <mergeCell ref="I356:J356"/>
    <mergeCell ref="D321:J321"/>
    <mergeCell ref="F352:G352"/>
    <mergeCell ref="I352:J352"/>
    <mergeCell ref="F354:G354"/>
    <mergeCell ref="I354:J354"/>
    <mergeCell ref="F356:G356"/>
    <mergeCell ref="F342:G342"/>
    <mergeCell ref="F344:G344"/>
    <mergeCell ref="I344:J344"/>
    <mergeCell ref="F346:G346"/>
    <mergeCell ref="I346:J346"/>
    <mergeCell ref="F348:G348"/>
    <mergeCell ref="I348:J348"/>
    <mergeCell ref="F350:G350"/>
    <mergeCell ref="F349:G349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49:J349"/>
    <mergeCell ref="I350:J350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67:J267"/>
    <mergeCell ref="I269:J269"/>
    <mergeCell ref="I271:J271"/>
    <mergeCell ref="I272:J272"/>
    <mergeCell ref="I273:J273"/>
    <mergeCell ref="I275:J275"/>
    <mergeCell ref="I277:J277"/>
    <mergeCell ref="I279:J279"/>
    <mergeCell ref="I281:J281"/>
    <mergeCell ref="I263:J263"/>
    <mergeCell ref="I265:J265"/>
    <mergeCell ref="F500:J500"/>
    <mergeCell ref="F502:J502"/>
    <mergeCell ref="F504:J504"/>
    <mergeCell ref="F508:J508"/>
    <mergeCell ref="F506:J506"/>
    <mergeCell ref="D483:J483"/>
    <mergeCell ref="D484:J484"/>
    <mergeCell ref="I268:J268"/>
    <mergeCell ref="F286:G286"/>
    <mergeCell ref="F288:G288"/>
    <mergeCell ref="I274:J274"/>
    <mergeCell ref="I276:J276"/>
    <mergeCell ref="I278:J278"/>
    <mergeCell ref="I280:J280"/>
    <mergeCell ref="I282:J282"/>
    <mergeCell ref="I286:J286"/>
    <mergeCell ref="I288:J288"/>
    <mergeCell ref="F284:G284"/>
    <mergeCell ref="F274:G274"/>
    <mergeCell ref="F276:G276"/>
    <mergeCell ref="F278:G278"/>
    <mergeCell ref="F280:G280"/>
    <mergeCell ref="D559:J559"/>
    <mergeCell ref="F510:J510"/>
    <mergeCell ref="X486:X497"/>
    <mergeCell ref="Y486:Y497"/>
    <mergeCell ref="Z486:Z497"/>
    <mergeCell ref="AA486:AA497"/>
    <mergeCell ref="AB486:AB497"/>
    <mergeCell ref="AC486:AC497"/>
    <mergeCell ref="AD486:AD497"/>
    <mergeCell ref="D485:D498"/>
    <mergeCell ref="E485:E498"/>
    <mergeCell ref="F485:J498"/>
    <mergeCell ref="K486:K497"/>
    <mergeCell ref="L486:L497"/>
    <mergeCell ref="M486:M497"/>
    <mergeCell ref="N486:N497"/>
    <mergeCell ref="F499:J499"/>
    <mergeCell ref="F501:J501"/>
    <mergeCell ref="F503:J503"/>
    <mergeCell ref="F505:J505"/>
    <mergeCell ref="F507:J507"/>
    <mergeCell ref="F509:J509"/>
    <mergeCell ref="F511:J511"/>
    <mergeCell ref="F512:J512"/>
    <mergeCell ref="AE486:AE497"/>
    <mergeCell ref="O486:O497"/>
    <mergeCell ref="P486:P497"/>
    <mergeCell ref="Q486:Q497"/>
    <mergeCell ref="R486:R497"/>
    <mergeCell ref="S486:S497"/>
    <mergeCell ref="T486:T497"/>
    <mergeCell ref="U486:U497"/>
    <mergeCell ref="V486:V497"/>
    <mergeCell ref="W486:W497"/>
    <mergeCell ref="F282:G282"/>
    <mergeCell ref="I283:J283"/>
    <mergeCell ref="I284:J284"/>
    <mergeCell ref="I285:J285"/>
    <mergeCell ref="I287:J287"/>
    <mergeCell ref="B10:B23"/>
    <mergeCell ref="B89:B102"/>
    <mergeCell ref="B168:B181"/>
    <mergeCell ref="B247:B260"/>
    <mergeCell ref="D163:J163"/>
    <mergeCell ref="F144:G144"/>
    <mergeCell ref="I144:J144"/>
    <mergeCell ref="F146:G146"/>
    <mergeCell ref="I146:J146"/>
    <mergeCell ref="F148:G148"/>
    <mergeCell ref="I148:J148"/>
    <mergeCell ref="F150:G150"/>
    <mergeCell ref="F152:G152"/>
    <mergeCell ref="I152:J152"/>
    <mergeCell ref="F149:G149"/>
    <mergeCell ref="I149:J149"/>
    <mergeCell ref="F154:G154"/>
    <mergeCell ref="F31:G31"/>
    <mergeCell ref="I31:J3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F192:G192"/>
    <mergeCell ref="I192:J192"/>
    <mergeCell ref="F217:G217"/>
    <mergeCell ref="F219:G219"/>
    <mergeCell ref="F221:G221"/>
    <mergeCell ref="F223:G223"/>
    <mergeCell ref="F225:G225"/>
    <mergeCell ref="P169:P180"/>
    <mergeCell ref="Q169:Q180"/>
    <mergeCell ref="R169:R180"/>
    <mergeCell ref="S169:S180"/>
    <mergeCell ref="T169:T180"/>
    <mergeCell ref="F33:G33"/>
    <mergeCell ref="I33:J33"/>
    <mergeCell ref="AE248:AE259"/>
    <mergeCell ref="I183:J183"/>
    <mergeCell ref="I185:J185"/>
    <mergeCell ref="I189:J189"/>
    <mergeCell ref="I191:J191"/>
    <mergeCell ref="I197:J197"/>
    <mergeCell ref="F215:G215"/>
    <mergeCell ref="D86:AE86"/>
    <mergeCell ref="D87:J87"/>
    <mergeCell ref="D88:J88"/>
    <mergeCell ref="D89:D102"/>
    <mergeCell ref="E89:E102"/>
    <mergeCell ref="F89:J102"/>
    <mergeCell ref="AC90:AC101"/>
    <mergeCell ref="AD90:AD101"/>
    <mergeCell ref="AE90:AE101"/>
    <mergeCell ref="AB90:AB101"/>
    <mergeCell ref="U90:U101"/>
    <mergeCell ref="V90:V101"/>
    <mergeCell ref="K90:K101"/>
    <mergeCell ref="D84:J84"/>
    <mergeCell ref="Y90:Y101"/>
    <mergeCell ref="F10:J23"/>
    <mergeCell ref="O11:O22"/>
    <mergeCell ref="V11:V22"/>
    <mergeCell ref="F25:G25"/>
    <mergeCell ref="I25:J25"/>
    <mergeCell ref="F27:G27"/>
    <mergeCell ref="I27:J27"/>
    <mergeCell ref="F29:G29"/>
    <mergeCell ref="I29:J29"/>
    <mergeCell ref="F24:J2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Z90:Z101"/>
    <mergeCell ref="AA90:AA101"/>
    <mergeCell ref="F136:G136"/>
    <mergeCell ref="F138:G138"/>
    <mergeCell ref="I138:J138"/>
    <mergeCell ref="F140:G140"/>
    <mergeCell ref="I140:J140"/>
    <mergeCell ref="F122:G122"/>
    <mergeCell ref="F124:G124"/>
    <mergeCell ref="L90:L101"/>
    <mergeCell ref="M90:M101"/>
    <mergeCell ref="N90:N101"/>
    <mergeCell ref="O90:O101"/>
    <mergeCell ref="F103:J103"/>
    <mergeCell ref="F142:G142"/>
    <mergeCell ref="P90:P101"/>
    <mergeCell ref="W90:W101"/>
    <mergeCell ref="X90:X101"/>
    <mergeCell ref="Q90:Q101"/>
    <mergeCell ref="R90:R101"/>
    <mergeCell ref="S90:S101"/>
    <mergeCell ref="T90:T101"/>
    <mergeCell ref="AC328:AC339"/>
    <mergeCell ref="U328:U339"/>
    <mergeCell ref="V328:V339"/>
    <mergeCell ref="W328:W339"/>
    <mergeCell ref="X328:X339"/>
    <mergeCell ref="Y328:Y339"/>
    <mergeCell ref="Z328:Z339"/>
    <mergeCell ref="AA328:AA339"/>
    <mergeCell ref="AB328:AB339"/>
    <mergeCell ref="K328:K339"/>
    <mergeCell ref="L328:L339"/>
    <mergeCell ref="M328:M339"/>
    <mergeCell ref="N328:N339"/>
    <mergeCell ref="O328:O339"/>
    <mergeCell ref="P328:P339"/>
    <mergeCell ref="Q328:Q339"/>
    <mergeCell ref="AD328:AD339"/>
    <mergeCell ref="F126:G126"/>
    <mergeCell ref="I126:J126"/>
    <mergeCell ref="F128:G128"/>
    <mergeCell ref="I128:J128"/>
    <mergeCell ref="F130:G130"/>
    <mergeCell ref="I130:J130"/>
    <mergeCell ref="F132:G132"/>
    <mergeCell ref="I132:J132"/>
    <mergeCell ref="F134:G134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T328:T339"/>
    <mergeCell ref="R328:R339"/>
    <mergeCell ref="S328:S339"/>
    <mergeCell ref="AE328:AE339"/>
    <mergeCell ref="D401:J401"/>
    <mergeCell ref="D405:J405"/>
    <mergeCell ref="D406:J406"/>
    <mergeCell ref="D407:D420"/>
    <mergeCell ref="E407:E420"/>
    <mergeCell ref="F407:J420"/>
    <mergeCell ref="K408:K419"/>
    <mergeCell ref="L408:L419"/>
    <mergeCell ref="M408:M419"/>
    <mergeCell ref="N408:N419"/>
    <mergeCell ref="O408:O419"/>
    <mergeCell ref="P408:P419"/>
    <mergeCell ref="Q408:Q419"/>
    <mergeCell ref="R408:R419"/>
    <mergeCell ref="S408:S419"/>
    <mergeCell ref="T408:T419"/>
    <mergeCell ref="U408:U419"/>
    <mergeCell ref="V408:V419"/>
    <mergeCell ref="W408:W419"/>
    <mergeCell ref="X408:X419"/>
    <mergeCell ref="Y408:Y419"/>
    <mergeCell ref="Z408:Z419"/>
    <mergeCell ref="AA408:AA419"/>
    <mergeCell ref="AB408:AB419"/>
    <mergeCell ref="AC408:AC419"/>
    <mergeCell ref="AD408:AD419"/>
    <mergeCell ref="AE408:AE419"/>
    <mergeCell ref="D481:J481"/>
    <mergeCell ref="F104:G104"/>
    <mergeCell ref="I104:J104"/>
    <mergeCell ref="F106:G106"/>
    <mergeCell ref="I106:J106"/>
    <mergeCell ref="F108:G108"/>
    <mergeCell ref="I108:J108"/>
    <mergeCell ref="F110:G110"/>
    <mergeCell ref="I110:J110"/>
    <mergeCell ref="F112:G112"/>
    <mergeCell ref="I112:J112"/>
    <mergeCell ref="F114:G114"/>
    <mergeCell ref="I114:J114"/>
    <mergeCell ref="F116:G116"/>
    <mergeCell ref="I116:J116"/>
    <mergeCell ref="F118:G118"/>
    <mergeCell ref="I118:J118"/>
    <mergeCell ref="F120:G120"/>
    <mergeCell ref="I370:J370"/>
    <mergeCell ref="F372:G372"/>
    <mergeCell ref="I363:J363"/>
    <mergeCell ref="I364:J364"/>
    <mergeCell ref="I365:J365"/>
    <mergeCell ref="I367:J367"/>
    <mergeCell ref="I369:J369"/>
    <mergeCell ref="I371:J371"/>
    <mergeCell ref="I368:J368"/>
    <mergeCell ref="I358:J358"/>
    <mergeCell ref="F430:G430"/>
    <mergeCell ref="F428:G428"/>
    <mergeCell ref="I428:J428"/>
    <mergeCell ref="F422:G422"/>
    <mergeCell ref="F423:G423"/>
    <mergeCell ref="F424:G424"/>
    <mergeCell ref="F425:G425"/>
    <mergeCell ref="F426:G426"/>
    <mergeCell ref="I380:J380"/>
    <mergeCell ref="F382:G382"/>
    <mergeCell ref="F384:G384"/>
    <mergeCell ref="F386:G386"/>
    <mergeCell ref="I386:J386"/>
    <mergeCell ref="F389:G389"/>
    <mergeCell ref="F390:G390"/>
    <mergeCell ref="F395:G395"/>
    <mergeCell ref="F396:G396"/>
    <mergeCell ref="F397:G397"/>
    <mergeCell ref="F398:G398"/>
    <mergeCell ref="I384:J384"/>
    <mergeCell ref="I385:J385"/>
    <mergeCell ref="F360:G360"/>
    <mergeCell ref="F370:G370"/>
    <mergeCell ref="F209:G209"/>
    <mergeCell ref="F211:G211"/>
    <mergeCell ref="F213:G213"/>
    <mergeCell ref="F380:G380"/>
    <mergeCell ref="F358:G358"/>
    <mergeCell ref="D324:AE324"/>
    <mergeCell ref="D325:J325"/>
    <mergeCell ref="F374:G374"/>
    <mergeCell ref="I374:J374"/>
    <mergeCell ref="F376:G376"/>
    <mergeCell ref="I376:J376"/>
    <mergeCell ref="F378:G378"/>
    <mergeCell ref="I378:J378"/>
    <mergeCell ref="F364:G364"/>
    <mergeCell ref="F366:G366"/>
    <mergeCell ref="I366:J366"/>
    <mergeCell ref="I360:J360"/>
    <mergeCell ref="F362:G362"/>
    <mergeCell ref="I357:J357"/>
    <mergeCell ref="I359:J359"/>
    <mergeCell ref="I361:J361"/>
    <mergeCell ref="I362:J362"/>
    <mergeCell ref="I372:J372"/>
    <mergeCell ref="F368:G368"/>
    <mergeCell ref="I266:J266"/>
    <mergeCell ref="F268:G268"/>
    <mergeCell ref="F270:G270"/>
    <mergeCell ref="I270:J270"/>
    <mergeCell ref="F272:G272"/>
    <mergeCell ref="F388:G388"/>
    <mergeCell ref="F183:G183"/>
    <mergeCell ref="F185:G185"/>
    <mergeCell ref="F187:G187"/>
    <mergeCell ref="F189:G189"/>
    <mergeCell ref="F191:G191"/>
    <mergeCell ref="F193:G193"/>
    <mergeCell ref="F195:G195"/>
    <mergeCell ref="F197:G197"/>
    <mergeCell ref="F199:G199"/>
    <mergeCell ref="F198:G198"/>
    <mergeCell ref="I379:J379"/>
    <mergeCell ref="I381:J381"/>
    <mergeCell ref="I382:J382"/>
    <mergeCell ref="I383:J383"/>
    <mergeCell ref="F201:G201"/>
    <mergeCell ref="F203:G203"/>
    <mergeCell ref="F205:G205"/>
    <mergeCell ref="F207:G207"/>
    <mergeCell ref="F214:G214"/>
    <mergeCell ref="I214:J214"/>
    <mergeCell ref="F182:J182"/>
    <mergeCell ref="F261:J261"/>
    <mergeCell ref="F341:J341"/>
    <mergeCell ref="F421:J421"/>
    <mergeCell ref="F290:G290"/>
    <mergeCell ref="F156:G156"/>
    <mergeCell ref="I156:J156"/>
    <mergeCell ref="F158:G158"/>
    <mergeCell ref="I158:J158"/>
    <mergeCell ref="F391:G391"/>
    <mergeCell ref="F392:G392"/>
    <mergeCell ref="F393:G393"/>
    <mergeCell ref="F394:G394"/>
    <mergeCell ref="D326:J326"/>
    <mergeCell ref="D327:D340"/>
    <mergeCell ref="E327:E340"/>
    <mergeCell ref="F327:J340"/>
    <mergeCell ref="F262:G262"/>
    <mergeCell ref="I262:J262"/>
    <mergeCell ref="F264:G264"/>
    <mergeCell ref="I264:J264"/>
    <mergeCell ref="F266:G26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2015-05-18T13:50:30Z</cp:lastPrinted>
  <dcterms:created xsi:type="dcterms:W3CDTF">2005-09-27T11:52:28Z</dcterms:created>
  <dcterms:modified xsi:type="dcterms:W3CDTF">2022-09-22T18:25:07Z</dcterms:modified>
</cp:coreProperties>
</file>