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Drainage\Spreadsheets\"/>
    </mc:Choice>
  </mc:AlternateContent>
  <xr:revisionPtr revIDLastSave="0" documentId="13_ncr:1_{B02D59EB-2A86-4C7A-9699-CCFC886E39D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86" i="1" l="1"/>
  <c r="AB86" i="1"/>
  <c r="Z86" i="1"/>
  <c r="D7" i="1" l="1"/>
  <c r="E53" i="1"/>
  <c r="E52" i="1"/>
  <c r="E50" i="1" l="1"/>
  <c r="E49" i="1"/>
  <c r="E48" i="1"/>
  <c r="E45" i="1" l="1"/>
  <c r="E44" i="1"/>
  <c r="E36" i="1"/>
  <c r="E24" i="1"/>
  <c r="E32" i="1" l="1"/>
  <c r="E28" i="1"/>
  <c r="E30" i="1"/>
  <c r="E29" i="1"/>
  <c r="E43" i="1"/>
  <c r="E42" i="1"/>
  <c r="E41" i="1"/>
  <c r="E40" i="1"/>
  <c r="E39" i="1"/>
  <c r="E38" i="1"/>
  <c r="E37" i="1"/>
  <c r="E35" i="1"/>
  <c r="E34" i="1"/>
  <c r="E33" i="1"/>
  <c r="E31" i="1"/>
  <c r="E26" i="1"/>
  <c r="E25" i="1"/>
  <c r="E27" i="1" l="1"/>
  <c r="AE10" i="1" l="1"/>
  <c r="M10" i="1" l="1"/>
  <c r="R11" i="1" l="1"/>
  <c r="O165" i="1"/>
  <c r="N86" i="1"/>
  <c r="Q91" i="1"/>
  <c r="R91" i="1"/>
  <c r="S91" i="1"/>
  <c r="T91" i="1"/>
  <c r="Q92" i="1"/>
  <c r="R92" i="1"/>
  <c r="S92" i="1"/>
  <c r="T92" i="1"/>
  <c r="Q104" i="1"/>
  <c r="Q165" i="1" s="1"/>
  <c r="R104" i="1"/>
  <c r="R165" i="1" s="1"/>
  <c r="S104" i="1"/>
  <c r="S165" i="1" s="1"/>
  <c r="T104" i="1"/>
  <c r="T165" i="1" s="1"/>
  <c r="K104" i="1"/>
  <c r="L104" i="1"/>
  <c r="M104" i="1"/>
  <c r="K91" i="1"/>
  <c r="L91" i="1"/>
  <c r="M91" i="1"/>
  <c r="K10" i="1"/>
  <c r="K11" i="1"/>
  <c r="K92" i="1"/>
  <c r="L92" i="1"/>
  <c r="M92" i="1"/>
  <c r="AD10" i="1" l="1"/>
  <c r="X10" i="1"/>
  <c r="W10" i="1"/>
  <c r="AE11" i="1" l="1"/>
  <c r="AI323" i="1" l="1"/>
  <c r="AI262" i="1"/>
  <c r="AI250" i="1"/>
  <c r="AI249" i="1"/>
  <c r="AI244" i="1"/>
  <c r="AI183" i="1"/>
  <c r="AI171" i="1"/>
  <c r="AI170" i="1"/>
  <c r="AI104" i="1"/>
  <c r="AI165" i="1" s="1"/>
  <c r="AI92" i="1"/>
  <c r="AI91" i="1"/>
  <c r="AI23" i="1"/>
  <c r="AI86" i="1" s="1"/>
  <c r="AI11" i="1"/>
  <c r="AI10" i="1"/>
  <c r="AC323" i="1" l="1"/>
  <c r="AC262" i="1"/>
  <c r="AC250" i="1"/>
  <c r="AC249" i="1"/>
  <c r="AC244" i="1"/>
  <c r="AC183" i="1"/>
  <c r="AC171" i="1"/>
  <c r="AC170" i="1"/>
  <c r="AC104" i="1"/>
  <c r="AC165" i="1" s="1"/>
  <c r="AC92" i="1"/>
  <c r="AC91" i="1"/>
  <c r="AC23" i="1"/>
  <c r="AC86" i="1" s="1"/>
  <c r="AC11" i="1"/>
  <c r="AC10" i="1"/>
  <c r="P323" i="1"/>
  <c r="P262" i="1"/>
  <c r="P250" i="1"/>
  <c r="P249" i="1"/>
  <c r="P244" i="1"/>
  <c r="P183" i="1"/>
  <c r="P171" i="1"/>
  <c r="P170" i="1"/>
  <c r="P104" i="1"/>
  <c r="P165" i="1" s="1"/>
  <c r="P92" i="1"/>
  <c r="P91" i="1"/>
  <c r="P23" i="1"/>
  <c r="P86" i="1" s="1"/>
  <c r="P11" i="1"/>
  <c r="P10" i="1"/>
  <c r="AE323" i="1" l="1"/>
  <c r="AE262" i="1"/>
  <c r="AE250" i="1"/>
  <c r="AE249" i="1"/>
  <c r="AE244" i="1"/>
  <c r="AE183" i="1"/>
  <c r="AE171" i="1"/>
  <c r="AE170" i="1"/>
  <c r="AE104" i="1"/>
  <c r="AE165" i="1" s="1"/>
  <c r="AE92" i="1"/>
  <c r="AE91" i="1"/>
  <c r="AE23" i="1"/>
  <c r="AE86" i="1" s="1"/>
  <c r="AA323" i="1"/>
  <c r="AA262" i="1"/>
  <c r="AA250" i="1"/>
  <c r="AA249" i="1"/>
  <c r="AA244" i="1"/>
  <c r="AA183" i="1"/>
  <c r="AA171" i="1"/>
  <c r="AA170" i="1"/>
  <c r="AA104" i="1"/>
  <c r="AA165" i="1" s="1"/>
  <c r="AA92" i="1"/>
  <c r="AA91" i="1"/>
  <c r="AA23" i="1"/>
  <c r="AA11" i="1"/>
  <c r="AA10" i="1"/>
  <c r="Z323" i="1"/>
  <c r="Y323" i="1"/>
  <c r="Z262" i="1"/>
  <c r="Y262" i="1"/>
  <c r="Z250" i="1"/>
  <c r="Y250" i="1"/>
  <c r="Z249" i="1"/>
  <c r="Y249" i="1"/>
  <c r="Z244" i="1"/>
  <c r="Y244" i="1"/>
  <c r="Z183" i="1"/>
  <c r="Y183" i="1"/>
  <c r="Z171" i="1"/>
  <c r="Y171" i="1"/>
  <c r="Z170" i="1"/>
  <c r="Y170" i="1"/>
  <c r="Z104" i="1"/>
  <c r="Z165" i="1" s="1"/>
  <c r="Y104" i="1"/>
  <c r="Y165" i="1" s="1"/>
  <c r="Z92" i="1"/>
  <c r="Y92" i="1"/>
  <c r="Z91" i="1"/>
  <c r="Y91" i="1"/>
  <c r="Z23" i="1"/>
  <c r="Y23" i="1"/>
  <c r="Y86" i="1" s="1"/>
  <c r="Z11" i="1"/>
  <c r="Y11" i="1"/>
  <c r="Z10" i="1"/>
  <c r="Y10" i="1"/>
  <c r="W323" i="1"/>
  <c r="W262" i="1"/>
  <c r="W250" i="1"/>
  <c r="W249" i="1"/>
  <c r="W244" i="1"/>
  <c r="W183" i="1"/>
  <c r="W171" i="1"/>
  <c r="W170" i="1"/>
  <c r="W104" i="1"/>
  <c r="W165" i="1" s="1"/>
  <c r="W92" i="1"/>
  <c r="W91" i="1"/>
  <c r="W23" i="1"/>
  <c r="W86" i="1" s="1"/>
  <c r="W11" i="1"/>
  <c r="U323" i="1"/>
  <c r="U262" i="1"/>
  <c r="U250" i="1"/>
  <c r="U249" i="1"/>
  <c r="U244" i="1"/>
  <c r="U183" i="1"/>
  <c r="U171" i="1"/>
  <c r="U170" i="1"/>
  <c r="U104" i="1"/>
  <c r="U165" i="1" s="1"/>
  <c r="U92" i="1"/>
  <c r="U91" i="1"/>
  <c r="U23" i="1"/>
  <c r="U86" i="1" s="1"/>
  <c r="U11" i="1"/>
  <c r="U10" i="1"/>
  <c r="V323" i="1"/>
  <c r="V262" i="1"/>
  <c r="V250" i="1"/>
  <c r="V249" i="1"/>
  <c r="V244" i="1"/>
  <c r="V183" i="1"/>
  <c r="V171" i="1"/>
  <c r="V170" i="1"/>
  <c r="V104" i="1"/>
  <c r="V165" i="1" s="1"/>
  <c r="V92" i="1"/>
  <c r="V91" i="1"/>
  <c r="V23" i="1"/>
  <c r="V86" i="1" s="1"/>
  <c r="V11" i="1"/>
  <c r="V10" i="1"/>
  <c r="T323" i="1"/>
  <c r="T262" i="1"/>
  <c r="T250" i="1"/>
  <c r="T249" i="1"/>
  <c r="T244" i="1"/>
  <c r="T183" i="1"/>
  <c r="T171" i="1"/>
  <c r="T170" i="1"/>
  <c r="T23" i="1"/>
  <c r="T86" i="1" s="1"/>
  <c r="T11" i="1"/>
  <c r="T10" i="1"/>
  <c r="Q323" i="1"/>
  <c r="Q262" i="1"/>
  <c r="Q250" i="1"/>
  <c r="Q249" i="1"/>
  <c r="Q244" i="1"/>
  <c r="Q183" i="1"/>
  <c r="Q171" i="1"/>
  <c r="Q170" i="1"/>
  <c r="Q23" i="1"/>
  <c r="Q86" i="1" s="1"/>
  <c r="Q11" i="1"/>
  <c r="Q10" i="1"/>
  <c r="O323" i="1"/>
  <c r="O262" i="1"/>
  <c r="O250" i="1"/>
  <c r="O249" i="1"/>
  <c r="O244" i="1"/>
  <c r="O183" i="1"/>
  <c r="O171" i="1"/>
  <c r="O170" i="1"/>
  <c r="O104" i="1"/>
  <c r="O92" i="1"/>
  <c r="O91" i="1"/>
  <c r="O23" i="1"/>
  <c r="O86" i="1" s="1"/>
  <c r="O11" i="1"/>
  <c r="O10" i="1"/>
  <c r="N323" i="1"/>
  <c r="N262" i="1"/>
  <c r="N250" i="1"/>
  <c r="N249" i="1"/>
  <c r="N244" i="1"/>
  <c r="N183" i="1"/>
  <c r="N171" i="1"/>
  <c r="N170" i="1"/>
  <c r="N104" i="1"/>
  <c r="N165" i="1" s="1"/>
  <c r="N92" i="1"/>
  <c r="N91" i="1"/>
  <c r="N23" i="1"/>
  <c r="N11" i="1"/>
  <c r="N10" i="1"/>
  <c r="AG323" i="1" l="1"/>
  <c r="AG262" i="1"/>
  <c r="AG250" i="1"/>
  <c r="AG249" i="1"/>
  <c r="AG244" i="1"/>
  <c r="AG183" i="1"/>
  <c r="AG171" i="1"/>
  <c r="AG170" i="1"/>
  <c r="AG104" i="1"/>
  <c r="AG165" i="1" s="1"/>
  <c r="AG92" i="1"/>
  <c r="AG91" i="1"/>
  <c r="AG23" i="1"/>
  <c r="AG86" i="1" s="1"/>
  <c r="AG11" i="1"/>
  <c r="AG10" i="1"/>
  <c r="AD323" i="1"/>
  <c r="AD262" i="1"/>
  <c r="AD250" i="1"/>
  <c r="AD249" i="1"/>
  <c r="AD244" i="1"/>
  <c r="AD183" i="1"/>
  <c r="AD171" i="1"/>
  <c r="AD170" i="1"/>
  <c r="AD104" i="1"/>
  <c r="AD165" i="1" s="1"/>
  <c r="AD92" i="1"/>
  <c r="AD91" i="1"/>
  <c r="AD23" i="1"/>
  <c r="AD86" i="1" s="1"/>
  <c r="AD11" i="1"/>
  <c r="M262" i="1" l="1"/>
  <c r="R262" i="1"/>
  <c r="S262" i="1"/>
  <c r="X262" i="1"/>
  <c r="AB262" i="1"/>
  <c r="AF262" i="1"/>
  <c r="AH262" i="1"/>
  <c r="AJ262" i="1"/>
  <c r="L262" i="1"/>
  <c r="K262" i="1"/>
  <c r="M183" i="1"/>
  <c r="R183" i="1"/>
  <c r="S183" i="1"/>
  <c r="X183" i="1"/>
  <c r="AB183" i="1"/>
  <c r="AF183" i="1"/>
  <c r="AH183" i="1"/>
  <c r="AJ183" i="1"/>
  <c r="L183" i="1"/>
  <c r="K183" i="1"/>
  <c r="X104" i="1"/>
  <c r="AB104" i="1"/>
  <c r="AF104" i="1"/>
  <c r="AH104" i="1"/>
  <c r="AJ104" i="1"/>
  <c r="M23" i="1"/>
  <c r="M86" i="1" s="1"/>
  <c r="R23" i="1"/>
  <c r="R86" i="1" s="1"/>
  <c r="S23" i="1"/>
  <c r="S86" i="1" s="1"/>
  <c r="X23" i="1"/>
  <c r="X86" i="1" s="1"/>
  <c r="AB23" i="1"/>
  <c r="AF23" i="1"/>
  <c r="AF86" i="1" s="1"/>
  <c r="AH23" i="1"/>
  <c r="AH86" i="1" s="1"/>
  <c r="AJ23" i="1"/>
  <c r="AJ86" i="1" s="1"/>
  <c r="L23" i="1"/>
  <c r="L86" i="1" s="1"/>
  <c r="K23" i="1"/>
  <c r="K86" i="1" s="1"/>
  <c r="AJ323" i="1" l="1"/>
  <c r="AH323" i="1"/>
  <c r="AF323" i="1"/>
  <c r="AB323" i="1"/>
  <c r="X323" i="1"/>
  <c r="S323" i="1"/>
  <c r="R323" i="1"/>
  <c r="M323" i="1"/>
  <c r="L323" i="1"/>
  <c r="K323" i="1"/>
  <c r="AJ244" i="1"/>
  <c r="AH244" i="1"/>
  <c r="AF244" i="1"/>
  <c r="AB244" i="1"/>
  <c r="X244" i="1"/>
  <c r="S244" i="1"/>
  <c r="R244" i="1"/>
  <c r="M244" i="1"/>
  <c r="L244" i="1"/>
  <c r="K244" i="1"/>
  <c r="AJ165" i="1"/>
  <c r="AH165" i="1"/>
  <c r="AF165" i="1"/>
  <c r="AB165" i="1"/>
  <c r="X165" i="1"/>
  <c r="M165" i="1"/>
  <c r="L165" i="1"/>
  <c r="K165" i="1"/>
  <c r="AJ250" i="1" l="1"/>
  <c r="AH250" i="1"/>
  <c r="AF250" i="1"/>
  <c r="AB250" i="1"/>
  <c r="X250" i="1"/>
  <c r="S250" i="1"/>
  <c r="R250" i="1"/>
  <c r="M250" i="1"/>
  <c r="L250" i="1"/>
  <c r="K250" i="1"/>
  <c r="AJ249" i="1"/>
  <c r="AH249" i="1"/>
  <c r="AF249" i="1"/>
  <c r="AB249" i="1"/>
  <c r="X249" i="1"/>
  <c r="S249" i="1"/>
  <c r="R249" i="1"/>
  <c r="M249" i="1"/>
  <c r="L249" i="1"/>
  <c r="K249" i="1"/>
  <c r="AJ171" i="1"/>
  <c r="AH171" i="1"/>
  <c r="AF171" i="1"/>
  <c r="AB171" i="1"/>
  <c r="X171" i="1"/>
  <c r="S171" i="1"/>
  <c r="R171" i="1"/>
  <c r="M171" i="1"/>
  <c r="L171" i="1"/>
  <c r="K171" i="1"/>
  <c r="AJ170" i="1"/>
  <c r="AH170" i="1"/>
  <c r="AF170" i="1"/>
  <c r="AB170" i="1"/>
  <c r="X170" i="1"/>
  <c r="S170" i="1"/>
  <c r="R170" i="1"/>
  <c r="M170" i="1"/>
  <c r="L170" i="1"/>
  <c r="K170" i="1"/>
  <c r="AJ92" i="1"/>
  <c r="AH92" i="1"/>
  <c r="AF92" i="1"/>
  <c r="AB92" i="1"/>
  <c r="X92" i="1"/>
  <c r="AJ91" i="1"/>
  <c r="AH91" i="1"/>
  <c r="AF91" i="1"/>
  <c r="AB91" i="1"/>
  <c r="X91" i="1"/>
  <c r="L11" i="1" l="1"/>
  <c r="M11" i="1"/>
  <c r="S11" i="1"/>
  <c r="X11" i="1"/>
  <c r="AB11" i="1"/>
  <c r="AF11" i="1"/>
  <c r="AH11" i="1"/>
  <c r="AJ11" i="1"/>
  <c r="L10" i="1"/>
  <c r="R10" i="1"/>
  <c r="S10" i="1"/>
  <c r="AB10" i="1"/>
  <c r="AF10" i="1"/>
  <c r="AH10" i="1"/>
  <c r="AJ10" i="1"/>
  <c r="D88" i="1" l="1"/>
  <c r="D167" i="1" s="1"/>
  <c r="D246" i="1" s="1"/>
</calcChain>
</file>

<file path=xl/sharedStrings.xml><?xml version="1.0" encoding="utf-8"?>
<sst xmlns="http://schemas.openxmlformats.org/spreadsheetml/2006/main" count="258" uniqueCount="140">
  <si>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</si>
  <si>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</si>
  <si>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</si>
  <si>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</si>
  <si>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</si>
  <si>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</si>
  <si>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</si>
  <si>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</si>
  <si>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</si>
  <si>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</si>
  <si>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</si>
  <si>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</si>
  <si>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</si>
  <si>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</si>
  <si>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</si>
  <si>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</si>
  <si>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</si>
  <si>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</si>
  <si>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</si>
  <si>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</si>
  <si>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</si>
  <si>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</si>
  <si>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</si>
  <si>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602E20000</t>
  </si>
  <si>
    <t>601E32204</t>
  </si>
  <si>
    <t>611E98470</t>
  </si>
  <si>
    <t>611E04600</t>
  </si>
  <si>
    <t>611E07400</t>
  </si>
  <si>
    <t>611E98410</t>
  </si>
  <si>
    <t>611E21100</t>
  </si>
  <si>
    <t>670E00700</t>
  </si>
  <si>
    <t>611E98434</t>
  </si>
  <si>
    <t>611E04400</t>
  </si>
  <si>
    <t>611E02500</t>
  </si>
  <si>
    <t>203E20001</t>
  </si>
  <si>
    <t>202E98100</t>
  </si>
  <si>
    <t>202E98200</t>
  </si>
  <si>
    <t>611E99720</t>
  </si>
  <si>
    <t>611E97400</t>
  </si>
  <si>
    <t>CONDUIT</t>
  </si>
  <si>
    <t>INSPECTION WELL</t>
  </si>
  <si>
    <t>TYPE B FOR DRAINAGE DISCHARGE CONTINUANCE</t>
  </si>
  <si>
    <t>TYPE C FOR DRAINAGE DISCHARGE CONTINUANCE</t>
  </si>
  <si>
    <t>TYPE E FOR DRAINAGE DISCHARGE CONTINUANCE</t>
  </si>
  <si>
    <t>TYPE F FOR DRAINAGE DISCHARGE CONTINUANCE</t>
  </si>
  <si>
    <t>611E01500</t>
  </si>
  <si>
    <t>670E00500</t>
  </si>
  <si>
    <t>659E00300</t>
  </si>
  <si>
    <t>832E15000</t>
  </si>
  <si>
    <t>832E15002</t>
  </si>
  <si>
    <t>832E15010</t>
  </si>
  <si>
    <t>832E30000</t>
  </si>
  <si>
    <t>104+40.00</t>
  </si>
  <si>
    <t>RT</t>
  </si>
  <si>
    <t>EC-1</t>
  </si>
  <si>
    <t>106+97.00</t>
  </si>
  <si>
    <t>EC-2</t>
  </si>
  <si>
    <t>105+26.06</t>
  </si>
  <si>
    <t>105+30.41</t>
  </si>
  <si>
    <t>601E21060</t>
  </si>
  <si>
    <t>EC-3</t>
  </si>
  <si>
    <t>106+50.28</t>
  </si>
  <si>
    <t>106+56.28</t>
  </si>
  <si>
    <t>EC-5</t>
  </si>
  <si>
    <t>105+24.13</t>
  </si>
  <si>
    <t>LT</t>
  </si>
  <si>
    <t>EC-6</t>
  </si>
  <si>
    <t>106+50.12</t>
  </si>
  <si>
    <t>106+56.12</t>
  </si>
  <si>
    <t>105+30.13</t>
  </si>
  <si>
    <t>EC-7</t>
  </si>
  <si>
    <t>211+82.76</t>
  </si>
  <si>
    <t>211+89.19</t>
  </si>
  <si>
    <t>EC-8</t>
  </si>
  <si>
    <t>211+82.12</t>
  </si>
  <si>
    <t>211+87.70</t>
  </si>
  <si>
    <t>EC-9</t>
  </si>
  <si>
    <t>EC-10</t>
  </si>
  <si>
    <t>209+54.17</t>
  </si>
  <si>
    <t>209+59.50</t>
  </si>
  <si>
    <t>209+34.29</t>
  </si>
  <si>
    <t>209+40.29</t>
  </si>
  <si>
    <t>EC-11</t>
  </si>
  <si>
    <t>110+71.43</t>
  </si>
  <si>
    <t>110+77.66</t>
  </si>
  <si>
    <t>EC-12</t>
  </si>
  <si>
    <t>110+72.01</t>
  </si>
  <si>
    <t>110+77.65</t>
  </si>
  <si>
    <t>EC-13</t>
  </si>
  <si>
    <t>110+77.00</t>
  </si>
  <si>
    <t>111+49.00</t>
  </si>
  <si>
    <t>EC-14</t>
  </si>
  <si>
    <t>115+90.70</t>
  </si>
  <si>
    <t>EC-15</t>
  </si>
  <si>
    <t>114+40.36</t>
  </si>
  <si>
    <t>112+41.05</t>
  </si>
  <si>
    <t>EC-16</t>
  </si>
  <si>
    <t>204+30.36</t>
  </si>
  <si>
    <t>208+22.47</t>
  </si>
  <si>
    <t>EC-17</t>
  </si>
  <si>
    <t>205+11.00</t>
  </si>
  <si>
    <t>EC-18</t>
  </si>
  <si>
    <t>208+28.76</t>
  </si>
  <si>
    <t>EC-19</t>
  </si>
  <si>
    <t>208+27.96</t>
  </si>
  <si>
    <t>EC-20</t>
  </si>
  <si>
    <t>EC-21</t>
  </si>
  <si>
    <t>212+98.39</t>
  </si>
  <si>
    <t>213+03.90</t>
  </si>
  <si>
    <t>212+97.61</t>
  </si>
  <si>
    <t>213+03.88</t>
  </si>
  <si>
    <t>EC-22</t>
  </si>
  <si>
    <t>EC-23</t>
  </si>
  <si>
    <t>213+03.89</t>
  </si>
  <si>
    <t>214+63.96</t>
  </si>
  <si>
    <t xml:space="preserve">213+75.00 </t>
  </si>
  <si>
    <t>215+75.00</t>
  </si>
  <si>
    <t>DWP-1</t>
  </si>
  <si>
    <t>202+27</t>
  </si>
  <si>
    <t>202+73</t>
  </si>
  <si>
    <t>DWP-2</t>
  </si>
  <si>
    <t>203+70</t>
  </si>
  <si>
    <t>204+30</t>
  </si>
  <si>
    <t>DWP-3</t>
  </si>
  <si>
    <t>213+10</t>
  </si>
  <si>
    <t>213+64</t>
  </si>
  <si>
    <t>106+93</t>
  </si>
  <si>
    <t>107+00</t>
  </si>
  <si>
    <t>209+41</t>
  </si>
  <si>
    <t>209+46</t>
  </si>
  <si>
    <t>DR-1</t>
  </si>
  <si>
    <t>DR-2</t>
  </si>
  <si>
    <t>LS</t>
  </si>
  <si>
    <t>, 706.02</t>
  </si>
  <si>
    <t>, 706.02, 707.33 WITH WELDED BELL, SS 938 WITH WELDED BELL</t>
  </si>
  <si>
    <t>611E04901</t>
  </si>
  <si>
    <t>611E06401</t>
  </si>
  <si>
    <t>611E13201</t>
  </si>
  <si>
    <t>602E20001</t>
  </si>
  <si>
    <t>611E16201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</si>
</sst>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165" fontId="7" fillId="0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11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Fill="1" applyBorder="1" applyAlignment="1" applyProtection="1">
      <alignment horizontal="center"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168" fontId="7" fillId="0" borderId="2" xfId="0" applyNumberFormat="1" applyFont="1" applyFill="1" applyBorder="1" applyAlignment="1" applyProtection="1">
      <alignment horizontal="center" vertical="center"/>
      <protection locked="0"/>
    </xf>
    <xf numFmtId="1" fontId="7" fillId="0" borderId="2" xfId="0" applyNumberFormat="1" applyFont="1" applyFill="1" applyBorder="1" applyAlignment="1" applyProtection="1">
      <alignment horizontal="center" vertical="center"/>
      <protection locked="0"/>
    </xf>
    <xf numFmtId="168" fontId="4" fillId="0" borderId="2" xfId="0" applyNumberFormat="1" applyFont="1" applyFill="1" applyBorder="1" applyAlignment="1" applyProtection="1">
      <alignment horizontal="center" vertical="center"/>
      <protection locked="0"/>
    </xf>
    <xf numFmtId="168" fontId="7" fillId="0" borderId="5" xfId="0" applyNumberFormat="1" applyFont="1" applyFill="1" applyBorder="1" applyAlignment="1" applyProtection="1">
      <alignment horizontal="center" vertical="center"/>
    </xf>
    <xf numFmtId="168" fontId="4" fillId="0" borderId="5" xfId="0" applyNumberFormat="1" applyFont="1" applyFill="1" applyBorder="1" applyAlignment="1" applyProtection="1">
      <alignment horizontal="center" vertical="center"/>
    </xf>
    <xf numFmtId="0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11" fontId="0" fillId="5" borderId="0" xfId="0" applyNumberFormat="1" applyFill="1"/>
    <xf numFmtId="11" fontId="4" fillId="5" borderId="0" xfId="0" applyNumberFormat="1" applyFont="1" applyFill="1"/>
    <xf numFmtId="0" fontId="7" fillId="0" borderId="2" xfId="0" applyFont="1" applyBorder="1" applyAlignment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2" xfId="0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FF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85</xdr:row>
      <xdr:rowOff>0</xdr:rowOff>
    </xdr:from>
    <xdr:to>
      <xdr:col>36</xdr:col>
      <xdr:colOff>0</xdr:colOff>
      <xdr:row>85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Q323"/>
  <sheetViews>
    <sheetView showGridLines="0" tabSelected="1" zoomScale="80" zoomScaleNormal="80" workbookViewId="0">
      <selection activeCell="Q11" sqref="Q11:Q2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6" width="10.7109375" style="5" customWidth="1"/>
    <col min="7" max="7" width="6.7109375" style="5" customWidth="1"/>
    <col min="8" max="8" width="4.28515625" style="5" customWidth="1"/>
    <col min="9" max="9" width="10.7109375" style="5" customWidth="1"/>
    <col min="10" max="10" width="6.7109375" style="5" customWidth="1"/>
    <col min="11" max="11" width="11.7109375" style="6" customWidth="1"/>
    <col min="12" max="16" width="7.85546875" style="7" customWidth="1"/>
    <col min="17" max="17" width="11.85546875" style="7" customWidth="1"/>
    <col min="18" max="36" width="7.85546875" style="7" customWidth="1"/>
    <col min="37" max="37" width="2.7109375" style="5" customWidth="1"/>
    <col min="38" max="16384" width="9.140625" style="5"/>
  </cols>
  <sheetData>
    <row r="1" spans="1:43" ht="12.75" customHeight="1" x14ac:dyDescent="0.2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1"/>
      <c r="M1" s="1"/>
      <c r="N1" s="28"/>
      <c r="O1" s="28"/>
      <c r="P1" s="28"/>
      <c r="Q1" s="28"/>
      <c r="R1" s="1"/>
      <c r="S1" s="1"/>
      <c r="T1" s="28"/>
      <c r="U1" s="1"/>
      <c r="V1" s="28"/>
      <c r="W1" s="28"/>
      <c r="X1" s="28"/>
      <c r="Y1" s="28"/>
      <c r="Z1" s="23"/>
      <c r="AA1" s="23"/>
      <c r="AB1" s="1"/>
      <c r="AC1" s="1"/>
      <c r="AD1" s="1"/>
      <c r="AE1" s="30"/>
      <c r="AF1" s="23"/>
      <c r="AG1" s="1"/>
      <c r="AH1" s="30"/>
      <c r="AI1" s="30"/>
      <c r="AJ1" s="30"/>
    </row>
    <row r="2" spans="1:43" ht="12.75" customHeight="1" x14ac:dyDescent="0.2">
      <c r="D2" s="2"/>
      <c r="E2" s="2"/>
      <c r="F2" s="3"/>
      <c r="G2" s="3" t="s">
        <v>4</v>
      </c>
      <c r="H2" s="37" t="s">
        <v>17</v>
      </c>
      <c r="I2" s="2" t="s">
        <v>6</v>
      </c>
      <c r="J2" s="1"/>
      <c r="K2" s="1"/>
      <c r="L2" s="1"/>
      <c r="M2" s="1"/>
      <c r="N2" s="28"/>
      <c r="O2" s="28"/>
      <c r="P2" s="28"/>
      <c r="Q2" s="28"/>
      <c r="R2" s="1"/>
      <c r="S2" s="1"/>
      <c r="T2" s="28"/>
      <c r="U2" s="1"/>
      <c r="V2" s="28"/>
      <c r="W2" s="28"/>
      <c r="X2" s="28"/>
      <c r="Y2" s="28"/>
      <c r="Z2" s="23"/>
      <c r="AA2" s="23"/>
      <c r="AB2" s="1"/>
      <c r="AC2" s="1"/>
      <c r="AD2" s="1"/>
      <c r="AE2" s="30"/>
      <c r="AF2" s="23"/>
      <c r="AG2" s="1"/>
      <c r="AH2" s="30"/>
      <c r="AI2" s="30"/>
      <c r="AJ2" s="30"/>
    </row>
    <row r="3" spans="1:43" ht="12.75" customHeight="1" x14ac:dyDescent="0.2">
      <c r="D3" s="2"/>
      <c r="E3" s="3"/>
      <c r="F3" s="3"/>
      <c r="G3" s="3"/>
      <c r="H3" s="37" t="s">
        <v>18</v>
      </c>
      <c r="I3" s="2" t="s">
        <v>5</v>
      </c>
      <c r="J3" s="1"/>
      <c r="K3" s="1"/>
      <c r="L3" s="1"/>
      <c r="M3" s="1"/>
      <c r="N3" s="2"/>
      <c r="O3" s="2"/>
      <c r="P3" s="2"/>
      <c r="Q3" s="2"/>
      <c r="R3" s="1"/>
      <c r="S3" s="1"/>
      <c r="T3" s="2"/>
      <c r="U3" s="1"/>
      <c r="V3" s="2"/>
      <c r="W3" s="2"/>
      <c r="X3" s="2"/>
      <c r="Y3" s="2"/>
      <c r="Z3" s="23"/>
      <c r="AA3" s="23"/>
      <c r="AB3" s="1"/>
      <c r="AC3" s="1"/>
      <c r="AD3" s="1"/>
      <c r="AE3" s="30"/>
      <c r="AF3" s="23"/>
      <c r="AG3" s="1"/>
      <c r="AH3" s="30"/>
      <c r="AI3" s="30"/>
      <c r="AJ3" s="30"/>
    </row>
    <row r="4" spans="1:43" ht="12.75" customHeight="1" x14ac:dyDescent="0.2">
      <c r="D4" s="2"/>
      <c r="E4" s="3"/>
      <c r="F4" s="4"/>
      <c r="G4" s="4"/>
      <c r="H4" s="37" t="s">
        <v>19</v>
      </c>
      <c r="I4" s="2" t="s">
        <v>13</v>
      </c>
      <c r="J4" s="1"/>
      <c r="K4" s="1"/>
      <c r="L4" s="1"/>
      <c r="M4" s="1"/>
      <c r="N4" s="2"/>
      <c r="O4" s="2"/>
      <c r="P4" s="2"/>
      <c r="Q4" s="2"/>
      <c r="R4" s="1"/>
      <c r="S4" s="1"/>
      <c r="T4" s="2"/>
      <c r="U4" s="1"/>
      <c r="V4" s="2"/>
      <c r="W4" s="2"/>
      <c r="X4" s="2"/>
      <c r="Y4" s="2"/>
      <c r="Z4" s="23"/>
      <c r="AA4" s="23"/>
      <c r="AB4" s="1"/>
      <c r="AC4" s="1"/>
      <c r="AD4" s="1"/>
      <c r="AE4" s="30"/>
      <c r="AF4" s="23"/>
      <c r="AG4" s="1"/>
      <c r="AH4" s="30"/>
      <c r="AI4" s="30"/>
      <c r="AJ4" s="30"/>
    </row>
    <row r="5" spans="1:43" ht="12.75" customHeight="1" x14ac:dyDescent="0.2">
      <c r="D5" s="2"/>
      <c r="E5" s="3"/>
      <c r="F5" s="4"/>
      <c r="G5" s="4"/>
      <c r="H5" s="37" t="s">
        <v>20</v>
      </c>
      <c r="I5" s="2" t="s">
        <v>14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"/>
      <c r="V5" s="4"/>
      <c r="W5" s="4"/>
      <c r="X5" s="4"/>
      <c r="Y5" s="4"/>
      <c r="Z5" s="29"/>
      <c r="AA5" s="29"/>
      <c r="AB5" s="1"/>
      <c r="AC5" s="1"/>
      <c r="AD5" s="1"/>
      <c r="AE5" s="30"/>
      <c r="AF5" s="29"/>
      <c r="AG5" s="1"/>
      <c r="AH5" s="30"/>
      <c r="AI5" s="30"/>
      <c r="AJ5" s="30"/>
    </row>
    <row r="6" spans="1:43" ht="12.75" customHeight="1" thickBot="1" x14ac:dyDescent="0.25"/>
    <row r="7" spans="1:43" ht="12.75" customHeight="1" thickBot="1" x14ac:dyDescent="0.25">
      <c r="B7" s="32" t="s">
        <v>10</v>
      </c>
      <c r="D7" s="63">
        <f>B8</f>
        <v>33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L7" s="25">
        <v>36</v>
      </c>
      <c r="AM7" s="26" t="s">
        <v>3</v>
      </c>
      <c r="AN7" s="27"/>
      <c r="AO7" s="27"/>
      <c r="AP7" s="27"/>
      <c r="AQ7" s="27"/>
    </row>
    <row r="8" spans="1:43" ht="12.75" customHeight="1" thickBot="1" x14ac:dyDescent="0.25">
      <c r="B8" s="36">
        <v>33</v>
      </c>
      <c r="D8" s="64" t="s">
        <v>8</v>
      </c>
      <c r="E8" s="64"/>
      <c r="F8" s="64"/>
      <c r="G8" s="64"/>
      <c r="H8" s="64"/>
      <c r="I8" s="64"/>
      <c r="J8" s="64"/>
      <c r="K8" s="51" t="s">
        <v>24</v>
      </c>
      <c r="L8" s="31"/>
      <c r="M8" s="58"/>
      <c r="N8" s="31" t="s">
        <v>135</v>
      </c>
      <c r="O8" s="31" t="s">
        <v>136</v>
      </c>
      <c r="P8" s="31" t="s">
        <v>137</v>
      </c>
      <c r="Q8" s="31" t="s">
        <v>139</v>
      </c>
      <c r="R8" s="31" t="s">
        <v>138</v>
      </c>
      <c r="S8" s="59"/>
      <c r="T8" s="31"/>
      <c r="U8" s="31"/>
      <c r="V8" s="31"/>
      <c r="W8" s="31"/>
      <c r="X8" s="31"/>
      <c r="Y8" s="31"/>
      <c r="Z8" s="31" t="s">
        <v>48</v>
      </c>
      <c r="AA8" s="31" t="s">
        <v>49</v>
      </c>
      <c r="AB8" s="31" t="s">
        <v>50</v>
      </c>
      <c r="AC8" s="31" t="s">
        <v>51</v>
      </c>
      <c r="AD8" s="31"/>
      <c r="AE8" s="31" t="s">
        <v>30</v>
      </c>
      <c r="AF8" s="31" t="s">
        <v>46</v>
      </c>
      <c r="AG8" s="31"/>
      <c r="AH8" s="31" t="s">
        <v>47</v>
      </c>
      <c r="AI8" s="31" t="s">
        <v>59</v>
      </c>
      <c r="AJ8" s="31"/>
    </row>
    <row r="9" spans="1:43" ht="12.75" customHeight="1" thickBot="1" x14ac:dyDescent="0.25">
      <c r="D9" s="96" t="s">
        <v>9</v>
      </c>
      <c r="E9" s="96"/>
      <c r="F9" s="96"/>
      <c r="G9" s="96"/>
      <c r="H9" s="96"/>
      <c r="I9" s="96"/>
      <c r="J9" s="96"/>
      <c r="K9" s="24"/>
      <c r="L9" s="24"/>
      <c r="M9" s="24"/>
      <c r="N9" s="24"/>
      <c r="O9" s="24"/>
      <c r="P9" s="57" t="s">
        <v>133</v>
      </c>
      <c r="Q9" s="57" t="s">
        <v>134</v>
      </c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</row>
    <row r="10" spans="1:43" ht="12.75" customHeight="1" x14ac:dyDescent="0.2">
      <c r="B10" s="97" t="s">
        <v>11</v>
      </c>
      <c r="D10" s="69" t="s">
        <v>21</v>
      </c>
      <c r="E10" s="69" t="s">
        <v>22</v>
      </c>
      <c r="F10" s="72" t="s">
        <v>0</v>
      </c>
      <c r="G10" s="73"/>
      <c r="H10" s="73"/>
      <c r="I10" s="73"/>
      <c r="J10" s="74"/>
      <c r="K10" s="38" t="str">
        <f t="shared" ref="K10:AJ10" si="0">IF(OR(TRIM(K8)=0,TRIM(K8)=""),"",IF(IFERROR(TRIM(INDEX(QryItemNamed,MATCH(TRIM(K8),ITEM,0),2)),"")="Y","SPECIAL",LEFT(IFERROR(TRIM(INDEX(ITEM,MATCH(TRIM(K8),ITEM,0))),""),3)))</f>
        <v>601</v>
      </c>
      <c r="L10" s="38" t="str">
        <f t="shared" si="0"/>
        <v/>
      </c>
      <c r="M10" s="38" t="str">
        <f t="shared" si="0"/>
        <v/>
      </c>
      <c r="N10" s="38" t="str">
        <f t="shared" ref="N10:Q10" si="1">IF(OR(TRIM(N8)=0,TRIM(N8)=""),"",IF(IFERROR(TRIM(INDEX(QryItemNamed,MATCH(TRIM(N8),ITEM,0),2)),"")="Y","SPECIAL",LEFT(IFERROR(TRIM(INDEX(ITEM,MATCH(TRIM(N8),ITEM,0))),""),3)))</f>
        <v>611</v>
      </c>
      <c r="O10" s="38" t="str">
        <f t="shared" si="1"/>
        <v>611</v>
      </c>
      <c r="P10" s="38" t="str">
        <f t="shared" ref="P10" si="2">IF(OR(TRIM(P8)=0,TRIM(P8)=""),"",IF(IFERROR(TRIM(INDEX(QryItemNamed,MATCH(TRIM(P8),ITEM,0),2)),"")="Y","SPECIAL",LEFT(IFERROR(TRIM(INDEX(ITEM,MATCH(TRIM(P8),ITEM,0))),""),3)))</f>
        <v>611</v>
      </c>
      <c r="Q10" s="38" t="str">
        <f t="shared" si="1"/>
        <v>611</v>
      </c>
      <c r="R10" s="38" t="str">
        <f t="shared" si="0"/>
        <v>602</v>
      </c>
      <c r="S10" s="38" t="str">
        <f t="shared" si="0"/>
        <v/>
      </c>
      <c r="T10" s="38" t="str">
        <f t="shared" ref="T10" si="3">IF(OR(TRIM(T8)=0,TRIM(T8)=""),"",IF(IFERROR(TRIM(INDEX(QryItemNamed,MATCH(TRIM(T8),ITEM,0),2)),"")="Y","SPECIAL",LEFT(IFERROR(TRIM(INDEX(ITEM,MATCH(TRIM(T8),ITEM,0))),""),3)))</f>
        <v/>
      </c>
      <c r="U10" s="38" t="str">
        <f t="shared" ref="U10" si="4">IF(OR(TRIM(U8)=0,TRIM(U8)=""),"",IF(IFERROR(TRIM(INDEX(QryItemNamed,MATCH(TRIM(U8),ITEM,0),2)),"")="Y","SPECIAL",LEFT(IFERROR(TRIM(INDEX(ITEM,MATCH(TRIM(U8),ITEM,0))),""),3)))</f>
        <v/>
      </c>
      <c r="V10" s="38" t="str">
        <f t="shared" ref="V10" si="5">IF(OR(TRIM(V8)=0,TRIM(V8)=""),"",IF(IFERROR(TRIM(INDEX(QryItemNamed,MATCH(TRIM(V8),ITEM,0),2)),"")="Y","SPECIAL",LEFT(IFERROR(TRIM(INDEX(ITEM,MATCH(TRIM(V8),ITEM,0))),""),3)))</f>
        <v/>
      </c>
      <c r="W10" s="38" t="str">
        <f t="shared" si="0"/>
        <v/>
      </c>
      <c r="X10" s="38" t="str">
        <f t="shared" si="0"/>
        <v/>
      </c>
      <c r="Y10" s="38" t="str">
        <f t="shared" si="0"/>
        <v/>
      </c>
      <c r="Z10" s="38" t="str">
        <f t="shared" ref="Z10:AA10" si="6">IF(OR(TRIM(Z8)=0,TRIM(Z8)=""),"",IF(IFERROR(TRIM(INDEX(QryItemNamed,MATCH(TRIM(Z8),ITEM,0),2)),"")="Y","SPECIAL",LEFT(IFERROR(TRIM(INDEX(ITEM,MATCH(TRIM(Z8),ITEM,0))),""),3)))</f>
        <v>832</v>
      </c>
      <c r="AA10" s="38" t="str">
        <f t="shared" si="6"/>
        <v>832</v>
      </c>
      <c r="AB10" s="38" t="str">
        <f t="shared" si="0"/>
        <v>832</v>
      </c>
      <c r="AC10" s="38" t="str">
        <f t="shared" si="0"/>
        <v>832</v>
      </c>
      <c r="AD10" s="38" t="str">
        <f t="shared" ref="AD10" si="7">IF(OR(TRIM(AD8)=0,TRIM(AD8)=""),"",IF(IFERROR(TRIM(INDEX(QryItemNamed,MATCH(TRIM(AD8),ITEM,0),2)),"")="Y","SPECIAL",LEFT(IFERROR(TRIM(INDEX(ITEM,MATCH(TRIM(AD8),ITEM,0))),""),3)))</f>
        <v/>
      </c>
      <c r="AE10" s="38" t="str">
        <f t="shared" si="0"/>
        <v>670</v>
      </c>
      <c r="AF10" s="38" t="str">
        <f t="shared" si="0"/>
        <v>670</v>
      </c>
      <c r="AG10" s="38" t="str">
        <f t="shared" ref="AG10" si="8">IF(OR(TRIM(AG8)=0,TRIM(AG8)=""),"",IF(IFERROR(TRIM(INDEX(QryItemNamed,MATCH(TRIM(AG8),ITEM,0),2)),"")="Y","SPECIAL",LEFT(IFERROR(TRIM(INDEX(ITEM,MATCH(TRIM(AG8),ITEM,0))),""),3)))</f>
        <v/>
      </c>
      <c r="AH10" s="38" t="str">
        <f t="shared" si="0"/>
        <v>659</v>
      </c>
      <c r="AI10" s="38" t="str">
        <f t="shared" ref="AI10" si="9">IF(OR(TRIM(AI8)=0,TRIM(AI8)=""),"",IF(IFERROR(TRIM(INDEX(QryItemNamed,MATCH(TRIM(AI8),ITEM,0),2)),"")="Y","SPECIAL",LEFT(IFERROR(TRIM(INDEX(ITEM,MATCH(TRIM(AI8),ITEM,0))),""),3)))</f>
        <v>601</v>
      </c>
      <c r="AJ10" s="38" t="str">
        <f t="shared" si="0"/>
        <v/>
      </c>
    </row>
    <row r="11" spans="1:43" ht="12.75" customHeight="1" x14ac:dyDescent="0.2">
      <c r="B11" s="98"/>
      <c r="D11" s="70"/>
      <c r="E11" s="70"/>
      <c r="F11" s="75"/>
      <c r="G11" s="76"/>
      <c r="H11" s="76"/>
      <c r="I11" s="76"/>
      <c r="J11" s="77"/>
      <c r="K11" s="62" t="str">
        <f t="shared" ref="K11" si="10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ROCK CHANNEL PROTECTION, TYPE C WITH GEOTEXTILE FABRIC</v>
      </c>
      <c r="L11" s="62" t="str">
        <f t="shared" ref="L11:AJ11" si="11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/>
      </c>
      <c r="M11" s="62" t="str">
        <f t="shared" si="11"/>
        <v/>
      </c>
      <c r="N11" s="62" t="str">
        <f t="shared" ref="N11:Q11" si="12">IF(OR(TRIM(N8)=0,TRIM(N8)=""),IF(N9="","",N9),IF(IFERROR(TRIM(INDEX(QryItemNamed,MATCH(TRIM(N8),ITEM,0),2)),"")="Y",RIGHT(IFERROR(TRIM(INDEX(QryItemNamed,MATCH(TRIM(N8),ITEM,0),4)),"123456789012"),LEN(IFERROR(TRIM(INDEX(QryItemNamed,MATCH(TRIM(N8),ITEM,0),4)),"123456789012"))-10)&amp;N9,IFERROR(TRIM(INDEX(QryItemNamed,MATCH(TRIM(N8),ITEM,0),4))&amp;N9,"ITEM CODE DOES NOT EXIST IN ITEM MASTER")))</f>
        <v>12" CONDUIT, TYPE D, AS PER PLAN</v>
      </c>
      <c r="O11" s="62" t="str">
        <f t="shared" si="12"/>
        <v>15" CONDUIT, TYPE D, AS PER PLAN</v>
      </c>
      <c r="P11" s="62" t="str">
        <f t="shared" ref="P11" si="13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30" CONDUIT, TYPE A, AS PER PLAN, 706.02</v>
      </c>
      <c r="Q11" s="62" t="str">
        <f t="shared" si="12"/>
        <v>36" CONDUIT, TYPE A, AS PER PLAN, 706.02, 707.33 WITH WELDED BELL, SS 938 WITH WELDED BELL</v>
      </c>
      <c r="R11" s="62" t="str">
        <f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>CONCRETE MASONRY, AS PER PLAN</v>
      </c>
      <c r="S11" s="62" t="str">
        <f t="shared" si="11"/>
        <v/>
      </c>
      <c r="T11" s="62" t="str">
        <f t="shared" ref="T11" si="14"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/>
      </c>
      <c r="U11" s="62" t="str">
        <f t="shared" ref="U11" si="15"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/>
      </c>
      <c r="V11" s="62" t="str">
        <f t="shared" ref="V11:W11" si="16">IF(OR(TRIM(V8)=0,TRIM(V8)=""),IF(V9="","",V9),IF(IFERROR(TRIM(INDEX(QryItemNamed,MATCH(TRIM(V8),ITEM,0),2)),"")="Y",RIGHT(IFERROR(TRIM(INDEX(QryItemNamed,MATCH(TRIM(V8),ITEM,0),4)),"123456789012"),LEN(IFERROR(TRIM(INDEX(QryItemNamed,MATCH(TRIM(V8),ITEM,0),4)),"123456789012"))-10)&amp;V9,IFERROR(TRIM(INDEX(QryItemNamed,MATCH(TRIM(V8),ITEM,0),4))&amp;V9,"ITEM CODE DOES NOT EXIST IN ITEM MASTER")))</f>
        <v/>
      </c>
      <c r="W11" s="62" t="str">
        <f t="shared" si="16"/>
        <v/>
      </c>
      <c r="X11" s="62" t="str">
        <f t="shared" si="11"/>
        <v/>
      </c>
      <c r="Y11" s="62" t="str">
        <f t="shared" si="11"/>
        <v/>
      </c>
      <c r="Z11" s="62" t="str">
        <f t="shared" ref="Z11:AA11" si="17">IF(OR(TRIM(Z8)=0,TRIM(Z8)=""),IF(Z9="","",Z9),IF(IFERROR(TRIM(INDEX(QryItemNamed,MATCH(TRIM(Z8),ITEM,0),2)),"")="Y",RIGHT(IFERROR(TRIM(INDEX(QryItemNamed,MATCH(TRIM(Z8),ITEM,0),4)),"123456789012"),LEN(IFERROR(TRIM(INDEX(QryItemNamed,MATCH(TRIM(Z8),ITEM,0),4)),"123456789012"))-10)&amp;Z9,IFERROR(TRIM(INDEX(QryItemNamed,MATCH(TRIM(Z8),ITEM,0),4))&amp;Z9,"ITEM CODE DOES NOT EXIST IN ITEM MASTER")))</f>
        <v>STORM WATER POLLUTION PREVENTION PLAN</v>
      </c>
      <c r="AA11" s="62" t="str">
        <f t="shared" si="17"/>
        <v>STORM WATER POLLUTION PREVENTION INSPECTIONS</v>
      </c>
      <c r="AB11" s="62" t="str">
        <f t="shared" si="11"/>
        <v>STORM WATER POLLUTION PREVENTION INSPECTION SOFTWARE</v>
      </c>
      <c r="AC11" s="62" t="str">
        <f t="shared" si="11"/>
        <v>EROSION CONTROL</v>
      </c>
      <c r="AD11" s="62" t="str">
        <f t="shared" ref="AD11:AE11" si="18">IF(OR(TRIM(AD8)=0,TRIM(AD8)=""),IF(AD9="","",AD9),IF(IFERROR(TRIM(INDEX(QryItemNamed,MATCH(TRIM(AD8),ITEM,0),2)),"")="Y",RIGHT(IFERROR(TRIM(INDEX(QryItemNamed,MATCH(TRIM(AD8),ITEM,0),4)),"123456789012"),LEN(IFERROR(TRIM(INDEX(QryItemNamed,MATCH(TRIM(AD8),ITEM,0),4)),"123456789012"))-10)&amp;AD9,IFERROR(TRIM(INDEX(QryItemNamed,MATCH(TRIM(AD8),ITEM,0),4))&amp;AD9,"ITEM CODE DOES NOT EXIST IN ITEM MASTER")))</f>
        <v/>
      </c>
      <c r="AE11" s="62" t="str">
        <f t="shared" si="18"/>
        <v>DITCH EROSION PROTECTION</v>
      </c>
      <c r="AF11" s="62" t="str">
        <f t="shared" si="11"/>
        <v>SLOPE EROSION PROTECTION</v>
      </c>
      <c r="AG11" s="62" t="str">
        <f t="shared" ref="AG11" si="19">IF(OR(TRIM(AG8)=0,TRIM(AG8)=""),IF(AG9="","",AG9),IF(IFERROR(TRIM(INDEX(QryItemNamed,MATCH(TRIM(AG8),ITEM,0),2)),"")="Y",RIGHT(IFERROR(TRIM(INDEX(QryItemNamed,MATCH(TRIM(AG8),ITEM,0),4)),"123456789012"),LEN(IFERROR(TRIM(INDEX(QryItemNamed,MATCH(TRIM(AG8),ITEM,0),4)),"123456789012"))-10)&amp;AG9,IFERROR(TRIM(INDEX(QryItemNamed,MATCH(TRIM(AG8),ITEM,0),4))&amp;AG9,"ITEM CODE DOES NOT EXIST IN ITEM MASTER")))</f>
        <v/>
      </c>
      <c r="AH11" s="62" t="str">
        <f t="shared" si="11"/>
        <v>TOPSOIL</v>
      </c>
      <c r="AI11" s="62" t="str">
        <f t="shared" ref="AI11" si="20">IF(OR(TRIM(AI8)=0,TRIM(AI8)=""),IF(AI9="","",AI9),IF(IFERROR(TRIM(INDEX(QryItemNamed,MATCH(TRIM(AI8),ITEM,0),2)),"")="Y",RIGHT(IFERROR(TRIM(INDEX(QryItemNamed,MATCH(TRIM(AI8),ITEM,0),4)),"123456789012"),LEN(IFERROR(TRIM(INDEX(QryItemNamed,MATCH(TRIM(AI8),ITEM,0),4)),"123456789012"))-10)&amp;AI9,IFERROR(TRIM(INDEX(QryItemNamed,MATCH(TRIM(AI8),ITEM,0),4))&amp;AI9,"ITEM CODE DOES NOT EXIST IN ITEM MASTER")))</f>
        <v>TIED CONCRETE BLOCK MAT WITH TYPE 2 UNDERLAYMENT</v>
      </c>
      <c r="AJ11" s="62" t="str">
        <f t="shared" si="11"/>
        <v/>
      </c>
    </row>
    <row r="12" spans="1:43" ht="12.75" customHeight="1" x14ac:dyDescent="0.2">
      <c r="B12" s="98"/>
      <c r="D12" s="70"/>
      <c r="E12" s="70"/>
      <c r="F12" s="75"/>
      <c r="G12" s="76"/>
      <c r="H12" s="76"/>
      <c r="I12" s="76"/>
      <c r="J12" s="77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</row>
    <row r="13" spans="1:43" ht="12.75" customHeight="1" x14ac:dyDescent="0.2">
      <c r="B13" s="98"/>
      <c r="D13" s="70"/>
      <c r="E13" s="70"/>
      <c r="F13" s="75"/>
      <c r="G13" s="76"/>
      <c r="H13" s="76"/>
      <c r="I13" s="76"/>
      <c r="J13" s="77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</row>
    <row r="14" spans="1:43" ht="12.75" customHeight="1" x14ac:dyDescent="0.2">
      <c r="B14" s="98"/>
      <c r="D14" s="70"/>
      <c r="E14" s="70"/>
      <c r="F14" s="75"/>
      <c r="G14" s="76"/>
      <c r="H14" s="76"/>
      <c r="I14" s="76"/>
      <c r="J14" s="77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</row>
    <row r="15" spans="1:43" ht="12.75" customHeight="1" x14ac:dyDescent="0.2">
      <c r="B15" s="98"/>
      <c r="D15" s="70"/>
      <c r="E15" s="70"/>
      <c r="F15" s="75"/>
      <c r="G15" s="76"/>
      <c r="H15" s="76"/>
      <c r="I15" s="76"/>
      <c r="J15" s="77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</row>
    <row r="16" spans="1:43" ht="12.75" customHeight="1" x14ac:dyDescent="0.2">
      <c r="B16" s="98"/>
      <c r="D16" s="70"/>
      <c r="E16" s="70"/>
      <c r="F16" s="75"/>
      <c r="G16" s="76"/>
      <c r="H16" s="76"/>
      <c r="I16" s="76"/>
      <c r="J16" s="77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</row>
    <row r="17" spans="2:36" ht="12.75" customHeight="1" x14ac:dyDescent="0.2">
      <c r="B17" s="98"/>
      <c r="D17" s="70"/>
      <c r="E17" s="70"/>
      <c r="F17" s="75"/>
      <c r="G17" s="76"/>
      <c r="H17" s="76"/>
      <c r="I17" s="76"/>
      <c r="J17" s="77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</row>
    <row r="18" spans="2:36" ht="12.75" customHeight="1" x14ac:dyDescent="0.2">
      <c r="B18" s="98"/>
      <c r="D18" s="70"/>
      <c r="E18" s="70"/>
      <c r="F18" s="75"/>
      <c r="G18" s="76"/>
      <c r="H18" s="76"/>
      <c r="I18" s="76"/>
      <c r="J18" s="77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</row>
    <row r="19" spans="2:36" ht="12.75" customHeight="1" x14ac:dyDescent="0.2">
      <c r="B19" s="98"/>
      <c r="D19" s="70"/>
      <c r="E19" s="70"/>
      <c r="F19" s="75"/>
      <c r="G19" s="76"/>
      <c r="H19" s="76"/>
      <c r="I19" s="76"/>
      <c r="J19" s="77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</row>
    <row r="20" spans="2:36" ht="12.75" customHeight="1" x14ac:dyDescent="0.2">
      <c r="B20" s="98"/>
      <c r="D20" s="70"/>
      <c r="E20" s="70"/>
      <c r="F20" s="75"/>
      <c r="G20" s="76"/>
      <c r="H20" s="76"/>
      <c r="I20" s="76"/>
      <c r="J20" s="77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</row>
    <row r="21" spans="2:36" ht="12.75" customHeight="1" x14ac:dyDescent="0.2">
      <c r="B21" s="98"/>
      <c r="D21" s="70"/>
      <c r="E21" s="70"/>
      <c r="F21" s="75"/>
      <c r="G21" s="76"/>
      <c r="H21" s="76"/>
      <c r="I21" s="76"/>
      <c r="J21" s="77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</row>
    <row r="22" spans="2:36" ht="12.75" customHeight="1" x14ac:dyDescent="0.2">
      <c r="B22" s="98"/>
      <c r="D22" s="70"/>
      <c r="E22" s="70"/>
      <c r="F22" s="75"/>
      <c r="G22" s="76"/>
      <c r="H22" s="76"/>
      <c r="I22" s="76"/>
      <c r="J22" s="77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</row>
    <row r="23" spans="2:36" ht="12.75" customHeight="1" thickBot="1" x14ac:dyDescent="0.25">
      <c r="B23" s="99"/>
      <c r="D23" s="71"/>
      <c r="E23" s="71"/>
      <c r="F23" s="78"/>
      <c r="G23" s="79"/>
      <c r="H23" s="79"/>
      <c r="I23" s="79"/>
      <c r="J23" s="80"/>
      <c r="K23" s="39" t="str">
        <f t="shared" ref="K23:AJ23" si="21">IF(OR(TRIM(K8)=0,TRIM(K8)=""),"",IFERROR(TRIM(INDEX(QryItemNamed,MATCH(TRIM(K8),ITEM,0),3)),""))</f>
        <v>CY</v>
      </c>
      <c r="L23" s="40" t="str">
        <f t="shared" si="21"/>
        <v/>
      </c>
      <c r="M23" s="40" t="str">
        <f t="shared" si="21"/>
        <v/>
      </c>
      <c r="N23" s="40" t="str">
        <f t="shared" ref="N23:Q23" si="22">IF(OR(TRIM(N8)=0,TRIM(N8)=""),"",IFERROR(TRIM(INDEX(QryItemNamed,MATCH(TRIM(N8),ITEM,0),3)),""))</f>
        <v>FT</v>
      </c>
      <c r="O23" s="40" t="str">
        <f t="shared" si="22"/>
        <v>FT</v>
      </c>
      <c r="P23" s="40" t="str">
        <f t="shared" ref="P23" si="23">IF(OR(TRIM(P8)=0,TRIM(P8)=""),"",IFERROR(TRIM(INDEX(QryItemNamed,MATCH(TRIM(P8),ITEM,0),3)),""))</f>
        <v>FT</v>
      </c>
      <c r="Q23" s="40" t="str">
        <f t="shared" si="22"/>
        <v>FT</v>
      </c>
      <c r="R23" s="40" t="str">
        <f t="shared" si="21"/>
        <v>CY</v>
      </c>
      <c r="S23" s="40" t="str">
        <f t="shared" si="21"/>
        <v/>
      </c>
      <c r="T23" s="40" t="str">
        <f t="shared" ref="T23" si="24">IF(OR(TRIM(T8)=0,TRIM(T8)=""),"",IFERROR(TRIM(INDEX(QryItemNamed,MATCH(TRIM(T8),ITEM,0),3)),""))</f>
        <v/>
      </c>
      <c r="U23" s="40" t="str">
        <f t="shared" ref="U23" si="25">IF(OR(TRIM(U8)=0,TRIM(U8)=""),"",IFERROR(TRIM(INDEX(QryItemNamed,MATCH(TRIM(U8),ITEM,0),3)),""))</f>
        <v/>
      </c>
      <c r="V23" s="40" t="str">
        <f t="shared" ref="V23:W23" si="26">IF(OR(TRIM(V8)=0,TRIM(V8)=""),"",IFERROR(TRIM(INDEX(QryItemNamed,MATCH(TRIM(V8),ITEM,0),3)),""))</f>
        <v/>
      </c>
      <c r="W23" s="40" t="str">
        <f t="shared" si="26"/>
        <v/>
      </c>
      <c r="X23" s="40" t="str">
        <f t="shared" si="21"/>
        <v/>
      </c>
      <c r="Y23" s="40" t="str">
        <f t="shared" si="21"/>
        <v/>
      </c>
      <c r="Z23" s="40" t="str">
        <f t="shared" ref="Z23:AA23" si="27">IF(OR(TRIM(Z8)=0,TRIM(Z8)=""),"",IFERROR(TRIM(INDEX(QryItemNamed,MATCH(TRIM(Z8),ITEM,0),3)),""))</f>
        <v>LS</v>
      </c>
      <c r="AA23" s="40" t="str">
        <f t="shared" si="27"/>
        <v>LS</v>
      </c>
      <c r="AB23" s="40" t="str">
        <f t="shared" si="21"/>
        <v>LS</v>
      </c>
      <c r="AC23" s="40" t="str">
        <f t="shared" si="21"/>
        <v>EACH</v>
      </c>
      <c r="AD23" s="40" t="str">
        <f t="shared" ref="AD23:AE23" si="28">IF(OR(TRIM(AD8)=0,TRIM(AD8)=""),"",IFERROR(TRIM(INDEX(QryItemNamed,MATCH(TRIM(AD8),ITEM,0),3)),""))</f>
        <v/>
      </c>
      <c r="AE23" s="40" t="str">
        <f t="shared" si="28"/>
        <v>SY</v>
      </c>
      <c r="AF23" s="40" t="str">
        <f t="shared" si="21"/>
        <v>SY</v>
      </c>
      <c r="AG23" s="40" t="str">
        <f t="shared" ref="AG23" si="29">IF(OR(TRIM(AG8)=0,TRIM(AG8)=""),"",IFERROR(TRIM(INDEX(QryItemNamed,MATCH(TRIM(AG8),ITEM,0),3)),""))</f>
        <v/>
      </c>
      <c r="AH23" s="40" t="str">
        <f t="shared" si="21"/>
        <v>CY</v>
      </c>
      <c r="AI23" s="40" t="str">
        <f t="shared" ref="AI23" si="30">IF(OR(TRIM(AI8)=0,TRIM(AI8)=""),"",IFERROR(TRIM(INDEX(QryItemNamed,MATCH(TRIM(AI8),ITEM,0),3)),""))</f>
        <v>SY</v>
      </c>
      <c r="AJ23" s="40" t="str">
        <f t="shared" si="21"/>
        <v/>
      </c>
    </row>
    <row r="24" spans="2:36" ht="12.75" customHeight="1" x14ac:dyDescent="0.2">
      <c r="B24" s="34">
        <v>1</v>
      </c>
      <c r="D24" s="41" t="s">
        <v>54</v>
      </c>
      <c r="E24" s="41" t="str">
        <f>CONCATENATE($AL$7,"-", $AL$7+1, ",", $AL$7+6)</f>
        <v>36-37,42</v>
      </c>
      <c r="F24" s="42" t="s">
        <v>52</v>
      </c>
      <c r="G24" s="43" t="s">
        <v>53</v>
      </c>
      <c r="H24" s="44" t="s">
        <v>1</v>
      </c>
      <c r="I24" s="42" t="s">
        <v>55</v>
      </c>
      <c r="J24" s="45" t="s">
        <v>53</v>
      </c>
      <c r="K24" s="43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52"/>
      <c r="AB24" s="44"/>
      <c r="AC24" s="44"/>
      <c r="AD24" s="44"/>
      <c r="AE24" s="44">
        <v>202</v>
      </c>
      <c r="AF24" s="44"/>
      <c r="AG24" s="44"/>
      <c r="AH24" s="44"/>
      <c r="AI24" s="44"/>
      <c r="AJ24" s="44"/>
    </row>
    <row r="25" spans="2:36" ht="12.75" customHeight="1" x14ac:dyDescent="0.2">
      <c r="B25" s="34">
        <v>1</v>
      </c>
      <c r="D25" s="41" t="s">
        <v>56</v>
      </c>
      <c r="E25" s="41">
        <f>AL7+1</f>
        <v>37</v>
      </c>
      <c r="F25" s="42" t="s">
        <v>57</v>
      </c>
      <c r="G25" s="43" t="s">
        <v>53</v>
      </c>
      <c r="H25" s="44" t="s">
        <v>1</v>
      </c>
      <c r="I25" s="42" t="s">
        <v>58</v>
      </c>
      <c r="J25" s="45" t="s">
        <v>53</v>
      </c>
      <c r="K25" s="43"/>
      <c r="L25" s="52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>
        <v>9.4</v>
      </c>
      <c r="AJ25" s="44"/>
    </row>
    <row r="26" spans="2:36" ht="12.75" customHeight="1" x14ac:dyDescent="0.2">
      <c r="B26" s="34">
        <v>1</v>
      </c>
      <c r="D26" s="41" t="s">
        <v>60</v>
      </c>
      <c r="E26" s="41" t="str">
        <f>CONCATENATE($AL$7+1,",", $AL$7+6)</f>
        <v>37,42</v>
      </c>
      <c r="F26" s="42" t="s">
        <v>61</v>
      </c>
      <c r="G26" s="43" t="s">
        <v>53</v>
      </c>
      <c r="H26" s="44" t="s">
        <v>1</v>
      </c>
      <c r="I26" s="42" t="s">
        <v>62</v>
      </c>
      <c r="J26" s="45" t="s">
        <v>53</v>
      </c>
      <c r="K26" s="43"/>
      <c r="L26" s="52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>
        <v>19.5</v>
      </c>
      <c r="AJ26" s="44"/>
    </row>
    <row r="27" spans="2:36" ht="12.75" customHeight="1" x14ac:dyDescent="0.2">
      <c r="B27" s="34">
        <v>1</v>
      </c>
      <c r="D27" s="41" t="s">
        <v>63</v>
      </c>
      <c r="E27" s="41">
        <f>AL7+1</f>
        <v>37</v>
      </c>
      <c r="F27" s="42" t="s">
        <v>64</v>
      </c>
      <c r="G27" s="43" t="s">
        <v>65</v>
      </c>
      <c r="H27" s="44" t="s">
        <v>1</v>
      </c>
      <c r="I27" s="42" t="s">
        <v>69</v>
      </c>
      <c r="J27" s="45" t="s">
        <v>65</v>
      </c>
      <c r="K27" s="43"/>
      <c r="L27" s="52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52"/>
      <c r="AB27" s="44"/>
      <c r="AC27" s="44"/>
      <c r="AD27" s="44"/>
      <c r="AE27" s="44"/>
      <c r="AF27" s="44"/>
      <c r="AG27" s="44"/>
      <c r="AH27" s="44"/>
      <c r="AI27" s="44">
        <v>7.2</v>
      </c>
      <c r="AJ27" s="44"/>
    </row>
    <row r="28" spans="2:36" ht="12.75" customHeight="1" x14ac:dyDescent="0.2">
      <c r="B28" s="34">
        <v>1</v>
      </c>
      <c r="D28" s="41" t="s">
        <v>66</v>
      </c>
      <c r="E28" s="41" t="str">
        <f>CONCATENATE($AL$7+1,",", $AL$7+6,",", $AL$7+12)</f>
        <v>37,42,48</v>
      </c>
      <c r="F28" s="42" t="s">
        <v>67</v>
      </c>
      <c r="G28" s="43" t="s">
        <v>65</v>
      </c>
      <c r="H28" s="44" t="s">
        <v>1</v>
      </c>
      <c r="I28" s="42" t="s">
        <v>68</v>
      </c>
      <c r="J28" s="45" t="s">
        <v>65</v>
      </c>
      <c r="K28" s="43"/>
      <c r="L28" s="52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52"/>
      <c r="AB28" s="44"/>
      <c r="AC28" s="44"/>
      <c r="AD28" s="44"/>
      <c r="AE28" s="44"/>
      <c r="AF28" s="44"/>
      <c r="AG28" s="44"/>
      <c r="AH28" s="44"/>
      <c r="AI28" s="44">
        <v>17.600000000000001</v>
      </c>
      <c r="AJ28" s="44"/>
    </row>
    <row r="29" spans="2:36" ht="12.75" customHeight="1" x14ac:dyDescent="0.2">
      <c r="B29" s="34">
        <v>1</v>
      </c>
      <c r="D29" s="41" t="s">
        <v>70</v>
      </c>
      <c r="E29" s="41" t="str">
        <f>CONCATENATE($AL$7+1,",",$AL$7+6,",", $AL$7+12)</f>
        <v>37,42,48</v>
      </c>
      <c r="F29" s="42" t="s">
        <v>71</v>
      </c>
      <c r="G29" s="43" t="s">
        <v>65</v>
      </c>
      <c r="H29" s="44" t="s">
        <v>1</v>
      </c>
      <c r="I29" s="42" t="s">
        <v>72</v>
      </c>
      <c r="J29" s="45" t="s">
        <v>65</v>
      </c>
      <c r="K29" s="43"/>
      <c r="L29" s="52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>
        <v>20.6</v>
      </c>
      <c r="AJ29" s="44"/>
    </row>
    <row r="30" spans="2:36" ht="12.75" customHeight="1" x14ac:dyDescent="0.2">
      <c r="B30" s="34">
        <v>1</v>
      </c>
      <c r="D30" s="41" t="s">
        <v>73</v>
      </c>
      <c r="E30" s="41" t="str">
        <f>CONCATENATE($AL$7+1,",", $AL$7+6)</f>
        <v>37,42</v>
      </c>
      <c r="F30" s="42" t="s">
        <v>74</v>
      </c>
      <c r="G30" s="43" t="s">
        <v>65</v>
      </c>
      <c r="H30" s="44" t="s">
        <v>1</v>
      </c>
      <c r="I30" s="42" t="s">
        <v>75</v>
      </c>
      <c r="J30" s="45" t="s">
        <v>65</v>
      </c>
      <c r="K30" s="43"/>
      <c r="L30" s="52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>
        <v>21.2</v>
      </c>
      <c r="AJ30" s="44"/>
    </row>
    <row r="31" spans="2:36" ht="12.75" customHeight="1" x14ac:dyDescent="0.2">
      <c r="B31" s="34">
        <v>1</v>
      </c>
      <c r="D31" s="46" t="s">
        <v>76</v>
      </c>
      <c r="E31" s="41" t="str">
        <f>CONCATENATE($AL$7+1,",", $AL$7+6)</f>
        <v>37,42</v>
      </c>
      <c r="F31" s="47" t="s">
        <v>78</v>
      </c>
      <c r="G31" s="48" t="s">
        <v>65</v>
      </c>
      <c r="H31" s="46" t="s">
        <v>1</v>
      </c>
      <c r="I31" s="47" t="s">
        <v>79</v>
      </c>
      <c r="J31" s="49" t="s">
        <v>65</v>
      </c>
      <c r="K31" s="43"/>
      <c r="L31" s="52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52"/>
      <c r="AB31" s="44"/>
      <c r="AC31" s="44"/>
      <c r="AD31" s="44"/>
      <c r="AE31" s="44"/>
      <c r="AF31" s="44"/>
      <c r="AG31" s="44"/>
      <c r="AH31" s="44"/>
      <c r="AI31" s="44">
        <v>21.9</v>
      </c>
      <c r="AJ31" s="44"/>
    </row>
    <row r="32" spans="2:36" ht="12.75" customHeight="1" x14ac:dyDescent="0.2">
      <c r="B32" s="34">
        <v>1</v>
      </c>
      <c r="D32" s="41" t="s">
        <v>77</v>
      </c>
      <c r="E32" s="41" t="str">
        <f>CONCATENATE($AL$7+1,",", $AL$7+6,",", $AL$7+12)</f>
        <v>37,42,48</v>
      </c>
      <c r="F32" s="42" t="s">
        <v>80</v>
      </c>
      <c r="G32" s="43" t="s">
        <v>65</v>
      </c>
      <c r="H32" s="44" t="s">
        <v>1</v>
      </c>
      <c r="I32" s="42" t="s">
        <v>81</v>
      </c>
      <c r="J32" s="45" t="s">
        <v>65</v>
      </c>
      <c r="K32" s="43"/>
      <c r="L32" s="52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>
        <v>22.1</v>
      </c>
      <c r="AJ32" s="44"/>
    </row>
    <row r="33" spans="2:36" ht="12.75" customHeight="1" x14ac:dyDescent="0.2">
      <c r="B33" s="34">
        <v>1</v>
      </c>
      <c r="D33" s="41" t="s">
        <v>82</v>
      </c>
      <c r="E33" s="41">
        <f>AL7+3</f>
        <v>39</v>
      </c>
      <c r="F33" s="42" t="s">
        <v>83</v>
      </c>
      <c r="G33" s="43" t="s">
        <v>65</v>
      </c>
      <c r="H33" s="44" t="s">
        <v>1</v>
      </c>
      <c r="I33" s="42" t="s">
        <v>84</v>
      </c>
      <c r="J33" s="45" t="s">
        <v>65</v>
      </c>
      <c r="K33" s="43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>
        <v>25.3</v>
      </c>
      <c r="AJ33" s="44"/>
    </row>
    <row r="34" spans="2:36" ht="12.75" customHeight="1" x14ac:dyDescent="0.2">
      <c r="B34" s="34">
        <v>1</v>
      </c>
      <c r="D34" s="41" t="s">
        <v>85</v>
      </c>
      <c r="E34" s="41">
        <f>AL7+3</f>
        <v>39</v>
      </c>
      <c r="F34" s="42" t="s">
        <v>86</v>
      </c>
      <c r="G34" s="43" t="s">
        <v>53</v>
      </c>
      <c r="H34" s="44" t="s">
        <v>1</v>
      </c>
      <c r="I34" s="42" t="s">
        <v>87</v>
      </c>
      <c r="J34" s="45" t="s">
        <v>53</v>
      </c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>
        <v>14.2</v>
      </c>
      <c r="AJ34" s="44"/>
    </row>
    <row r="35" spans="2:36" ht="12.75" customHeight="1" x14ac:dyDescent="0.2">
      <c r="B35" s="34">
        <v>1</v>
      </c>
      <c r="D35" s="41" t="s">
        <v>88</v>
      </c>
      <c r="E35" s="41">
        <f>AL7+3</f>
        <v>39</v>
      </c>
      <c r="F35" s="42" t="s">
        <v>89</v>
      </c>
      <c r="G35" s="43" t="s">
        <v>53</v>
      </c>
      <c r="H35" s="44" t="s">
        <v>1</v>
      </c>
      <c r="I35" s="42" t="s">
        <v>90</v>
      </c>
      <c r="J35" s="45" t="s">
        <v>53</v>
      </c>
      <c r="K35" s="43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>
        <v>656</v>
      </c>
      <c r="AF35" s="44"/>
      <c r="AG35" s="44"/>
      <c r="AH35" s="44"/>
      <c r="AI35" s="44"/>
      <c r="AJ35" s="44"/>
    </row>
    <row r="36" spans="2:36" ht="12.75" customHeight="1" x14ac:dyDescent="0.2">
      <c r="B36" s="34">
        <v>1</v>
      </c>
      <c r="D36" s="41" t="s">
        <v>91</v>
      </c>
      <c r="E36" s="41" t="str">
        <f>CONCATENATE($AL$7+3,"-", $AL$7+4)</f>
        <v>39-40</v>
      </c>
      <c r="F36" s="42" t="s">
        <v>84</v>
      </c>
      <c r="G36" s="43" t="s">
        <v>65</v>
      </c>
      <c r="H36" s="44" t="s">
        <v>1</v>
      </c>
      <c r="I36" s="42" t="s">
        <v>92</v>
      </c>
      <c r="J36" s="45" t="s">
        <v>65</v>
      </c>
      <c r="K36" s="43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>
        <v>1915</v>
      </c>
      <c r="AG36" s="44"/>
      <c r="AH36" s="44">
        <v>213</v>
      </c>
      <c r="AI36" s="44"/>
      <c r="AJ36" s="44"/>
    </row>
    <row r="37" spans="2:36" ht="12.75" customHeight="1" x14ac:dyDescent="0.2">
      <c r="B37" s="34">
        <v>1</v>
      </c>
      <c r="D37" s="41" t="s">
        <v>93</v>
      </c>
      <c r="E37" s="41" t="str">
        <f>CONCATENATE($AL$7+4,"")</f>
        <v>40</v>
      </c>
      <c r="F37" s="42" t="s">
        <v>95</v>
      </c>
      <c r="G37" s="43" t="s">
        <v>53</v>
      </c>
      <c r="H37" s="44" t="s">
        <v>1</v>
      </c>
      <c r="I37" s="42" t="s">
        <v>94</v>
      </c>
      <c r="J37" s="45" t="s">
        <v>53</v>
      </c>
      <c r="K37" s="43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>
        <v>385</v>
      </c>
      <c r="AG37" s="44"/>
      <c r="AH37" s="44">
        <v>43</v>
      </c>
      <c r="AI37" s="44"/>
      <c r="AJ37" s="44"/>
    </row>
    <row r="38" spans="2:36" ht="12.75" customHeight="1" x14ac:dyDescent="0.2">
      <c r="B38" s="34">
        <v>1</v>
      </c>
      <c r="D38" s="41" t="s">
        <v>96</v>
      </c>
      <c r="E38" s="41">
        <f>AL7+7</f>
        <v>43</v>
      </c>
      <c r="F38" s="42" t="s">
        <v>97</v>
      </c>
      <c r="G38" s="43" t="s">
        <v>65</v>
      </c>
      <c r="H38" s="44" t="s">
        <v>1</v>
      </c>
      <c r="I38" s="42" t="s">
        <v>98</v>
      </c>
      <c r="J38" s="45" t="s">
        <v>65</v>
      </c>
      <c r="K38" s="43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>
        <v>1460</v>
      </c>
      <c r="AG38" s="44"/>
      <c r="AH38" s="44">
        <v>163</v>
      </c>
      <c r="AI38" s="44"/>
      <c r="AJ38" s="44"/>
    </row>
    <row r="39" spans="2:36" ht="12.75" customHeight="1" x14ac:dyDescent="0.2">
      <c r="B39" s="34">
        <v>1</v>
      </c>
      <c r="D39" s="41" t="s">
        <v>99</v>
      </c>
      <c r="E39" s="41">
        <f>AL7+7</f>
        <v>43</v>
      </c>
      <c r="F39" s="42" t="s">
        <v>100</v>
      </c>
      <c r="G39" s="43" t="s">
        <v>53</v>
      </c>
      <c r="H39" s="44" t="s">
        <v>1</v>
      </c>
      <c r="I39" s="42" t="s">
        <v>98</v>
      </c>
      <c r="J39" s="45" t="s">
        <v>53</v>
      </c>
      <c r="K39" s="43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>
        <v>648</v>
      </c>
      <c r="AG39" s="44"/>
      <c r="AH39" s="44">
        <v>72</v>
      </c>
      <c r="AI39" s="44"/>
      <c r="AJ39" s="44"/>
    </row>
    <row r="40" spans="2:36" ht="12.75" customHeight="1" x14ac:dyDescent="0.2">
      <c r="B40" s="34">
        <v>1</v>
      </c>
      <c r="D40" s="41" t="s">
        <v>101</v>
      </c>
      <c r="E40" s="41">
        <f>AL7+7</f>
        <v>43</v>
      </c>
      <c r="F40" s="42" t="s">
        <v>98</v>
      </c>
      <c r="G40" s="43" t="s">
        <v>65</v>
      </c>
      <c r="H40" s="44" t="s">
        <v>1</v>
      </c>
      <c r="I40" s="42" t="s">
        <v>102</v>
      </c>
      <c r="J40" s="45" t="s">
        <v>65</v>
      </c>
      <c r="K40" s="43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>
        <v>19.3</v>
      </c>
      <c r="AJ40" s="44"/>
    </row>
    <row r="41" spans="2:36" ht="12.75" customHeight="1" x14ac:dyDescent="0.2">
      <c r="B41" s="34">
        <v>1</v>
      </c>
      <c r="D41" s="41" t="s">
        <v>103</v>
      </c>
      <c r="E41" s="41">
        <f>AL7+7</f>
        <v>43</v>
      </c>
      <c r="F41" s="42" t="s">
        <v>98</v>
      </c>
      <c r="G41" s="43" t="s">
        <v>53</v>
      </c>
      <c r="H41" s="44" t="s">
        <v>1</v>
      </c>
      <c r="I41" s="42" t="s">
        <v>104</v>
      </c>
      <c r="J41" s="45" t="s">
        <v>53</v>
      </c>
      <c r="K41" s="43"/>
      <c r="L41" s="52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>
        <v>13.3</v>
      </c>
      <c r="AJ41" s="44"/>
    </row>
    <row r="42" spans="2:36" ht="12.75" customHeight="1" x14ac:dyDescent="0.2">
      <c r="B42" s="34">
        <v>1</v>
      </c>
      <c r="D42" s="41" t="s">
        <v>105</v>
      </c>
      <c r="E42" s="41">
        <f>AL7+9</f>
        <v>45</v>
      </c>
      <c r="F42" s="42" t="s">
        <v>107</v>
      </c>
      <c r="G42" s="43" t="s">
        <v>65</v>
      </c>
      <c r="H42" s="44" t="s">
        <v>1</v>
      </c>
      <c r="I42" s="42" t="s">
        <v>108</v>
      </c>
      <c r="J42" s="45" t="s">
        <v>65</v>
      </c>
      <c r="K42" s="43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52"/>
      <c r="AE42" s="44"/>
      <c r="AF42" s="44"/>
      <c r="AG42" s="44"/>
      <c r="AH42" s="44"/>
      <c r="AI42" s="44">
        <v>17.8</v>
      </c>
      <c r="AJ42" s="44"/>
    </row>
    <row r="43" spans="2:36" ht="12.75" customHeight="1" x14ac:dyDescent="0.2">
      <c r="B43" s="34">
        <v>1</v>
      </c>
      <c r="D43" s="41" t="s">
        <v>106</v>
      </c>
      <c r="E43" s="41">
        <f>AL7+9</f>
        <v>45</v>
      </c>
      <c r="F43" s="42" t="s">
        <v>109</v>
      </c>
      <c r="G43" s="43" t="s">
        <v>53</v>
      </c>
      <c r="H43" s="44" t="s">
        <v>1</v>
      </c>
      <c r="I43" s="42" t="s">
        <v>110</v>
      </c>
      <c r="J43" s="45" t="s">
        <v>53</v>
      </c>
      <c r="K43" s="43"/>
      <c r="L43" s="52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>
        <v>11.5</v>
      </c>
      <c r="AJ43" s="44"/>
    </row>
    <row r="44" spans="2:36" ht="12.75" customHeight="1" x14ac:dyDescent="0.2">
      <c r="B44" s="34">
        <v>1</v>
      </c>
      <c r="D44" s="41" t="s">
        <v>111</v>
      </c>
      <c r="E44" s="41" t="str">
        <f>CONCATENATE($AL$7+9,"-", $AL$7+10)</f>
        <v>45-46</v>
      </c>
      <c r="F44" s="42" t="s">
        <v>113</v>
      </c>
      <c r="G44" s="43" t="s">
        <v>65</v>
      </c>
      <c r="H44" s="44" t="s">
        <v>1</v>
      </c>
      <c r="I44" s="42" t="s">
        <v>114</v>
      </c>
      <c r="J44" s="45" t="s">
        <v>65</v>
      </c>
      <c r="K44" s="43"/>
      <c r="L44" s="52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52"/>
      <c r="AE44" s="44"/>
      <c r="AF44" s="44">
        <v>640</v>
      </c>
      <c r="AG44" s="44"/>
      <c r="AH44" s="44">
        <v>72</v>
      </c>
      <c r="AI44" s="44"/>
      <c r="AJ44" s="44"/>
    </row>
    <row r="45" spans="2:36" ht="12.75" customHeight="1" x14ac:dyDescent="0.2">
      <c r="B45" s="34">
        <v>1</v>
      </c>
      <c r="D45" s="41" t="s">
        <v>112</v>
      </c>
      <c r="E45" s="41" t="str">
        <f>CONCATENATE($AL$7+9,"-", $AL$7+10)</f>
        <v>45-46</v>
      </c>
      <c r="F45" s="42" t="s">
        <v>115</v>
      </c>
      <c r="G45" s="43" t="s">
        <v>53</v>
      </c>
      <c r="H45" s="44" t="s">
        <v>1</v>
      </c>
      <c r="I45" s="42" t="s">
        <v>116</v>
      </c>
      <c r="J45" s="45" t="s">
        <v>53</v>
      </c>
      <c r="K45" s="43"/>
      <c r="L45" s="52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52"/>
      <c r="AE45" s="44"/>
      <c r="AF45" s="44">
        <v>346</v>
      </c>
      <c r="AG45" s="44"/>
      <c r="AH45" s="44">
        <v>39</v>
      </c>
      <c r="AI45" s="44"/>
      <c r="AJ45" s="44"/>
    </row>
    <row r="46" spans="2:36" ht="12.75" customHeight="1" x14ac:dyDescent="0.2">
      <c r="B46" s="34">
        <v>1</v>
      </c>
      <c r="D46" s="41"/>
      <c r="E46" s="41"/>
      <c r="F46" s="42"/>
      <c r="G46" s="43"/>
      <c r="H46" s="44"/>
      <c r="I46" s="42"/>
      <c r="J46" s="45"/>
      <c r="K46" s="43"/>
      <c r="L46" s="52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</row>
    <row r="47" spans="2:36" ht="12.75" customHeight="1" x14ac:dyDescent="0.2">
      <c r="B47" s="34">
        <v>1</v>
      </c>
      <c r="D47" s="41"/>
      <c r="E47" s="41"/>
      <c r="F47" s="42"/>
      <c r="G47" s="43"/>
      <c r="H47" s="44"/>
      <c r="I47" s="42"/>
      <c r="J47" s="45"/>
      <c r="K47" s="43"/>
      <c r="L47" s="52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53"/>
      <c r="AE47" s="44"/>
      <c r="AF47" s="44"/>
      <c r="AG47" s="44"/>
      <c r="AH47" s="44"/>
      <c r="AI47" s="44"/>
      <c r="AJ47" s="44"/>
    </row>
    <row r="48" spans="2:36" ht="12.75" customHeight="1" x14ac:dyDescent="0.2">
      <c r="B48" s="34">
        <v>1</v>
      </c>
      <c r="D48" s="41" t="s">
        <v>117</v>
      </c>
      <c r="E48" s="41" t="str">
        <f>CONCATENATE($AL$7+6)</f>
        <v>42</v>
      </c>
      <c r="F48" s="42" t="s">
        <v>118</v>
      </c>
      <c r="G48" s="43" t="s">
        <v>65</v>
      </c>
      <c r="H48" s="44" t="s">
        <v>1</v>
      </c>
      <c r="I48" s="42" t="s">
        <v>119</v>
      </c>
      <c r="J48" s="45" t="s">
        <v>65</v>
      </c>
      <c r="K48" s="43"/>
      <c r="L48" s="44"/>
      <c r="M48" s="44"/>
      <c r="N48" s="44">
        <v>47</v>
      </c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</row>
    <row r="49" spans="2:36" ht="12.75" customHeight="1" x14ac:dyDescent="0.2">
      <c r="B49" s="34">
        <v>1</v>
      </c>
      <c r="D49" s="41" t="s">
        <v>120</v>
      </c>
      <c r="E49" s="41" t="str">
        <f>CONCATENATE($AL$7+6,"-", $AL$7+7)</f>
        <v>42-43</v>
      </c>
      <c r="F49" s="42" t="s">
        <v>121</v>
      </c>
      <c r="G49" s="43" t="s">
        <v>65</v>
      </c>
      <c r="H49" s="44" t="s">
        <v>1</v>
      </c>
      <c r="I49" s="42" t="s">
        <v>122</v>
      </c>
      <c r="J49" s="45" t="s">
        <v>65</v>
      </c>
      <c r="K49" s="43"/>
      <c r="L49" s="52"/>
      <c r="M49" s="44"/>
      <c r="N49" s="44"/>
      <c r="O49" s="44">
        <v>63</v>
      </c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52"/>
      <c r="AE49" s="44"/>
      <c r="AF49" s="44"/>
      <c r="AG49" s="44"/>
      <c r="AH49" s="44"/>
      <c r="AI49" s="44"/>
      <c r="AJ49" s="44"/>
    </row>
    <row r="50" spans="2:36" ht="12.75" customHeight="1" x14ac:dyDescent="0.2">
      <c r="B50" s="34">
        <v>1</v>
      </c>
      <c r="D50" s="41" t="s">
        <v>123</v>
      </c>
      <c r="E50" s="41" t="str">
        <f>CONCATENATE($AL$7+8)</f>
        <v>44</v>
      </c>
      <c r="F50" s="42" t="s">
        <v>124</v>
      </c>
      <c r="G50" s="43" t="s">
        <v>53</v>
      </c>
      <c r="H50" s="44" t="s">
        <v>1</v>
      </c>
      <c r="I50" s="42" t="s">
        <v>125</v>
      </c>
      <c r="J50" s="45" t="s">
        <v>53</v>
      </c>
      <c r="K50" s="43"/>
      <c r="L50" s="52"/>
      <c r="M50" s="44"/>
      <c r="N50" s="44">
        <v>48</v>
      </c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52"/>
      <c r="AE50" s="44"/>
      <c r="AF50" s="44"/>
      <c r="AG50" s="44"/>
      <c r="AH50" s="44"/>
      <c r="AI50" s="44"/>
      <c r="AJ50" s="44"/>
    </row>
    <row r="51" spans="2:36" ht="12.75" customHeight="1" x14ac:dyDescent="0.2">
      <c r="B51" s="34">
        <v>1</v>
      </c>
      <c r="D51" s="41"/>
      <c r="E51" s="41"/>
      <c r="F51" s="42"/>
      <c r="G51" s="43"/>
      <c r="H51" s="44"/>
      <c r="I51" s="42"/>
      <c r="J51" s="45"/>
      <c r="K51" s="43"/>
      <c r="L51" s="52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52"/>
      <c r="AE51" s="44"/>
      <c r="AF51" s="44"/>
      <c r="AG51" s="44"/>
      <c r="AH51" s="44"/>
      <c r="AI51" s="44"/>
      <c r="AJ51" s="44"/>
    </row>
    <row r="52" spans="2:36" ht="12.75" customHeight="1" x14ac:dyDescent="0.2">
      <c r="B52" s="34">
        <v>1</v>
      </c>
      <c r="D52" s="41" t="s">
        <v>130</v>
      </c>
      <c r="E52" s="60" t="str">
        <f>CONCATENATE($AL$7+1, ",", $AL$7+9, ",", $AL$7+12)</f>
        <v>37,45,48</v>
      </c>
      <c r="F52" s="42" t="s">
        <v>126</v>
      </c>
      <c r="G52" s="43" t="s">
        <v>65</v>
      </c>
      <c r="H52" s="44" t="s">
        <v>1</v>
      </c>
      <c r="I52" s="42" t="s">
        <v>127</v>
      </c>
      <c r="J52" s="45" t="s">
        <v>53</v>
      </c>
      <c r="K52" s="43">
        <v>2.2999999999999998</v>
      </c>
      <c r="L52" s="52"/>
      <c r="M52" s="44"/>
      <c r="N52" s="44"/>
      <c r="O52" s="44"/>
      <c r="P52" s="44">
        <v>112</v>
      </c>
      <c r="Q52" s="44"/>
      <c r="R52" s="44">
        <v>1.2</v>
      </c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52"/>
      <c r="AE52" s="44"/>
      <c r="AF52" s="44"/>
      <c r="AG52" s="44"/>
      <c r="AH52" s="44"/>
      <c r="AI52" s="44"/>
      <c r="AJ52" s="44"/>
    </row>
    <row r="53" spans="2:36" ht="12.75" customHeight="1" x14ac:dyDescent="0.2">
      <c r="B53" s="34">
        <v>1</v>
      </c>
      <c r="D53" s="41" t="s">
        <v>131</v>
      </c>
      <c r="E53" s="60" t="str">
        <f>CONCATENATE($AL$7+1, ",", $AL$7+9, ",", $AL$7+12)</f>
        <v>37,45,48</v>
      </c>
      <c r="F53" s="42" t="s">
        <v>128</v>
      </c>
      <c r="G53" s="43" t="s">
        <v>65</v>
      </c>
      <c r="H53" s="44" t="s">
        <v>1</v>
      </c>
      <c r="I53" s="42" t="s">
        <v>129</v>
      </c>
      <c r="J53" s="45" t="s">
        <v>53</v>
      </c>
      <c r="K53" s="43">
        <v>3</v>
      </c>
      <c r="L53" s="52"/>
      <c r="M53" s="44"/>
      <c r="N53" s="44"/>
      <c r="O53" s="44"/>
      <c r="P53" s="44"/>
      <c r="Q53" s="44">
        <v>100</v>
      </c>
      <c r="R53" s="44">
        <v>1.4</v>
      </c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52"/>
      <c r="AE53" s="44"/>
      <c r="AF53" s="44"/>
      <c r="AG53" s="44"/>
      <c r="AH53" s="44"/>
      <c r="AI53" s="44"/>
      <c r="AJ53" s="44"/>
    </row>
    <row r="54" spans="2:36" ht="12.75" customHeight="1" x14ac:dyDescent="0.2">
      <c r="B54" s="34">
        <v>1</v>
      </c>
      <c r="D54" s="41"/>
      <c r="E54" s="41"/>
      <c r="F54" s="42"/>
      <c r="G54" s="43"/>
      <c r="H54" s="44"/>
      <c r="I54" s="42"/>
      <c r="J54" s="45"/>
      <c r="K54" s="43"/>
      <c r="L54" s="52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52"/>
      <c r="AE54" s="44"/>
      <c r="AF54" s="44"/>
      <c r="AG54" s="44"/>
      <c r="AH54" s="44"/>
      <c r="AI54" s="44"/>
      <c r="AJ54" s="44"/>
    </row>
    <row r="55" spans="2:36" ht="12.75" customHeight="1" x14ac:dyDescent="0.2">
      <c r="B55" s="34">
        <v>1</v>
      </c>
      <c r="D55" s="41"/>
      <c r="E55" s="41"/>
      <c r="F55" s="42"/>
      <c r="G55" s="43"/>
      <c r="H55" s="44"/>
      <c r="I55" s="42"/>
      <c r="J55" s="45"/>
      <c r="K55" s="43"/>
      <c r="L55" s="52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52"/>
      <c r="AE55" s="44"/>
      <c r="AF55" s="44"/>
      <c r="AG55" s="44"/>
      <c r="AH55" s="44"/>
      <c r="AI55" s="44"/>
      <c r="AJ55" s="44"/>
    </row>
    <row r="56" spans="2:36" ht="12.75" customHeight="1" x14ac:dyDescent="0.2">
      <c r="B56" s="34">
        <v>1</v>
      </c>
      <c r="D56" s="41"/>
      <c r="E56" s="41">
        <v>35</v>
      </c>
      <c r="F56" s="42"/>
      <c r="G56" s="43"/>
      <c r="H56" s="44"/>
      <c r="I56" s="42"/>
      <c r="J56" s="45"/>
      <c r="K56" s="43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 t="s">
        <v>132</v>
      </c>
      <c r="AA56" s="44" t="s">
        <v>132</v>
      </c>
      <c r="AB56" s="44" t="s">
        <v>132</v>
      </c>
      <c r="AC56" s="44">
        <v>60000</v>
      </c>
      <c r="AD56" s="44"/>
      <c r="AE56" s="44"/>
      <c r="AF56" s="44"/>
      <c r="AG56" s="44"/>
      <c r="AH56" s="44"/>
      <c r="AI56" s="44"/>
      <c r="AJ56" s="44"/>
    </row>
    <row r="57" spans="2:36" ht="12.75" customHeight="1" x14ac:dyDescent="0.2">
      <c r="B57" s="34">
        <v>1</v>
      </c>
      <c r="D57" s="41"/>
      <c r="E57" s="41"/>
      <c r="F57" s="42"/>
      <c r="G57" s="43"/>
      <c r="H57" s="44"/>
      <c r="I57" s="42"/>
      <c r="J57" s="45"/>
      <c r="K57" s="43"/>
      <c r="L57" s="52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52"/>
      <c r="AE57" s="44"/>
      <c r="AF57" s="44"/>
      <c r="AG57" s="44"/>
      <c r="AH57" s="44"/>
      <c r="AI57" s="44"/>
      <c r="AJ57" s="44"/>
    </row>
    <row r="58" spans="2:36" ht="12.75" customHeight="1" x14ac:dyDescent="0.2">
      <c r="B58" s="34">
        <v>1</v>
      </c>
      <c r="D58" s="41"/>
      <c r="E58" s="41"/>
      <c r="F58" s="42"/>
      <c r="G58" s="43"/>
      <c r="H58" s="44"/>
      <c r="I58" s="42"/>
      <c r="J58" s="45"/>
      <c r="K58" s="43"/>
      <c r="L58" s="52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</row>
    <row r="59" spans="2:36" ht="12.75" customHeight="1" x14ac:dyDescent="0.2">
      <c r="B59" s="34">
        <v>1</v>
      </c>
      <c r="D59" s="41"/>
      <c r="E59" s="41"/>
      <c r="F59" s="42"/>
      <c r="G59" s="43"/>
      <c r="H59" s="44"/>
      <c r="I59" s="42"/>
      <c r="J59" s="45"/>
      <c r="K59" s="43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52"/>
      <c r="AE59" s="44"/>
      <c r="AF59" s="44"/>
      <c r="AG59" s="44"/>
      <c r="AH59" s="44"/>
      <c r="AI59" s="44"/>
      <c r="AJ59" s="44"/>
    </row>
    <row r="60" spans="2:36" ht="12.75" customHeight="1" x14ac:dyDescent="0.2">
      <c r="B60" s="34">
        <v>1</v>
      </c>
      <c r="D60" s="41"/>
      <c r="E60" s="41"/>
      <c r="F60" s="42"/>
      <c r="G60" s="43"/>
      <c r="H60" s="44"/>
      <c r="I60" s="42"/>
      <c r="J60" s="45"/>
      <c r="K60" s="43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</row>
    <row r="61" spans="2:36" ht="12.75" customHeight="1" x14ac:dyDescent="0.2">
      <c r="B61" s="34">
        <v>1</v>
      </c>
      <c r="D61" s="41"/>
      <c r="E61" s="41"/>
      <c r="F61" s="42"/>
      <c r="G61" s="43"/>
      <c r="H61" s="44"/>
      <c r="I61" s="42"/>
      <c r="J61" s="45"/>
      <c r="K61" s="43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</row>
    <row r="62" spans="2:36" ht="12.75" customHeight="1" x14ac:dyDescent="0.2">
      <c r="B62" s="34">
        <v>1</v>
      </c>
      <c r="D62" s="41"/>
      <c r="E62" s="41"/>
      <c r="F62" s="42"/>
      <c r="G62" s="43"/>
      <c r="H62" s="44"/>
      <c r="I62" s="42"/>
      <c r="J62" s="45"/>
      <c r="K62" s="43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52"/>
      <c r="AE62" s="44"/>
      <c r="AF62" s="44"/>
      <c r="AG62" s="44"/>
      <c r="AH62" s="44"/>
      <c r="AI62" s="44"/>
      <c r="AJ62" s="44"/>
    </row>
    <row r="63" spans="2:36" ht="12.75" customHeight="1" x14ac:dyDescent="0.2">
      <c r="B63" s="34">
        <v>1</v>
      </c>
      <c r="D63" s="41"/>
      <c r="E63" s="41"/>
      <c r="F63" s="42"/>
      <c r="G63" s="43"/>
      <c r="H63" s="44"/>
      <c r="I63" s="42"/>
      <c r="J63" s="45"/>
      <c r="K63" s="43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</row>
    <row r="64" spans="2:36" ht="12.75" customHeight="1" x14ac:dyDescent="0.2">
      <c r="B64" s="34">
        <v>1</v>
      </c>
      <c r="D64" s="41"/>
      <c r="E64" s="41"/>
      <c r="F64" s="42"/>
      <c r="G64" s="43"/>
      <c r="H64" s="44"/>
      <c r="I64" s="42"/>
      <c r="J64" s="45"/>
      <c r="K64" s="43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52"/>
      <c r="AE64" s="44"/>
      <c r="AF64" s="44"/>
      <c r="AG64" s="44"/>
      <c r="AH64" s="44"/>
      <c r="AI64" s="44"/>
      <c r="AJ64" s="44"/>
    </row>
    <row r="65" spans="2:36" ht="12.75" customHeight="1" x14ac:dyDescent="0.2">
      <c r="B65" s="34">
        <v>1</v>
      </c>
      <c r="D65" s="41"/>
      <c r="E65" s="41"/>
      <c r="F65" s="42"/>
      <c r="G65" s="43"/>
      <c r="H65" s="44"/>
      <c r="I65" s="42"/>
      <c r="J65" s="45"/>
      <c r="K65" s="43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52"/>
      <c r="AE65" s="44"/>
      <c r="AF65" s="44"/>
      <c r="AG65" s="44"/>
      <c r="AH65" s="44"/>
      <c r="AI65" s="44"/>
      <c r="AJ65" s="44"/>
    </row>
    <row r="66" spans="2:36" ht="12.75" customHeight="1" x14ac:dyDescent="0.2">
      <c r="B66" s="34">
        <v>1</v>
      </c>
      <c r="D66" s="41"/>
      <c r="E66" s="41"/>
      <c r="F66" s="42"/>
      <c r="G66" s="43"/>
      <c r="H66" s="44"/>
      <c r="I66" s="42"/>
      <c r="J66" s="45"/>
      <c r="K66" s="43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52"/>
      <c r="AE66" s="44"/>
      <c r="AF66" s="44"/>
      <c r="AG66" s="44"/>
      <c r="AH66" s="44"/>
      <c r="AI66" s="44"/>
      <c r="AJ66" s="44"/>
    </row>
    <row r="67" spans="2:36" ht="12.75" customHeight="1" x14ac:dyDescent="0.2">
      <c r="B67" s="34">
        <v>1</v>
      </c>
      <c r="D67" s="41"/>
      <c r="E67" s="41"/>
      <c r="F67" s="42"/>
      <c r="G67" s="43"/>
      <c r="H67" s="44"/>
      <c r="I67" s="42"/>
      <c r="J67" s="45"/>
      <c r="K67" s="43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52"/>
      <c r="AE67" s="44"/>
      <c r="AF67" s="44"/>
      <c r="AG67" s="44"/>
      <c r="AH67" s="44"/>
      <c r="AI67" s="44"/>
      <c r="AJ67" s="44"/>
    </row>
    <row r="68" spans="2:36" ht="12.75" customHeight="1" x14ac:dyDescent="0.2">
      <c r="B68" s="34">
        <v>1</v>
      </c>
      <c r="D68" s="41"/>
      <c r="E68" s="41"/>
      <c r="F68" s="42"/>
      <c r="G68" s="43"/>
      <c r="H68" s="44"/>
      <c r="I68" s="42"/>
      <c r="J68" s="45"/>
      <c r="K68" s="43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52"/>
      <c r="AE68" s="44"/>
      <c r="AF68" s="44"/>
      <c r="AG68" s="44"/>
      <c r="AH68" s="44"/>
      <c r="AI68" s="44"/>
      <c r="AJ68" s="44"/>
    </row>
    <row r="69" spans="2:36" ht="12.75" customHeight="1" x14ac:dyDescent="0.2">
      <c r="B69" s="34">
        <v>1</v>
      </c>
      <c r="D69" s="41"/>
      <c r="E69" s="41"/>
      <c r="F69" s="42"/>
      <c r="G69" s="43"/>
      <c r="H69" s="44"/>
      <c r="I69" s="42"/>
      <c r="J69" s="45"/>
      <c r="K69" s="43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52"/>
      <c r="AE69" s="44"/>
      <c r="AF69" s="44"/>
      <c r="AG69" s="44"/>
      <c r="AH69" s="44"/>
      <c r="AI69" s="44"/>
      <c r="AJ69" s="44"/>
    </row>
    <row r="70" spans="2:36" ht="12.75" customHeight="1" x14ac:dyDescent="0.2">
      <c r="B70" s="34">
        <v>1</v>
      </c>
      <c r="D70" s="41"/>
      <c r="E70" s="41"/>
      <c r="F70" s="42"/>
      <c r="G70" s="43"/>
      <c r="H70" s="44"/>
      <c r="I70" s="42"/>
      <c r="J70" s="45"/>
      <c r="K70" s="43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52"/>
      <c r="AE70" s="44"/>
      <c r="AF70" s="44"/>
      <c r="AG70" s="44"/>
      <c r="AH70" s="44"/>
      <c r="AI70" s="44"/>
      <c r="AJ70" s="44"/>
    </row>
    <row r="71" spans="2:36" ht="12.75" customHeight="1" x14ac:dyDescent="0.2">
      <c r="B71" s="34">
        <v>1</v>
      </c>
      <c r="D71" s="41"/>
      <c r="E71" s="41"/>
      <c r="F71" s="42"/>
      <c r="G71" s="43"/>
      <c r="H71" s="44"/>
      <c r="I71" s="42"/>
      <c r="J71" s="45"/>
      <c r="K71" s="43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52"/>
      <c r="AE71" s="44"/>
      <c r="AF71" s="44"/>
      <c r="AG71" s="44"/>
      <c r="AH71" s="44"/>
      <c r="AI71" s="44"/>
      <c r="AJ71" s="44"/>
    </row>
    <row r="72" spans="2:36" ht="12.75" customHeight="1" x14ac:dyDescent="0.2">
      <c r="B72" s="34">
        <v>1</v>
      </c>
      <c r="D72" s="41"/>
      <c r="E72" s="41"/>
      <c r="F72" s="42"/>
      <c r="G72" s="43"/>
      <c r="H72" s="44"/>
      <c r="I72" s="42"/>
      <c r="J72" s="45"/>
      <c r="K72" s="43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52"/>
      <c r="AE72" s="44"/>
      <c r="AF72" s="44"/>
      <c r="AG72" s="44"/>
      <c r="AH72" s="44"/>
      <c r="AI72" s="44"/>
      <c r="AJ72" s="44"/>
    </row>
    <row r="73" spans="2:36" ht="12.75" customHeight="1" x14ac:dyDescent="0.2">
      <c r="B73" s="34">
        <v>1</v>
      </c>
      <c r="D73" s="41"/>
      <c r="E73" s="41"/>
      <c r="F73" s="42"/>
      <c r="G73" s="43"/>
      <c r="H73" s="44"/>
      <c r="I73" s="42"/>
      <c r="J73" s="45"/>
      <c r="K73" s="43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52"/>
      <c r="AE73" s="44"/>
      <c r="AF73" s="44"/>
      <c r="AG73" s="44"/>
      <c r="AH73" s="44"/>
      <c r="AI73" s="44"/>
      <c r="AJ73" s="44"/>
    </row>
    <row r="74" spans="2:36" ht="12.75" customHeight="1" x14ac:dyDescent="0.2">
      <c r="B74" s="34">
        <v>1</v>
      </c>
      <c r="D74" s="41"/>
      <c r="E74" s="41"/>
      <c r="F74" s="42"/>
      <c r="G74" s="43"/>
      <c r="H74" s="44"/>
      <c r="I74" s="42"/>
      <c r="J74" s="45"/>
      <c r="K74" s="43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52"/>
      <c r="AE74" s="44"/>
      <c r="AF74" s="44"/>
      <c r="AG74" s="44"/>
      <c r="AH74" s="44"/>
      <c r="AI74" s="44"/>
      <c r="AJ74" s="44"/>
    </row>
    <row r="75" spans="2:36" ht="12.75" customHeight="1" x14ac:dyDescent="0.2">
      <c r="B75" s="34">
        <v>1</v>
      </c>
      <c r="D75" s="41"/>
      <c r="E75" s="41"/>
      <c r="F75" s="42"/>
      <c r="G75" s="43"/>
      <c r="H75" s="44"/>
      <c r="I75" s="42"/>
      <c r="J75" s="45"/>
      <c r="K75" s="43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52"/>
      <c r="AE75" s="44"/>
      <c r="AF75" s="44"/>
      <c r="AG75" s="44"/>
      <c r="AH75" s="44"/>
      <c r="AI75" s="44"/>
      <c r="AJ75" s="44"/>
    </row>
    <row r="76" spans="2:36" ht="12.75" customHeight="1" x14ac:dyDescent="0.2">
      <c r="B76" s="34">
        <v>1</v>
      </c>
      <c r="D76" s="41"/>
      <c r="E76" s="41"/>
      <c r="F76" s="42"/>
      <c r="G76" s="43"/>
      <c r="H76" s="44"/>
      <c r="I76" s="42"/>
      <c r="J76" s="45"/>
      <c r="K76" s="43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52"/>
      <c r="AE76" s="44"/>
      <c r="AF76" s="44"/>
      <c r="AG76" s="44"/>
      <c r="AH76" s="44"/>
      <c r="AI76" s="44"/>
      <c r="AJ76" s="44"/>
    </row>
    <row r="77" spans="2:36" ht="12.75" customHeight="1" x14ac:dyDescent="0.2">
      <c r="B77" s="34">
        <v>1</v>
      </c>
      <c r="D77" s="41"/>
      <c r="E77" s="41"/>
      <c r="F77" s="42"/>
      <c r="G77" s="43"/>
      <c r="H77" s="44"/>
      <c r="I77" s="42"/>
      <c r="J77" s="45"/>
      <c r="K77" s="43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52"/>
      <c r="AE77" s="44"/>
      <c r="AF77" s="44"/>
      <c r="AG77" s="44"/>
      <c r="AH77" s="44"/>
      <c r="AI77" s="44"/>
      <c r="AJ77" s="44"/>
    </row>
    <row r="78" spans="2:36" ht="12.75" customHeight="1" x14ac:dyDescent="0.2">
      <c r="B78" s="34">
        <v>1</v>
      </c>
      <c r="D78" s="41"/>
      <c r="E78" s="41"/>
      <c r="F78" s="42"/>
      <c r="G78" s="43"/>
      <c r="H78" s="44"/>
      <c r="I78" s="42"/>
      <c r="J78" s="45"/>
      <c r="K78" s="43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52"/>
      <c r="AE78" s="44"/>
      <c r="AF78" s="44"/>
      <c r="AG78" s="44"/>
      <c r="AH78" s="44"/>
      <c r="AI78" s="44"/>
      <c r="AJ78" s="44"/>
    </row>
    <row r="79" spans="2:36" ht="12.75" customHeight="1" x14ac:dyDescent="0.2">
      <c r="B79" s="34">
        <v>1</v>
      </c>
      <c r="D79" s="41"/>
      <c r="E79" s="41"/>
      <c r="F79" s="42"/>
      <c r="G79" s="43"/>
      <c r="H79" s="44"/>
      <c r="I79" s="42"/>
      <c r="J79" s="45"/>
      <c r="K79" s="43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52"/>
      <c r="AE79" s="44"/>
      <c r="AF79" s="44"/>
      <c r="AG79" s="44"/>
      <c r="AH79" s="44"/>
      <c r="AI79" s="44"/>
      <c r="AJ79" s="44"/>
    </row>
    <row r="80" spans="2:36" ht="12.75" customHeight="1" x14ac:dyDescent="0.2">
      <c r="B80" s="34">
        <v>1</v>
      </c>
      <c r="D80" s="41"/>
      <c r="E80" s="41"/>
      <c r="F80" s="42"/>
      <c r="G80" s="43"/>
      <c r="H80" s="44"/>
      <c r="I80" s="42"/>
      <c r="J80" s="45"/>
      <c r="K80" s="43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52"/>
      <c r="AE80" s="44"/>
      <c r="AF80" s="44"/>
      <c r="AG80" s="44"/>
      <c r="AH80" s="44"/>
      <c r="AI80" s="44"/>
      <c r="AJ80" s="44"/>
    </row>
    <row r="81" spans="2:36" ht="12.75" customHeight="1" x14ac:dyDescent="0.2">
      <c r="B81" s="34">
        <v>1</v>
      </c>
      <c r="D81" s="41"/>
      <c r="E81" s="41"/>
      <c r="F81" s="42"/>
      <c r="G81" s="43"/>
      <c r="H81" s="44"/>
      <c r="I81" s="42"/>
      <c r="J81" s="45"/>
      <c r="K81" s="43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52"/>
      <c r="AE81" s="44"/>
      <c r="AF81" s="44"/>
      <c r="AG81" s="44"/>
      <c r="AH81" s="44"/>
      <c r="AI81" s="44"/>
      <c r="AJ81" s="44"/>
    </row>
    <row r="82" spans="2:36" ht="12.75" customHeight="1" x14ac:dyDescent="0.2">
      <c r="B82" s="34">
        <v>1</v>
      </c>
      <c r="D82" s="41"/>
      <c r="E82" s="46"/>
      <c r="F82" s="42"/>
      <c r="G82" s="43"/>
      <c r="H82" s="44"/>
      <c r="I82" s="42"/>
      <c r="J82" s="45"/>
      <c r="K82" s="43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52"/>
      <c r="AE82" s="44"/>
      <c r="AF82" s="44"/>
      <c r="AG82" s="44"/>
      <c r="AH82" s="44"/>
      <c r="AI82" s="44"/>
      <c r="AJ82" s="44"/>
    </row>
    <row r="83" spans="2:36" ht="12.75" customHeight="1" x14ac:dyDescent="0.2">
      <c r="B83" s="34">
        <v>1</v>
      </c>
      <c r="D83" s="41"/>
      <c r="E83" s="46"/>
      <c r="F83" s="42"/>
      <c r="G83" s="43"/>
      <c r="H83" s="44"/>
      <c r="I83" s="42"/>
      <c r="J83" s="45"/>
      <c r="K83" s="43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52"/>
      <c r="AE83" s="44"/>
      <c r="AF83" s="44"/>
      <c r="AG83" s="44"/>
      <c r="AH83" s="44"/>
      <c r="AI83" s="44"/>
      <c r="AJ83" s="44"/>
    </row>
    <row r="84" spans="2:36" ht="12.75" customHeight="1" x14ac:dyDescent="0.2">
      <c r="B84" s="34">
        <v>1</v>
      </c>
      <c r="D84" s="41"/>
      <c r="E84" s="46"/>
      <c r="F84" s="42"/>
      <c r="G84" s="43"/>
      <c r="H84" s="44"/>
      <c r="I84" s="42"/>
      <c r="J84" s="45"/>
      <c r="K84" s="43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52"/>
      <c r="AE84" s="44"/>
      <c r="AF84" s="44"/>
      <c r="AG84" s="44"/>
      <c r="AH84" s="44"/>
      <c r="AI84" s="44"/>
      <c r="AJ84" s="44"/>
    </row>
    <row r="85" spans="2:36" ht="12.75" customHeight="1" thickBot="1" x14ac:dyDescent="0.25">
      <c r="B85" s="34">
        <v>1</v>
      </c>
      <c r="D85" s="41"/>
      <c r="E85" s="46"/>
      <c r="F85" s="42"/>
      <c r="G85" s="43"/>
      <c r="H85" s="44"/>
      <c r="I85" s="42"/>
      <c r="J85" s="45"/>
      <c r="K85" s="43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52"/>
      <c r="AE85" s="44"/>
      <c r="AF85" s="44"/>
      <c r="AG85" s="44"/>
      <c r="AH85" s="44"/>
      <c r="AI85" s="44"/>
      <c r="AJ85" s="44"/>
    </row>
    <row r="86" spans="2:36" ht="12.75" customHeight="1" x14ac:dyDescent="0.2">
      <c r="B86" s="5" t="s">
        <v>12</v>
      </c>
      <c r="D86" s="101" t="s">
        <v>2</v>
      </c>
      <c r="E86" s="102"/>
      <c r="F86" s="102"/>
      <c r="G86" s="102"/>
      <c r="H86" s="102"/>
      <c r="I86" s="102"/>
      <c r="J86" s="103"/>
      <c r="K86" s="50">
        <f>IF(K8="","",IF(K23="",IF(SUM(COUNTIF(K24:K85,"LS")+COUNTIF(K24:K85,"LUMP"))&gt;0,"LS",""),IF(SUM(K24:K85)&gt;0,ROUNDUP(SUM(K24:K85),0),"")))</f>
        <v>6</v>
      </c>
      <c r="L86" s="50" t="str">
        <f>IF(L8="","",IF(L23="",IF(SUM(COUNTIF(L24:L85,"LS")+COUNTIF(L24:L85,"LUMP"))&gt;0,"LS",""),IF(SUM(L24:L85)&gt;0,ROUNDUP(SUM(L24:L85),0),"")))</f>
        <v/>
      </c>
      <c r="M86" s="50" t="str">
        <f>IF(M8="","",IF(M23="",IF(SUM(COUNTIF(M24:M85,"LS")+COUNTIF(M24:M85,"LUMP"))&gt;0,"LS",""),IF(SUM(M24:M85)&gt;0,ROUNDUP(SUM(M24:M85),0),"")))</f>
        <v/>
      </c>
      <c r="N86" s="55">
        <f>SUM(N24:N85)</f>
        <v>95</v>
      </c>
      <c r="O86" s="50">
        <f t="shared" ref="O86:AJ86" si="31">IF(O8="","",IF(O23="",IF(SUM(COUNTIF(O24:O85,"LS")+COUNTIF(O24:O85,"LUMP"))&gt;0,"LS",""),IF(SUM(O24:O85)&gt;0,ROUNDUP(SUM(O24:O85),0),"")))</f>
        <v>63</v>
      </c>
      <c r="P86" s="50">
        <f t="shared" si="31"/>
        <v>112</v>
      </c>
      <c r="Q86" s="50">
        <f t="shared" si="31"/>
        <v>100</v>
      </c>
      <c r="R86" s="50">
        <f t="shared" si="31"/>
        <v>3</v>
      </c>
      <c r="S86" s="50" t="str">
        <f t="shared" si="31"/>
        <v/>
      </c>
      <c r="T86" s="50" t="str">
        <f t="shared" si="31"/>
        <v/>
      </c>
      <c r="U86" s="50" t="str">
        <f t="shared" si="31"/>
        <v/>
      </c>
      <c r="V86" s="50" t="str">
        <f t="shared" si="31"/>
        <v/>
      </c>
      <c r="W86" s="50" t="str">
        <f t="shared" si="31"/>
        <v/>
      </c>
      <c r="X86" s="50" t="str">
        <f t="shared" si="31"/>
        <v/>
      </c>
      <c r="Y86" s="50" t="str">
        <f t="shared" si="31"/>
        <v/>
      </c>
      <c r="Z86" s="50" t="str">
        <f>IF(Z8="","",IF(OR(Z23="", Z23="LS", Z23="LUMP"),IF(SUM(COUNTIF(Z24:Z85,"LS")+COUNTIF(Z24:Z85,"LUMP"))&gt;0,"LS",""),IF(SUM(Z24:Z85)&gt;0,ROUNDUP(SUM(Z24:Z85),0),"")))</f>
        <v>LS</v>
      </c>
      <c r="AA86" s="50" t="str">
        <f t="shared" ref="AA86:AB86" si="32">IF(AA8="","",IF(OR(AA23="", AA23="LS", AA23="LUMP"),IF(SUM(COUNTIF(AA24:AA85,"LS")+COUNTIF(AA24:AA85,"LUMP"))&gt;0,"LS",""),IF(SUM(AA24:AA85)&gt;0,ROUNDUP(SUM(AA24:AA85),0),"")))</f>
        <v>LS</v>
      </c>
      <c r="AB86" s="50" t="str">
        <f t="shared" si="32"/>
        <v>LS</v>
      </c>
      <c r="AC86" s="50">
        <f t="shared" si="31"/>
        <v>60000</v>
      </c>
      <c r="AD86" s="50" t="str">
        <f t="shared" si="31"/>
        <v/>
      </c>
      <c r="AE86" s="50">
        <f t="shared" si="31"/>
        <v>858</v>
      </c>
      <c r="AF86" s="50">
        <f t="shared" si="31"/>
        <v>5394</v>
      </c>
      <c r="AG86" s="50" t="str">
        <f t="shared" si="31"/>
        <v/>
      </c>
      <c r="AH86" s="50">
        <f t="shared" si="31"/>
        <v>602</v>
      </c>
      <c r="AI86" s="50">
        <f t="shared" si="31"/>
        <v>241</v>
      </c>
      <c r="AJ86" s="50" t="str">
        <f t="shared" si="31"/>
        <v/>
      </c>
    </row>
    <row r="87" spans="2:36" ht="12.75" customHeight="1" thickBot="1" x14ac:dyDescent="0.25"/>
    <row r="88" spans="2:36" ht="12.75" customHeight="1" thickBot="1" x14ac:dyDescent="0.25">
      <c r="B88" s="32" t="s">
        <v>10</v>
      </c>
      <c r="D88" s="63">
        <f>D7+1</f>
        <v>34</v>
      </c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</row>
    <row r="89" spans="2:36" ht="12.75" customHeight="1" thickBot="1" x14ac:dyDescent="0.25">
      <c r="B89" s="36">
        <v>47</v>
      </c>
      <c r="D89" s="64" t="s">
        <v>8</v>
      </c>
      <c r="E89" s="64"/>
      <c r="F89" s="64"/>
      <c r="G89" s="64"/>
      <c r="H89" s="64"/>
      <c r="I89" s="64"/>
      <c r="J89" s="64"/>
      <c r="K89" s="51" t="s">
        <v>35</v>
      </c>
      <c r="L89" s="31" t="s">
        <v>36</v>
      </c>
      <c r="M89" s="31" t="s">
        <v>34</v>
      </c>
      <c r="N89" s="31" t="s">
        <v>24</v>
      </c>
      <c r="O89" s="31" t="s">
        <v>23</v>
      </c>
      <c r="P89" s="31" t="s">
        <v>45</v>
      </c>
      <c r="Q89" s="31" t="s">
        <v>33</v>
      </c>
      <c r="R89" s="31" t="s">
        <v>32</v>
      </c>
      <c r="S89" s="31" t="s">
        <v>26</v>
      </c>
      <c r="T89" s="31" t="s">
        <v>27</v>
      </c>
      <c r="U89" s="31"/>
      <c r="V89" s="31"/>
      <c r="W89" s="31"/>
      <c r="X89" s="31"/>
      <c r="Y89" s="31" t="s">
        <v>29</v>
      </c>
      <c r="Z89" s="31" t="s">
        <v>38</v>
      </c>
      <c r="AA89" s="31" t="s">
        <v>38</v>
      </c>
      <c r="AB89" s="31" t="s">
        <v>38</v>
      </c>
      <c r="AC89" s="31" t="s">
        <v>38</v>
      </c>
      <c r="AD89" s="31" t="s">
        <v>28</v>
      </c>
      <c r="AE89" s="31" t="s">
        <v>31</v>
      </c>
      <c r="AF89" s="31" t="s">
        <v>25</v>
      </c>
      <c r="AG89" s="31"/>
      <c r="AH89" s="31"/>
      <c r="AI89" s="31" t="s">
        <v>37</v>
      </c>
      <c r="AJ89" s="31" t="s">
        <v>30</v>
      </c>
    </row>
    <row r="90" spans="2:36" ht="12.75" customHeight="1" thickBot="1" x14ac:dyDescent="0.25">
      <c r="D90" s="96" t="s">
        <v>9</v>
      </c>
      <c r="E90" s="96"/>
      <c r="F90" s="96"/>
      <c r="G90" s="96"/>
      <c r="H90" s="96"/>
      <c r="I90" s="96"/>
      <c r="J90" s="96"/>
      <c r="K90" s="24" t="s">
        <v>40</v>
      </c>
      <c r="L90" s="24" t="s">
        <v>39</v>
      </c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 t="s">
        <v>41</v>
      </c>
      <c r="AA90" s="24" t="s">
        <v>42</v>
      </c>
      <c r="AB90" s="24" t="s">
        <v>43</v>
      </c>
      <c r="AC90" s="24" t="s">
        <v>44</v>
      </c>
      <c r="AD90" s="24"/>
      <c r="AE90" s="24"/>
      <c r="AF90" s="24"/>
      <c r="AG90" s="24"/>
      <c r="AH90" s="24"/>
      <c r="AI90" s="24"/>
      <c r="AJ90" s="24"/>
    </row>
    <row r="91" spans="2:36" ht="12.75" customHeight="1" x14ac:dyDescent="0.2">
      <c r="B91" s="97" t="s">
        <v>11</v>
      </c>
      <c r="D91" s="81" t="s">
        <v>21</v>
      </c>
      <c r="E91" s="81" t="s">
        <v>22</v>
      </c>
      <c r="F91" s="84" t="s">
        <v>0</v>
      </c>
      <c r="G91" s="85"/>
      <c r="H91" s="85"/>
      <c r="I91" s="85"/>
      <c r="J91" s="86"/>
      <c r="K91" s="9" t="str">
        <f t="shared" ref="K91:O91" si="33">IF(OR(TRIM(K89)=0,TRIM(K89)=""),"",IF(IFERROR(TRIM(INDEX(QryItemNamed,MATCH(TRIM(K89),ITEM,0),2)),"")="Y","SPECIAL",LEFT(IFERROR(TRIM(INDEX(ITEM,MATCH(TRIM(K89),ITEM,0))),""),3)))</f>
        <v>202</v>
      </c>
      <c r="L91" s="9" t="str">
        <f t="shared" si="33"/>
        <v>202</v>
      </c>
      <c r="M91" s="9" t="str">
        <f t="shared" si="33"/>
        <v>203</v>
      </c>
      <c r="N91" s="9" t="str">
        <f t="shared" si="33"/>
        <v>601</v>
      </c>
      <c r="O91" s="9" t="str">
        <f t="shared" si="33"/>
        <v>602</v>
      </c>
      <c r="P91" s="9" t="str">
        <f t="shared" ref="P91" si="34">IF(OR(TRIM(P89)=0,TRIM(P89)=""),"",IF(IFERROR(TRIM(INDEX(QryItemNamed,MATCH(TRIM(P89),ITEM,0),2)),"")="Y","SPECIAL",LEFT(IFERROR(TRIM(INDEX(ITEM,MATCH(TRIM(P89),ITEM,0))),""),3)))</f>
        <v>611</v>
      </c>
      <c r="Q91" s="9" t="str">
        <f t="shared" ref="Q91:U91" si="35">IF(OR(TRIM(Q89)=0,TRIM(Q89)=""),"",IF(IFERROR(TRIM(INDEX(QryItemNamed,MATCH(TRIM(Q89),ITEM,0),2)),"")="Y","SPECIAL",LEFT(IFERROR(TRIM(INDEX(ITEM,MATCH(TRIM(Q89),ITEM,0))),""),3)))</f>
        <v>611</v>
      </c>
      <c r="R91" s="9" t="str">
        <f t="shared" si="35"/>
        <v>611</v>
      </c>
      <c r="S91" s="9" t="str">
        <f t="shared" si="35"/>
        <v>611</v>
      </c>
      <c r="T91" s="9" t="str">
        <f t="shared" si="35"/>
        <v>611</v>
      </c>
      <c r="U91" s="9" t="str">
        <f t="shared" si="35"/>
        <v/>
      </c>
      <c r="V91" s="9" t="str">
        <f t="shared" ref="V91:W91" si="36">IF(OR(TRIM(V89)=0,TRIM(V89)=""),"",IF(IFERROR(TRIM(INDEX(QryItemNamed,MATCH(TRIM(V89),ITEM,0),2)),"")="Y","SPECIAL",LEFT(IFERROR(TRIM(INDEX(ITEM,MATCH(TRIM(V89),ITEM,0))),""),3)))</f>
        <v/>
      </c>
      <c r="W91" s="9" t="str">
        <f t="shared" si="36"/>
        <v/>
      </c>
      <c r="X91" s="9" t="str">
        <f t="shared" ref="X91:AJ91" si="37">IF(OR(TRIM(X89)=0,TRIM(X89)=""),"",IF(IFERROR(TRIM(INDEX(QryItemNamed,MATCH(TRIM(X89),ITEM,0),2)),"")="Y","SPECIAL",LEFT(IFERROR(TRIM(INDEX(ITEM,MATCH(TRIM(X89),ITEM,0))),""),3)))</f>
        <v/>
      </c>
      <c r="Y91" s="9" t="str">
        <f t="shared" si="37"/>
        <v>611</v>
      </c>
      <c r="Z91" s="9" t="str">
        <f t="shared" ref="Z91:AG91" si="38">IF(OR(TRIM(Z89)=0,TRIM(Z89)=""),"",IF(IFERROR(TRIM(INDEX(QryItemNamed,MATCH(TRIM(Z89),ITEM,0),2)),"")="Y","SPECIAL",LEFT(IFERROR(TRIM(INDEX(ITEM,MATCH(TRIM(Z89),ITEM,0))),""),3)))</f>
        <v>611</v>
      </c>
      <c r="AA91" s="9" t="str">
        <f t="shared" si="38"/>
        <v>611</v>
      </c>
      <c r="AB91" s="9" t="str">
        <f t="shared" si="38"/>
        <v>611</v>
      </c>
      <c r="AC91" s="9" t="str">
        <f t="shared" si="38"/>
        <v>611</v>
      </c>
      <c r="AD91" s="9" t="str">
        <f t="shared" si="38"/>
        <v>611</v>
      </c>
      <c r="AE91" s="9" t="str">
        <f t="shared" si="38"/>
        <v>611</v>
      </c>
      <c r="AF91" s="9" t="str">
        <f t="shared" si="38"/>
        <v>611</v>
      </c>
      <c r="AG91" s="9" t="str">
        <f t="shared" si="38"/>
        <v/>
      </c>
      <c r="AH91" s="9" t="str">
        <f t="shared" si="37"/>
        <v/>
      </c>
      <c r="AI91" s="9" t="str">
        <f t="shared" ref="AI91" si="39">IF(OR(TRIM(AI89)=0,TRIM(AI89)=""),"",IF(IFERROR(TRIM(INDEX(QryItemNamed,MATCH(TRIM(AI89),ITEM,0),2)),"")="Y","SPECIAL",LEFT(IFERROR(TRIM(INDEX(ITEM,MATCH(TRIM(AI89),ITEM,0))),""),3)))</f>
        <v>611</v>
      </c>
      <c r="AJ91" s="9" t="str">
        <f t="shared" si="37"/>
        <v>670</v>
      </c>
    </row>
    <row r="92" spans="2:36" ht="12.75" customHeight="1" x14ac:dyDescent="0.2">
      <c r="B92" s="98"/>
      <c r="D92" s="82"/>
      <c r="E92" s="82"/>
      <c r="F92" s="87"/>
      <c r="G92" s="88"/>
      <c r="H92" s="88"/>
      <c r="I92" s="88"/>
      <c r="J92" s="89"/>
      <c r="K92" s="61" t="str">
        <f t="shared" ref="K92" si="40">IF(OR(TRIM(K89)=0,TRIM(K89)=""),IF(K90="","",K90),IF(IFERROR(TRIM(INDEX(QryItemNamed,MATCH(TRIM(K89),ITEM,0),2)),"")="Y",RIGHT(IFERROR(TRIM(INDEX(QryItemNamed,MATCH(TRIM(K89),ITEM,0),4)),"123456789012"),LEN(IFERROR(TRIM(INDEX(QryItemNamed,MATCH(TRIM(K89),ITEM,0),4)),"123456789012"))-10)&amp;K90,IFERROR(TRIM(INDEX(QryItemNamed,MATCH(TRIM(K89),ITEM,0),4))&amp;K90,"ITEM CODE DOES NOT EXIST IN ITEM MASTER")))</f>
        <v>REMOVAL MISC.:INSPECTION WELL</v>
      </c>
      <c r="L92" s="61" t="str">
        <f t="shared" ref="L92:AJ92" si="41">IF(OR(TRIM(L89)=0,TRIM(L89)=""),IF(L90="","",L90),IF(IFERROR(TRIM(INDEX(QryItemNamed,MATCH(TRIM(L89),ITEM,0),2)),"")="Y",RIGHT(IFERROR(TRIM(INDEX(QryItemNamed,MATCH(TRIM(L89),ITEM,0),4)),"123456789012"),LEN(IFERROR(TRIM(INDEX(QryItemNamed,MATCH(TRIM(L89),ITEM,0),4)),"123456789012"))-10)&amp;L90,IFERROR(TRIM(INDEX(QryItemNamed,MATCH(TRIM(L89),ITEM,0),4))&amp;L90,"ITEM CODE DOES NOT EXIST IN ITEM MASTER")))</f>
        <v>REMOVAL MISC.:CONDUIT</v>
      </c>
      <c r="M92" s="61" t="str">
        <f t="shared" si="41"/>
        <v>EMBANKMENT, AS PER PLAN</v>
      </c>
      <c r="N92" s="61" t="str">
        <f t="shared" ref="N92:O92" si="42">IF(OR(TRIM(N89)=0,TRIM(N89)=""),IF(N90="","",N90),IF(IFERROR(TRIM(INDEX(QryItemNamed,MATCH(TRIM(N89),ITEM,0),2)),"")="Y",RIGHT(IFERROR(TRIM(INDEX(QryItemNamed,MATCH(TRIM(N89),ITEM,0),4)),"123456789012"),LEN(IFERROR(TRIM(INDEX(QryItemNamed,MATCH(TRIM(N89),ITEM,0),4)),"123456789012"))-10)&amp;N90,IFERROR(TRIM(INDEX(QryItemNamed,MATCH(TRIM(N89),ITEM,0),4))&amp;N90,"ITEM CODE DOES NOT EXIST IN ITEM MASTER")))</f>
        <v>ROCK CHANNEL PROTECTION, TYPE C WITH GEOTEXTILE FABRIC</v>
      </c>
      <c r="O92" s="61" t="str">
        <f t="shared" si="42"/>
        <v>CONCRETE MASONRY</v>
      </c>
      <c r="P92" s="61" t="str">
        <f t="shared" ref="P92" si="43">IF(OR(TRIM(P89)=0,TRIM(P89)=""),IF(P90="","",P90),IF(IFERROR(TRIM(INDEX(QryItemNamed,MATCH(TRIM(P89),ITEM,0),2)),"")="Y",RIGHT(IFERROR(TRIM(INDEX(QryItemNamed,MATCH(TRIM(P89),ITEM,0),4)),"123456789012"),LEN(IFERROR(TRIM(INDEX(QryItemNamed,MATCH(TRIM(P89),ITEM,0),4)),"123456789012"))-10)&amp;P90,IFERROR(TRIM(INDEX(QryItemNamed,MATCH(TRIM(P89),ITEM,0),4))&amp;P90,"ITEM CODE DOES NOT EXIST IN ITEM MASTER")))</f>
        <v>6" CONDUIT, TYPE F</v>
      </c>
      <c r="Q92" s="61" t="str">
        <f t="shared" ref="Q92:U92" si="44">IF(OR(TRIM(Q89)=0,TRIM(Q89)=""),IF(Q90="","",Q90),IF(IFERROR(TRIM(INDEX(QryItemNamed,MATCH(TRIM(Q89),ITEM,0),2)),"")="Y",RIGHT(IFERROR(TRIM(INDEX(QryItemNamed,MATCH(TRIM(Q89),ITEM,0),4)),"123456789012"),LEN(IFERROR(TRIM(INDEX(QryItemNamed,MATCH(TRIM(Q89),ITEM,0),4)),"123456789012"))-10)&amp;Q90,IFERROR(TRIM(INDEX(QryItemNamed,MATCH(TRIM(Q89),ITEM,0),4))&amp;Q90,"ITEM CODE DOES NOT EXIST IN ITEM MASTER")))</f>
        <v>8" CONDUIT, TYPE E</v>
      </c>
      <c r="R92" s="93" t="str">
        <f t="shared" si="44"/>
        <v>12" CONDUIT, TYPE B</v>
      </c>
      <c r="S92" s="93" t="str">
        <f t="shared" si="44"/>
        <v>12" CONDUIT, TYPE C</v>
      </c>
      <c r="T92" s="93" t="str">
        <f t="shared" si="44"/>
        <v>18" CONDUIT, TYPE B</v>
      </c>
      <c r="U92" s="61" t="str">
        <f t="shared" si="44"/>
        <v/>
      </c>
      <c r="V92" s="61" t="str">
        <f t="shared" ref="V92:W92" si="45">IF(OR(TRIM(V89)=0,TRIM(V89)=""),IF(V90="","",V90),IF(IFERROR(TRIM(INDEX(QryItemNamed,MATCH(TRIM(V89),ITEM,0),2)),"")="Y",RIGHT(IFERROR(TRIM(INDEX(QryItemNamed,MATCH(TRIM(V89),ITEM,0),4)),"123456789012"),LEN(IFERROR(TRIM(INDEX(QryItemNamed,MATCH(TRIM(V89),ITEM,0),4)),"123456789012"))-10)&amp;V90,IFERROR(TRIM(INDEX(QryItemNamed,MATCH(TRIM(V89),ITEM,0),4))&amp;V90,"ITEM CODE DOES NOT EXIST IN ITEM MASTER")))</f>
        <v/>
      </c>
      <c r="W92" s="65" t="str">
        <f t="shared" si="45"/>
        <v/>
      </c>
      <c r="X92" s="61" t="str">
        <f t="shared" si="41"/>
        <v/>
      </c>
      <c r="Y92" s="61" t="str">
        <f t="shared" si="41"/>
        <v>48" CONDUIT, TYPE C</v>
      </c>
      <c r="Z92" s="93" t="str">
        <f t="shared" ref="Z92:AG92" si="46">IF(OR(TRIM(Z89)=0,TRIM(Z89)=""),IF(Z90="","",Z90),IF(IFERROR(TRIM(INDEX(QryItemNamed,MATCH(TRIM(Z89),ITEM,0),2)),"")="Y",RIGHT(IFERROR(TRIM(INDEX(QryItemNamed,MATCH(TRIM(Z89),ITEM,0),4)),"123456789012"),LEN(IFERROR(TRIM(INDEX(QryItemNamed,MATCH(TRIM(Z89),ITEM,0),4)),"123456789012"))-10)&amp;Z90,IFERROR(TRIM(INDEX(QryItemNamed,MATCH(TRIM(Z89),ITEM,0),4))&amp;Z90,"ITEM CODE DOES NOT EXIST IN ITEM MASTER")))</f>
        <v>CONDUIT, MISC.:TYPE B FOR DRAINAGE DISCHARGE CONTINUANCE</v>
      </c>
      <c r="AA92" s="61" t="str">
        <f t="shared" si="46"/>
        <v>CONDUIT, MISC.:TYPE C FOR DRAINAGE DISCHARGE CONTINUANCE</v>
      </c>
      <c r="AB92" s="61" t="str">
        <f t="shared" si="46"/>
        <v>CONDUIT, MISC.:TYPE E FOR DRAINAGE DISCHARGE CONTINUANCE</v>
      </c>
      <c r="AC92" s="61" t="str">
        <f t="shared" si="46"/>
        <v>CONDUIT, MISC.:TYPE F FOR DRAINAGE DISCHARGE CONTINUANCE</v>
      </c>
      <c r="AD92" s="61" t="str">
        <f t="shared" si="46"/>
        <v>CATCH BASIN, NO. 8</v>
      </c>
      <c r="AE92" s="61" t="str">
        <f t="shared" si="46"/>
        <v>CATCH BASIN, NO. 8A</v>
      </c>
      <c r="AF92" s="61" t="str">
        <f t="shared" si="46"/>
        <v>CATCH BASIN, NO. 2-2B</v>
      </c>
      <c r="AG92" s="61" t="str">
        <f t="shared" si="46"/>
        <v/>
      </c>
      <c r="AH92" s="61" t="str">
        <f t="shared" si="41"/>
        <v/>
      </c>
      <c r="AI92" s="61" t="str">
        <f t="shared" ref="AI92" si="47">IF(OR(TRIM(AI89)=0,TRIM(AI89)=""),IF(AI90="","",AI90),IF(IFERROR(TRIM(INDEX(QryItemNamed,MATCH(TRIM(AI89),ITEM,0),2)),"")="Y",RIGHT(IFERROR(TRIM(INDEX(QryItemNamed,MATCH(TRIM(AI89),ITEM,0),4)),"123456789012"),LEN(IFERROR(TRIM(INDEX(QryItemNamed,MATCH(TRIM(AI89),ITEM,0),4)),"123456789012"))-10)&amp;AI90,IFERROR(TRIM(INDEX(QryItemNamed,MATCH(TRIM(AI89),ITEM,0),4))&amp;AI90,"ITEM CODE DOES NOT EXIST IN ITEM MASTER")))</f>
        <v>INSPECTION WELL</v>
      </c>
      <c r="AJ92" s="61" t="str">
        <f t="shared" si="41"/>
        <v>DITCH EROSION PROTECTION</v>
      </c>
    </row>
    <row r="93" spans="2:36" ht="12.75" customHeight="1" x14ac:dyDescent="0.2">
      <c r="B93" s="98"/>
      <c r="D93" s="82"/>
      <c r="E93" s="82"/>
      <c r="F93" s="87"/>
      <c r="G93" s="88"/>
      <c r="H93" s="88"/>
      <c r="I93" s="88"/>
      <c r="J93" s="89"/>
      <c r="K93" s="61"/>
      <c r="L93" s="61"/>
      <c r="M93" s="61"/>
      <c r="N93" s="61"/>
      <c r="O93" s="61"/>
      <c r="P93" s="61"/>
      <c r="Q93" s="61"/>
      <c r="R93" s="94"/>
      <c r="S93" s="94"/>
      <c r="T93" s="94"/>
      <c r="U93" s="61"/>
      <c r="V93" s="61"/>
      <c r="W93" s="65"/>
      <c r="X93" s="61"/>
      <c r="Y93" s="61"/>
      <c r="Z93" s="94"/>
      <c r="AA93" s="61"/>
      <c r="AB93" s="61"/>
      <c r="AC93" s="61"/>
      <c r="AD93" s="61"/>
      <c r="AE93" s="61"/>
      <c r="AF93" s="61"/>
      <c r="AG93" s="61"/>
      <c r="AH93" s="61"/>
      <c r="AI93" s="61"/>
      <c r="AJ93" s="61"/>
    </row>
    <row r="94" spans="2:36" ht="12.75" customHeight="1" x14ac:dyDescent="0.2">
      <c r="B94" s="98"/>
      <c r="D94" s="82"/>
      <c r="E94" s="82"/>
      <c r="F94" s="87"/>
      <c r="G94" s="88"/>
      <c r="H94" s="88"/>
      <c r="I94" s="88"/>
      <c r="J94" s="89"/>
      <c r="K94" s="61"/>
      <c r="L94" s="61"/>
      <c r="M94" s="61"/>
      <c r="N94" s="61"/>
      <c r="O94" s="61"/>
      <c r="P94" s="61"/>
      <c r="Q94" s="61"/>
      <c r="R94" s="94"/>
      <c r="S94" s="94"/>
      <c r="T94" s="94"/>
      <c r="U94" s="61"/>
      <c r="V94" s="61"/>
      <c r="W94" s="65"/>
      <c r="X94" s="61"/>
      <c r="Y94" s="61"/>
      <c r="Z94" s="94"/>
      <c r="AA94" s="61"/>
      <c r="AB94" s="61"/>
      <c r="AC94" s="61"/>
      <c r="AD94" s="61"/>
      <c r="AE94" s="61"/>
      <c r="AF94" s="61"/>
      <c r="AG94" s="61"/>
      <c r="AH94" s="61"/>
      <c r="AI94" s="61"/>
      <c r="AJ94" s="61"/>
    </row>
    <row r="95" spans="2:36" ht="12.75" customHeight="1" x14ac:dyDescent="0.2">
      <c r="B95" s="98"/>
      <c r="D95" s="82"/>
      <c r="E95" s="82"/>
      <c r="F95" s="87"/>
      <c r="G95" s="88"/>
      <c r="H95" s="88"/>
      <c r="I95" s="88"/>
      <c r="J95" s="89"/>
      <c r="K95" s="61"/>
      <c r="L95" s="61"/>
      <c r="M95" s="61"/>
      <c r="N95" s="61"/>
      <c r="O95" s="61"/>
      <c r="P95" s="61"/>
      <c r="Q95" s="61"/>
      <c r="R95" s="94"/>
      <c r="S95" s="94"/>
      <c r="T95" s="94"/>
      <c r="U95" s="61"/>
      <c r="V95" s="61"/>
      <c r="W95" s="65"/>
      <c r="X95" s="61"/>
      <c r="Y95" s="61"/>
      <c r="Z95" s="94"/>
      <c r="AA95" s="61"/>
      <c r="AB95" s="61"/>
      <c r="AC95" s="61"/>
      <c r="AD95" s="61"/>
      <c r="AE95" s="61"/>
      <c r="AF95" s="61"/>
      <c r="AG95" s="61"/>
      <c r="AH95" s="61"/>
      <c r="AI95" s="61"/>
      <c r="AJ95" s="61"/>
    </row>
    <row r="96" spans="2:36" ht="12.75" customHeight="1" x14ac:dyDescent="0.2">
      <c r="B96" s="98"/>
      <c r="D96" s="82"/>
      <c r="E96" s="82"/>
      <c r="F96" s="87"/>
      <c r="G96" s="88"/>
      <c r="H96" s="88"/>
      <c r="I96" s="88"/>
      <c r="J96" s="89"/>
      <c r="K96" s="61"/>
      <c r="L96" s="61"/>
      <c r="M96" s="61"/>
      <c r="N96" s="61"/>
      <c r="O96" s="61"/>
      <c r="P96" s="61"/>
      <c r="Q96" s="61"/>
      <c r="R96" s="94"/>
      <c r="S96" s="94"/>
      <c r="T96" s="94"/>
      <c r="U96" s="61"/>
      <c r="V96" s="61"/>
      <c r="W96" s="65"/>
      <c r="X96" s="61"/>
      <c r="Y96" s="61"/>
      <c r="Z96" s="94"/>
      <c r="AA96" s="61"/>
      <c r="AB96" s="61"/>
      <c r="AC96" s="61"/>
      <c r="AD96" s="61"/>
      <c r="AE96" s="61"/>
      <c r="AF96" s="61"/>
      <c r="AG96" s="61"/>
      <c r="AH96" s="61"/>
      <c r="AI96" s="61"/>
      <c r="AJ96" s="61"/>
    </row>
    <row r="97" spans="2:36" ht="12.75" customHeight="1" x14ac:dyDescent="0.2">
      <c r="B97" s="98"/>
      <c r="D97" s="82"/>
      <c r="E97" s="82"/>
      <c r="F97" s="87"/>
      <c r="G97" s="88"/>
      <c r="H97" s="88"/>
      <c r="I97" s="88"/>
      <c r="J97" s="89"/>
      <c r="K97" s="61"/>
      <c r="L97" s="61"/>
      <c r="M97" s="61"/>
      <c r="N97" s="61"/>
      <c r="O97" s="61"/>
      <c r="P97" s="61"/>
      <c r="Q97" s="61"/>
      <c r="R97" s="94"/>
      <c r="S97" s="94"/>
      <c r="T97" s="94"/>
      <c r="U97" s="61"/>
      <c r="V97" s="61"/>
      <c r="W97" s="65"/>
      <c r="X97" s="61"/>
      <c r="Y97" s="61"/>
      <c r="Z97" s="94"/>
      <c r="AA97" s="61"/>
      <c r="AB97" s="61"/>
      <c r="AC97" s="61"/>
      <c r="AD97" s="61"/>
      <c r="AE97" s="61"/>
      <c r="AF97" s="61"/>
      <c r="AG97" s="61"/>
      <c r="AH97" s="61"/>
      <c r="AI97" s="61"/>
      <c r="AJ97" s="61"/>
    </row>
    <row r="98" spans="2:36" ht="12.75" customHeight="1" x14ac:dyDescent="0.2">
      <c r="B98" s="98"/>
      <c r="D98" s="82"/>
      <c r="E98" s="82"/>
      <c r="F98" s="87"/>
      <c r="G98" s="88"/>
      <c r="H98" s="88"/>
      <c r="I98" s="88"/>
      <c r="J98" s="89"/>
      <c r="K98" s="61"/>
      <c r="L98" s="61"/>
      <c r="M98" s="61"/>
      <c r="N98" s="61"/>
      <c r="O98" s="61"/>
      <c r="P98" s="61"/>
      <c r="Q98" s="61"/>
      <c r="R98" s="94"/>
      <c r="S98" s="94"/>
      <c r="T98" s="94"/>
      <c r="U98" s="61"/>
      <c r="V98" s="61"/>
      <c r="W98" s="65"/>
      <c r="X98" s="61"/>
      <c r="Y98" s="61"/>
      <c r="Z98" s="94"/>
      <c r="AA98" s="61"/>
      <c r="AB98" s="61"/>
      <c r="AC98" s="61"/>
      <c r="AD98" s="61"/>
      <c r="AE98" s="61"/>
      <c r="AF98" s="61"/>
      <c r="AG98" s="61"/>
      <c r="AH98" s="61"/>
      <c r="AI98" s="61"/>
      <c r="AJ98" s="61"/>
    </row>
    <row r="99" spans="2:36" ht="12.75" customHeight="1" x14ac:dyDescent="0.2">
      <c r="B99" s="98"/>
      <c r="D99" s="82"/>
      <c r="E99" s="82"/>
      <c r="F99" s="87"/>
      <c r="G99" s="88"/>
      <c r="H99" s="88"/>
      <c r="I99" s="88"/>
      <c r="J99" s="89"/>
      <c r="K99" s="61"/>
      <c r="L99" s="61"/>
      <c r="M99" s="61"/>
      <c r="N99" s="61"/>
      <c r="O99" s="61"/>
      <c r="P99" s="61"/>
      <c r="Q99" s="61"/>
      <c r="R99" s="94"/>
      <c r="S99" s="94"/>
      <c r="T99" s="94"/>
      <c r="U99" s="61"/>
      <c r="V99" s="61"/>
      <c r="W99" s="65"/>
      <c r="X99" s="61"/>
      <c r="Y99" s="61"/>
      <c r="Z99" s="94"/>
      <c r="AA99" s="61"/>
      <c r="AB99" s="61"/>
      <c r="AC99" s="61"/>
      <c r="AD99" s="61"/>
      <c r="AE99" s="61"/>
      <c r="AF99" s="61"/>
      <c r="AG99" s="61"/>
      <c r="AH99" s="61"/>
      <c r="AI99" s="61"/>
      <c r="AJ99" s="61"/>
    </row>
    <row r="100" spans="2:36" ht="12.75" customHeight="1" x14ac:dyDescent="0.2">
      <c r="B100" s="98"/>
      <c r="D100" s="82"/>
      <c r="E100" s="82"/>
      <c r="F100" s="87"/>
      <c r="G100" s="88"/>
      <c r="H100" s="88"/>
      <c r="I100" s="88"/>
      <c r="J100" s="89"/>
      <c r="K100" s="61"/>
      <c r="L100" s="61"/>
      <c r="M100" s="61"/>
      <c r="N100" s="61"/>
      <c r="O100" s="61"/>
      <c r="P100" s="61"/>
      <c r="Q100" s="61"/>
      <c r="R100" s="94"/>
      <c r="S100" s="94"/>
      <c r="T100" s="94"/>
      <c r="U100" s="61"/>
      <c r="V100" s="61"/>
      <c r="W100" s="65"/>
      <c r="X100" s="61"/>
      <c r="Y100" s="61"/>
      <c r="Z100" s="94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</row>
    <row r="101" spans="2:36" ht="12.75" customHeight="1" x14ac:dyDescent="0.2">
      <c r="B101" s="98"/>
      <c r="D101" s="82"/>
      <c r="E101" s="82"/>
      <c r="F101" s="87"/>
      <c r="G101" s="88"/>
      <c r="H101" s="88"/>
      <c r="I101" s="88"/>
      <c r="J101" s="89"/>
      <c r="K101" s="61"/>
      <c r="L101" s="61"/>
      <c r="M101" s="61"/>
      <c r="N101" s="61"/>
      <c r="O101" s="61"/>
      <c r="P101" s="61"/>
      <c r="Q101" s="61"/>
      <c r="R101" s="94"/>
      <c r="S101" s="94"/>
      <c r="T101" s="94"/>
      <c r="U101" s="61"/>
      <c r="V101" s="61"/>
      <c r="W101" s="65"/>
      <c r="X101" s="61"/>
      <c r="Y101" s="61"/>
      <c r="Z101" s="94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</row>
    <row r="102" spans="2:36" ht="12.75" customHeight="1" x14ac:dyDescent="0.2">
      <c r="B102" s="98"/>
      <c r="D102" s="82"/>
      <c r="E102" s="82"/>
      <c r="F102" s="87"/>
      <c r="G102" s="88"/>
      <c r="H102" s="88"/>
      <c r="I102" s="88"/>
      <c r="J102" s="89"/>
      <c r="K102" s="61"/>
      <c r="L102" s="61"/>
      <c r="M102" s="61"/>
      <c r="N102" s="61"/>
      <c r="O102" s="61"/>
      <c r="P102" s="61"/>
      <c r="Q102" s="61"/>
      <c r="R102" s="94"/>
      <c r="S102" s="94"/>
      <c r="T102" s="94"/>
      <c r="U102" s="61"/>
      <c r="V102" s="61"/>
      <c r="W102" s="65"/>
      <c r="X102" s="61"/>
      <c r="Y102" s="61"/>
      <c r="Z102" s="94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</row>
    <row r="103" spans="2:36" ht="12.75" customHeight="1" x14ac:dyDescent="0.2">
      <c r="B103" s="98"/>
      <c r="D103" s="82"/>
      <c r="E103" s="82"/>
      <c r="F103" s="87"/>
      <c r="G103" s="88"/>
      <c r="H103" s="88"/>
      <c r="I103" s="88"/>
      <c r="J103" s="89"/>
      <c r="K103" s="61"/>
      <c r="L103" s="61"/>
      <c r="M103" s="61"/>
      <c r="N103" s="61"/>
      <c r="O103" s="61"/>
      <c r="P103" s="61"/>
      <c r="Q103" s="61"/>
      <c r="R103" s="95"/>
      <c r="S103" s="95"/>
      <c r="T103" s="95"/>
      <c r="U103" s="61"/>
      <c r="V103" s="61"/>
      <c r="W103" s="65"/>
      <c r="X103" s="61"/>
      <c r="Y103" s="61"/>
      <c r="Z103" s="95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</row>
    <row r="104" spans="2:36" ht="12.75" customHeight="1" thickBot="1" x14ac:dyDescent="0.25">
      <c r="B104" s="99"/>
      <c r="D104" s="83"/>
      <c r="E104" s="83"/>
      <c r="F104" s="90"/>
      <c r="G104" s="91"/>
      <c r="H104" s="91"/>
      <c r="I104" s="91"/>
      <c r="J104" s="92"/>
      <c r="K104" s="11" t="str">
        <f t="shared" ref="K104:O104" si="48">IF(OR(TRIM(K89)=0,TRIM(K89)=""),"",IFERROR(TRIM(INDEX(QryItemNamed,MATCH(TRIM(K89),ITEM,0),3)),""))</f>
        <v>EACH</v>
      </c>
      <c r="L104" s="11" t="str">
        <f t="shared" si="48"/>
        <v>FT</v>
      </c>
      <c r="M104" s="11" t="str">
        <f t="shared" si="48"/>
        <v>CY</v>
      </c>
      <c r="N104" s="11" t="str">
        <f t="shared" si="48"/>
        <v>CY</v>
      </c>
      <c r="O104" s="11" t="str">
        <f t="shared" si="48"/>
        <v>CY</v>
      </c>
      <c r="P104" s="11" t="str">
        <f t="shared" ref="P104" si="49">IF(OR(TRIM(P89)=0,TRIM(P89)=""),"",IFERROR(TRIM(INDEX(QryItemNamed,MATCH(TRIM(P89),ITEM,0),3)),""))</f>
        <v>FT</v>
      </c>
      <c r="Q104" s="11" t="str">
        <f t="shared" ref="Q104:U104" si="50">IF(OR(TRIM(Q89)=0,TRIM(Q89)=""),"",IFERROR(TRIM(INDEX(QryItemNamed,MATCH(TRIM(Q89),ITEM,0),3)),""))</f>
        <v>FT</v>
      </c>
      <c r="R104" s="11" t="str">
        <f t="shared" si="50"/>
        <v>FT</v>
      </c>
      <c r="S104" s="11" t="str">
        <f t="shared" si="50"/>
        <v>FT</v>
      </c>
      <c r="T104" s="11" t="str">
        <f t="shared" si="50"/>
        <v>FT</v>
      </c>
      <c r="U104" s="11" t="str">
        <f t="shared" si="50"/>
        <v/>
      </c>
      <c r="V104" s="11" t="str">
        <f t="shared" ref="V104:W104" si="51">IF(OR(TRIM(V89)=0,TRIM(V89)=""),"",IFERROR(TRIM(INDEX(QryItemNamed,MATCH(TRIM(V89),ITEM,0),3)),""))</f>
        <v/>
      </c>
      <c r="W104" s="11" t="str">
        <f t="shared" si="51"/>
        <v/>
      </c>
      <c r="X104" s="11" t="str">
        <f t="shared" ref="X104:AJ104" si="52">IF(OR(TRIM(X89)=0,TRIM(X89)=""),"",IFERROR(TRIM(INDEX(QryItemNamed,MATCH(TRIM(X89),ITEM,0),3)),""))</f>
        <v/>
      </c>
      <c r="Y104" s="11" t="str">
        <f t="shared" si="52"/>
        <v>FT</v>
      </c>
      <c r="Z104" s="11" t="str">
        <f t="shared" ref="Z104:AG104" si="53">IF(OR(TRIM(Z89)=0,TRIM(Z89)=""),"",IFERROR(TRIM(INDEX(QryItemNamed,MATCH(TRIM(Z89),ITEM,0),3)),""))</f>
        <v>FT</v>
      </c>
      <c r="AA104" s="11" t="str">
        <f t="shared" si="53"/>
        <v>FT</v>
      </c>
      <c r="AB104" s="11" t="str">
        <f t="shared" si="53"/>
        <v>FT</v>
      </c>
      <c r="AC104" s="11" t="str">
        <f t="shared" si="53"/>
        <v>FT</v>
      </c>
      <c r="AD104" s="11" t="str">
        <f t="shared" si="53"/>
        <v>EACH</v>
      </c>
      <c r="AE104" s="11" t="str">
        <f t="shared" si="53"/>
        <v>EACH</v>
      </c>
      <c r="AF104" s="11" t="str">
        <f t="shared" si="53"/>
        <v>EACH</v>
      </c>
      <c r="AG104" s="11" t="str">
        <f t="shared" si="53"/>
        <v/>
      </c>
      <c r="AH104" s="11" t="str">
        <f t="shared" si="52"/>
        <v/>
      </c>
      <c r="AI104" s="11" t="str">
        <f t="shared" ref="AI104" si="54">IF(OR(TRIM(AI89)=0,TRIM(AI89)=""),"",IFERROR(TRIM(INDEX(QryItemNamed,MATCH(TRIM(AI89),ITEM,0),3)),""))</f>
        <v>EACH</v>
      </c>
      <c r="AJ104" s="11" t="str">
        <f t="shared" si="52"/>
        <v>SY</v>
      </c>
    </row>
    <row r="105" spans="2:36" ht="12.75" customHeight="1" x14ac:dyDescent="0.2">
      <c r="B105" s="33"/>
      <c r="D105" s="12"/>
      <c r="E105" s="46"/>
      <c r="F105" s="13"/>
      <c r="G105" s="14"/>
      <c r="H105" s="15"/>
      <c r="I105" s="13"/>
      <c r="J105" s="16"/>
      <c r="K105" s="14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</row>
    <row r="106" spans="2:36" ht="12.75" customHeight="1" x14ac:dyDescent="0.2">
      <c r="B106" s="34"/>
      <c r="D106" s="17"/>
      <c r="E106" s="46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</row>
    <row r="107" spans="2:36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</row>
    <row r="108" spans="2:36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</row>
    <row r="109" spans="2:36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54"/>
    </row>
    <row r="110" spans="2:36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54"/>
    </row>
    <row r="111" spans="2:36" ht="12.75" customHeight="1" x14ac:dyDescent="0.2">
      <c r="B111" s="34"/>
      <c r="D111" s="17"/>
      <c r="E111" s="41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54"/>
    </row>
    <row r="112" spans="2:36" ht="12.75" customHeight="1" x14ac:dyDescent="0.2">
      <c r="B112" s="34"/>
      <c r="D112" s="17"/>
      <c r="E112" s="41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54"/>
    </row>
    <row r="113" spans="2:36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54"/>
    </row>
    <row r="114" spans="2:36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54"/>
    </row>
    <row r="115" spans="2:36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54"/>
    </row>
    <row r="116" spans="2:36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54"/>
    </row>
    <row r="117" spans="2:36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54"/>
    </row>
    <row r="118" spans="2:36" ht="12.75" customHeight="1" x14ac:dyDescent="0.2">
      <c r="B118" s="34"/>
      <c r="D118" s="17"/>
      <c r="E118" s="41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54"/>
    </row>
    <row r="119" spans="2:36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54"/>
    </row>
    <row r="120" spans="2:36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54"/>
    </row>
    <row r="121" spans="2:36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54"/>
    </row>
    <row r="122" spans="2:36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54"/>
    </row>
    <row r="123" spans="2:36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54"/>
    </row>
    <row r="124" spans="2:36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54"/>
    </row>
    <row r="125" spans="2:36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54"/>
    </row>
    <row r="126" spans="2:36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54"/>
    </row>
    <row r="127" spans="2:36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54"/>
    </row>
    <row r="128" spans="2:36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54"/>
    </row>
    <row r="129" spans="2:36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54"/>
    </row>
    <row r="130" spans="2:36" ht="12.75" customHeight="1" x14ac:dyDescent="0.2">
      <c r="B130" s="34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54"/>
    </row>
    <row r="131" spans="2:36" ht="12.75" customHeight="1" x14ac:dyDescent="0.2">
      <c r="B131" s="34"/>
      <c r="D131" s="17"/>
      <c r="E131" s="41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54"/>
    </row>
    <row r="132" spans="2:36" ht="12.75" customHeight="1" x14ac:dyDescent="0.2">
      <c r="B132" s="34"/>
      <c r="D132" s="17"/>
      <c r="E132" s="41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54"/>
    </row>
    <row r="133" spans="2:36" ht="12.75" customHeight="1" x14ac:dyDescent="0.2">
      <c r="B133" s="34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54"/>
    </row>
    <row r="134" spans="2:36" ht="12.75" customHeight="1" x14ac:dyDescent="0.2">
      <c r="B134" s="34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54"/>
    </row>
    <row r="135" spans="2:36" ht="12.75" customHeight="1" x14ac:dyDescent="0.2">
      <c r="B135" s="34"/>
      <c r="D135" s="17"/>
      <c r="E135" s="41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54"/>
    </row>
    <row r="136" spans="2:36" ht="12.75" customHeight="1" x14ac:dyDescent="0.2">
      <c r="B136" s="34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</row>
    <row r="137" spans="2:36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54"/>
    </row>
    <row r="138" spans="2:36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54"/>
    </row>
    <row r="139" spans="2:36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</row>
    <row r="140" spans="2:36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</row>
    <row r="141" spans="2:36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</row>
    <row r="142" spans="2:36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</row>
    <row r="143" spans="2:36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</row>
    <row r="144" spans="2:36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</row>
    <row r="145" spans="2:36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</row>
    <row r="146" spans="2:36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</row>
    <row r="147" spans="2:36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</row>
    <row r="148" spans="2:36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</row>
    <row r="149" spans="2:36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</row>
    <row r="150" spans="2:36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</row>
    <row r="151" spans="2:36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</row>
    <row r="152" spans="2:36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</row>
    <row r="153" spans="2:36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</row>
    <row r="154" spans="2:36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</row>
    <row r="155" spans="2:36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</row>
    <row r="156" spans="2:36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</row>
    <row r="157" spans="2:36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</row>
    <row r="158" spans="2:36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</row>
    <row r="159" spans="2:36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</row>
    <row r="160" spans="2:36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</row>
    <row r="161" spans="2:36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</row>
    <row r="162" spans="2:36" ht="12.75" customHeight="1" x14ac:dyDescent="0.2">
      <c r="B162" s="34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</row>
    <row r="163" spans="2:36" ht="12.75" customHeight="1" x14ac:dyDescent="0.2">
      <c r="B163" s="34"/>
      <c r="D163" s="17"/>
      <c r="E163" s="17"/>
      <c r="F163" s="18"/>
      <c r="G163" s="19"/>
      <c r="H163" s="20"/>
      <c r="I163" s="18"/>
      <c r="J163" s="21"/>
      <c r="K163" s="19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</row>
    <row r="164" spans="2:36" ht="12.75" customHeight="1" thickBot="1" x14ac:dyDescent="0.25">
      <c r="B164" s="35"/>
      <c r="D164" s="17"/>
      <c r="E164" s="17"/>
      <c r="F164" s="18"/>
      <c r="G164" s="19"/>
      <c r="H164" s="20"/>
      <c r="I164" s="18"/>
      <c r="J164" s="21"/>
      <c r="K164" s="19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</row>
    <row r="165" spans="2:36" ht="12.75" customHeight="1" x14ac:dyDescent="0.2">
      <c r="B165" s="5" t="s">
        <v>12</v>
      </c>
      <c r="D165" s="66" t="s">
        <v>2</v>
      </c>
      <c r="E165" s="67"/>
      <c r="F165" s="67"/>
      <c r="G165" s="67"/>
      <c r="H165" s="67"/>
      <c r="I165" s="67"/>
      <c r="J165" s="68"/>
      <c r="K165" s="22" t="str">
        <f>IF(K89="","",IF(K104="",IF(SUM(COUNTIF(K105:K164,"LS")+COUNTIF(K105:K164,"LUMP"))&gt;0,"LS",""),IF(SUM(K105:K164)&gt;0,ROUNDUP(SUM(K105:K164),0),"")))</f>
        <v/>
      </c>
      <c r="L165" s="22" t="str">
        <f t="shared" ref="L165" si="55">IF(L89="","",IF(L104="",IF(SUM(COUNTIF(L105:L164,"LS")+COUNTIF(L105:L164,"LUMP"))&gt;0,"LS",""),IF(SUM(L105:L164)&gt;0,ROUNDUP(SUM(L105:L164),0),"")))</f>
        <v/>
      </c>
      <c r="M165" s="22" t="str">
        <f t="shared" ref="M165:N165" si="56">IF(M89="","",IF(M104="",IF(SUM(COUNTIF(M105:M164,"LS")+COUNTIF(M105:M164,"LUMP"))&gt;0,"LS",""),IF(SUM(M105:M164)&gt;0,ROUNDUP(SUM(M105:M164),0),"")))</f>
        <v/>
      </c>
      <c r="N165" s="22" t="str">
        <f t="shared" si="56"/>
        <v/>
      </c>
      <c r="O165" s="56">
        <f>SUM(O105:O164)</f>
        <v>0</v>
      </c>
      <c r="P165" s="22" t="str">
        <f t="shared" ref="P165" si="57">IF(P89="","",IF(P104="",IF(SUM(COUNTIF(P105:P164,"LS")+COUNTIF(P105:P164,"LUMP"))&gt;0,"LS",""),IF(SUM(P105:P164)&gt;0,ROUNDUP(SUM(P105:P164),0),"")))</f>
        <v/>
      </c>
      <c r="Q165" s="22" t="str">
        <f t="shared" ref="Q165:U165" si="58">IF(Q89="","",IF(Q104="",IF(SUM(COUNTIF(Q105:Q164,"LS")+COUNTIF(Q105:Q164,"LUMP"))&gt;0,"LS",""),IF(SUM(Q105:Q164)&gt;0,ROUNDUP(SUM(Q105:Q164),0),"")))</f>
        <v/>
      </c>
      <c r="R165" s="22" t="str">
        <f t="shared" si="58"/>
        <v/>
      </c>
      <c r="S165" s="22" t="str">
        <f t="shared" si="58"/>
        <v/>
      </c>
      <c r="T165" s="22" t="str">
        <f t="shared" si="58"/>
        <v/>
      </c>
      <c r="U165" s="22" t="str">
        <f t="shared" si="58"/>
        <v/>
      </c>
      <c r="V165" s="22" t="str">
        <f t="shared" ref="V165:W165" si="59">IF(V89="","",IF(V104="",IF(SUM(COUNTIF(V105:V164,"LS")+COUNTIF(V105:V164,"LUMP"))&gt;0,"LS",""),IF(SUM(V105:V164)&gt;0,ROUNDUP(SUM(V105:V164),0),"")))</f>
        <v/>
      </c>
      <c r="W165" s="22" t="str">
        <f t="shared" si="59"/>
        <v/>
      </c>
      <c r="X165" s="22" t="str">
        <f t="shared" ref="X165:Y165" si="60">IF(X89="","",IF(X104="",IF(SUM(COUNTIF(X105:X164,"LS")+COUNTIF(X105:X164,"LUMP"))&gt;0,"LS",""),IF(SUM(X105:X164)&gt;0,ROUNDUP(SUM(X105:X164),0),"")))</f>
        <v/>
      </c>
      <c r="Y165" s="22" t="str">
        <f t="shared" si="60"/>
        <v/>
      </c>
      <c r="Z165" s="22" t="str">
        <f t="shared" ref="Z165:AG165" si="61">IF(Z89="","",IF(Z104="",IF(SUM(COUNTIF(Z105:Z164,"LS")+COUNTIF(Z105:Z164,"LUMP"))&gt;0,"LS",""),IF(SUM(Z105:Z164)&gt;0,ROUNDUP(SUM(Z105:Z164),0),"")))</f>
        <v/>
      </c>
      <c r="AA165" s="22" t="str">
        <f t="shared" si="61"/>
        <v/>
      </c>
      <c r="AB165" s="22" t="str">
        <f t="shared" si="61"/>
        <v/>
      </c>
      <c r="AC165" s="22" t="str">
        <f t="shared" si="61"/>
        <v/>
      </c>
      <c r="AD165" s="22" t="str">
        <f t="shared" si="61"/>
        <v/>
      </c>
      <c r="AE165" s="22" t="str">
        <f t="shared" si="61"/>
        <v/>
      </c>
      <c r="AF165" s="22" t="str">
        <f t="shared" si="61"/>
        <v/>
      </c>
      <c r="AG165" s="22" t="str">
        <f t="shared" si="61"/>
        <v/>
      </c>
      <c r="AH165" s="22" t="str">
        <f t="shared" ref="AH165" si="62">IF(AH89="","",IF(AH104="",IF(SUM(COUNTIF(AH105:AH164,"LS")+COUNTIF(AH105:AH164,"LUMP"))&gt;0,"LS",""),IF(SUM(AH105:AH164)&gt;0,ROUNDUP(SUM(AH105:AH164),0),"")))</f>
        <v/>
      </c>
      <c r="AI165" s="22" t="str">
        <f t="shared" ref="AI165:AJ165" si="63">IF(AI89="","",IF(AI104="",IF(SUM(COUNTIF(AI105:AI164,"LS")+COUNTIF(AI105:AI164,"LUMP"))&gt;0,"LS",""),IF(SUM(AI105:AI164)&gt;0,ROUNDUP(SUM(AI105:AI164),0),"")))</f>
        <v/>
      </c>
      <c r="AJ165" s="22" t="str">
        <f t="shared" si="63"/>
        <v/>
      </c>
    </row>
    <row r="166" spans="2:36" ht="12.75" customHeight="1" thickBot="1" x14ac:dyDescent="0.25"/>
    <row r="167" spans="2:36" ht="12.75" customHeight="1" thickBot="1" x14ac:dyDescent="0.25">
      <c r="B167" s="32" t="s">
        <v>10</v>
      </c>
      <c r="D167" s="63">
        <f>D88+1</f>
        <v>35</v>
      </c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</row>
    <row r="168" spans="2:36" ht="12.75" customHeight="1" thickBot="1" x14ac:dyDescent="0.25">
      <c r="B168" s="36"/>
      <c r="D168" s="64" t="s">
        <v>8</v>
      </c>
      <c r="E168" s="64"/>
      <c r="F168" s="64"/>
      <c r="G168" s="64"/>
      <c r="H168" s="64"/>
      <c r="I168" s="64"/>
      <c r="J168" s="64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</row>
    <row r="169" spans="2:36" ht="12.75" customHeight="1" thickBot="1" x14ac:dyDescent="0.25">
      <c r="D169" s="96" t="s">
        <v>9</v>
      </c>
      <c r="E169" s="96"/>
      <c r="F169" s="96"/>
      <c r="G169" s="96"/>
      <c r="H169" s="96"/>
      <c r="I169" s="96"/>
      <c r="J169" s="96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</row>
    <row r="170" spans="2:36" ht="12.75" customHeight="1" x14ac:dyDescent="0.2">
      <c r="B170" s="97" t="s">
        <v>11</v>
      </c>
      <c r="D170" s="81" t="s">
        <v>21</v>
      </c>
      <c r="E170" s="81" t="s">
        <v>22</v>
      </c>
      <c r="F170" s="84" t="s">
        <v>0</v>
      </c>
      <c r="G170" s="85"/>
      <c r="H170" s="85"/>
      <c r="I170" s="85"/>
      <c r="J170" s="86"/>
      <c r="K170" s="8" t="str">
        <f t="shared" ref="K170:AJ170" si="64">IF(OR(TRIM(K168)=0,TRIM(K168)=""),"",IF(IFERROR(TRIM(INDEX(QryItemNamed,MATCH(TRIM(K168),ITEM,0),2)),"")="Y","SPECIAL",LEFT(IFERROR(TRIM(INDEX(ITEM,MATCH(TRIM(K168),ITEM,0))),""),3)))</f>
        <v/>
      </c>
      <c r="L170" s="9" t="str">
        <f t="shared" si="64"/>
        <v/>
      </c>
      <c r="M170" s="9" t="str">
        <f t="shared" si="64"/>
        <v/>
      </c>
      <c r="N170" s="9" t="str">
        <f t="shared" ref="N170:Q170" si="65">IF(OR(TRIM(N168)=0,TRIM(N168)=""),"",IF(IFERROR(TRIM(INDEX(QryItemNamed,MATCH(TRIM(N168),ITEM,0),2)),"")="Y","SPECIAL",LEFT(IFERROR(TRIM(INDEX(ITEM,MATCH(TRIM(N168),ITEM,0))),""),3)))</f>
        <v/>
      </c>
      <c r="O170" s="9" t="str">
        <f t="shared" si="65"/>
        <v/>
      </c>
      <c r="P170" s="9" t="str">
        <f t="shared" ref="P170" si="66">IF(OR(TRIM(P168)=0,TRIM(P168)=""),"",IF(IFERROR(TRIM(INDEX(QryItemNamed,MATCH(TRIM(P168),ITEM,0),2)),"")="Y","SPECIAL",LEFT(IFERROR(TRIM(INDEX(ITEM,MATCH(TRIM(P168),ITEM,0))),""),3)))</f>
        <v/>
      </c>
      <c r="Q170" s="9" t="str">
        <f t="shared" si="65"/>
        <v/>
      </c>
      <c r="R170" s="9" t="str">
        <f t="shared" si="64"/>
        <v/>
      </c>
      <c r="S170" s="9" t="str">
        <f t="shared" si="64"/>
        <v/>
      </c>
      <c r="T170" s="9" t="str">
        <f t="shared" ref="T170" si="67">IF(OR(TRIM(T168)=0,TRIM(T168)=""),"",IF(IFERROR(TRIM(INDEX(QryItemNamed,MATCH(TRIM(T168),ITEM,0),2)),"")="Y","SPECIAL",LEFT(IFERROR(TRIM(INDEX(ITEM,MATCH(TRIM(T168),ITEM,0))),""),3)))</f>
        <v/>
      </c>
      <c r="U170" s="9" t="str">
        <f t="shared" ref="U170" si="68">IF(OR(TRIM(U168)=0,TRIM(U168)=""),"",IF(IFERROR(TRIM(INDEX(QryItemNamed,MATCH(TRIM(U168),ITEM,0),2)),"")="Y","SPECIAL",LEFT(IFERROR(TRIM(INDEX(ITEM,MATCH(TRIM(U168),ITEM,0))),""),3)))</f>
        <v/>
      </c>
      <c r="V170" s="9" t="str">
        <f t="shared" ref="V170:W170" si="69">IF(OR(TRIM(V168)=0,TRIM(V168)=""),"",IF(IFERROR(TRIM(INDEX(QryItemNamed,MATCH(TRIM(V168),ITEM,0),2)),"")="Y","SPECIAL",LEFT(IFERROR(TRIM(INDEX(ITEM,MATCH(TRIM(V168),ITEM,0))),""),3)))</f>
        <v/>
      </c>
      <c r="W170" s="9" t="str">
        <f t="shared" si="69"/>
        <v/>
      </c>
      <c r="X170" s="9" t="str">
        <f t="shared" si="64"/>
        <v/>
      </c>
      <c r="Y170" s="9" t="str">
        <f t="shared" si="64"/>
        <v/>
      </c>
      <c r="Z170" s="9" t="str">
        <f t="shared" ref="Z170:AA170" si="70">IF(OR(TRIM(Z168)=0,TRIM(Z168)=""),"",IF(IFERROR(TRIM(INDEX(QryItemNamed,MATCH(TRIM(Z168),ITEM,0),2)),"")="Y","SPECIAL",LEFT(IFERROR(TRIM(INDEX(ITEM,MATCH(TRIM(Z168),ITEM,0))),""),3)))</f>
        <v/>
      </c>
      <c r="AA170" s="9" t="str">
        <f t="shared" si="70"/>
        <v/>
      </c>
      <c r="AB170" s="9" t="str">
        <f t="shared" si="64"/>
        <v/>
      </c>
      <c r="AC170" s="9" t="str">
        <f t="shared" si="64"/>
        <v/>
      </c>
      <c r="AD170" s="9" t="str">
        <f t="shared" ref="AD170:AE170" si="71">IF(OR(TRIM(AD168)=0,TRIM(AD168)=""),"",IF(IFERROR(TRIM(INDEX(QryItemNamed,MATCH(TRIM(AD168),ITEM,0),2)),"")="Y","SPECIAL",LEFT(IFERROR(TRIM(INDEX(ITEM,MATCH(TRIM(AD168),ITEM,0))),""),3)))</f>
        <v/>
      </c>
      <c r="AE170" s="9" t="str">
        <f t="shared" si="71"/>
        <v/>
      </c>
      <c r="AF170" s="9" t="str">
        <f t="shared" si="64"/>
        <v/>
      </c>
      <c r="AG170" s="9" t="str">
        <f t="shared" ref="AG170" si="72">IF(OR(TRIM(AG168)=0,TRIM(AG168)=""),"",IF(IFERROR(TRIM(INDEX(QryItemNamed,MATCH(TRIM(AG168),ITEM,0),2)),"")="Y","SPECIAL",LEFT(IFERROR(TRIM(INDEX(ITEM,MATCH(TRIM(AG168),ITEM,0))),""),3)))</f>
        <v/>
      </c>
      <c r="AH170" s="9" t="str">
        <f t="shared" si="64"/>
        <v/>
      </c>
      <c r="AI170" s="9" t="str">
        <f t="shared" ref="AI170" si="73">IF(OR(TRIM(AI168)=0,TRIM(AI168)=""),"",IF(IFERROR(TRIM(INDEX(QryItemNamed,MATCH(TRIM(AI168),ITEM,0),2)),"")="Y","SPECIAL",LEFT(IFERROR(TRIM(INDEX(ITEM,MATCH(TRIM(AI168),ITEM,0))),""),3)))</f>
        <v/>
      </c>
      <c r="AJ170" s="9" t="str">
        <f t="shared" si="64"/>
        <v/>
      </c>
    </row>
    <row r="171" spans="2:36" ht="12.75" customHeight="1" x14ac:dyDescent="0.2">
      <c r="B171" s="98"/>
      <c r="D171" s="82"/>
      <c r="E171" s="82"/>
      <c r="F171" s="87"/>
      <c r="G171" s="88"/>
      <c r="H171" s="88"/>
      <c r="I171" s="88"/>
      <c r="J171" s="89"/>
      <c r="K171" s="100" t="str">
        <f t="shared" ref="K171:AJ171" si="74">IF(OR(TRIM(K168)=0,TRIM(K168)=""),IF(K169="","",K169),IF(IFERROR(TRIM(INDEX(QryItemNamed,MATCH(TRIM(K168),ITEM,0),2)),"")="Y",RIGHT(IFERROR(TRIM(INDEX(QryItemNamed,MATCH(TRIM(K168),ITEM,0),4)),"123456789012"),LEN(IFERROR(TRIM(INDEX(QryItemNamed,MATCH(TRIM(K168),ITEM,0),4)),"123456789012"))-10)&amp;K169,IFERROR(TRIM(INDEX(QryItemNamed,MATCH(TRIM(K168),ITEM,0),4))&amp;K169,"ITEM CODE DOES NOT EXIST IN ITEM MASTER")))</f>
        <v/>
      </c>
      <c r="L171" s="65" t="str">
        <f t="shared" si="74"/>
        <v/>
      </c>
      <c r="M171" s="65" t="str">
        <f t="shared" si="74"/>
        <v/>
      </c>
      <c r="N171" s="61" t="str">
        <f t="shared" ref="N171:Q171" si="75">IF(OR(TRIM(N168)=0,TRIM(N168)=""),IF(N169="","",N169),IF(IFERROR(TRIM(INDEX(QryItemNamed,MATCH(TRIM(N168),ITEM,0),2)),"")="Y",RIGHT(IFERROR(TRIM(INDEX(QryItemNamed,MATCH(TRIM(N168),ITEM,0),4)),"123456789012"),LEN(IFERROR(TRIM(INDEX(QryItemNamed,MATCH(TRIM(N168),ITEM,0),4)),"123456789012"))-10)&amp;N169,IFERROR(TRIM(INDEX(QryItemNamed,MATCH(TRIM(N168),ITEM,0),4))&amp;N169,"ITEM CODE DOES NOT EXIST IN ITEM MASTER")))</f>
        <v/>
      </c>
      <c r="O171" s="61" t="str">
        <f t="shared" si="75"/>
        <v/>
      </c>
      <c r="P171" s="61" t="str">
        <f t="shared" ref="P171" si="76">IF(OR(TRIM(P168)=0,TRIM(P168)=""),IF(P169="","",P169),IF(IFERROR(TRIM(INDEX(QryItemNamed,MATCH(TRIM(P168),ITEM,0),2)),"")="Y",RIGHT(IFERROR(TRIM(INDEX(QryItemNamed,MATCH(TRIM(P168),ITEM,0),4)),"123456789012"),LEN(IFERROR(TRIM(INDEX(QryItemNamed,MATCH(TRIM(P168),ITEM,0),4)),"123456789012"))-10)&amp;P169,IFERROR(TRIM(INDEX(QryItemNamed,MATCH(TRIM(P168),ITEM,0),4))&amp;P169,"ITEM CODE DOES NOT EXIST IN ITEM MASTER")))</f>
        <v/>
      </c>
      <c r="Q171" s="61" t="str">
        <f t="shared" si="75"/>
        <v/>
      </c>
      <c r="R171" s="61" t="str">
        <f t="shared" si="74"/>
        <v/>
      </c>
      <c r="S171" s="61" t="str">
        <f t="shared" si="74"/>
        <v/>
      </c>
      <c r="T171" s="61" t="str">
        <f t="shared" ref="T171" si="77">IF(OR(TRIM(T168)=0,TRIM(T168)=""),IF(T169="","",T169),IF(IFERROR(TRIM(INDEX(QryItemNamed,MATCH(TRIM(T168),ITEM,0),2)),"")="Y",RIGHT(IFERROR(TRIM(INDEX(QryItemNamed,MATCH(TRIM(T168),ITEM,0),4)),"123456789012"),LEN(IFERROR(TRIM(INDEX(QryItemNamed,MATCH(TRIM(T168),ITEM,0),4)),"123456789012"))-10)&amp;T169,IFERROR(TRIM(INDEX(QryItemNamed,MATCH(TRIM(T168),ITEM,0),4))&amp;T169,"ITEM CODE DOES NOT EXIST IN ITEM MASTER")))</f>
        <v/>
      </c>
      <c r="U171" s="61" t="str">
        <f t="shared" ref="U171" si="78">IF(OR(TRIM(U168)=0,TRIM(U168)=""),IF(U169="","",U169),IF(IFERROR(TRIM(INDEX(QryItemNamed,MATCH(TRIM(U168),ITEM,0),2)),"")="Y",RIGHT(IFERROR(TRIM(INDEX(QryItemNamed,MATCH(TRIM(U168),ITEM,0),4)),"123456789012"),LEN(IFERROR(TRIM(INDEX(QryItemNamed,MATCH(TRIM(U168),ITEM,0),4)),"123456789012"))-10)&amp;U169,IFERROR(TRIM(INDEX(QryItemNamed,MATCH(TRIM(U168),ITEM,0),4))&amp;U169,"ITEM CODE DOES NOT EXIST IN ITEM MASTER")))</f>
        <v/>
      </c>
      <c r="V171" s="61" t="str">
        <f t="shared" ref="V171:W171" si="79">IF(OR(TRIM(V168)=0,TRIM(V168)=""),IF(V169="","",V169),IF(IFERROR(TRIM(INDEX(QryItemNamed,MATCH(TRIM(V168),ITEM,0),2)),"")="Y",RIGHT(IFERROR(TRIM(INDEX(QryItemNamed,MATCH(TRIM(V168),ITEM,0),4)),"123456789012"),LEN(IFERROR(TRIM(INDEX(QryItemNamed,MATCH(TRIM(V168),ITEM,0),4)),"123456789012"))-10)&amp;V169,IFERROR(TRIM(INDEX(QryItemNamed,MATCH(TRIM(V168),ITEM,0),4))&amp;V169,"ITEM CODE DOES NOT EXIST IN ITEM MASTER")))</f>
        <v/>
      </c>
      <c r="W171" s="65" t="str">
        <f t="shared" si="79"/>
        <v/>
      </c>
      <c r="X171" s="61" t="str">
        <f t="shared" si="74"/>
        <v/>
      </c>
      <c r="Y171" s="61" t="str">
        <f t="shared" si="74"/>
        <v/>
      </c>
      <c r="Z171" s="93" t="str">
        <f t="shared" ref="Z171:AA171" si="80">IF(OR(TRIM(Z168)=0,TRIM(Z168)=""),IF(Z169="","",Z169),IF(IFERROR(TRIM(INDEX(QryItemNamed,MATCH(TRIM(Z168),ITEM,0),2)),"")="Y",RIGHT(IFERROR(TRIM(INDEX(QryItemNamed,MATCH(TRIM(Z168),ITEM,0),4)),"123456789012"),LEN(IFERROR(TRIM(INDEX(QryItemNamed,MATCH(TRIM(Z168),ITEM,0),4)),"123456789012"))-10)&amp;Z169,IFERROR(TRIM(INDEX(QryItemNamed,MATCH(TRIM(Z168),ITEM,0),4))&amp;Z169,"ITEM CODE DOES NOT EXIST IN ITEM MASTER")))</f>
        <v/>
      </c>
      <c r="AA171" s="61" t="str">
        <f t="shared" si="80"/>
        <v/>
      </c>
      <c r="AB171" s="61" t="str">
        <f t="shared" si="74"/>
        <v/>
      </c>
      <c r="AC171" s="61" t="str">
        <f t="shared" si="74"/>
        <v/>
      </c>
      <c r="AD171" s="61" t="str">
        <f t="shared" ref="AD171:AE171" si="81">IF(OR(TRIM(AD168)=0,TRIM(AD168)=""),IF(AD169="","",AD169),IF(IFERROR(TRIM(INDEX(QryItemNamed,MATCH(TRIM(AD168),ITEM,0),2)),"")="Y",RIGHT(IFERROR(TRIM(INDEX(QryItemNamed,MATCH(TRIM(AD168),ITEM,0),4)),"123456789012"),LEN(IFERROR(TRIM(INDEX(QryItemNamed,MATCH(TRIM(AD168),ITEM,0),4)),"123456789012"))-10)&amp;AD169,IFERROR(TRIM(INDEX(QryItemNamed,MATCH(TRIM(AD168),ITEM,0),4))&amp;AD169,"ITEM CODE DOES NOT EXIST IN ITEM MASTER")))</f>
        <v/>
      </c>
      <c r="AE171" s="61" t="str">
        <f t="shared" si="81"/>
        <v/>
      </c>
      <c r="AF171" s="61" t="str">
        <f t="shared" si="74"/>
        <v/>
      </c>
      <c r="AG171" s="61" t="str">
        <f t="shared" ref="AG171" si="82">IF(OR(TRIM(AG168)=0,TRIM(AG168)=""),IF(AG169="","",AG169),IF(IFERROR(TRIM(INDEX(QryItemNamed,MATCH(TRIM(AG168),ITEM,0),2)),"")="Y",RIGHT(IFERROR(TRIM(INDEX(QryItemNamed,MATCH(TRIM(AG168),ITEM,0),4)),"123456789012"),LEN(IFERROR(TRIM(INDEX(QryItemNamed,MATCH(TRIM(AG168),ITEM,0),4)),"123456789012"))-10)&amp;AG169,IFERROR(TRIM(INDEX(QryItemNamed,MATCH(TRIM(AG168),ITEM,0),4))&amp;AG169,"ITEM CODE DOES NOT EXIST IN ITEM MASTER")))</f>
        <v/>
      </c>
      <c r="AH171" s="61" t="str">
        <f t="shared" si="74"/>
        <v/>
      </c>
      <c r="AI171" s="61" t="str">
        <f t="shared" ref="AI171" si="83">IF(OR(TRIM(AI168)=0,TRIM(AI168)=""),IF(AI169="","",AI169),IF(IFERROR(TRIM(INDEX(QryItemNamed,MATCH(TRIM(AI168),ITEM,0),2)),"")="Y",RIGHT(IFERROR(TRIM(INDEX(QryItemNamed,MATCH(TRIM(AI168),ITEM,0),4)),"123456789012"),LEN(IFERROR(TRIM(INDEX(QryItemNamed,MATCH(TRIM(AI168),ITEM,0),4)),"123456789012"))-10)&amp;AI169,IFERROR(TRIM(INDEX(QryItemNamed,MATCH(TRIM(AI168),ITEM,0),4))&amp;AI169,"ITEM CODE DOES NOT EXIST IN ITEM MASTER")))</f>
        <v/>
      </c>
      <c r="AJ171" s="61" t="str">
        <f t="shared" si="74"/>
        <v/>
      </c>
    </row>
    <row r="172" spans="2:36" ht="12.75" customHeight="1" x14ac:dyDescent="0.2">
      <c r="B172" s="98"/>
      <c r="D172" s="82"/>
      <c r="E172" s="82"/>
      <c r="F172" s="87"/>
      <c r="G172" s="88"/>
      <c r="H172" s="88"/>
      <c r="I172" s="88"/>
      <c r="J172" s="89"/>
      <c r="K172" s="100"/>
      <c r="L172" s="65"/>
      <c r="M172" s="65"/>
      <c r="N172" s="61"/>
      <c r="O172" s="61"/>
      <c r="P172" s="61"/>
      <c r="Q172" s="61"/>
      <c r="R172" s="61"/>
      <c r="S172" s="61"/>
      <c r="T172" s="61"/>
      <c r="U172" s="61"/>
      <c r="V172" s="61"/>
      <c r="W172" s="65"/>
      <c r="X172" s="61"/>
      <c r="Y172" s="61"/>
      <c r="Z172" s="94"/>
      <c r="AA172" s="61"/>
      <c r="AB172" s="61"/>
      <c r="AC172" s="61"/>
      <c r="AD172" s="61"/>
      <c r="AE172" s="61"/>
      <c r="AF172" s="61"/>
      <c r="AG172" s="61"/>
      <c r="AH172" s="61"/>
      <c r="AI172" s="61"/>
      <c r="AJ172" s="61"/>
    </row>
    <row r="173" spans="2:36" ht="12.75" customHeight="1" x14ac:dyDescent="0.2">
      <c r="B173" s="98"/>
      <c r="D173" s="82"/>
      <c r="E173" s="82"/>
      <c r="F173" s="87"/>
      <c r="G173" s="88"/>
      <c r="H173" s="88"/>
      <c r="I173" s="88"/>
      <c r="J173" s="89"/>
      <c r="K173" s="100"/>
      <c r="L173" s="65"/>
      <c r="M173" s="65"/>
      <c r="N173" s="61"/>
      <c r="O173" s="61"/>
      <c r="P173" s="61"/>
      <c r="Q173" s="61"/>
      <c r="R173" s="61"/>
      <c r="S173" s="61"/>
      <c r="T173" s="61"/>
      <c r="U173" s="61"/>
      <c r="V173" s="61"/>
      <c r="W173" s="65"/>
      <c r="X173" s="61"/>
      <c r="Y173" s="61"/>
      <c r="Z173" s="94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</row>
    <row r="174" spans="2:36" ht="12.75" customHeight="1" x14ac:dyDescent="0.2">
      <c r="B174" s="98"/>
      <c r="D174" s="82"/>
      <c r="E174" s="82"/>
      <c r="F174" s="87"/>
      <c r="G174" s="88"/>
      <c r="H174" s="88"/>
      <c r="I174" s="88"/>
      <c r="J174" s="89"/>
      <c r="K174" s="100"/>
      <c r="L174" s="65"/>
      <c r="M174" s="65"/>
      <c r="N174" s="61"/>
      <c r="O174" s="61"/>
      <c r="P174" s="61"/>
      <c r="Q174" s="61"/>
      <c r="R174" s="61"/>
      <c r="S174" s="61"/>
      <c r="T174" s="61"/>
      <c r="U174" s="61"/>
      <c r="V174" s="61"/>
      <c r="W174" s="65"/>
      <c r="X174" s="61"/>
      <c r="Y174" s="61"/>
      <c r="Z174" s="94"/>
      <c r="AA174" s="61"/>
      <c r="AB174" s="61"/>
      <c r="AC174" s="61"/>
      <c r="AD174" s="61"/>
      <c r="AE174" s="61"/>
      <c r="AF174" s="61"/>
      <c r="AG174" s="61"/>
      <c r="AH174" s="61"/>
      <c r="AI174" s="61"/>
      <c r="AJ174" s="61"/>
    </row>
    <row r="175" spans="2:36" ht="12.75" customHeight="1" x14ac:dyDescent="0.2">
      <c r="B175" s="98"/>
      <c r="D175" s="82"/>
      <c r="E175" s="82"/>
      <c r="F175" s="87"/>
      <c r="G175" s="88"/>
      <c r="H175" s="88"/>
      <c r="I175" s="88"/>
      <c r="J175" s="89"/>
      <c r="K175" s="100"/>
      <c r="L175" s="65"/>
      <c r="M175" s="65"/>
      <c r="N175" s="61"/>
      <c r="O175" s="61"/>
      <c r="P175" s="61"/>
      <c r="Q175" s="61"/>
      <c r="R175" s="61"/>
      <c r="S175" s="61"/>
      <c r="T175" s="61"/>
      <c r="U175" s="61"/>
      <c r="V175" s="61"/>
      <c r="W175" s="65"/>
      <c r="X175" s="61"/>
      <c r="Y175" s="61"/>
      <c r="Z175" s="94"/>
      <c r="AA175" s="61"/>
      <c r="AB175" s="61"/>
      <c r="AC175" s="61"/>
      <c r="AD175" s="61"/>
      <c r="AE175" s="61"/>
      <c r="AF175" s="61"/>
      <c r="AG175" s="61"/>
      <c r="AH175" s="61"/>
      <c r="AI175" s="61"/>
      <c r="AJ175" s="61"/>
    </row>
    <row r="176" spans="2:36" ht="12.75" customHeight="1" x14ac:dyDescent="0.2">
      <c r="B176" s="98"/>
      <c r="D176" s="82"/>
      <c r="E176" s="82"/>
      <c r="F176" s="87"/>
      <c r="G176" s="88"/>
      <c r="H176" s="88"/>
      <c r="I176" s="88"/>
      <c r="J176" s="89"/>
      <c r="K176" s="100"/>
      <c r="L176" s="65"/>
      <c r="M176" s="65"/>
      <c r="N176" s="61"/>
      <c r="O176" s="61"/>
      <c r="P176" s="61"/>
      <c r="Q176" s="61"/>
      <c r="R176" s="61"/>
      <c r="S176" s="61"/>
      <c r="T176" s="61"/>
      <c r="U176" s="61"/>
      <c r="V176" s="61"/>
      <c r="W176" s="65"/>
      <c r="X176" s="61"/>
      <c r="Y176" s="61"/>
      <c r="Z176" s="94"/>
      <c r="AA176" s="61"/>
      <c r="AB176" s="61"/>
      <c r="AC176" s="61"/>
      <c r="AD176" s="61"/>
      <c r="AE176" s="61"/>
      <c r="AF176" s="61"/>
      <c r="AG176" s="61"/>
      <c r="AH176" s="61"/>
      <c r="AI176" s="61"/>
      <c r="AJ176" s="61"/>
    </row>
    <row r="177" spans="2:36" ht="12.75" customHeight="1" x14ac:dyDescent="0.2">
      <c r="B177" s="98"/>
      <c r="D177" s="82"/>
      <c r="E177" s="82"/>
      <c r="F177" s="87"/>
      <c r="G177" s="88"/>
      <c r="H177" s="88"/>
      <c r="I177" s="88"/>
      <c r="J177" s="89"/>
      <c r="K177" s="100"/>
      <c r="L177" s="65"/>
      <c r="M177" s="65"/>
      <c r="N177" s="61"/>
      <c r="O177" s="61"/>
      <c r="P177" s="61"/>
      <c r="Q177" s="61"/>
      <c r="R177" s="61"/>
      <c r="S177" s="61"/>
      <c r="T177" s="61"/>
      <c r="U177" s="61"/>
      <c r="V177" s="61"/>
      <c r="W177" s="65"/>
      <c r="X177" s="61"/>
      <c r="Y177" s="61"/>
      <c r="Z177" s="94"/>
      <c r="AA177" s="61"/>
      <c r="AB177" s="61"/>
      <c r="AC177" s="61"/>
      <c r="AD177" s="61"/>
      <c r="AE177" s="61"/>
      <c r="AF177" s="61"/>
      <c r="AG177" s="61"/>
      <c r="AH177" s="61"/>
      <c r="AI177" s="61"/>
      <c r="AJ177" s="61"/>
    </row>
    <row r="178" spans="2:36" ht="12.75" customHeight="1" x14ac:dyDescent="0.2">
      <c r="B178" s="98"/>
      <c r="D178" s="82"/>
      <c r="E178" s="82"/>
      <c r="F178" s="87"/>
      <c r="G178" s="88"/>
      <c r="H178" s="88"/>
      <c r="I178" s="88"/>
      <c r="J178" s="89"/>
      <c r="K178" s="100"/>
      <c r="L178" s="65"/>
      <c r="M178" s="65"/>
      <c r="N178" s="61"/>
      <c r="O178" s="61"/>
      <c r="P178" s="61"/>
      <c r="Q178" s="61"/>
      <c r="R178" s="61"/>
      <c r="S178" s="61"/>
      <c r="T178" s="61"/>
      <c r="U178" s="61"/>
      <c r="V178" s="61"/>
      <c r="W178" s="65"/>
      <c r="X178" s="61"/>
      <c r="Y178" s="61"/>
      <c r="Z178" s="94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</row>
    <row r="179" spans="2:36" ht="12.75" customHeight="1" x14ac:dyDescent="0.2">
      <c r="B179" s="98"/>
      <c r="D179" s="82"/>
      <c r="E179" s="82"/>
      <c r="F179" s="87"/>
      <c r="G179" s="88"/>
      <c r="H179" s="88"/>
      <c r="I179" s="88"/>
      <c r="J179" s="89"/>
      <c r="K179" s="100"/>
      <c r="L179" s="65"/>
      <c r="M179" s="65"/>
      <c r="N179" s="61"/>
      <c r="O179" s="61"/>
      <c r="P179" s="61"/>
      <c r="Q179" s="61"/>
      <c r="R179" s="61"/>
      <c r="S179" s="61"/>
      <c r="T179" s="61"/>
      <c r="U179" s="61"/>
      <c r="V179" s="61"/>
      <c r="W179" s="65"/>
      <c r="X179" s="61"/>
      <c r="Y179" s="61"/>
      <c r="Z179" s="94"/>
      <c r="AA179" s="61"/>
      <c r="AB179" s="61"/>
      <c r="AC179" s="61"/>
      <c r="AD179" s="61"/>
      <c r="AE179" s="61"/>
      <c r="AF179" s="61"/>
      <c r="AG179" s="61"/>
      <c r="AH179" s="61"/>
      <c r="AI179" s="61"/>
      <c r="AJ179" s="61"/>
    </row>
    <row r="180" spans="2:36" ht="12.75" customHeight="1" x14ac:dyDescent="0.2">
      <c r="B180" s="98"/>
      <c r="D180" s="82"/>
      <c r="E180" s="82"/>
      <c r="F180" s="87"/>
      <c r="G180" s="88"/>
      <c r="H180" s="88"/>
      <c r="I180" s="88"/>
      <c r="J180" s="89"/>
      <c r="K180" s="100"/>
      <c r="L180" s="65"/>
      <c r="M180" s="65"/>
      <c r="N180" s="61"/>
      <c r="O180" s="61"/>
      <c r="P180" s="61"/>
      <c r="Q180" s="61"/>
      <c r="R180" s="61"/>
      <c r="S180" s="61"/>
      <c r="T180" s="61"/>
      <c r="U180" s="61"/>
      <c r="V180" s="61"/>
      <c r="W180" s="65"/>
      <c r="X180" s="61"/>
      <c r="Y180" s="61"/>
      <c r="Z180" s="94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</row>
    <row r="181" spans="2:36" ht="12.75" customHeight="1" x14ac:dyDescent="0.2">
      <c r="B181" s="98"/>
      <c r="D181" s="82"/>
      <c r="E181" s="82"/>
      <c r="F181" s="87"/>
      <c r="G181" s="88"/>
      <c r="H181" s="88"/>
      <c r="I181" s="88"/>
      <c r="J181" s="89"/>
      <c r="K181" s="100"/>
      <c r="L181" s="65"/>
      <c r="M181" s="65"/>
      <c r="N181" s="61"/>
      <c r="O181" s="61"/>
      <c r="P181" s="61"/>
      <c r="Q181" s="61"/>
      <c r="R181" s="61"/>
      <c r="S181" s="61"/>
      <c r="T181" s="61"/>
      <c r="U181" s="61"/>
      <c r="V181" s="61"/>
      <c r="W181" s="65"/>
      <c r="X181" s="61"/>
      <c r="Y181" s="61"/>
      <c r="Z181" s="94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</row>
    <row r="182" spans="2:36" ht="12.75" customHeight="1" x14ac:dyDescent="0.2">
      <c r="B182" s="98"/>
      <c r="D182" s="82"/>
      <c r="E182" s="82"/>
      <c r="F182" s="87"/>
      <c r="G182" s="88"/>
      <c r="H182" s="88"/>
      <c r="I182" s="88"/>
      <c r="J182" s="89"/>
      <c r="K182" s="100"/>
      <c r="L182" s="65"/>
      <c r="M182" s="65"/>
      <c r="N182" s="61"/>
      <c r="O182" s="61"/>
      <c r="P182" s="61"/>
      <c r="Q182" s="61"/>
      <c r="R182" s="61"/>
      <c r="S182" s="61"/>
      <c r="T182" s="61"/>
      <c r="U182" s="61"/>
      <c r="V182" s="61"/>
      <c r="W182" s="65"/>
      <c r="X182" s="61"/>
      <c r="Y182" s="61"/>
      <c r="Z182" s="95"/>
      <c r="AA182" s="61"/>
      <c r="AB182" s="61"/>
      <c r="AC182" s="61"/>
      <c r="AD182" s="61"/>
      <c r="AE182" s="61"/>
      <c r="AF182" s="61"/>
      <c r="AG182" s="61"/>
      <c r="AH182" s="61"/>
      <c r="AI182" s="61"/>
      <c r="AJ182" s="61"/>
    </row>
    <row r="183" spans="2:36" ht="12.75" customHeight="1" thickBot="1" x14ac:dyDescent="0.25">
      <c r="B183" s="99"/>
      <c r="D183" s="83"/>
      <c r="E183" s="83"/>
      <c r="F183" s="90"/>
      <c r="G183" s="91"/>
      <c r="H183" s="91"/>
      <c r="I183" s="91"/>
      <c r="J183" s="92"/>
      <c r="K183" s="10" t="str">
        <f t="shared" ref="K183:AJ183" si="84">IF(OR(TRIM(K168)=0,TRIM(K168)=""),"",IFERROR(TRIM(INDEX(QryItemNamed,MATCH(TRIM(K168),ITEM,0),3)),""))</f>
        <v/>
      </c>
      <c r="L183" s="11" t="str">
        <f t="shared" si="84"/>
        <v/>
      </c>
      <c r="M183" s="11" t="str">
        <f t="shared" si="84"/>
        <v/>
      </c>
      <c r="N183" s="11" t="str">
        <f t="shared" ref="N183:Q183" si="85">IF(OR(TRIM(N168)=0,TRIM(N168)=""),"",IFERROR(TRIM(INDEX(QryItemNamed,MATCH(TRIM(N168),ITEM,0),3)),""))</f>
        <v/>
      </c>
      <c r="O183" s="11" t="str">
        <f t="shared" si="85"/>
        <v/>
      </c>
      <c r="P183" s="11" t="str">
        <f t="shared" ref="P183" si="86">IF(OR(TRIM(P168)=0,TRIM(P168)=""),"",IFERROR(TRIM(INDEX(QryItemNamed,MATCH(TRIM(P168),ITEM,0),3)),""))</f>
        <v/>
      </c>
      <c r="Q183" s="11" t="str">
        <f t="shared" si="85"/>
        <v/>
      </c>
      <c r="R183" s="11" t="str">
        <f t="shared" si="84"/>
        <v/>
      </c>
      <c r="S183" s="11" t="str">
        <f t="shared" si="84"/>
        <v/>
      </c>
      <c r="T183" s="11" t="str">
        <f t="shared" ref="T183" si="87">IF(OR(TRIM(T168)=0,TRIM(T168)=""),"",IFERROR(TRIM(INDEX(QryItemNamed,MATCH(TRIM(T168),ITEM,0),3)),""))</f>
        <v/>
      </c>
      <c r="U183" s="11" t="str">
        <f t="shared" ref="U183" si="88">IF(OR(TRIM(U168)=0,TRIM(U168)=""),"",IFERROR(TRIM(INDEX(QryItemNamed,MATCH(TRIM(U168),ITEM,0),3)),""))</f>
        <v/>
      </c>
      <c r="V183" s="11" t="str">
        <f t="shared" ref="V183:W183" si="89">IF(OR(TRIM(V168)=0,TRIM(V168)=""),"",IFERROR(TRIM(INDEX(QryItemNamed,MATCH(TRIM(V168),ITEM,0),3)),""))</f>
        <v/>
      </c>
      <c r="W183" s="11" t="str">
        <f t="shared" si="89"/>
        <v/>
      </c>
      <c r="X183" s="11" t="str">
        <f t="shared" si="84"/>
        <v/>
      </c>
      <c r="Y183" s="11" t="str">
        <f t="shared" si="84"/>
        <v/>
      </c>
      <c r="Z183" s="11" t="str">
        <f t="shared" ref="Z183:AA183" si="90">IF(OR(TRIM(Z168)=0,TRIM(Z168)=""),"",IFERROR(TRIM(INDEX(QryItemNamed,MATCH(TRIM(Z168),ITEM,0),3)),""))</f>
        <v/>
      </c>
      <c r="AA183" s="11" t="str">
        <f t="shared" si="90"/>
        <v/>
      </c>
      <c r="AB183" s="11" t="str">
        <f t="shared" si="84"/>
        <v/>
      </c>
      <c r="AC183" s="11" t="str">
        <f t="shared" si="84"/>
        <v/>
      </c>
      <c r="AD183" s="11" t="str">
        <f t="shared" ref="AD183:AE183" si="91">IF(OR(TRIM(AD168)=0,TRIM(AD168)=""),"",IFERROR(TRIM(INDEX(QryItemNamed,MATCH(TRIM(AD168),ITEM,0),3)),""))</f>
        <v/>
      </c>
      <c r="AE183" s="11" t="str">
        <f t="shared" si="91"/>
        <v/>
      </c>
      <c r="AF183" s="11" t="str">
        <f t="shared" si="84"/>
        <v/>
      </c>
      <c r="AG183" s="11" t="str">
        <f t="shared" ref="AG183" si="92">IF(OR(TRIM(AG168)=0,TRIM(AG168)=""),"",IFERROR(TRIM(INDEX(QryItemNamed,MATCH(TRIM(AG168),ITEM,0),3)),""))</f>
        <v/>
      </c>
      <c r="AH183" s="11" t="str">
        <f t="shared" si="84"/>
        <v/>
      </c>
      <c r="AI183" s="11" t="str">
        <f t="shared" ref="AI183" si="93">IF(OR(TRIM(AI168)=0,TRIM(AI168)=""),"",IFERROR(TRIM(INDEX(QryItemNamed,MATCH(TRIM(AI168),ITEM,0),3)),""))</f>
        <v/>
      </c>
      <c r="AJ183" s="11" t="str">
        <f t="shared" si="84"/>
        <v/>
      </c>
    </row>
    <row r="184" spans="2:36" ht="12.75" customHeight="1" x14ac:dyDescent="0.2">
      <c r="B184" s="33"/>
      <c r="D184" s="12"/>
      <c r="E184" s="12"/>
      <c r="F184" s="13"/>
      <c r="G184" s="14"/>
      <c r="H184" s="15" t="s">
        <v>1</v>
      </c>
      <c r="I184" s="13"/>
      <c r="J184" s="16"/>
      <c r="K184" s="14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</row>
    <row r="185" spans="2:36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</row>
    <row r="186" spans="2:36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</row>
    <row r="187" spans="2:36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</row>
    <row r="188" spans="2:36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</row>
    <row r="189" spans="2:36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</row>
    <row r="190" spans="2:36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</row>
    <row r="191" spans="2:36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</row>
    <row r="192" spans="2:36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</row>
    <row r="193" spans="2:36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</row>
    <row r="194" spans="2:36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</row>
    <row r="195" spans="2:36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</row>
    <row r="196" spans="2:36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</row>
    <row r="197" spans="2:36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</row>
    <row r="198" spans="2:36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</row>
    <row r="199" spans="2:36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</row>
    <row r="200" spans="2:36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</row>
    <row r="201" spans="2:36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</row>
    <row r="202" spans="2:36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</row>
    <row r="203" spans="2:36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</row>
    <row r="204" spans="2:36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</row>
    <row r="205" spans="2:36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</row>
    <row r="206" spans="2:36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</row>
    <row r="207" spans="2:36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</row>
    <row r="208" spans="2:36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</row>
    <row r="209" spans="2:36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</row>
    <row r="210" spans="2:36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</row>
    <row r="211" spans="2:36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</row>
    <row r="212" spans="2:36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</row>
    <row r="213" spans="2:36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</row>
    <row r="214" spans="2:36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</row>
    <row r="215" spans="2:36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</row>
    <row r="216" spans="2:36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</row>
    <row r="217" spans="2:36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2:36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2:36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2:36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2:36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</row>
    <row r="222" spans="2:36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</row>
    <row r="223" spans="2:36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</row>
    <row r="224" spans="2:36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</row>
    <row r="225" spans="2:36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</row>
    <row r="226" spans="2:36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</row>
    <row r="227" spans="2:36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</row>
    <row r="228" spans="2:36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</row>
    <row r="229" spans="2:36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</row>
    <row r="230" spans="2:36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</row>
    <row r="231" spans="2:36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</row>
    <row r="232" spans="2:36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</row>
    <row r="233" spans="2:36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</row>
    <row r="234" spans="2:36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</row>
    <row r="235" spans="2:36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</row>
    <row r="236" spans="2:36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</row>
    <row r="237" spans="2:36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</row>
    <row r="238" spans="2:36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</row>
    <row r="239" spans="2:36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</row>
    <row r="240" spans="2:36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</row>
    <row r="241" spans="2:36" ht="12.75" customHeight="1" x14ac:dyDescent="0.2">
      <c r="B241" s="34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</row>
    <row r="242" spans="2:36" ht="12.75" customHeight="1" x14ac:dyDescent="0.2">
      <c r="B242" s="34"/>
      <c r="D242" s="17"/>
      <c r="E242" s="17"/>
      <c r="F242" s="18"/>
      <c r="G242" s="19"/>
      <c r="H242" s="20"/>
      <c r="I242" s="18"/>
      <c r="J242" s="21"/>
      <c r="K242" s="19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</row>
    <row r="243" spans="2:36" ht="12.75" customHeight="1" thickBot="1" x14ac:dyDescent="0.25">
      <c r="B243" s="35"/>
      <c r="D243" s="17"/>
      <c r="E243" s="17"/>
      <c r="F243" s="18"/>
      <c r="G243" s="19"/>
      <c r="H243" s="20"/>
      <c r="I243" s="18"/>
      <c r="J243" s="21"/>
      <c r="K243" s="19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</row>
    <row r="244" spans="2:36" ht="12.75" customHeight="1" x14ac:dyDescent="0.2">
      <c r="B244" s="5" t="s">
        <v>12</v>
      </c>
      <c r="D244" s="66" t="s">
        <v>2</v>
      </c>
      <c r="E244" s="67"/>
      <c r="F244" s="67"/>
      <c r="G244" s="67"/>
      <c r="H244" s="67"/>
      <c r="I244" s="67"/>
      <c r="J244" s="68"/>
      <c r="K244" s="22" t="str">
        <f>IF(K168="","",IF(K183="",IF(SUM(COUNTIF(K184:K243,"LS")+COUNTIF(K184:K243,"LUMP"))&gt;0,"LS",""),IF(SUM(K184:K243)&gt;0,ROUNDUP(SUM(K184:K243),0),"")))</f>
        <v/>
      </c>
      <c r="L244" s="22" t="str">
        <f t="shared" ref="L244" si="94">IF(L168="","",IF(L183="",IF(SUM(COUNTIF(L184:L243,"LS")+COUNTIF(L184:L243,"LUMP"))&gt;0,"LS",""),IF(SUM(L184:L243)&gt;0,ROUNDUP(SUM(L184:L243),0),"")))</f>
        <v/>
      </c>
      <c r="M244" s="22" t="str">
        <f t="shared" ref="M244:Q244" si="95">IF(M168="","",IF(M183="",IF(SUM(COUNTIF(M184:M243,"LS")+COUNTIF(M184:M243,"LUMP"))&gt;0,"LS",""),IF(SUM(M184:M243)&gt;0,ROUNDUP(SUM(M184:M243),0),"")))</f>
        <v/>
      </c>
      <c r="N244" s="22" t="str">
        <f t="shared" si="95"/>
        <v/>
      </c>
      <c r="O244" s="22" t="str">
        <f t="shared" si="95"/>
        <v/>
      </c>
      <c r="P244" s="22" t="str">
        <f t="shared" ref="P244" si="96">IF(P168="","",IF(P183="",IF(SUM(COUNTIF(P184:P243,"LS")+COUNTIF(P184:P243,"LUMP"))&gt;0,"LS",""),IF(SUM(P184:P243)&gt;0,ROUNDUP(SUM(P184:P243),0),"")))</f>
        <v/>
      </c>
      <c r="Q244" s="22" t="str">
        <f t="shared" si="95"/>
        <v/>
      </c>
      <c r="R244" s="22" t="str">
        <f t="shared" ref="R244" si="97">IF(R168="","",IF(R183="",IF(SUM(COUNTIF(R184:R243,"LS")+COUNTIF(R184:R243,"LUMP"))&gt;0,"LS",""),IF(SUM(R184:R243)&gt;0,ROUNDUP(SUM(R184:R243),0),"")))</f>
        <v/>
      </c>
      <c r="S244" s="22" t="str">
        <f t="shared" ref="S244:T244" si="98">IF(S168="","",IF(S183="",IF(SUM(COUNTIF(S184:S243,"LS")+COUNTIF(S184:S243,"LUMP"))&gt;0,"LS",""),IF(SUM(S184:S243)&gt;0,ROUNDUP(SUM(S184:S243),0),"")))</f>
        <v/>
      </c>
      <c r="T244" s="22" t="str">
        <f t="shared" si="98"/>
        <v/>
      </c>
      <c r="U244" s="22" t="str">
        <f t="shared" ref="U244" si="99">IF(U168="","",IF(U183="",IF(SUM(COUNTIF(U184:U243,"LS")+COUNTIF(U184:U243,"LUMP"))&gt;0,"LS",""),IF(SUM(U184:U243)&gt;0,ROUNDUP(SUM(U184:U243),0),"")))</f>
        <v/>
      </c>
      <c r="V244" s="22" t="str">
        <f t="shared" ref="V244:W244" si="100">IF(V168="","",IF(V183="",IF(SUM(COUNTIF(V184:V243,"LS")+COUNTIF(V184:V243,"LUMP"))&gt;0,"LS",""),IF(SUM(V184:V243)&gt;0,ROUNDUP(SUM(V184:V243),0),"")))</f>
        <v/>
      </c>
      <c r="W244" s="22" t="str">
        <f t="shared" si="100"/>
        <v/>
      </c>
      <c r="X244" s="22" t="str">
        <f t="shared" ref="X244:AA244" si="101">IF(X168="","",IF(X183="",IF(SUM(COUNTIF(X184:X243,"LS")+COUNTIF(X184:X243,"LUMP"))&gt;0,"LS",""),IF(SUM(X184:X243)&gt;0,ROUNDUP(SUM(X184:X243),0),"")))</f>
        <v/>
      </c>
      <c r="Y244" s="22" t="str">
        <f t="shared" si="101"/>
        <v/>
      </c>
      <c r="Z244" s="22" t="str">
        <f t="shared" si="101"/>
        <v/>
      </c>
      <c r="AA244" s="22" t="str">
        <f t="shared" si="101"/>
        <v/>
      </c>
      <c r="AB244" s="22" t="str">
        <f t="shared" ref="AB244:AC244" si="102">IF(AB168="","",IF(AB183="",IF(SUM(COUNTIF(AB184:AB243,"LS")+COUNTIF(AB184:AB243,"LUMP"))&gt;0,"LS",""),IF(SUM(AB184:AB243)&gt;0,ROUNDUP(SUM(AB184:AB243),0),"")))</f>
        <v/>
      </c>
      <c r="AC244" s="22" t="str">
        <f t="shared" si="102"/>
        <v/>
      </c>
      <c r="AD244" s="22" t="str">
        <f t="shared" ref="AD244:AE244" si="103">IF(AD168="","",IF(AD183="",IF(SUM(COUNTIF(AD184:AD243,"LS")+COUNTIF(AD184:AD243,"LUMP"))&gt;0,"LS",""),IF(SUM(AD184:AD243)&gt;0,ROUNDUP(SUM(AD184:AD243),0),"")))</f>
        <v/>
      </c>
      <c r="AE244" s="22" t="str">
        <f t="shared" si="103"/>
        <v/>
      </c>
      <c r="AF244" s="22" t="str">
        <f t="shared" ref="AF244:AG244" si="104">IF(AF168="","",IF(AF183="",IF(SUM(COUNTIF(AF184:AF243,"LS")+COUNTIF(AF184:AF243,"LUMP"))&gt;0,"LS",""),IF(SUM(AF184:AF243)&gt;0,ROUNDUP(SUM(AF184:AF243),0),"")))</f>
        <v/>
      </c>
      <c r="AG244" s="22" t="str">
        <f t="shared" si="104"/>
        <v/>
      </c>
      <c r="AH244" s="22" t="str">
        <f t="shared" ref="AH244" si="105">IF(AH168="","",IF(AH183="",IF(SUM(COUNTIF(AH184:AH243,"LS")+COUNTIF(AH184:AH243,"LUMP"))&gt;0,"LS",""),IF(SUM(AH184:AH243)&gt;0,ROUNDUP(SUM(AH184:AH243),0),"")))</f>
        <v/>
      </c>
      <c r="AI244" s="22" t="str">
        <f t="shared" ref="AI244:AJ244" si="106">IF(AI168="","",IF(AI183="",IF(SUM(COUNTIF(AI184:AI243,"LS")+COUNTIF(AI184:AI243,"LUMP"))&gt;0,"LS",""),IF(SUM(AI184:AI243)&gt;0,ROUNDUP(SUM(AI184:AI243),0),"")))</f>
        <v/>
      </c>
      <c r="AJ244" s="22" t="str">
        <f t="shared" si="106"/>
        <v/>
      </c>
    </row>
    <row r="245" spans="2:36" ht="12.75" customHeight="1" thickBot="1" x14ac:dyDescent="0.25"/>
    <row r="246" spans="2:36" ht="12.75" customHeight="1" thickBot="1" x14ac:dyDescent="0.25">
      <c r="B246" s="32" t="s">
        <v>10</v>
      </c>
      <c r="D246" s="63">
        <f>D167+1</f>
        <v>36</v>
      </c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  <c r="AA246" s="63"/>
      <c r="AB246" s="63"/>
      <c r="AC246" s="63"/>
      <c r="AD246" s="63"/>
      <c r="AE246" s="63"/>
      <c r="AF246" s="63"/>
      <c r="AG246" s="63"/>
      <c r="AH246" s="63"/>
      <c r="AI246" s="63"/>
      <c r="AJ246" s="63"/>
    </row>
    <row r="247" spans="2:36" ht="12.75" customHeight="1" thickBot="1" x14ac:dyDescent="0.25">
      <c r="B247" s="36"/>
      <c r="D247" s="64" t="s">
        <v>8</v>
      </c>
      <c r="E247" s="64"/>
      <c r="F247" s="64"/>
      <c r="G247" s="64"/>
      <c r="H247" s="64"/>
      <c r="I247" s="64"/>
      <c r="J247" s="64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</row>
    <row r="248" spans="2:36" ht="12.75" customHeight="1" thickBot="1" x14ac:dyDescent="0.25">
      <c r="D248" s="96" t="s">
        <v>9</v>
      </c>
      <c r="E248" s="96"/>
      <c r="F248" s="96"/>
      <c r="G248" s="96"/>
      <c r="H248" s="96"/>
      <c r="I248" s="96"/>
      <c r="J248" s="96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</row>
    <row r="249" spans="2:36" ht="12.75" customHeight="1" x14ac:dyDescent="0.2">
      <c r="B249" s="97" t="s">
        <v>11</v>
      </c>
      <c r="D249" s="81" t="s">
        <v>21</v>
      </c>
      <c r="E249" s="81" t="s">
        <v>22</v>
      </c>
      <c r="F249" s="84" t="s">
        <v>0</v>
      </c>
      <c r="G249" s="85"/>
      <c r="H249" s="85"/>
      <c r="I249" s="85"/>
      <c r="J249" s="86"/>
      <c r="K249" s="8" t="str">
        <f t="shared" ref="K249:AJ249" si="107">IF(OR(TRIM(K247)=0,TRIM(K247)=""),"",IF(IFERROR(TRIM(INDEX(QryItemNamed,MATCH(TRIM(K247),ITEM,0),2)),"")="Y","SPECIAL",LEFT(IFERROR(TRIM(INDEX(ITEM,MATCH(TRIM(K247),ITEM,0))),""),3)))</f>
        <v/>
      </c>
      <c r="L249" s="9" t="str">
        <f t="shared" si="107"/>
        <v/>
      </c>
      <c r="M249" s="9" t="str">
        <f t="shared" si="107"/>
        <v/>
      </c>
      <c r="N249" s="9" t="str">
        <f t="shared" ref="N249:Q249" si="108">IF(OR(TRIM(N247)=0,TRIM(N247)=""),"",IF(IFERROR(TRIM(INDEX(QryItemNamed,MATCH(TRIM(N247),ITEM,0),2)),"")="Y","SPECIAL",LEFT(IFERROR(TRIM(INDEX(ITEM,MATCH(TRIM(N247),ITEM,0))),""),3)))</f>
        <v/>
      </c>
      <c r="O249" s="9" t="str">
        <f t="shared" si="108"/>
        <v/>
      </c>
      <c r="P249" s="9" t="str">
        <f t="shared" ref="P249" si="109">IF(OR(TRIM(P247)=0,TRIM(P247)=""),"",IF(IFERROR(TRIM(INDEX(QryItemNamed,MATCH(TRIM(P247),ITEM,0),2)),"")="Y","SPECIAL",LEFT(IFERROR(TRIM(INDEX(ITEM,MATCH(TRIM(P247),ITEM,0))),""),3)))</f>
        <v/>
      </c>
      <c r="Q249" s="9" t="str">
        <f t="shared" si="108"/>
        <v/>
      </c>
      <c r="R249" s="9" t="str">
        <f t="shared" si="107"/>
        <v/>
      </c>
      <c r="S249" s="9" t="str">
        <f t="shared" si="107"/>
        <v/>
      </c>
      <c r="T249" s="9" t="str">
        <f t="shared" ref="T249" si="110">IF(OR(TRIM(T247)=0,TRIM(T247)=""),"",IF(IFERROR(TRIM(INDEX(QryItemNamed,MATCH(TRIM(T247),ITEM,0),2)),"")="Y","SPECIAL",LEFT(IFERROR(TRIM(INDEX(ITEM,MATCH(TRIM(T247),ITEM,0))),""),3)))</f>
        <v/>
      </c>
      <c r="U249" s="9" t="str">
        <f t="shared" ref="U249" si="111">IF(OR(TRIM(U247)=0,TRIM(U247)=""),"",IF(IFERROR(TRIM(INDEX(QryItemNamed,MATCH(TRIM(U247),ITEM,0),2)),"")="Y","SPECIAL",LEFT(IFERROR(TRIM(INDEX(ITEM,MATCH(TRIM(U247),ITEM,0))),""),3)))</f>
        <v/>
      </c>
      <c r="V249" s="9" t="str">
        <f t="shared" ref="V249:W249" si="112">IF(OR(TRIM(V247)=0,TRIM(V247)=""),"",IF(IFERROR(TRIM(INDEX(QryItemNamed,MATCH(TRIM(V247),ITEM,0),2)),"")="Y","SPECIAL",LEFT(IFERROR(TRIM(INDEX(ITEM,MATCH(TRIM(V247),ITEM,0))),""),3)))</f>
        <v/>
      </c>
      <c r="W249" s="9" t="str">
        <f t="shared" si="112"/>
        <v/>
      </c>
      <c r="X249" s="9" t="str">
        <f t="shared" si="107"/>
        <v/>
      </c>
      <c r="Y249" s="9" t="str">
        <f t="shared" si="107"/>
        <v/>
      </c>
      <c r="Z249" s="9" t="str">
        <f t="shared" ref="Z249:AA249" si="113">IF(OR(TRIM(Z247)=0,TRIM(Z247)=""),"",IF(IFERROR(TRIM(INDEX(QryItemNamed,MATCH(TRIM(Z247),ITEM,0),2)),"")="Y","SPECIAL",LEFT(IFERROR(TRIM(INDEX(ITEM,MATCH(TRIM(Z247),ITEM,0))),""),3)))</f>
        <v/>
      </c>
      <c r="AA249" s="9" t="str">
        <f t="shared" si="113"/>
        <v/>
      </c>
      <c r="AB249" s="9" t="str">
        <f t="shared" si="107"/>
        <v/>
      </c>
      <c r="AC249" s="9" t="str">
        <f t="shared" si="107"/>
        <v/>
      </c>
      <c r="AD249" s="9" t="str">
        <f t="shared" ref="AD249:AE249" si="114">IF(OR(TRIM(AD247)=0,TRIM(AD247)=""),"",IF(IFERROR(TRIM(INDEX(QryItemNamed,MATCH(TRIM(AD247),ITEM,0),2)),"")="Y","SPECIAL",LEFT(IFERROR(TRIM(INDEX(ITEM,MATCH(TRIM(AD247),ITEM,0))),""),3)))</f>
        <v/>
      </c>
      <c r="AE249" s="9" t="str">
        <f t="shared" si="114"/>
        <v/>
      </c>
      <c r="AF249" s="9" t="str">
        <f t="shared" si="107"/>
        <v/>
      </c>
      <c r="AG249" s="9" t="str">
        <f t="shared" ref="AG249" si="115">IF(OR(TRIM(AG247)=0,TRIM(AG247)=""),"",IF(IFERROR(TRIM(INDEX(QryItemNamed,MATCH(TRIM(AG247),ITEM,0),2)),"")="Y","SPECIAL",LEFT(IFERROR(TRIM(INDEX(ITEM,MATCH(TRIM(AG247),ITEM,0))),""),3)))</f>
        <v/>
      </c>
      <c r="AH249" s="9" t="str">
        <f t="shared" si="107"/>
        <v/>
      </c>
      <c r="AI249" s="9" t="str">
        <f t="shared" ref="AI249" si="116">IF(OR(TRIM(AI247)=0,TRIM(AI247)=""),"",IF(IFERROR(TRIM(INDEX(QryItemNamed,MATCH(TRIM(AI247),ITEM,0),2)),"")="Y","SPECIAL",LEFT(IFERROR(TRIM(INDEX(ITEM,MATCH(TRIM(AI247),ITEM,0))),""),3)))</f>
        <v/>
      </c>
      <c r="AJ249" s="9" t="str">
        <f t="shared" si="107"/>
        <v/>
      </c>
    </row>
    <row r="250" spans="2:36" ht="12.75" customHeight="1" x14ac:dyDescent="0.2">
      <c r="B250" s="98"/>
      <c r="D250" s="82"/>
      <c r="E250" s="82"/>
      <c r="F250" s="87"/>
      <c r="G250" s="88"/>
      <c r="H250" s="88"/>
      <c r="I250" s="88"/>
      <c r="J250" s="89"/>
      <c r="K250" s="100" t="str">
        <f t="shared" ref="K250:AJ250" si="117">IF(OR(TRIM(K247)=0,TRIM(K247)=""),IF(K248="","",K248),IF(IFERROR(TRIM(INDEX(QryItemNamed,MATCH(TRIM(K247),ITEM,0),2)),"")="Y",RIGHT(IFERROR(TRIM(INDEX(QryItemNamed,MATCH(TRIM(K247),ITEM,0),4)),"123456789012"),LEN(IFERROR(TRIM(INDEX(QryItemNamed,MATCH(TRIM(K247),ITEM,0),4)),"123456789012"))-10)&amp;K248,IFERROR(TRIM(INDEX(QryItemNamed,MATCH(TRIM(K247),ITEM,0),4))&amp;K248,"ITEM CODE DOES NOT EXIST IN ITEM MASTER")))</f>
        <v/>
      </c>
      <c r="L250" s="65" t="str">
        <f t="shared" si="117"/>
        <v/>
      </c>
      <c r="M250" s="65" t="str">
        <f t="shared" si="117"/>
        <v/>
      </c>
      <c r="N250" s="61" t="str">
        <f t="shared" ref="N250:Q250" si="118">IF(OR(TRIM(N247)=0,TRIM(N247)=""),IF(N248="","",N248),IF(IFERROR(TRIM(INDEX(QryItemNamed,MATCH(TRIM(N247),ITEM,0),2)),"")="Y",RIGHT(IFERROR(TRIM(INDEX(QryItemNamed,MATCH(TRIM(N247),ITEM,0),4)),"123456789012"),LEN(IFERROR(TRIM(INDEX(QryItemNamed,MATCH(TRIM(N247),ITEM,0),4)),"123456789012"))-10)&amp;N248,IFERROR(TRIM(INDEX(QryItemNamed,MATCH(TRIM(N247),ITEM,0),4))&amp;N248,"ITEM CODE DOES NOT EXIST IN ITEM MASTER")))</f>
        <v/>
      </c>
      <c r="O250" s="61" t="str">
        <f t="shared" si="118"/>
        <v/>
      </c>
      <c r="P250" s="61" t="str">
        <f t="shared" ref="P250" si="119">IF(OR(TRIM(P247)=0,TRIM(P247)=""),IF(P248="","",P248),IF(IFERROR(TRIM(INDEX(QryItemNamed,MATCH(TRIM(P247),ITEM,0),2)),"")="Y",RIGHT(IFERROR(TRIM(INDEX(QryItemNamed,MATCH(TRIM(P247),ITEM,0),4)),"123456789012"),LEN(IFERROR(TRIM(INDEX(QryItemNamed,MATCH(TRIM(P247),ITEM,0),4)),"123456789012"))-10)&amp;P248,IFERROR(TRIM(INDEX(QryItemNamed,MATCH(TRIM(P247),ITEM,0),4))&amp;P248,"ITEM CODE DOES NOT EXIST IN ITEM MASTER")))</f>
        <v/>
      </c>
      <c r="Q250" s="61" t="str">
        <f t="shared" si="118"/>
        <v/>
      </c>
      <c r="R250" s="61" t="str">
        <f t="shared" si="117"/>
        <v/>
      </c>
      <c r="S250" s="61" t="str">
        <f t="shared" si="117"/>
        <v/>
      </c>
      <c r="T250" s="61" t="str">
        <f t="shared" ref="T250" si="120">IF(OR(TRIM(T247)=0,TRIM(T247)=""),IF(T248="","",T248),IF(IFERROR(TRIM(INDEX(QryItemNamed,MATCH(TRIM(T247),ITEM,0),2)),"")="Y",RIGHT(IFERROR(TRIM(INDEX(QryItemNamed,MATCH(TRIM(T247),ITEM,0),4)),"123456789012"),LEN(IFERROR(TRIM(INDEX(QryItemNamed,MATCH(TRIM(T247),ITEM,0),4)),"123456789012"))-10)&amp;T248,IFERROR(TRIM(INDEX(QryItemNamed,MATCH(TRIM(T247),ITEM,0),4))&amp;T248,"ITEM CODE DOES NOT EXIST IN ITEM MASTER")))</f>
        <v/>
      </c>
      <c r="U250" s="61" t="str">
        <f t="shared" ref="U250" si="121">IF(OR(TRIM(U247)=0,TRIM(U247)=""),IF(U248="","",U248),IF(IFERROR(TRIM(INDEX(QryItemNamed,MATCH(TRIM(U247),ITEM,0),2)),"")="Y",RIGHT(IFERROR(TRIM(INDEX(QryItemNamed,MATCH(TRIM(U247),ITEM,0),4)),"123456789012"),LEN(IFERROR(TRIM(INDEX(QryItemNamed,MATCH(TRIM(U247),ITEM,0),4)),"123456789012"))-10)&amp;U248,IFERROR(TRIM(INDEX(QryItemNamed,MATCH(TRIM(U247),ITEM,0),4))&amp;U248,"ITEM CODE DOES NOT EXIST IN ITEM MASTER")))</f>
        <v/>
      </c>
      <c r="V250" s="61" t="str">
        <f t="shared" ref="V250:W250" si="122">IF(OR(TRIM(V247)=0,TRIM(V247)=""),IF(V248="","",V248),IF(IFERROR(TRIM(INDEX(QryItemNamed,MATCH(TRIM(V247),ITEM,0),2)),"")="Y",RIGHT(IFERROR(TRIM(INDEX(QryItemNamed,MATCH(TRIM(V247),ITEM,0),4)),"123456789012"),LEN(IFERROR(TRIM(INDEX(QryItemNamed,MATCH(TRIM(V247),ITEM,0),4)),"123456789012"))-10)&amp;V248,IFERROR(TRIM(INDEX(QryItemNamed,MATCH(TRIM(V247),ITEM,0),4))&amp;V248,"ITEM CODE DOES NOT EXIST IN ITEM MASTER")))</f>
        <v/>
      </c>
      <c r="W250" s="65" t="str">
        <f t="shared" si="122"/>
        <v/>
      </c>
      <c r="X250" s="61" t="str">
        <f t="shared" si="117"/>
        <v/>
      </c>
      <c r="Y250" s="61" t="str">
        <f t="shared" si="117"/>
        <v/>
      </c>
      <c r="Z250" s="93" t="str">
        <f t="shared" ref="Z250:AA250" si="123">IF(OR(TRIM(Z247)=0,TRIM(Z247)=""),IF(Z248="","",Z248),IF(IFERROR(TRIM(INDEX(QryItemNamed,MATCH(TRIM(Z247),ITEM,0),2)),"")="Y",RIGHT(IFERROR(TRIM(INDEX(QryItemNamed,MATCH(TRIM(Z247),ITEM,0),4)),"123456789012"),LEN(IFERROR(TRIM(INDEX(QryItemNamed,MATCH(TRIM(Z247),ITEM,0),4)),"123456789012"))-10)&amp;Z248,IFERROR(TRIM(INDEX(QryItemNamed,MATCH(TRIM(Z247),ITEM,0),4))&amp;Z248,"ITEM CODE DOES NOT EXIST IN ITEM MASTER")))</f>
        <v/>
      </c>
      <c r="AA250" s="61" t="str">
        <f t="shared" si="123"/>
        <v/>
      </c>
      <c r="AB250" s="61" t="str">
        <f t="shared" si="117"/>
        <v/>
      </c>
      <c r="AC250" s="61" t="str">
        <f t="shared" si="117"/>
        <v/>
      </c>
      <c r="AD250" s="61" t="str">
        <f t="shared" ref="AD250:AE250" si="124">IF(OR(TRIM(AD247)=0,TRIM(AD247)=""),IF(AD248="","",AD248),IF(IFERROR(TRIM(INDEX(QryItemNamed,MATCH(TRIM(AD247),ITEM,0),2)),"")="Y",RIGHT(IFERROR(TRIM(INDEX(QryItemNamed,MATCH(TRIM(AD247),ITEM,0),4)),"123456789012"),LEN(IFERROR(TRIM(INDEX(QryItemNamed,MATCH(TRIM(AD247),ITEM,0),4)),"123456789012"))-10)&amp;AD248,IFERROR(TRIM(INDEX(QryItemNamed,MATCH(TRIM(AD247),ITEM,0),4))&amp;AD248,"ITEM CODE DOES NOT EXIST IN ITEM MASTER")))</f>
        <v/>
      </c>
      <c r="AE250" s="61" t="str">
        <f t="shared" si="124"/>
        <v/>
      </c>
      <c r="AF250" s="61" t="str">
        <f t="shared" si="117"/>
        <v/>
      </c>
      <c r="AG250" s="61" t="str">
        <f t="shared" ref="AG250" si="125">IF(OR(TRIM(AG247)=0,TRIM(AG247)=""),IF(AG248="","",AG248),IF(IFERROR(TRIM(INDEX(QryItemNamed,MATCH(TRIM(AG247),ITEM,0),2)),"")="Y",RIGHT(IFERROR(TRIM(INDEX(QryItemNamed,MATCH(TRIM(AG247),ITEM,0),4)),"123456789012"),LEN(IFERROR(TRIM(INDEX(QryItemNamed,MATCH(TRIM(AG247),ITEM,0),4)),"123456789012"))-10)&amp;AG248,IFERROR(TRIM(INDEX(QryItemNamed,MATCH(TRIM(AG247),ITEM,0),4))&amp;AG248,"ITEM CODE DOES NOT EXIST IN ITEM MASTER")))</f>
        <v/>
      </c>
      <c r="AH250" s="61" t="str">
        <f t="shared" si="117"/>
        <v/>
      </c>
      <c r="AI250" s="61" t="str">
        <f t="shared" ref="AI250" si="126">IF(OR(TRIM(AI247)=0,TRIM(AI247)=""),IF(AI248="","",AI248),IF(IFERROR(TRIM(INDEX(QryItemNamed,MATCH(TRIM(AI247),ITEM,0),2)),"")="Y",RIGHT(IFERROR(TRIM(INDEX(QryItemNamed,MATCH(TRIM(AI247),ITEM,0),4)),"123456789012"),LEN(IFERROR(TRIM(INDEX(QryItemNamed,MATCH(TRIM(AI247),ITEM,0),4)),"123456789012"))-10)&amp;AI248,IFERROR(TRIM(INDEX(QryItemNamed,MATCH(TRIM(AI247),ITEM,0),4))&amp;AI248,"ITEM CODE DOES NOT EXIST IN ITEM MASTER")))</f>
        <v/>
      </c>
      <c r="AJ250" s="61" t="str">
        <f t="shared" si="117"/>
        <v/>
      </c>
    </row>
    <row r="251" spans="2:36" ht="12.75" customHeight="1" x14ac:dyDescent="0.2">
      <c r="B251" s="98"/>
      <c r="D251" s="82"/>
      <c r="E251" s="82"/>
      <c r="F251" s="87"/>
      <c r="G251" s="88"/>
      <c r="H251" s="88"/>
      <c r="I251" s="88"/>
      <c r="J251" s="89"/>
      <c r="K251" s="100"/>
      <c r="L251" s="65"/>
      <c r="M251" s="65"/>
      <c r="N251" s="61"/>
      <c r="O251" s="61"/>
      <c r="P251" s="61"/>
      <c r="Q251" s="61"/>
      <c r="R251" s="61"/>
      <c r="S251" s="61"/>
      <c r="T251" s="61"/>
      <c r="U251" s="61"/>
      <c r="V251" s="61"/>
      <c r="W251" s="65"/>
      <c r="X251" s="61"/>
      <c r="Y251" s="61"/>
      <c r="Z251" s="94"/>
      <c r="AA251" s="61"/>
      <c r="AB251" s="61"/>
      <c r="AC251" s="61"/>
      <c r="AD251" s="61"/>
      <c r="AE251" s="61"/>
      <c r="AF251" s="61"/>
      <c r="AG251" s="61"/>
      <c r="AH251" s="61"/>
      <c r="AI251" s="61"/>
      <c r="AJ251" s="61"/>
    </row>
    <row r="252" spans="2:36" ht="12.75" customHeight="1" x14ac:dyDescent="0.2">
      <c r="B252" s="98"/>
      <c r="D252" s="82"/>
      <c r="E252" s="82"/>
      <c r="F252" s="87"/>
      <c r="G252" s="88"/>
      <c r="H252" s="88"/>
      <c r="I252" s="88"/>
      <c r="J252" s="89"/>
      <c r="K252" s="100"/>
      <c r="L252" s="65"/>
      <c r="M252" s="65"/>
      <c r="N252" s="61"/>
      <c r="O252" s="61"/>
      <c r="P252" s="61"/>
      <c r="Q252" s="61"/>
      <c r="R252" s="61"/>
      <c r="S252" s="61"/>
      <c r="T252" s="61"/>
      <c r="U252" s="61"/>
      <c r="V252" s="61"/>
      <c r="W252" s="65"/>
      <c r="X252" s="61"/>
      <c r="Y252" s="61"/>
      <c r="Z252" s="94"/>
      <c r="AA252" s="61"/>
      <c r="AB252" s="61"/>
      <c r="AC252" s="61"/>
      <c r="AD252" s="61"/>
      <c r="AE252" s="61"/>
      <c r="AF252" s="61"/>
      <c r="AG252" s="61"/>
      <c r="AH252" s="61"/>
      <c r="AI252" s="61"/>
      <c r="AJ252" s="61"/>
    </row>
    <row r="253" spans="2:36" ht="12.75" customHeight="1" x14ac:dyDescent="0.2">
      <c r="B253" s="98"/>
      <c r="D253" s="82"/>
      <c r="E253" s="82"/>
      <c r="F253" s="87"/>
      <c r="G253" s="88"/>
      <c r="H253" s="88"/>
      <c r="I253" s="88"/>
      <c r="J253" s="89"/>
      <c r="K253" s="100"/>
      <c r="L253" s="65"/>
      <c r="M253" s="65"/>
      <c r="N253" s="61"/>
      <c r="O253" s="61"/>
      <c r="P253" s="61"/>
      <c r="Q253" s="61"/>
      <c r="R253" s="61"/>
      <c r="S253" s="61"/>
      <c r="T253" s="61"/>
      <c r="U253" s="61"/>
      <c r="V253" s="61"/>
      <c r="W253" s="65"/>
      <c r="X253" s="61"/>
      <c r="Y253" s="61"/>
      <c r="Z253" s="94"/>
      <c r="AA253" s="61"/>
      <c r="AB253" s="61"/>
      <c r="AC253" s="61"/>
      <c r="AD253" s="61"/>
      <c r="AE253" s="61"/>
      <c r="AF253" s="61"/>
      <c r="AG253" s="61"/>
      <c r="AH253" s="61"/>
      <c r="AI253" s="61"/>
      <c r="AJ253" s="61"/>
    </row>
    <row r="254" spans="2:36" ht="12.75" customHeight="1" x14ac:dyDescent="0.2">
      <c r="B254" s="98"/>
      <c r="D254" s="82"/>
      <c r="E254" s="82"/>
      <c r="F254" s="87"/>
      <c r="G254" s="88"/>
      <c r="H254" s="88"/>
      <c r="I254" s="88"/>
      <c r="J254" s="89"/>
      <c r="K254" s="100"/>
      <c r="L254" s="65"/>
      <c r="M254" s="65"/>
      <c r="N254" s="61"/>
      <c r="O254" s="61"/>
      <c r="P254" s="61"/>
      <c r="Q254" s="61"/>
      <c r="R254" s="61"/>
      <c r="S254" s="61"/>
      <c r="T254" s="61"/>
      <c r="U254" s="61"/>
      <c r="V254" s="61"/>
      <c r="W254" s="65"/>
      <c r="X254" s="61"/>
      <c r="Y254" s="61"/>
      <c r="Z254" s="94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</row>
    <row r="255" spans="2:36" ht="12.75" customHeight="1" x14ac:dyDescent="0.2">
      <c r="B255" s="98"/>
      <c r="D255" s="82"/>
      <c r="E255" s="82"/>
      <c r="F255" s="87"/>
      <c r="G255" s="88"/>
      <c r="H255" s="88"/>
      <c r="I255" s="88"/>
      <c r="J255" s="89"/>
      <c r="K255" s="100"/>
      <c r="L255" s="65"/>
      <c r="M255" s="65"/>
      <c r="N255" s="61"/>
      <c r="O255" s="61"/>
      <c r="P255" s="61"/>
      <c r="Q255" s="61"/>
      <c r="R255" s="61"/>
      <c r="S255" s="61"/>
      <c r="T255" s="61"/>
      <c r="U255" s="61"/>
      <c r="V255" s="61"/>
      <c r="W255" s="65"/>
      <c r="X255" s="61"/>
      <c r="Y255" s="61"/>
      <c r="Z255" s="94"/>
      <c r="AA255" s="61"/>
      <c r="AB255" s="61"/>
      <c r="AC255" s="61"/>
      <c r="AD255" s="61"/>
      <c r="AE255" s="61"/>
      <c r="AF255" s="61"/>
      <c r="AG255" s="61"/>
      <c r="AH255" s="61"/>
      <c r="AI255" s="61"/>
      <c r="AJ255" s="61"/>
    </row>
    <row r="256" spans="2:36" ht="12.75" customHeight="1" x14ac:dyDescent="0.2">
      <c r="B256" s="98"/>
      <c r="D256" s="82"/>
      <c r="E256" s="82"/>
      <c r="F256" s="87"/>
      <c r="G256" s="88"/>
      <c r="H256" s="88"/>
      <c r="I256" s="88"/>
      <c r="J256" s="89"/>
      <c r="K256" s="100"/>
      <c r="L256" s="65"/>
      <c r="M256" s="65"/>
      <c r="N256" s="61"/>
      <c r="O256" s="61"/>
      <c r="P256" s="61"/>
      <c r="Q256" s="61"/>
      <c r="R256" s="61"/>
      <c r="S256" s="61"/>
      <c r="T256" s="61"/>
      <c r="U256" s="61"/>
      <c r="V256" s="61"/>
      <c r="W256" s="65"/>
      <c r="X256" s="61"/>
      <c r="Y256" s="61"/>
      <c r="Z256" s="94"/>
      <c r="AA256" s="61"/>
      <c r="AB256" s="61"/>
      <c r="AC256" s="61"/>
      <c r="AD256" s="61"/>
      <c r="AE256" s="61"/>
      <c r="AF256" s="61"/>
      <c r="AG256" s="61"/>
      <c r="AH256" s="61"/>
      <c r="AI256" s="61"/>
      <c r="AJ256" s="61"/>
    </row>
    <row r="257" spans="2:36" ht="12.75" customHeight="1" x14ac:dyDescent="0.2">
      <c r="B257" s="98"/>
      <c r="D257" s="82"/>
      <c r="E257" s="82"/>
      <c r="F257" s="87"/>
      <c r="G257" s="88"/>
      <c r="H257" s="88"/>
      <c r="I257" s="88"/>
      <c r="J257" s="89"/>
      <c r="K257" s="100"/>
      <c r="L257" s="65"/>
      <c r="M257" s="65"/>
      <c r="N257" s="61"/>
      <c r="O257" s="61"/>
      <c r="P257" s="61"/>
      <c r="Q257" s="61"/>
      <c r="R257" s="61"/>
      <c r="S257" s="61"/>
      <c r="T257" s="61"/>
      <c r="U257" s="61"/>
      <c r="V257" s="61"/>
      <c r="W257" s="65"/>
      <c r="X257" s="61"/>
      <c r="Y257" s="61"/>
      <c r="Z257" s="94"/>
      <c r="AA257" s="61"/>
      <c r="AB257" s="61"/>
      <c r="AC257" s="61"/>
      <c r="AD257" s="61"/>
      <c r="AE257" s="61"/>
      <c r="AF257" s="61"/>
      <c r="AG257" s="61"/>
      <c r="AH257" s="61"/>
      <c r="AI257" s="61"/>
      <c r="AJ257" s="61"/>
    </row>
    <row r="258" spans="2:36" ht="12.75" customHeight="1" x14ac:dyDescent="0.2">
      <c r="B258" s="98"/>
      <c r="D258" s="82"/>
      <c r="E258" s="82"/>
      <c r="F258" s="87"/>
      <c r="G258" s="88"/>
      <c r="H258" s="88"/>
      <c r="I258" s="88"/>
      <c r="J258" s="89"/>
      <c r="K258" s="100"/>
      <c r="L258" s="65"/>
      <c r="M258" s="65"/>
      <c r="N258" s="61"/>
      <c r="O258" s="61"/>
      <c r="P258" s="61"/>
      <c r="Q258" s="61"/>
      <c r="R258" s="61"/>
      <c r="S258" s="61"/>
      <c r="T258" s="61"/>
      <c r="U258" s="61"/>
      <c r="V258" s="61"/>
      <c r="W258" s="65"/>
      <c r="X258" s="61"/>
      <c r="Y258" s="61"/>
      <c r="Z258" s="94"/>
      <c r="AA258" s="61"/>
      <c r="AB258" s="61"/>
      <c r="AC258" s="61"/>
      <c r="AD258" s="61"/>
      <c r="AE258" s="61"/>
      <c r="AF258" s="61"/>
      <c r="AG258" s="61"/>
      <c r="AH258" s="61"/>
      <c r="AI258" s="61"/>
      <c r="AJ258" s="61"/>
    </row>
    <row r="259" spans="2:36" ht="12.75" customHeight="1" x14ac:dyDescent="0.2">
      <c r="B259" s="98"/>
      <c r="D259" s="82"/>
      <c r="E259" s="82"/>
      <c r="F259" s="87"/>
      <c r="G259" s="88"/>
      <c r="H259" s="88"/>
      <c r="I259" s="88"/>
      <c r="J259" s="89"/>
      <c r="K259" s="100"/>
      <c r="L259" s="65"/>
      <c r="M259" s="65"/>
      <c r="N259" s="61"/>
      <c r="O259" s="61"/>
      <c r="P259" s="61"/>
      <c r="Q259" s="61"/>
      <c r="R259" s="61"/>
      <c r="S259" s="61"/>
      <c r="T259" s="61"/>
      <c r="U259" s="61"/>
      <c r="V259" s="61"/>
      <c r="W259" s="65"/>
      <c r="X259" s="61"/>
      <c r="Y259" s="61"/>
      <c r="Z259" s="94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</row>
    <row r="260" spans="2:36" ht="12.75" customHeight="1" x14ac:dyDescent="0.2">
      <c r="B260" s="98"/>
      <c r="D260" s="82"/>
      <c r="E260" s="82"/>
      <c r="F260" s="87"/>
      <c r="G260" s="88"/>
      <c r="H260" s="88"/>
      <c r="I260" s="88"/>
      <c r="J260" s="89"/>
      <c r="K260" s="100"/>
      <c r="L260" s="65"/>
      <c r="M260" s="65"/>
      <c r="N260" s="61"/>
      <c r="O260" s="61"/>
      <c r="P260" s="61"/>
      <c r="Q260" s="61"/>
      <c r="R260" s="61"/>
      <c r="S260" s="61"/>
      <c r="T260" s="61"/>
      <c r="U260" s="61"/>
      <c r="V260" s="61"/>
      <c r="W260" s="65"/>
      <c r="X260" s="61"/>
      <c r="Y260" s="61"/>
      <c r="Z260" s="94"/>
      <c r="AA260" s="61"/>
      <c r="AB260" s="61"/>
      <c r="AC260" s="61"/>
      <c r="AD260" s="61"/>
      <c r="AE260" s="61"/>
      <c r="AF260" s="61"/>
      <c r="AG260" s="61"/>
      <c r="AH260" s="61"/>
      <c r="AI260" s="61"/>
      <c r="AJ260" s="61"/>
    </row>
    <row r="261" spans="2:36" ht="12.75" customHeight="1" x14ac:dyDescent="0.2">
      <c r="B261" s="98"/>
      <c r="D261" s="82"/>
      <c r="E261" s="82"/>
      <c r="F261" s="87"/>
      <c r="G261" s="88"/>
      <c r="H261" s="88"/>
      <c r="I261" s="88"/>
      <c r="J261" s="89"/>
      <c r="K261" s="100"/>
      <c r="L261" s="65"/>
      <c r="M261" s="65"/>
      <c r="N261" s="61"/>
      <c r="O261" s="61"/>
      <c r="P261" s="61"/>
      <c r="Q261" s="61"/>
      <c r="R261" s="61"/>
      <c r="S261" s="61"/>
      <c r="T261" s="61"/>
      <c r="U261" s="61"/>
      <c r="V261" s="61"/>
      <c r="W261" s="65"/>
      <c r="X261" s="61"/>
      <c r="Y261" s="61"/>
      <c r="Z261" s="95"/>
      <c r="AA261" s="61"/>
      <c r="AB261" s="61"/>
      <c r="AC261" s="61"/>
      <c r="AD261" s="61"/>
      <c r="AE261" s="61"/>
      <c r="AF261" s="61"/>
      <c r="AG261" s="61"/>
      <c r="AH261" s="61"/>
      <c r="AI261" s="61"/>
      <c r="AJ261" s="61"/>
    </row>
    <row r="262" spans="2:36" ht="12.75" customHeight="1" thickBot="1" x14ac:dyDescent="0.25">
      <c r="B262" s="99"/>
      <c r="D262" s="83"/>
      <c r="E262" s="83"/>
      <c r="F262" s="90"/>
      <c r="G262" s="91"/>
      <c r="H262" s="91"/>
      <c r="I262" s="91"/>
      <c r="J262" s="92"/>
      <c r="K262" s="10" t="str">
        <f t="shared" ref="K262:AJ262" si="127">IF(OR(TRIM(K247)=0,TRIM(K247)=""),"",IFERROR(TRIM(INDEX(QryItemNamed,MATCH(TRIM(K247),ITEM,0),3)),""))</f>
        <v/>
      </c>
      <c r="L262" s="11" t="str">
        <f t="shared" si="127"/>
        <v/>
      </c>
      <c r="M262" s="11" t="str">
        <f t="shared" si="127"/>
        <v/>
      </c>
      <c r="N262" s="11" t="str">
        <f t="shared" ref="N262:Q262" si="128">IF(OR(TRIM(N247)=0,TRIM(N247)=""),"",IFERROR(TRIM(INDEX(QryItemNamed,MATCH(TRIM(N247),ITEM,0),3)),""))</f>
        <v/>
      </c>
      <c r="O262" s="11" t="str">
        <f t="shared" si="128"/>
        <v/>
      </c>
      <c r="P262" s="11" t="str">
        <f t="shared" ref="P262" si="129">IF(OR(TRIM(P247)=0,TRIM(P247)=""),"",IFERROR(TRIM(INDEX(QryItemNamed,MATCH(TRIM(P247),ITEM,0),3)),""))</f>
        <v/>
      </c>
      <c r="Q262" s="11" t="str">
        <f t="shared" si="128"/>
        <v/>
      </c>
      <c r="R262" s="11" t="str">
        <f t="shared" si="127"/>
        <v/>
      </c>
      <c r="S262" s="11" t="str">
        <f t="shared" si="127"/>
        <v/>
      </c>
      <c r="T262" s="11" t="str">
        <f t="shared" ref="T262" si="130">IF(OR(TRIM(T247)=0,TRIM(T247)=""),"",IFERROR(TRIM(INDEX(QryItemNamed,MATCH(TRIM(T247),ITEM,0),3)),""))</f>
        <v/>
      </c>
      <c r="U262" s="11" t="str">
        <f t="shared" ref="U262" si="131">IF(OR(TRIM(U247)=0,TRIM(U247)=""),"",IFERROR(TRIM(INDEX(QryItemNamed,MATCH(TRIM(U247),ITEM,0),3)),""))</f>
        <v/>
      </c>
      <c r="V262" s="11" t="str">
        <f t="shared" ref="V262:W262" si="132">IF(OR(TRIM(V247)=0,TRIM(V247)=""),"",IFERROR(TRIM(INDEX(QryItemNamed,MATCH(TRIM(V247),ITEM,0),3)),""))</f>
        <v/>
      </c>
      <c r="W262" s="11" t="str">
        <f t="shared" si="132"/>
        <v/>
      </c>
      <c r="X262" s="11" t="str">
        <f t="shared" si="127"/>
        <v/>
      </c>
      <c r="Y262" s="11" t="str">
        <f t="shared" si="127"/>
        <v/>
      </c>
      <c r="Z262" s="11" t="str">
        <f t="shared" ref="Z262:AA262" si="133">IF(OR(TRIM(Z247)=0,TRIM(Z247)=""),"",IFERROR(TRIM(INDEX(QryItemNamed,MATCH(TRIM(Z247),ITEM,0),3)),""))</f>
        <v/>
      </c>
      <c r="AA262" s="11" t="str">
        <f t="shared" si="133"/>
        <v/>
      </c>
      <c r="AB262" s="11" t="str">
        <f t="shared" si="127"/>
        <v/>
      </c>
      <c r="AC262" s="11" t="str">
        <f t="shared" si="127"/>
        <v/>
      </c>
      <c r="AD262" s="11" t="str">
        <f t="shared" ref="AD262:AE262" si="134">IF(OR(TRIM(AD247)=0,TRIM(AD247)=""),"",IFERROR(TRIM(INDEX(QryItemNamed,MATCH(TRIM(AD247),ITEM,0),3)),""))</f>
        <v/>
      </c>
      <c r="AE262" s="11" t="str">
        <f t="shared" si="134"/>
        <v/>
      </c>
      <c r="AF262" s="11" t="str">
        <f t="shared" si="127"/>
        <v/>
      </c>
      <c r="AG262" s="11" t="str">
        <f t="shared" ref="AG262" si="135">IF(OR(TRIM(AG247)=0,TRIM(AG247)=""),"",IFERROR(TRIM(INDEX(QryItemNamed,MATCH(TRIM(AG247),ITEM,0),3)),""))</f>
        <v/>
      </c>
      <c r="AH262" s="11" t="str">
        <f t="shared" si="127"/>
        <v/>
      </c>
      <c r="AI262" s="11" t="str">
        <f t="shared" ref="AI262" si="136">IF(OR(TRIM(AI247)=0,TRIM(AI247)=""),"",IFERROR(TRIM(INDEX(QryItemNamed,MATCH(TRIM(AI247),ITEM,0),3)),""))</f>
        <v/>
      </c>
      <c r="AJ262" s="11" t="str">
        <f t="shared" si="127"/>
        <v/>
      </c>
    </row>
    <row r="263" spans="2:36" ht="12.75" customHeight="1" x14ac:dyDescent="0.2">
      <c r="B263" s="33"/>
      <c r="D263" s="12"/>
      <c r="E263" s="12"/>
      <c r="F263" s="13"/>
      <c r="G263" s="14"/>
      <c r="H263" s="15" t="s">
        <v>1</v>
      </c>
      <c r="I263" s="13"/>
      <c r="J263" s="16"/>
      <c r="K263" s="14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</row>
    <row r="264" spans="2:36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</row>
    <row r="265" spans="2:36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</row>
    <row r="266" spans="2:36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</row>
    <row r="267" spans="2:36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</row>
    <row r="268" spans="2:36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</row>
    <row r="269" spans="2:36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</row>
    <row r="270" spans="2:36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</row>
    <row r="271" spans="2:36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</row>
    <row r="272" spans="2:36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</row>
    <row r="273" spans="2:36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</row>
    <row r="274" spans="2:36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</row>
    <row r="275" spans="2:36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</row>
    <row r="276" spans="2:36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</row>
    <row r="277" spans="2:36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</row>
    <row r="278" spans="2:36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</row>
    <row r="279" spans="2:36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</row>
    <row r="280" spans="2:36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</row>
    <row r="281" spans="2:36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</row>
    <row r="282" spans="2:36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</row>
    <row r="283" spans="2:36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</row>
    <row r="284" spans="2:36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</row>
    <row r="285" spans="2:36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</row>
    <row r="286" spans="2:36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</row>
    <row r="287" spans="2:36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</row>
    <row r="288" spans="2:36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</row>
    <row r="289" spans="2:36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</row>
    <row r="290" spans="2:36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</row>
    <row r="291" spans="2:36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</row>
    <row r="292" spans="2:36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</row>
    <row r="293" spans="2:36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</row>
    <row r="294" spans="2:36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</row>
    <row r="295" spans="2:36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</row>
    <row r="296" spans="2:36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</row>
    <row r="297" spans="2:36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</row>
    <row r="298" spans="2:36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</row>
    <row r="299" spans="2:36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</row>
    <row r="300" spans="2:36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</row>
    <row r="301" spans="2:36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</row>
    <row r="302" spans="2:36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</row>
    <row r="303" spans="2:36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</row>
    <row r="304" spans="2:36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</row>
    <row r="305" spans="2:36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</row>
    <row r="306" spans="2:36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</row>
    <row r="307" spans="2:36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</row>
    <row r="308" spans="2:36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</row>
    <row r="309" spans="2:36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</row>
    <row r="310" spans="2:36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</row>
    <row r="311" spans="2:36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</row>
    <row r="312" spans="2:36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</row>
    <row r="313" spans="2:36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2:36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2:36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</row>
    <row r="316" spans="2:36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</row>
    <row r="317" spans="2:36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</row>
    <row r="318" spans="2:36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</row>
    <row r="319" spans="2:36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</row>
    <row r="320" spans="2:36" ht="12.75" customHeight="1" x14ac:dyDescent="0.2">
      <c r="B320" s="34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</row>
    <row r="321" spans="2:36" ht="12.75" customHeight="1" x14ac:dyDescent="0.2">
      <c r="B321" s="34"/>
      <c r="D321" s="17"/>
      <c r="E321" s="17"/>
      <c r="F321" s="18"/>
      <c r="G321" s="19"/>
      <c r="H321" s="20"/>
      <c r="I321" s="18"/>
      <c r="J321" s="21"/>
      <c r="K321" s="19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</row>
    <row r="322" spans="2:36" ht="12.75" customHeight="1" thickBot="1" x14ac:dyDescent="0.25">
      <c r="B322" s="35"/>
      <c r="D322" s="17"/>
      <c r="E322" s="17"/>
      <c r="F322" s="18"/>
      <c r="G322" s="19"/>
      <c r="H322" s="20"/>
      <c r="I322" s="18"/>
      <c r="J322" s="21"/>
      <c r="K322" s="19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</row>
    <row r="323" spans="2:36" ht="12.75" customHeight="1" x14ac:dyDescent="0.2">
      <c r="B323" s="5" t="s">
        <v>12</v>
      </c>
      <c r="D323" s="66" t="s">
        <v>2</v>
      </c>
      <c r="E323" s="67"/>
      <c r="F323" s="67"/>
      <c r="G323" s="67"/>
      <c r="H323" s="67"/>
      <c r="I323" s="67"/>
      <c r="J323" s="68"/>
      <c r="K323" s="22" t="str">
        <f>IF(K247="","",IF(K262="",IF(SUM(COUNTIF(K263:K322,"LS")+COUNTIF(K263:K322,"LUMP"))&gt;0,"LS",""),IF(SUM(K263:K322)&gt;0,ROUNDUP(SUM(K263:K322),0),"")))</f>
        <v/>
      </c>
      <c r="L323" s="22" t="str">
        <f t="shared" ref="L323" si="137">IF(L247="","",IF(L262="",IF(SUM(COUNTIF(L263:L322,"LS")+COUNTIF(L263:L322,"LUMP"))&gt;0,"LS",""),IF(SUM(L263:L322)&gt;0,ROUNDUP(SUM(L263:L322),0),"")))</f>
        <v/>
      </c>
      <c r="M323" s="22" t="str">
        <f t="shared" ref="M323:Q323" si="138">IF(M247="","",IF(M262="",IF(SUM(COUNTIF(M263:M322,"LS")+COUNTIF(M263:M322,"LUMP"))&gt;0,"LS",""),IF(SUM(M263:M322)&gt;0,ROUNDUP(SUM(M263:M322),0),"")))</f>
        <v/>
      </c>
      <c r="N323" s="22" t="str">
        <f t="shared" si="138"/>
        <v/>
      </c>
      <c r="O323" s="22" t="str">
        <f t="shared" si="138"/>
        <v/>
      </c>
      <c r="P323" s="22" t="str">
        <f t="shared" ref="P323" si="139">IF(P247="","",IF(P262="",IF(SUM(COUNTIF(P263:P322,"LS")+COUNTIF(P263:P322,"LUMP"))&gt;0,"LS",""),IF(SUM(P263:P322)&gt;0,ROUNDUP(SUM(P263:P322),0),"")))</f>
        <v/>
      </c>
      <c r="Q323" s="22" t="str">
        <f t="shared" si="138"/>
        <v/>
      </c>
      <c r="R323" s="22" t="str">
        <f t="shared" ref="R323" si="140">IF(R247="","",IF(R262="",IF(SUM(COUNTIF(R263:R322,"LS")+COUNTIF(R263:R322,"LUMP"))&gt;0,"LS",""),IF(SUM(R263:R322)&gt;0,ROUNDUP(SUM(R263:R322),0),"")))</f>
        <v/>
      </c>
      <c r="S323" s="22" t="str">
        <f t="shared" ref="S323:T323" si="141">IF(S247="","",IF(S262="",IF(SUM(COUNTIF(S263:S322,"LS")+COUNTIF(S263:S322,"LUMP"))&gt;0,"LS",""),IF(SUM(S263:S322)&gt;0,ROUNDUP(SUM(S263:S322),0),"")))</f>
        <v/>
      </c>
      <c r="T323" s="22" t="str">
        <f t="shared" si="141"/>
        <v/>
      </c>
      <c r="U323" s="22" t="str">
        <f t="shared" ref="U323" si="142">IF(U247="","",IF(U262="",IF(SUM(COUNTIF(U263:U322,"LS")+COUNTIF(U263:U322,"LUMP"))&gt;0,"LS",""),IF(SUM(U263:U322)&gt;0,ROUNDUP(SUM(U263:U322),0),"")))</f>
        <v/>
      </c>
      <c r="V323" s="22" t="str">
        <f t="shared" ref="V323:W323" si="143">IF(V247="","",IF(V262="",IF(SUM(COUNTIF(V263:V322,"LS")+COUNTIF(V263:V322,"LUMP"))&gt;0,"LS",""),IF(SUM(V263:V322)&gt;0,ROUNDUP(SUM(V263:V322),0),"")))</f>
        <v/>
      </c>
      <c r="W323" s="22" t="str">
        <f t="shared" si="143"/>
        <v/>
      </c>
      <c r="X323" s="22" t="str">
        <f t="shared" ref="X323:AA323" si="144">IF(X247="","",IF(X262="",IF(SUM(COUNTIF(X263:X322,"LS")+COUNTIF(X263:X322,"LUMP"))&gt;0,"LS",""),IF(SUM(X263:X322)&gt;0,ROUNDUP(SUM(X263:X322),0),"")))</f>
        <v/>
      </c>
      <c r="Y323" s="22" t="str">
        <f t="shared" si="144"/>
        <v/>
      </c>
      <c r="Z323" s="22" t="str">
        <f t="shared" si="144"/>
        <v/>
      </c>
      <c r="AA323" s="22" t="str">
        <f t="shared" si="144"/>
        <v/>
      </c>
      <c r="AB323" s="22" t="str">
        <f t="shared" ref="AB323:AC323" si="145">IF(AB247="","",IF(AB262="",IF(SUM(COUNTIF(AB263:AB322,"LS")+COUNTIF(AB263:AB322,"LUMP"))&gt;0,"LS",""),IF(SUM(AB263:AB322)&gt;0,ROUNDUP(SUM(AB263:AB322),0),"")))</f>
        <v/>
      </c>
      <c r="AC323" s="22" t="str">
        <f t="shared" si="145"/>
        <v/>
      </c>
      <c r="AD323" s="22" t="str">
        <f t="shared" ref="AD323:AE323" si="146">IF(AD247="","",IF(AD262="",IF(SUM(COUNTIF(AD263:AD322,"LS")+COUNTIF(AD263:AD322,"LUMP"))&gt;0,"LS",""),IF(SUM(AD263:AD322)&gt;0,ROUNDUP(SUM(AD263:AD322),0),"")))</f>
        <v/>
      </c>
      <c r="AE323" s="22" t="str">
        <f t="shared" si="146"/>
        <v/>
      </c>
      <c r="AF323" s="22" t="str">
        <f t="shared" ref="AF323:AG323" si="147">IF(AF247="","",IF(AF262="",IF(SUM(COUNTIF(AF263:AF322,"LS")+COUNTIF(AF263:AF322,"LUMP"))&gt;0,"LS",""),IF(SUM(AF263:AF322)&gt;0,ROUNDUP(SUM(AF263:AF322),0),"")))</f>
        <v/>
      </c>
      <c r="AG323" s="22" t="str">
        <f t="shared" si="147"/>
        <v/>
      </c>
      <c r="AH323" s="22" t="str">
        <f t="shared" ref="AH323" si="148">IF(AH247="","",IF(AH262="",IF(SUM(COUNTIF(AH263:AH322,"LS")+COUNTIF(AH263:AH322,"LUMP"))&gt;0,"LS",""),IF(SUM(AH263:AH322)&gt;0,ROUNDUP(SUM(AH263:AH322),0),"")))</f>
        <v/>
      </c>
      <c r="AI323" s="22" t="str">
        <f t="shared" ref="AI323:AJ323" si="149">IF(AI247="","",IF(AI262="",IF(SUM(COUNTIF(AI263:AI322,"LS")+COUNTIF(AI263:AI322,"LUMP"))&gt;0,"LS",""),IF(SUM(AI263:AI322)&gt;0,ROUNDUP(SUM(AI263:AI322),0),"")))</f>
        <v/>
      </c>
      <c r="AJ323" s="22" t="str">
        <f t="shared" si="149"/>
        <v/>
      </c>
    </row>
  </sheetData>
  <mergeCells count="136">
    <mergeCell ref="D90:J90"/>
    <mergeCell ref="D91:D104"/>
    <mergeCell ref="D86:J86"/>
    <mergeCell ref="D88:AJ88"/>
    <mergeCell ref="O250:O261"/>
    <mergeCell ref="S171:S182"/>
    <mergeCell ref="O171:O182"/>
    <mergeCell ref="N171:N182"/>
    <mergeCell ref="N250:N261"/>
    <mergeCell ref="V250:V261"/>
    <mergeCell ref="U92:U103"/>
    <mergeCell ref="U171:U182"/>
    <mergeCell ref="U250:U261"/>
    <mergeCell ref="Q171:Q182"/>
    <mergeCell ref="Q250:Q261"/>
    <mergeCell ref="D169:J169"/>
    <mergeCell ref="D170:D183"/>
    <mergeCell ref="E170:E183"/>
    <mergeCell ref="F170:J183"/>
    <mergeCell ref="K171:K182"/>
    <mergeCell ref="L171:L182"/>
    <mergeCell ref="M171:M182"/>
    <mergeCell ref="R171:R182"/>
    <mergeCell ref="AJ92:AJ103"/>
    <mergeCell ref="B10:B23"/>
    <mergeCell ref="B91:B104"/>
    <mergeCell ref="B170:B183"/>
    <mergeCell ref="B249:B262"/>
    <mergeCell ref="D323:J323"/>
    <mergeCell ref="AE250:AE261"/>
    <mergeCell ref="AF250:AF261"/>
    <mergeCell ref="AH250:AH261"/>
    <mergeCell ref="AJ250:AJ261"/>
    <mergeCell ref="AA250:AA261"/>
    <mergeCell ref="AB250:AB261"/>
    <mergeCell ref="Y250:Y261"/>
    <mergeCell ref="R250:R261"/>
    <mergeCell ref="S250:S261"/>
    <mergeCell ref="X250:X261"/>
    <mergeCell ref="K250:K261"/>
    <mergeCell ref="L250:L261"/>
    <mergeCell ref="M250:M261"/>
    <mergeCell ref="D248:J248"/>
    <mergeCell ref="D249:D262"/>
    <mergeCell ref="E249:E262"/>
    <mergeCell ref="F249:J262"/>
    <mergeCell ref="D244:J244"/>
    <mergeCell ref="W171:W182"/>
    <mergeCell ref="D7:AJ7"/>
    <mergeCell ref="AE11:AE22"/>
    <mergeCell ref="AB11:AB22"/>
    <mergeCell ref="AF11:AF22"/>
    <mergeCell ref="AH11:AH22"/>
    <mergeCell ref="AJ11:AJ22"/>
    <mergeCell ref="D10:D23"/>
    <mergeCell ref="D8:J8"/>
    <mergeCell ref="D9:J9"/>
    <mergeCell ref="S11:S22"/>
    <mergeCell ref="X11:X22"/>
    <mergeCell ref="Y11:Y22"/>
    <mergeCell ref="V11:V22"/>
    <mergeCell ref="P11:P22"/>
    <mergeCell ref="AA11:AA22"/>
    <mergeCell ref="K11:K22"/>
    <mergeCell ref="L11:L22"/>
    <mergeCell ref="AD11:AD22"/>
    <mergeCell ref="Q11:Q22"/>
    <mergeCell ref="AI11:AI22"/>
    <mergeCell ref="Z11:Z22"/>
    <mergeCell ref="W11:W22"/>
    <mergeCell ref="U11:U22"/>
    <mergeCell ref="AE92:AE103"/>
    <mergeCell ref="AF92:AF103"/>
    <mergeCell ref="K92:K103"/>
    <mergeCell ref="L92:L103"/>
    <mergeCell ref="M92:M103"/>
    <mergeCell ref="R92:R103"/>
    <mergeCell ref="S92:S103"/>
    <mergeCell ref="X92:X103"/>
    <mergeCell ref="Y92:Y103"/>
    <mergeCell ref="W92:W103"/>
    <mergeCell ref="V92:V103"/>
    <mergeCell ref="P92:P103"/>
    <mergeCell ref="T92:T103"/>
    <mergeCell ref="O92:O103"/>
    <mergeCell ref="Q92:Q103"/>
    <mergeCell ref="AD92:AD103"/>
    <mergeCell ref="Z92:Z103"/>
    <mergeCell ref="AD250:AD261"/>
    <mergeCell ref="AB171:AB182"/>
    <mergeCell ref="W250:W261"/>
    <mergeCell ref="D165:J165"/>
    <mergeCell ref="AA92:AA103"/>
    <mergeCell ref="AB92:AB103"/>
    <mergeCell ref="M11:M22"/>
    <mergeCell ref="E10:E23"/>
    <mergeCell ref="F10:J23"/>
    <mergeCell ref="R11:R22"/>
    <mergeCell ref="E91:E104"/>
    <mergeCell ref="F91:J104"/>
    <mergeCell ref="T11:T22"/>
    <mergeCell ref="O11:O22"/>
    <mergeCell ref="D89:J89"/>
    <mergeCell ref="N11:N22"/>
    <mergeCell ref="N92:N103"/>
    <mergeCell ref="Z171:Z182"/>
    <mergeCell ref="Z250:Z261"/>
    <mergeCell ref="X171:X182"/>
    <mergeCell ref="Y171:Y182"/>
    <mergeCell ref="V171:V182"/>
    <mergeCell ref="D167:AJ167"/>
    <mergeCell ref="D168:J168"/>
    <mergeCell ref="AI92:AI103"/>
    <mergeCell ref="AI171:AI182"/>
    <mergeCell ref="AI250:AI261"/>
    <mergeCell ref="P171:P182"/>
    <mergeCell ref="P250:P261"/>
    <mergeCell ref="AC11:AC22"/>
    <mergeCell ref="AC92:AC103"/>
    <mergeCell ref="AC171:AC182"/>
    <mergeCell ref="AC250:AC261"/>
    <mergeCell ref="T171:T182"/>
    <mergeCell ref="T250:T261"/>
    <mergeCell ref="AH92:AH103"/>
    <mergeCell ref="AG11:AG22"/>
    <mergeCell ref="AG92:AG103"/>
    <mergeCell ref="AG171:AG182"/>
    <mergeCell ref="AG250:AG261"/>
    <mergeCell ref="D246:AJ246"/>
    <mergeCell ref="D247:J247"/>
    <mergeCell ref="AE171:AE182"/>
    <mergeCell ref="AF171:AF182"/>
    <mergeCell ref="AH171:AH182"/>
    <mergeCell ref="AJ171:AJ182"/>
    <mergeCell ref="AA171:AA182"/>
    <mergeCell ref="AD171:AD18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2015-05-18T13:50:30Z</cp:lastPrinted>
  <dcterms:created xsi:type="dcterms:W3CDTF">2005-09-27T11:52:28Z</dcterms:created>
  <dcterms:modified xsi:type="dcterms:W3CDTF">2022-06-08T14:43:00Z</dcterms:modified>
</cp:coreProperties>
</file>