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Drainage\Spreadsheets\"/>
    </mc:Choice>
  </mc:AlternateContent>
  <xr:revisionPtr revIDLastSave="0" documentId="13_ncr:1_{5017DC2B-D47A-4FE0-874C-73D911E1B7F6}" xr6:coauthVersionLast="47" xr6:coauthVersionMax="47" xr10:uidLastSave="{00000000-0000-0000-0000-000000000000}"/>
  <bookViews>
    <workbookView xWindow="-120" yWindow="-120" windowWidth="29040" windowHeight="15840" tabRatio="519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1" l="1"/>
  <c r="D7" i="1"/>
  <c r="E50" i="1"/>
  <c r="E49" i="1"/>
  <c r="E48" i="1"/>
  <c r="E46" i="1"/>
  <c r="E45" i="1"/>
  <c r="E44" i="1"/>
  <c r="E43" i="1"/>
  <c r="E42" i="1"/>
  <c r="E40" i="1"/>
  <c r="E39" i="1"/>
  <c r="E38" i="1"/>
  <c r="E37" i="1"/>
  <c r="E36" i="1"/>
  <c r="E34" i="1"/>
  <c r="E30" i="1"/>
  <c r="E28" i="1"/>
  <c r="E33" i="1"/>
  <c r="E27" i="1"/>
  <c r="E31" i="1"/>
  <c r="E26" i="1"/>
  <c r="E25" i="1" l="1"/>
  <c r="E24" i="1"/>
  <c r="E67" i="1"/>
  <c r="E66" i="1"/>
  <c r="E64" i="1"/>
  <c r="E62" i="1"/>
  <c r="E63" i="1"/>
  <c r="E61" i="1"/>
  <c r="E60" i="1"/>
  <c r="E58" i="1"/>
  <c r="E57" i="1"/>
  <c r="E56" i="1"/>
  <c r="E55" i="1"/>
  <c r="E54" i="1"/>
  <c r="E51" i="1"/>
  <c r="E52" i="1"/>
  <c r="E32" i="1"/>
  <c r="G27" i="1" l="1"/>
  <c r="AA84" i="1" l="1"/>
  <c r="Z84" i="1"/>
  <c r="Y84" i="1"/>
  <c r="X84" i="1"/>
  <c r="W84" i="1"/>
  <c r="V84" i="1"/>
  <c r="O84" i="1" l="1"/>
  <c r="G55" i="1"/>
  <c r="R321" i="1" l="1"/>
  <c r="R260" i="1"/>
  <c r="R248" i="1"/>
  <c r="R247" i="1"/>
  <c r="R242" i="1"/>
  <c r="R181" i="1"/>
  <c r="R169" i="1"/>
  <c r="R168" i="1"/>
  <c r="R163" i="1"/>
  <c r="R102" i="1"/>
  <c r="R90" i="1"/>
  <c r="R89" i="1"/>
  <c r="R23" i="1"/>
  <c r="R84" i="1" s="1"/>
  <c r="R11" i="1"/>
  <c r="R10" i="1"/>
  <c r="Y321" i="1" l="1"/>
  <c r="Y260" i="1"/>
  <c r="Y248" i="1"/>
  <c r="Y247" i="1"/>
  <c r="Y242" i="1"/>
  <c r="Y181" i="1"/>
  <c r="Y169" i="1"/>
  <c r="Y168" i="1"/>
  <c r="Y163" i="1"/>
  <c r="Y102" i="1"/>
  <c r="Y90" i="1"/>
  <c r="Y89" i="1"/>
  <c r="W321" i="1"/>
  <c r="W260" i="1"/>
  <c r="W248" i="1"/>
  <c r="W247" i="1"/>
  <c r="W242" i="1"/>
  <c r="W181" i="1"/>
  <c r="W169" i="1"/>
  <c r="W168" i="1"/>
  <c r="W163" i="1"/>
  <c r="W102" i="1"/>
  <c r="W90" i="1"/>
  <c r="W89" i="1"/>
  <c r="X321" i="1"/>
  <c r="X260" i="1"/>
  <c r="X248" i="1"/>
  <c r="X247" i="1"/>
  <c r="X242" i="1"/>
  <c r="X181" i="1"/>
  <c r="X169" i="1"/>
  <c r="X168" i="1"/>
  <c r="X163" i="1"/>
  <c r="X102" i="1"/>
  <c r="X90" i="1"/>
  <c r="X89" i="1"/>
  <c r="U321" i="1"/>
  <c r="U260" i="1"/>
  <c r="U248" i="1"/>
  <c r="U247" i="1"/>
  <c r="U242" i="1"/>
  <c r="U181" i="1"/>
  <c r="U169" i="1"/>
  <c r="U168" i="1"/>
  <c r="U163" i="1"/>
  <c r="U102" i="1"/>
  <c r="U90" i="1"/>
  <c r="U89" i="1"/>
  <c r="U23" i="1"/>
  <c r="U84" i="1" s="1"/>
  <c r="U11" i="1"/>
  <c r="U10" i="1"/>
  <c r="S321" i="1"/>
  <c r="S260" i="1"/>
  <c r="S248" i="1"/>
  <c r="S247" i="1"/>
  <c r="S242" i="1"/>
  <c r="S181" i="1"/>
  <c r="S169" i="1"/>
  <c r="S168" i="1"/>
  <c r="S163" i="1"/>
  <c r="S102" i="1"/>
  <c r="S90" i="1"/>
  <c r="S89" i="1"/>
  <c r="S23" i="1"/>
  <c r="S84" i="1" s="1"/>
  <c r="S11" i="1"/>
  <c r="S10" i="1"/>
  <c r="Q321" i="1"/>
  <c r="Q260" i="1"/>
  <c r="Q248" i="1"/>
  <c r="Q247" i="1"/>
  <c r="Q242" i="1"/>
  <c r="Q181" i="1"/>
  <c r="Q169" i="1"/>
  <c r="Q168" i="1"/>
  <c r="Q163" i="1"/>
  <c r="Q102" i="1"/>
  <c r="Q90" i="1"/>
  <c r="Q89" i="1"/>
  <c r="Q23" i="1"/>
  <c r="Q84" i="1" s="1"/>
  <c r="Q11" i="1"/>
  <c r="Q10" i="1"/>
  <c r="P321" i="1"/>
  <c r="P260" i="1"/>
  <c r="P248" i="1"/>
  <c r="P247" i="1"/>
  <c r="P242" i="1"/>
  <c r="P181" i="1"/>
  <c r="P169" i="1"/>
  <c r="P168" i="1"/>
  <c r="P163" i="1"/>
  <c r="P102" i="1"/>
  <c r="P90" i="1"/>
  <c r="P89" i="1"/>
  <c r="P23" i="1"/>
  <c r="P84" i="1" s="1"/>
  <c r="P11" i="1"/>
  <c r="P10" i="1"/>
  <c r="T260" i="1" l="1"/>
  <c r="V260" i="1"/>
  <c r="Z260" i="1"/>
  <c r="AA260" i="1"/>
  <c r="O260" i="1"/>
  <c r="N260" i="1"/>
  <c r="T181" i="1"/>
  <c r="V181" i="1"/>
  <c r="Z181" i="1"/>
  <c r="AA181" i="1"/>
  <c r="O181" i="1"/>
  <c r="N181" i="1"/>
  <c r="T102" i="1"/>
  <c r="V102" i="1"/>
  <c r="Z102" i="1"/>
  <c r="AA102" i="1"/>
  <c r="O102" i="1"/>
  <c r="N102" i="1"/>
  <c r="T23" i="1"/>
  <c r="T84" i="1" s="1"/>
  <c r="O23" i="1"/>
  <c r="N23" i="1"/>
  <c r="N84" i="1" s="1"/>
  <c r="AA321" i="1" l="1"/>
  <c r="Z321" i="1"/>
  <c r="V321" i="1"/>
  <c r="T321" i="1"/>
  <c r="O321" i="1"/>
  <c r="N321" i="1"/>
  <c r="AA242" i="1"/>
  <c r="Z242" i="1"/>
  <c r="V242" i="1"/>
  <c r="T242" i="1"/>
  <c r="O242" i="1"/>
  <c r="N242" i="1"/>
  <c r="AA163" i="1"/>
  <c r="Z163" i="1"/>
  <c r="V163" i="1"/>
  <c r="T163" i="1"/>
  <c r="O163" i="1"/>
  <c r="N163" i="1"/>
  <c r="AA248" i="1" l="1"/>
  <c r="Z248" i="1"/>
  <c r="V248" i="1"/>
  <c r="T248" i="1"/>
  <c r="O248" i="1"/>
  <c r="N248" i="1"/>
  <c r="AA247" i="1"/>
  <c r="Z247" i="1"/>
  <c r="V247" i="1"/>
  <c r="T247" i="1"/>
  <c r="O247" i="1"/>
  <c r="N247" i="1"/>
  <c r="AA169" i="1"/>
  <c r="Z169" i="1"/>
  <c r="V169" i="1"/>
  <c r="T169" i="1"/>
  <c r="O169" i="1"/>
  <c r="N169" i="1"/>
  <c r="AA168" i="1"/>
  <c r="Z168" i="1"/>
  <c r="V168" i="1"/>
  <c r="T168" i="1"/>
  <c r="O168" i="1"/>
  <c r="N168" i="1"/>
  <c r="AA90" i="1"/>
  <c r="Z90" i="1"/>
  <c r="V90" i="1"/>
  <c r="T90" i="1"/>
  <c r="O90" i="1"/>
  <c r="N90" i="1"/>
  <c r="AA89" i="1"/>
  <c r="Z89" i="1"/>
  <c r="V89" i="1"/>
  <c r="T89" i="1"/>
  <c r="O89" i="1"/>
  <c r="N89" i="1"/>
  <c r="O11" i="1" l="1"/>
  <c r="T11" i="1"/>
  <c r="O10" i="1"/>
  <c r="T10" i="1"/>
  <c r="N10" i="1" l="1"/>
  <c r="N11" i="1"/>
  <c r="D86" i="1" l="1"/>
  <c r="D165" i="1" s="1"/>
  <c r="D244" i="1" s="1"/>
</calcChain>
</file>

<file path=xl/sharedStrings.xml><?xml version="1.0" encoding="utf-8"?>
<sst xmlns="http://schemas.openxmlformats.org/spreadsheetml/2006/main" count="274" uniqueCount="113">
  <si>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</si>
  <si>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</si>
  <si>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</si>
  <si>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</si>
  <si>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</si>
  <si>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</si>
  <si>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</si>
  <si>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</si>
  <si>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</si>
  <si>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</si>
  <si>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</si>
  <si>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</si>
  <si>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</si>
  <si>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</si>
  <si>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</si>
  <si>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</si>
  <si>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</si>
  <si>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</si>
  <si>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</si>
  <si>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</si>
  <si>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</si>
  <si>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</si>
  <si>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</si>
  <si>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RT</t>
  </si>
  <si>
    <t>LT</t>
  </si>
  <si>
    <t>STATION</t>
  </si>
  <si>
    <t>SIDE</t>
  </si>
  <si>
    <t>FROM</t>
  </si>
  <si>
    <t>OFFSET</t>
  </si>
  <si>
    <t>INVERT</t>
  </si>
  <si>
    <t>601E21050</t>
  </si>
  <si>
    <t>611E99710</t>
  </si>
  <si>
    <t>NO.</t>
  </si>
  <si>
    <t>PLUG</t>
  </si>
  <si>
    <t>BENDS AND BRANCHES - FOR INFORMATION ONLY</t>
  </si>
  <si>
    <t>NOT CARRIED TO THE GENERAL SUMMARY</t>
  </si>
  <si>
    <t>UD-1</t>
  </si>
  <si>
    <t>UD-2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</si>
  <si>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</si>
  <si>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</si>
  <si>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</si>
  <si>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</si>
  <si>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</si>
  <si>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</si>
  <si>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</si>
  <si>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</si>
  <si>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</si>
  <si>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</si>
  <si>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UD-13</t>
  </si>
  <si>
    <t>UD-14</t>
  </si>
  <si>
    <t>UD-15</t>
  </si>
  <si>
    <t>UD-16</t>
  </si>
  <si>
    <t>UD-19</t>
  </si>
  <si>
    <t>UD-20</t>
  </si>
  <si>
    <t>UD-21</t>
  </si>
  <si>
    <t>UD-22</t>
  </si>
  <si>
    <t>UD-23</t>
  </si>
  <si>
    <t>UD-24</t>
  </si>
  <si>
    <t>UD-25</t>
  </si>
  <si>
    <t>UD-26</t>
  </si>
  <si>
    <t>UD-27</t>
  </si>
  <si>
    <t>UD-28</t>
  </si>
  <si>
    <t>UD-29</t>
  </si>
  <si>
    <t>UD-30</t>
  </si>
  <si>
    <t>UD-31</t>
  </si>
  <si>
    <t>UD-32</t>
  </si>
  <si>
    <t>UD-33</t>
  </si>
  <si>
    <t>UD-34</t>
  </si>
  <si>
    <t>UD-35</t>
  </si>
  <si>
    <t>UD-36</t>
  </si>
  <si>
    <t>UD-37</t>
  </si>
  <si>
    <t>103+40</t>
  </si>
  <si>
    <t>105+24</t>
  </si>
  <si>
    <t>106+40</t>
  </si>
  <si>
    <t>6" X 90˚ ELL</t>
  </si>
  <si>
    <t>6" X 6" TEE</t>
  </si>
  <si>
    <t>6" X 6" WYE</t>
  </si>
  <si>
    <t>6" X 45˚ ELL</t>
  </si>
  <si>
    <t>106+93</t>
  </si>
  <si>
    <t>107+00</t>
  </si>
  <si>
    <t>209+48</t>
  </si>
  <si>
    <t>6" X 6" CROSS</t>
  </si>
  <si>
    <t>209+40</t>
  </si>
  <si>
    <t>208+31</t>
  </si>
  <si>
    <t>106+92</t>
  </si>
  <si>
    <t>107+04</t>
  </si>
  <si>
    <t>107+43</t>
  </si>
  <si>
    <t>211+14</t>
  </si>
  <si>
    <t>213+05</t>
  </si>
  <si>
    <t>211+06</t>
  </si>
  <si>
    <t>213+06</t>
  </si>
  <si>
    <t>108+41</t>
  </si>
  <si>
    <t>112+11</t>
  </si>
  <si>
    <t>UD-17</t>
  </si>
  <si>
    <t>108+32</t>
  </si>
  <si>
    <t>UD-18</t>
  </si>
  <si>
    <t>210+20</t>
  </si>
  <si>
    <t>209+51</t>
  </si>
  <si>
    <t>209+52</t>
  </si>
  <si>
    <t>209+41</t>
  </si>
  <si>
    <t>1+71</t>
  </si>
  <si>
    <t>3+64</t>
  </si>
  <si>
    <t>3+71</t>
  </si>
  <si>
    <t>116+45</t>
  </si>
  <si>
    <t>201+50</t>
  </si>
  <si>
    <t>214+48</t>
  </si>
  <si>
    <t>217+35</t>
  </si>
  <si>
    <t>GEN. NOTE</t>
  </si>
  <si>
    <t>605E31100</t>
  </si>
  <si>
    <t>605E13301</t>
  </si>
  <si>
    <t>605e14001</t>
  </si>
  <si>
    <t>611E00511</t>
  </si>
  <si>
    <t>611E01501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</si>
</sst>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"/>
    <numFmt numFmtId="169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33" xfId="0" applyNumberFormat="1" applyFont="1" applyFill="1" applyBorder="1" applyAlignment="1" applyProtection="1">
      <alignment horizontal="center" vertical="center"/>
      <protection locked="0"/>
    </xf>
    <xf numFmtId="165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34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165" fontId="7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35" xfId="0" applyNumberFormat="1" applyFont="1" applyFill="1" applyBorder="1" applyAlignment="1" applyProtection="1">
      <alignment horizontal="center" vertical="center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3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8" fontId="7" fillId="0" borderId="16" xfId="0" applyNumberFormat="1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/>
    </xf>
    <xf numFmtId="2" fontId="7" fillId="0" borderId="36" xfId="0" applyNumberFormat="1" applyFont="1" applyBorder="1" applyAlignment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37" xfId="0" applyFont="1" applyFill="1" applyBorder="1" applyAlignment="1" applyProtection="1">
      <alignment horizontal="center" vertical="center"/>
    </xf>
    <xf numFmtId="0" fontId="7" fillId="0" borderId="39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1" fontId="7" fillId="0" borderId="33" xfId="0" applyNumberFormat="1" applyFont="1" applyFill="1" applyBorder="1" applyAlignment="1" applyProtection="1">
      <alignment horizontal="center" vertical="center"/>
    </xf>
    <xf numFmtId="0" fontId="7" fillId="0" borderId="32" xfId="0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1" fontId="7" fillId="0" borderId="2" xfId="0" applyNumberFormat="1" applyFont="1" applyBorder="1"/>
    <xf numFmtId="2" fontId="7" fillId="0" borderId="32" xfId="0" applyNumberFormat="1" applyFont="1" applyFill="1" applyBorder="1" applyAlignment="1" applyProtection="1">
      <alignment horizontal="center" vertical="center"/>
    </xf>
    <xf numFmtId="0" fontId="8" fillId="0" borderId="2" xfId="0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horizontal="left" vertical="center"/>
    </xf>
    <xf numFmtId="0" fontId="7" fillId="0" borderId="13" xfId="0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7" fillId="0" borderId="38" xfId="0" applyFont="1" applyFill="1" applyBorder="1" applyAlignment="1" applyProtection="1">
      <alignment horizontal="center" vertical="center"/>
    </xf>
    <xf numFmtId="0" fontId="7" fillId="0" borderId="31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39" xfId="0" applyFont="1" applyFill="1" applyBorder="1" applyAlignment="1" applyProtection="1">
      <alignment horizontal="center" vertical="center" textRotation="90" wrapText="1"/>
    </xf>
    <xf numFmtId="0" fontId="7" fillId="0" borderId="40" xfId="0" applyFont="1" applyFill="1" applyBorder="1" applyAlignment="1" applyProtection="1">
      <alignment horizontal="center" vertical="center" textRotation="90" wrapText="1"/>
    </xf>
    <xf numFmtId="0" fontId="7" fillId="0" borderId="41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textRotation="90" wrapText="1"/>
    </xf>
    <xf numFmtId="0" fontId="7" fillId="0" borderId="38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textRotation="90" wrapText="1"/>
    </xf>
    <xf numFmtId="0" fontId="7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textRotation="90" wrapText="1"/>
    </xf>
    <xf numFmtId="0" fontId="4" fillId="3" borderId="0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321"/>
  <sheetViews>
    <sheetView showGridLines="0" tabSelected="1" zoomScale="80" zoomScaleNormal="80" workbookViewId="0">
      <selection activeCell="R33" sqref="R3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6" width="12.7109375" style="5" customWidth="1"/>
    <col min="7" max="7" width="6.7109375" style="5" customWidth="1"/>
    <col min="8" max="10" width="12.7109375" style="5" customWidth="1"/>
    <col min="11" max="11" width="6.7109375" style="5" customWidth="1"/>
    <col min="12" max="13" width="12.7109375" style="5" customWidth="1"/>
    <col min="14" max="14" width="10.7109375" style="6" customWidth="1"/>
    <col min="15" max="21" width="10.7109375" style="7" customWidth="1"/>
    <col min="22" max="27" width="9.7109375" style="7" customWidth="1"/>
    <col min="28" max="28" width="2.7109375" style="5" customWidth="1"/>
    <col min="29" max="16384" width="9.140625" style="5"/>
  </cols>
  <sheetData>
    <row r="1" spans="1:34" ht="12.75" customHeight="1" x14ac:dyDescent="0.2">
      <c r="A1" s="5">
        <v>1</v>
      </c>
      <c r="D1" s="2"/>
      <c r="E1" s="2"/>
      <c r="F1" s="3"/>
      <c r="G1" s="3" t="s">
        <v>7</v>
      </c>
      <c r="H1" s="35" t="s">
        <v>16</v>
      </c>
      <c r="I1" s="2" t="s">
        <v>15</v>
      </c>
      <c r="J1" s="2"/>
      <c r="K1" s="1"/>
      <c r="L1" s="35"/>
      <c r="M1" s="35"/>
      <c r="N1" s="1"/>
      <c r="O1" s="1"/>
      <c r="P1" s="27"/>
      <c r="Q1" s="27"/>
      <c r="R1" s="27"/>
      <c r="S1" s="27"/>
      <c r="T1" s="1"/>
      <c r="U1" s="27"/>
      <c r="V1" s="27"/>
      <c r="W1" s="1"/>
      <c r="X1" s="27"/>
      <c r="Y1" s="27"/>
      <c r="Z1" s="28"/>
      <c r="AA1" s="28"/>
    </row>
    <row r="2" spans="1:34" ht="12.75" customHeight="1" x14ac:dyDescent="0.2">
      <c r="D2" s="2"/>
      <c r="E2" s="2"/>
      <c r="F2" s="3"/>
      <c r="G2" s="3" t="s">
        <v>4</v>
      </c>
      <c r="H2" s="35" t="s">
        <v>17</v>
      </c>
      <c r="I2" s="2" t="s">
        <v>6</v>
      </c>
      <c r="J2" s="2"/>
      <c r="K2" s="1"/>
      <c r="L2" s="35"/>
      <c r="M2" s="35"/>
      <c r="N2" s="1"/>
      <c r="O2" s="1"/>
      <c r="P2" s="27"/>
      <c r="Q2" s="27"/>
      <c r="R2" s="27"/>
      <c r="S2" s="27"/>
      <c r="T2" s="1"/>
      <c r="U2" s="27"/>
      <c r="V2" s="27"/>
      <c r="W2" s="1"/>
      <c r="X2" s="27"/>
      <c r="Y2" s="27"/>
      <c r="Z2" s="28"/>
      <c r="AA2" s="28"/>
    </row>
    <row r="3" spans="1:34" ht="12.75" customHeight="1" x14ac:dyDescent="0.2">
      <c r="D3" s="2"/>
      <c r="E3" s="3"/>
      <c r="F3" s="3"/>
      <c r="G3" s="3"/>
      <c r="H3" s="35" t="s">
        <v>18</v>
      </c>
      <c r="I3" s="2" t="s">
        <v>5</v>
      </c>
      <c r="J3" s="2"/>
      <c r="K3" s="1"/>
      <c r="L3" s="35"/>
      <c r="M3" s="35"/>
      <c r="N3" s="1"/>
      <c r="O3" s="1"/>
      <c r="P3" s="2"/>
      <c r="Q3" s="2"/>
      <c r="R3" s="2"/>
      <c r="S3" s="2"/>
      <c r="T3" s="1"/>
      <c r="U3" s="2"/>
      <c r="V3" s="2"/>
      <c r="W3" s="1"/>
      <c r="X3" s="2"/>
      <c r="Y3" s="2"/>
      <c r="Z3" s="28"/>
      <c r="AA3" s="28"/>
    </row>
    <row r="4" spans="1:34" ht="12.75" customHeight="1" x14ac:dyDescent="0.2">
      <c r="D4" s="2"/>
      <c r="E4" s="3"/>
      <c r="F4" s="4"/>
      <c r="G4" s="4"/>
      <c r="H4" s="35" t="s">
        <v>19</v>
      </c>
      <c r="I4" s="2" t="s">
        <v>13</v>
      </c>
      <c r="J4" s="2"/>
      <c r="K4" s="1"/>
      <c r="L4" s="35"/>
      <c r="M4" s="35"/>
      <c r="N4" s="1"/>
      <c r="O4" s="1"/>
      <c r="P4" s="2"/>
      <c r="Q4" s="2"/>
      <c r="R4" s="2"/>
      <c r="S4" s="2"/>
      <c r="T4" s="1"/>
      <c r="U4" s="2"/>
      <c r="V4" s="2"/>
      <c r="W4" s="1"/>
      <c r="X4" s="2"/>
      <c r="Y4" s="2"/>
      <c r="Z4" s="28"/>
      <c r="AA4" s="28"/>
    </row>
    <row r="5" spans="1:34" ht="12.75" customHeight="1" x14ac:dyDescent="0.2">
      <c r="D5" s="2"/>
      <c r="E5" s="3"/>
      <c r="F5" s="4"/>
      <c r="G5" s="4"/>
      <c r="H5" s="35" t="s">
        <v>20</v>
      </c>
      <c r="I5" s="2" t="s">
        <v>14</v>
      </c>
      <c r="J5" s="2"/>
      <c r="K5" s="4"/>
      <c r="L5" s="35"/>
      <c r="M5" s="35"/>
      <c r="N5" s="4"/>
      <c r="O5" s="4"/>
      <c r="P5" s="4"/>
      <c r="Q5" s="4"/>
      <c r="R5" s="4"/>
      <c r="S5" s="4"/>
      <c r="T5" s="4"/>
      <c r="U5" s="4"/>
      <c r="V5" s="4"/>
      <c r="W5" s="1"/>
      <c r="X5" s="4"/>
      <c r="Y5" s="4"/>
      <c r="Z5" s="28"/>
      <c r="AA5" s="28"/>
    </row>
    <row r="6" spans="1:34" ht="12.75" customHeight="1" thickBot="1" x14ac:dyDescent="0.25"/>
    <row r="7" spans="1:34" ht="12.75" customHeight="1" thickBot="1" x14ac:dyDescent="0.25">
      <c r="B7" s="30" t="s">
        <v>10</v>
      </c>
      <c r="D7" s="118">
        <f>B8</f>
        <v>34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C7" s="24">
        <v>36</v>
      </c>
      <c r="AD7" s="25" t="s">
        <v>3</v>
      </c>
      <c r="AE7" s="26"/>
      <c r="AF7" s="26"/>
      <c r="AG7" s="26"/>
      <c r="AH7" s="26"/>
    </row>
    <row r="8" spans="1:34" ht="12.75" customHeight="1" thickBot="1" x14ac:dyDescent="0.25">
      <c r="B8" s="34">
        <v>34</v>
      </c>
      <c r="D8" s="114" t="s">
        <v>8</v>
      </c>
      <c r="E8" s="114"/>
      <c r="F8" s="114"/>
      <c r="G8" s="114"/>
      <c r="H8" s="114"/>
      <c r="I8" s="114"/>
      <c r="J8" s="114"/>
      <c r="K8" s="114"/>
      <c r="L8" s="47"/>
      <c r="M8" s="47"/>
      <c r="N8" s="29" t="s">
        <v>30</v>
      </c>
      <c r="O8" s="29"/>
      <c r="P8" s="29" t="s">
        <v>109</v>
      </c>
      <c r="Q8" s="29" t="s">
        <v>110</v>
      </c>
      <c r="R8" s="29" t="s">
        <v>108</v>
      </c>
      <c r="S8" s="29" t="s">
        <v>111</v>
      </c>
      <c r="T8" s="29" t="s">
        <v>112</v>
      </c>
      <c r="U8" s="29" t="s">
        <v>31</v>
      </c>
      <c r="V8" s="29"/>
      <c r="W8" s="29"/>
      <c r="X8" s="29"/>
      <c r="Y8" s="29"/>
      <c r="Z8" s="29"/>
      <c r="AA8" s="29"/>
    </row>
    <row r="9" spans="1:34" ht="12.75" customHeight="1" thickBot="1" x14ac:dyDescent="0.25">
      <c r="D9" s="109" t="s">
        <v>9</v>
      </c>
      <c r="E9" s="109"/>
      <c r="F9" s="109"/>
      <c r="G9" s="109"/>
      <c r="H9" s="109"/>
      <c r="I9" s="109"/>
      <c r="J9" s="109"/>
      <c r="K9" s="109"/>
      <c r="L9" s="48"/>
      <c r="M9" s="48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34" ht="12.75" customHeight="1" x14ac:dyDescent="0.2">
      <c r="B10" s="119" t="s">
        <v>11</v>
      </c>
      <c r="D10" s="115" t="s">
        <v>21</v>
      </c>
      <c r="E10" s="115" t="s">
        <v>22</v>
      </c>
      <c r="F10" s="115" t="s">
        <v>25</v>
      </c>
      <c r="G10" s="104" t="s">
        <v>26</v>
      </c>
      <c r="H10" s="104" t="s">
        <v>28</v>
      </c>
      <c r="I10" s="104" t="s">
        <v>29</v>
      </c>
      <c r="J10" s="115" t="s">
        <v>25</v>
      </c>
      <c r="K10" s="104" t="s">
        <v>26</v>
      </c>
      <c r="L10" s="104" t="s">
        <v>28</v>
      </c>
      <c r="M10" s="104" t="s">
        <v>29</v>
      </c>
      <c r="N10" s="36" t="str">
        <f t="shared" ref="N10:O10" si="0">IF(OR(TRIM(N8)=0,TRIM(N8)=""),"",IF(IFERROR(TRIM(INDEX(QryItemNamed,MATCH(TRIM(N8),ITEM,0),2)),"")="Y","SPECIAL",LEFT(IFERROR(TRIM(INDEX(ITEM,MATCH(TRIM(N8),ITEM,0))),""),3)))</f>
        <v>601</v>
      </c>
      <c r="O10" s="37" t="str">
        <f t="shared" si="0"/>
        <v/>
      </c>
      <c r="P10" s="37" t="str">
        <f t="shared" ref="P10:U10" si="1">IF(OR(TRIM(P8)=0,TRIM(P8)=""),"",IF(IFERROR(TRIM(INDEX(QryItemNamed,MATCH(TRIM(P8),ITEM,0),2)),"")="Y","SPECIAL",LEFT(IFERROR(TRIM(INDEX(ITEM,MATCH(TRIM(P8),ITEM,0))),""),3)))</f>
        <v>605</v>
      </c>
      <c r="Q10" s="37" t="str">
        <f t="shared" si="1"/>
        <v>605</v>
      </c>
      <c r="R10" s="37" t="str">
        <f t="shared" si="1"/>
        <v>605</v>
      </c>
      <c r="S10" s="37" t="str">
        <f t="shared" si="1"/>
        <v>611</v>
      </c>
      <c r="T10" s="37" t="str">
        <f t="shared" si="1"/>
        <v>611</v>
      </c>
      <c r="U10" s="70" t="str">
        <f t="shared" si="1"/>
        <v>611</v>
      </c>
      <c r="V10" s="92" t="s">
        <v>34</v>
      </c>
      <c r="W10" s="93"/>
      <c r="X10" s="93"/>
      <c r="Y10" s="93"/>
      <c r="Z10" s="93"/>
      <c r="AA10" s="94"/>
    </row>
    <row r="11" spans="1:34" ht="12.75" customHeight="1" x14ac:dyDescent="0.2">
      <c r="B11" s="120"/>
      <c r="D11" s="116"/>
      <c r="E11" s="116"/>
      <c r="F11" s="116"/>
      <c r="G11" s="105"/>
      <c r="H11" s="105"/>
      <c r="I11" s="105"/>
      <c r="J11" s="116"/>
      <c r="K11" s="105"/>
      <c r="L11" s="105"/>
      <c r="M11" s="105"/>
      <c r="N11" s="113" t="str">
        <f t="shared" ref="N11:O11" si="2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TIED CONCRETE BLOCK MAT WITH TYPE 1 UNDERLAYMENT</v>
      </c>
      <c r="O11" s="108" t="str">
        <f t="shared" si="2"/>
        <v/>
      </c>
      <c r="P11" s="108" t="str">
        <f t="shared" ref="P11:U11" si="3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6" UNCLASSIFIED PIPE UNDERDRAINS, AS PER PLAN</v>
      </c>
      <c r="Q11" s="108" t="str">
        <f t="shared" si="3"/>
        <v>6" BASE PIPE UNDERDRAINS, AS PER PLAN</v>
      </c>
      <c r="R11" s="108" t="str">
        <f t="shared" si="3"/>
        <v>AGGREGATE DRAINS</v>
      </c>
      <c r="S11" s="108" t="str">
        <f t="shared" si="3"/>
        <v>6" CONDUIT, TYPE F FOR UNDERDRAIN OUTLETS, AS PER PLAN</v>
      </c>
      <c r="T11" s="108" t="str">
        <f t="shared" si="3"/>
        <v>6" CONDUIT, TYPE F, AS PER PLAN</v>
      </c>
      <c r="U11" s="107" t="str">
        <f t="shared" si="3"/>
        <v>PRECAST REINFORCED CONCRETE OUTLET</v>
      </c>
      <c r="V11" s="101" t="s">
        <v>35</v>
      </c>
      <c r="W11" s="102"/>
      <c r="X11" s="102"/>
      <c r="Y11" s="102"/>
      <c r="Z11" s="102"/>
      <c r="AA11" s="103"/>
    </row>
    <row r="12" spans="1:34" ht="12.75" customHeight="1" x14ac:dyDescent="0.2">
      <c r="B12" s="120"/>
      <c r="D12" s="116"/>
      <c r="E12" s="116"/>
      <c r="F12" s="116"/>
      <c r="G12" s="105"/>
      <c r="H12" s="105"/>
      <c r="I12" s="105"/>
      <c r="J12" s="116"/>
      <c r="K12" s="105"/>
      <c r="L12" s="105"/>
      <c r="M12" s="105"/>
      <c r="N12" s="113"/>
      <c r="O12" s="108"/>
      <c r="P12" s="108"/>
      <c r="Q12" s="108"/>
      <c r="R12" s="108"/>
      <c r="S12" s="108"/>
      <c r="T12" s="108"/>
      <c r="U12" s="107"/>
      <c r="V12" s="95" t="s">
        <v>33</v>
      </c>
      <c r="W12" s="98" t="s">
        <v>75</v>
      </c>
      <c r="X12" s="98" t="s">
        <v>76</v>
      </c>
      <c r="Y12" s="98" t="s">
        <v>81</v>
      </c>
      <c r="Z12" s="98" t="s">
        <v>74</v>
      </c>
      <c r="AA12" s="98" t="s">
        <v>77</v>
      </c>
    </row>
    <row r="13" spans="1:34" ht="12.75" customHeight="1" x14ac:dyDescent="0.2">
      <c r="B13" s="120"/>
      <c r="D13" s="116"/>
      <c r="E13" s="116"/>
      <c r="F13" s="116"/>
      <c r="G13" s="105"/>
      <c r="H13" s="105"/>
      <c r="I13" s="105"/>
      <c r="J13" s="116"/>
      <c r="K13" s="105"/>
      <c r="L13" s="105"/>
      <c r="M13" s="105"/>
      <c r="N13" s="113"/>
      <c r="O13" s="108"/>
      <c r="P13" s="108"/>
      <c r="Q13" s="108"/>
      <c r="R13" s="108"/>
      <c r="S13" s="108"/>
      <c r="T13" s="108"/>
      <c r="U13" s="107"/>
      <c r="V13" s="96"/>
      <c r="W13" s="99"/>
      <c r="X13" s="99"/>
      <c r="Y13" s="99"/>
      <c r="Z13" s="99"/>
      <c r="AA13" s="99"/>
    </row>
    <row r="14" spans="1:34" ht="12.75" customHeight="1" x14ac:dyDescent="0.2">
      <c r="B14" s="120"/>
      <c r="D14" s="116"/>
      <c r="E14" s="116"/>
      <c r="F14" s="116"/>
      <c r="G14" s="105"/>
      <c r="H14" s="105"/>
      <c r="I14" s="105"/>
      <c r="J14" s="116"/>
      <c r="K14" s="105"/>
      <c r="L14" s="105"/>
      <c r="M14" s="105"/>
      <c r="N14" s="113"/>
      <c r="O14" s="108"/>
      <c r="P14" s="108"/>
      <c r="Q14" s="108"/>
      <c r="R14" s="108"/>
      <c r="S14" s="108"/>
      <c r="T14" s="108"/>
      <c r="U14" s="107"/>
      <c r="V14" s="96"/>
      <c r="W14" s="99"/>
      <c r="X14" s="99"/>
      <c r="Y14" s="99"/>
      <c r="Z14" s="99"/>
      <c r="AA14" s="99"/>
    </row>
    <row r="15" spans="1:34" ht="12.75" customHeight="1" x14ac:dyDescent="0.2">
      <c r="B15" s="120"/>
      <c r="D15" s="116"/>
      <c r="E15" s="116"/>
      <c r="F15" s="116"/>
      <c r="G15" s="105"/>
      <c r="H15" s="105"/>
      <c r="I15" s="105"/>
      <c r="J15" s="116"/>
      <c r="K15" s="105"/>
      <c r="L15" s="105"/>
      <c r="M15" s="105"/>
      <c r="N15" s="113"/>
      <c r="O15" s="108"/>
      <c r="P15" s="108"/>
      <c r="Q15" s="108"/>
      <c r="R15" s="108"/>
      <c r="S15" s="108"/>
      <c r="T15" s="108"/>
      <c r="U15" s="107"/>
      <c r="V15" s="96"/>
      <c r="W15" s="99"/>
      <c r="X15" s="99"/>
      <c r="Y15" s="99"/>
      <c r="Z15" s="99"/>
      <c r="AA15" s="99"/>
    </row>
    <row r="16" spans="1:34" ht="12.75" customHeight="1" x14ac:dyDescent="0.2">
      <c r="B16" s="120"/>
      <c r="D16" s="116"/>
      <c r="E16" s="116"/>
      <c r="F16" s="116"/>
      <c r="G16" s="105"/>
      <c r="H16" s="105"/>
      <c r="I16" s="105"/>
      <c r="J16" s="116"/>
      <c r="K16" s="105"/>
      <c r="L16" s="105"/>
      <c r="M16" s="105"/>
      <c r="N16" s="113"/>
      <c r="O16" s="108"/>
      <c r="P16" s="108"/>
      <c r="Q16" s="108"/>
      <c r="R16" s="108"/>
      <c r="S16" s="108"/>
      <c r="T16" s="108"/>
      <c r="U16" s="107"/>
      <c r="V16" s="96"/>
      <c r="W16" s="99"/>
      <c r="X16" s="99"/>
      <c r="Y16" s="99"/>
      <c r="Z16" s="99"/>
      <c r="AA16" s="99"/>
    </row>
    <row r="17" spans="2:27" ht="12.75" customHeight="1" x14ac:dyDescent="0.2">
      <c r="B17" s="120"/>
      <c r="D17" s="116"/>
      <c r="E17" s="116"/>
      <c r="F17" s="116"/>
      <c r="G17" s="105"/>
      <c r="H17" s="105"/>
      <c r="I17" s="105"/>
      <c r="J17" s="116"/>
      <c r="K17" s="105"/>
      <c r="L17" s="105"/>
      <c r="M17" s="105"/>
      <c r="N17" s="113"/>
      <c r="O17" s="108"/>
      <c r="P17" s="108"/>
      <c r="Q17" s="108"/>
      <c r="R17" s="108"/>
      <c r="S17" s="108"/>
      <c r="T17" s="108"/>
      <c r="U17" s="107"/>
      <c r="V17" s="96"/>
      <c r="W17" s="99"/>
      <c r="X17" s="99"/>
      <c r="Y17" s="99"/>
      <c r="Z17" s="99"/>
      <c r="AA17" s="99"/>
    </row>
    <row r="18" spans="2:27" ht="12.75" customHeight="1" x14ac:dyDescent="0.2">
      <c r="B18" s="120"/>
      <c r="D18" s="116"/>
      <c r="E18" s="116"/>
      <c r="F18" s="116"/>
      <c r="G18" s="105"/>
      <c r="H18" s="105"/>
      <c r="I18" s="105"/>
      <c r="J18" s="116"/>
      <c r="K18" s="105"/>
      <c r="L18" s="105"/>
      <c r="M18" s="105"/>
      <c r="N18" s="113"/>
      <c r="O18" s="108"/>
      <c r="P18" s="108"/>
      <c r="Q18" s="108"/>
      <c r="R18" s="108"/>
      <c r="S18" s="108"/>
      <c r="T18" s="108"/>
      <c r="U18" s="107"/>
      <c r="V18" s="96"/>
      <c r="W18" s="99"/>
      <c r="X18" s="99"/>
      <c r="Y18" s="99"/>
      <c r="Z18" s="99"/>
      <c r="AA18" s="99"/>
    </row>
    <row r="19" spans="2:27" ht="12.75" customHeight="1" x14ac:dyDescent="0.2">
      <c r="B19" s="120"/>
      <c r="D19" s="116"/>
      <c r="E19" s="116"/>
      <c r="F19" s="116"/>
      <c r="G19" s="105"/>
      <c r="H19" s="105"/>
      <c r="I19" s="105"/>
      <c r="J19" s="116"/>
      <c r="K19" s="105"/>
      <c r="L19" s="105"/>
      <c r="M19" s="105"/>
      <c r="N19" s="113"/>
      <c r="O19" s="108"/>
      <c r="P19" s="108"/>
      <c r="Q19" s="108"/>
      <c r="R19" s="108"/>
      <c r="S19" s="108"/>
      <c r="T19" s="108"/>
      <c r="U19" s="107"/>
      <c r="V19" s="96"/>
      <c r="W19" s="99"/>
      <c r="X19" s="99"/>
      <c r="Y19" s="99"/>
      <c r="Z19" s="99"/>
      <c r="AA19" s="99"/>
    </row>
    <row r="20" spans="2:27" ht="12.75" customHeight="1" x14ac:dyDescent="0.2">
      <c r="B20" s="120"/>
      <c r="D20" s="116"/>
      <c r="E20" s="116"/>
      <c r="F20" s="116"/>
      <c r="G20" s="105"/>
      <c r="H20" s="105"/>
      <c r="I20" s="105"/>
      <c r="J20" s="116"/>
      <c r="K20" s="105"/>
      <c r="L20" s="105"/>
      <c r="M20" s="105"/>
      <c r="N20" s="113"/>
      <c r="O20" s="108"/>
      <c r="P20" s="108"/>
      <c r="Q20" s="108"/>
      <c r="R20" s="108"/>
      <c r="S20" s="108"/>
      <c r="T20" s="108"/>
      <c r="U20" s="107"/>
      <c r="V20" s="96"/>
      <c r="W20" s="99"/>
      <c r="X20" s="99"/>
      <c r="Y20" s="99"/>
      <c r="Z20" s="99"/>
      <c r="AA20" s="99"/>
    </row>
    <row r="21" spans="2:27" ht="12.75" customHeight="1" x14ac:dyDescent="0.2">
      <c r="B21" s="120"/>
      <c r="D21" s="116"/>
      <c r="E21" s="116"/>
      <c r="F21" s="116"/>
      <c r="G21" s="105"/>
      <c r="H21" s="105"/>
      <c r="I21" s="105"/>
      <c r="J21" s="116"/>
      <c r="K21" s="105"/>
      <c r="L21" s="105"/>
      <c r="M21" s="105"/>
      <c r="N21" s="113"/>
      <c r="O21" s="108"/>
      <c r="P21" s="108"/>
      <c r="Q21" s="108"/>
      <c r="R21" s="108"/>
      <c r="S21" s="108"/>
      <c r="T21" s="108"/>
      <c r="U21" s="107"/>
      <c r="V21" s="96"/>
      <c r="W21" s="99"/>
      <c r="X21" s="99"/>
      <c r="Y21" s="99"/>
      <c r="Z21" s="99"/>
      <c r="AA21" s="99"/>
    </row>
    <row r="22" spans="2:27" ht="12.75" customHeight="1" x14ac:dyDescent="0.2">
      <c r="B22" s="120"/>
      <c r="D22" s="116"/>
      <c r="E22" s="116"/>
      <c r="F22" s="116"/>
      <c r="G22" s="105"/>
      <c r="H22" s="105"/>
      <c r="I22" s="105"/>
      <c r="J22" s="116"/>
      <c r="K22" s="105"/>
      <c r="L22" s="105"/>
      <c r="M22" s="105"/>
      <c r="N22" s="113"/>
      <c r="O22" s="108"/>
      <c r="P22" s="108"/>
      <c r="Q22" s="108"/>
      <c r="R22" s="108"/>
      <c r="S22" s="108"/>
      <c r="T22" s="108"/>
      <c r="U22" s="107"/>
      <c r="V22" s="97"/>
      <c r="W22" s="100"/>
      <c r="X22" s="100"/>
      <c r="Y22" s="100"/>
      <c r="Z22" s="100"/>
      <c r="AA22" s="100"/>
    </row>
    <row r="23" spans="2:27" ht="12.75" customHeight="1" thickBot="1" x14ac:dyDescent="0.25">
      <c r="B23" s="121"/>
      <c r="D23" s="117"/>
      <c r="E23" s="117"/>
      <c r="F23" s="49" t="s">
        <v>27</v>
      </c>
      <c r="G23" s="106"/>
      <c r="H23" s="106"/>
      <c r="I23" s="106"/>
      <c r="J23" s="49" t="s">
        <v>1</v>
      </c>
      <c r="K23" s="106"/>
      <c r="L23" s="106"/>
      <c r="M23" s="106"/>
      <c r="N23" s="38" t="str">
        <f t="shared" ref="N23:O23" si="4">IF(OR(TRIM(N8)=0,TRIM(N8)=""),"",IFERROR(TRIM(INDEX(QryItemNamed,MATCH(TRIM(N8),ITEM,0),3)),""))</f>
        <v>SY</v>
      </c>
      <c r="O23" s="39" t="str">
        <f t="shared" si="4"/>
        <v/>
      </c>
      <c r="P23" s="39" t="str">
        <f t="shared" ref="P23:U23" si="5">IF(OR(TRIM(P8)=0,TRIM(P8)=""),"",IFERROR(TRIM(INDEX(QryItemNamed,MATCH(TRIM(P8),ITEM,0),3)),""))</f>
        <v>FT</v>
      </c>
      <c r="Q23" s="39" t="str">
        <f t="shared" si="5"/>
        <v>FT</v>
      </c>
      <c r="R23" s="39" t="str">
        <f t="shared" si="5"/>
        <v>FT</v>
      </c>
      <c r="S23" s="39" t="str">
        <f t="shared" si="5"/>
        <v>FT</v>
      </c>
      <c r="T23" s="39" t="str">
        <f t="shared" si="5"/>
        <v>FT</v>
      </c>
      <c r="U23" s="71" t="str">
        <f t="shared" si="5"/>
        <v>EACH</v>
      </c>
      <c r="V23" s="38" t="s">
        <v>32</v>
      </c>
      <c r="W23" s="39" t="s">
        <v>32</v>
      </c>
      <c r="X23" s="39" t="s">
        <v>32</v>
      </c>
      <c r="Y23" s="39" t="s">
        <v>32</v>
      </c>
      <c r="Z23" s="39" t="s">
        <v>32</v>
      </c>
      <c r="AA23" s="39" t="s">
        <v>32</v>
      </c>
    </row>
    <row r="24" spans="2:27" ht="12.75" customHeight="1" x14ac:dyDescent="0.2">
      <c r="B24" s="32">
        <v>1</v>
      </c>
      <c r="D24" s="52" t="s">
        <v>36</v>
      </c>
      <c r="E24" s="62" t="str">
        <f>CONCATENATE($AC$7)</f>
        <v>36</v>
      </c>
      <c r="F24" s="61" t="s">
        <v>71</v>
      </c>
      <c r="G24" s="53" t="s">
        <v>23</v>
      </c>
      <c r="H24" s="53">
        <v>15.5</v>
      </c>
      <c r="I24" s="53">
        <v>716</v>
      </c>
      <c r="J24" s="61" t="s">
        <v>72</v>
      </c>
      <c r="K24" s="53" t="s">
        <v>23</v>
      </c>
      <c r="L24" s="53">
        <v>21.1</v>
      </c>
      <c r="M24" s="54">
        <v>714.19</v>
      </c>
      <c r="N24" s="75"/>
      <c r="O24" s="76"/>
      <c r="P24" s="76"/>
      <c r="Q24" s="77">
        <v>192</v>
      </c>
      <c r="R24" s="77"/>
      <c r="S24" s="77"/>
      <c r="T24" s="77"/>
      <c r="U24" s="54"/>
      <c r="V24" s="75">
        <v>1</v>
      </c>
      <c r="W24" s="77"/>
      <c r="X24" s="77"/>
      <c r="Y24" s="77"/>
      <c r="Z24" s="77"/>
      <c r="AA24" s="77"/>
    </row>
    <row r="25" spans="2:27" ht="12.75" customHeight="1" x14ac:dyDescent="0.2">
      <c r="B25" s="32">
        <v>1</v>
      </c>
      <c r="D25" s="62" t="s">
        <v>37</v>
      </c>
      <c r="E25" s="62" t="str">
        <f>CONCATENATE($AC$7)</f>
        <v>36</v>
      </c>
      <c r="F25" s="63" t="s">
        <v>71</v>
      </c>
      <c r="G25" s="62" t="s">
        <v>24</v>
      </c>
      <c r="H25" s="62">
        <v>15.5</v>
      </c>
      <c r="I25" s="64">
        <v>716</v>
      </c>
      <c r="J25" s="63" t="s">
        <v>72</v>
      </c>
      <c r="K25" s="62" t="s">
        <v>24</v>
      </c>
      <c r="L25" s="62">
        <v>21.1</v>
      </c>
      <c r="M25" s="65">
        <v>714.19</v>
      </c>
      <c r="N25" s="78"/>
      <c r="O25" s="79"/>
      <c r="P25" s="79"/>
      <c r="Q25" s="79">
        <v>191</v>
      </c>
      <c r="R25" s="62"/>
      <c r="S25" s="62"/>
      <c r="T25" s="62"/>
      <c r="U25" s="56"/>
      <c r="V25" s="78">
        <v>1</v>
      </c>
      <c r="W25" s="62"/>
      <c r="X25" s="62"/>
      <c r="Y25" s="62"/>
      <c r="Z25" s="62"/>
      <c r="AA25" s="62"/>
    </row>
    <row r="26" spans="2:27" ht="12.75" customHeight="1" x14ac:dyDescent="0.2">
      <c r="B26" s="32">
        <v>1</v>
      </c>
      <c r="D26" s="62" t="s">
        <v>38</v>
      </c>
      <c r="E26" s="62" t="str">
        <f>CONCATENATE($AC$7+1, ",", $AC$7+9)</f>
        <v>37,45</v>
      </c>
      <c r="F26" s="63" t="s">
        <v>72</v>
      </c>
      <c r="G26" s="62" t="s">
        <v>23</v>
      </c>
      <c r="H26" s="62">
        <v>21.1</v>
      </c>
      <c r="I26" s="64">
        <v>714.19</v>
      </c>
      <c r="J26" s="63" t="s">
        <v>73</v>
      </c>
      <c r="K26" s="62" t="s">
        <v>23</v>
      </c>
      <c r="L26" s="62">
        <v>20</v>
      </c>
      <c r="M26" s="65">
        <v>714.16</v>
      </c>
      <c r="N26" s="78"/>
      <c r="O26" s="79"/>
      <c r="P26" s="79">
        <v>104</v>
      </c>
      <c r="Q26" s="79"/>
      <c r="R26" s="62"/>
      <c r="S26" s="62"/>
      <c r="T26" s="62"/>
      <c r="U26" s="56"/>
      <c r="V26" s="78"/>
      <c r="W26" s="62"/>
      <c r="X26" s="62"/>
      <c r="Y26" s="62"/>
      <c r="Z26" s="62"/>
      <c r="AA26" s="62"/>
    </row>
    <row r="27" spans="2:27" ht="12.75" customHeight="1" x14ac:dyDescent="0.2">
      <c r="B27" s="32">
        <v>1</v>
      </c>
      <c r="D27" s="62" t="s">
        <v>39</v>
      </c>
      <c r="E27" s="62" t="str">
        <f t="shared" ref="E27:E33" si="6">CONCATENATE($AC$7+1, ",", $AC$7+9)</f>
        <v>37,45</v>
      </c>
      <c r="F27" s="63" t="s">
        <v>73</v>
      </c>
      <c r="G27" s="62" t="str">
        <f t="shared" ref="G27" si="7">K24</f>
        <v>RT</v>
      </c>
      <c r="H27" s="62">
        <v>20</v>
      </c>
      <c r="I27" s="64">
        <v>714.16</v>
      </c>
      <c r="J27" s="63" t="str">
        <f>F27</f>
        <v>106+40</v>
      </c>
      <c r="K27" s="62" t="s">
        <v>23</v>
      </c>
      <c r="L27" s="62">
        <v>40.9</v>
      </c>
      <c r="M27" s="65">
        <v>714.02</v>
      </c>
      <c r="N27" s="78">
        <v>0.59</v>
      </c>
      <c r="O27" s="79"/>
      <c r="P27" s="80"/>
      <c r="Q27" s="79"/>
      <c r="R27" s="62"/>
      <c r="S27" s="62">
        <v>21</v>
      </c>
      <c r="T27" s="62"/>
      <c r="U27" s="62">
        <v>1</v>
      </c>
      <c r="V27" s="78"/>
      <c r="W27" s="62">
        <v>1</v>
      </c>
      <c r="X27" s="62"/>
      <c r="Y27" s="62"/>
      <c r="Z27" s="62"/>
      <c r="AA27" s="62"/>
    </row>
    <row r="28" spans="2:27" ht="12.75" customHeight="1" x14ac:dyDescent="0.2">
      <c r="B28" s="32">
        <v>1</v>
      </c>
      <c r="D28" s="62" t="s">
        <v>40</v>
      </c>
      <c r="E28" s="62" t="str">
        <f>CONCATENATE($AC$7+1, ",", $AC$7+9, ",", $AC$7+12)</f>
        <v>37,45,48</v>
      </c>
      <c r="F28" s="63" t="s">
        <v>73</v>
      </c>
      <c r="G28" s="62" t="s">
        <v>23</v>
      </c>
      <c r="H28" s="62">
        <v>20</v>
      </c>
      <c r="I28" s="64">
        <v>714.16</v>
      </c>
      <c r="J28" s="63" t="s">
        <v>78</v>
      </c>
      <c r="K28" s="62" t="s">
        <v>23</v>
      </c>
      <c r="L28" s="62">
        <v>22.3</v>
      </c>
      <c r="M28" s="65">
        <v>715.19</v>
      </c>
      <c r="N28" s="78"/>
      <c r="O28" s="79"/>
      <c r="P28" s="79"/>
      <c r="Q28" s="79">
        <v>52</v>
      </c>
      <c r="R28" s="62"/>
      <c r="S28" s="62"/>
      <c r="T28" s="62"/>
      <c r="U28" s="62"/>
      <c r="V28" s="78">
        <v>1</v>
      </c>
      <c r="W28" s="62"/>
      <c r="X28" s="62"/>
      <c r="Y28" s="62"/>
      <c r="Z28" s="62"/>
      <c r="AA28" s="62"/>
    </row>
    <row r="29" spans="2:27" ht="12.75" customHeight="1" x14ac:dyDescent="0.2">
      <c r="B29" s="32"/>
      <c r="D29" s="62"/>
      <c r="E29" s="62"/>
      <c r="F29" s="63"/>
      <c r="G29" s="62"/>
      <c r="H29" s="62"/>
      <c r="I29" s="64"/>
      <c r="J29" s="63"/>
      <c r="K29" s="62"/>
      <c r="L29" s="62"/>
      <c r="M29" s="65"/>
      <c r="N29" s="78"/>
      <c r="O29" s="79"/>
      <c r="P29" s="79"/>
      <c r="Q29" s="79"/>
      <c r="R29" s="62"/>
      <c r="S29" s="62"/>
      <c r="T29" s="62"/>
      <c r="U29" s="62"/>
      <c r="V29" s="78"/>
      <c r="W29" s="62"/>
      <c r="X29" s="62"/>
      <c r="Y29" s="62"/>
      <c r="Z29" s="62"/>
      <c r="AA29" s="62"/>
    </row>
    <row r="30" spans="2:27" ht="12.75" customHeight="1" x14ac:dyDescent="0.2">
      <c r="B30" s="32">
        <v>1</v>
      </c>
      <c r="D30" s="62" t="s">
        <v>41</v>
      </c>
      <c r="E30" s="62" t="str">
        <f t="shared" si="6"/>
        <v>37,45</v>
      </c>
      <c r="F30" s="63" t="s">
        <v>79</v>
      </c>
      <c r="G30" s="62" t="s">
        <v>23</v>
      </c>
      <c r="H30" s="62">
        <v>23.6</v>
      </c>
      <c r="I30" s="64">
        <v>715.92</v>
      </c>
      <c r="J30" s="63" t="s">
        <v>80</v>
      </c>
      <c r="K30" s="62" t="s">
        <v>24</v>
      </c>
      <c r="L30" s="62">
        <v>20.5</v>
      </c>
      <c r="M30" s="65">
        <v>715.6</v>
      </c>
      <c r="N30" s="78"/>
      <c r="O30" s="79"/>
      <c r="P30" s="79"/>
      <c r="Q30" s="79">
        <v>111</v>
      </c>
      <c r="R30" s="62"/>
      <c r="S30" s="62"/>
      <c r="T30" s="62"/>
      <c r="U30" s="62"/>
      <c r="V30" s="78">
        <v>1</v>
      </c>
      <c r="W30" s="62"/>
      <c r="X30" s="62"/>
      <c r="Y30" s="62"/>
      <c r="Z30" s="62"/>
      <c r="AA30" s="62"/>
    </row>
    <row r="31" spans="2:27" ht="12.75" customHeight="1" x14ac:dyDescent="0.2">
      <c r="B31" s="32">
        <v>1</v>
      </c>
      <c r="D31" s="66" t="s">
        <v>42</v>
      </c>
      <c r="E31" s="62" t="str">
        <f t="shared" si="6"/>
        <v>37,45</v>
      </c>
      <c r="F31" s="67" t="s">
        <v>80</v>
      </c>
      <c r="G31" s="66" t="s">
        <v>24</v>
      </c>
      <c r="H31" s="66">
        <v>20.5</v>
      </c>
      <c r="I31" s="68">
        <v>715.6</v>
      </c>
      <c r="J31" s="67" t="s">
        <v>80</v>
      </c>
      <c r="K31" s="66" t="s">
        <v>24</v>
      </c>
      <c r="L31" s="66">
        <v>38</v>
      </c>
      <c r="M31" s="69">
        <v>715.22</v>
      </c>
      <c r="N31" s="81">
        <v>0.59</v>
      </c>
      <c r="O31" s="79"/>
      <c r="P31" s="79"/>
      <c r="Q31" s="79"/>
      <c r="R31" s="66"/>
      <c r="S31" s="66">
        <v>17</v>
      </c>
      <c r="T31" s="66"/>
      <c r="U31" s="66">
        <v>1</v>
      </c>
      <c r="V31" s="81"/>
      <c r="W31" s="66"/>
      <c r="X31" s="66"/>
      <c r="Y31" s="66"/>
      <c r="Z31" s="66">
        <v>1</v>
      </c>
      <c r="AA31" s="66"/>
    </row>
    <row r="32" spans="2:27" ht="12.75" customHeight="1" x14ac:dyDescent="0.2">
      <c r="B32" s="32">
        <v>1</v>
      </c>
      <c r="D32" s="62" t="s">
        <v>43</v>
      </c>
      <c r="E32" s="62" t="str">
        <f>CONCATENATE($AC$7+1,",", $AC$7+7, ",",  $AC$7+9)</f>
        <v>37,43,45</v>
      </c>
      <c r="F32" s="63" t="s">
        <v>82</v>
      </c>
      <c r="G32" s="62" t="s">
        <v>24</v>
      </c>
      <c r="H32" s="62">
        <v>19.7</v>
      </c>
      <c r="I32" s="64">
        <v>715.19</v>
      </c>
      <c r="J32" s="63" t="s">
        <v>83</v>
      </c>
      <c r="K32" s="62" t="s">
        <v>24</v>
      </c>
      <c r="L32" s="62">
        <v>19</v>
      </c>
      <c r="M32" s="65">
        <v>714.17</v>
      </c>
      <c r="N32" s="78"/>
      <c r="O32" s="79"/>
      <c r="P32" s="79"/>
      <c r="Q32" s="79">
        <v>105</v>
      </c>
      <c r="R32" s="62"/>
      <c r="S32" s="62"/>
      <c r="T32" s="62"/>
      <c r="U32" s="62"/>
      <c r="V32" s="78">
        <v>1</v>
      </c>
      <c r="W32" s="62"/>
      <c r="X32" s="62"/>
      <c r="Y32" s="62"/>
      <c r="Z32" s="62"/>
      <c r="AA32" s="62"/>
    </row>
    <row r="33" spans="2:27" ht="12.75" customHeight="1" x14ac:dyDescent="0.2">
      <c r="B33" s="32">
        <v>1</v>
      </c>
      <c r="D33" s="62" t="s">
        <v>44</v>
      </c>
      <c r="E33" s="62" t="str">
        <f t="shared" si="6"/>
        <v>37,45</v>
      </c>
      <c r="F33" s="63" t="s">
        <v>72</v>
      </c>
      <c r="G33" s="62" t="s">
        <v>24</v>
      </c>
      <c r="H33" s="62">
        <v>21.1</v>
      </c>
      <c r="I33" s="64">
        <v>714.19</v>
      </c>
      <c r="J33" s="63" t="s">
        <v>73</v>
      </c>
      <c r="K33" s="62" t="s">
        <v>24</v>
      </c>
      <c r="L33" s="62">
        <v>18.7</v>
      </c>
      <c r="M33" s="65">
        <v>714.16</v>
      </c>
      <c r="N33" s="78"/>
      <c r="O33" s="79"/>
      <c r="P33" s="79">
        <v>115</v>
      </c>
      <c r="Q33" s="79"/>
      <c r="R33" s="62"/>
      <c r="S33" s="62"/>
      <c r="T33" s="62"/>
      <c r="U33" s="62"/>
      <c r="V33" s="78"/>
      <c r="W33" s="62"/>
      <c r="X33" s="62"/>
      <c r="Y33" s="62"/>
      <c r="Z33" s="62"/>
      <c r="AA33" s="62"/>
    </row>
    <row r="34" spans="2:27" ht="12.75" customHeight="1" x14ac:dyDescent="0.2">
      <c r="B34" s="32">
        <v>1</v>
      </c>
      <c r="D34" s="62" t="s">
        <v>45</v>
      </c>
      <c r="E34" s="62" t="str">
        <f>CONCATENATE($AC$7+1, ",", $AC$7+9, ",", $AC$7+12)</f>
        <v>37,45,48</v>
      </c>
      <c r="F34" s="63" t="s">
        <v>73</v>
      </c>
      <c r="G34" s="62" t="s">
        <v>24</v>
      </c>
      <c r="H34" s="62">
        <v>18.7</v>
      </c>
      <c r="I34" s="64">
        <v>714.16</v>
      </c>
      <c r="J34" s="63" t="s">
        <v>73</v>
      </c>
      <c r="K34" s="62" t="s">
        <v>24</v>
      </c>
      <c r="L34" s="62">
        <v>39.4</v>
      </c>
      <c r="M34" s="65">
        <v>714.01</v>
      </c>
      <c r="N34" s="78">
        <v>0.59</v>
      </c>
      <c r="O34" s="79"/>
      <c r="P34" s="79"/>
      <c r="Q34" s="79"/>
      <c r="R34" s="62"/>
      <c r="S34" s="62">
        <v>21</v>
      </c>
      <c r="T34" s="62"/>
      <c r="U34" s="62">
        <v>1</v>
      </c>
      <c r="V34" s="78"/>
      <c r="W34" s="62">
        <v>1</v>
      </c>
      <c r="X34" s="62"/>
      <c r="Y34" s="62"/>
      <c r="Z34" s="62"/>
      <c r="AA34" s="62"/>
    </row>
    <row r="35" spans="2:27" ht="12.75" customHeight="1" x14ac:dyDescent="0.2">
      <c r="B35" s="32">
        <v>1</v>
      </c>
      <c r="D35" s="62"/>
      <c r="E35" s="62"/>
      <c r="F35" s="63"/>
      <c r="G35" s="62"/>
      <c r="H35" s="62"/>
      <c r="I35" s="64"/>
      <c r="J35" s="63"/>
      <c r="K35" s="62"/>
      <c r="L35" s="62"/>
      <c r="M35" s="65"/>
      <c r="N35" s="78"/>
      <c r="O35" s="79"/>
      <c r="P35" s="79"/>
      <c r="Q35" s="79"/>
      <c r="R35" s="62"/>
      <c r="S35" s="62"/>
      <c r="T35" s="62"/>
      <c r="U35" s="62"/>
      <c r="V35" s="78"/>
      <c r="W35" s="62"/>
      <c r="X35" s="62"/>
      <c r="Y35" s="62"/>
      <c r="Z35" s="62"/>
      <c r="AA35" s="62"/>
    </row>
    <row r="36" spans="2:27" ht="12.75" customHeight="1" x14ac:dyDescent="0.2">
      <c r="B36" s="32">
        <v>1</v>
      </c>
      <c r="D36" s="62" t="s">
        <v>46</v>
      </c>
      <c r="E36" s="62" t="str">
        <f>CONCATENATE($AC$7+1, ",", $AC$7+9, ",", $AC$7+12)</f>
        <v>37,45,48</v>
      </c>
      <c r="F36" s="63" t="s">
        <v>73</v>
      </c>
      <c r="G36" s="62" t="s">
        <v>24</v>
      </c>
      <c r="H36" s="62">
        <v>18.7</v>
      </c>
      <c r="I36" s="64">
        <v>714.16</v>
      </c>
      <c r="J36" s="63" t="s">
        <v>84</v>
      </c>
      <c r="K36" s="62" t="s">
        <v>24</v>
      </c>
      <c r="L36" s="62">
        <v>21.7</v>
      </c>
      <c r="M36" s="65">
        <v>714.44</v>
      </c>
      <c r="N36" s="78"/>
      <c r="O36" s="79"/>
      <c r="P36" s="79"/>
      <c r="Q36" s="79">
        <v>55</v>
      </c>
      <c r="R36" s="62"/>
      <c r="S36" s="62"/>
      <c r="T36" s="62"/>
      <c r="U36" s="62"/>
      <c r="V36" s="78">
        <v>1</v>
      </c>
      <c r="W36" s="62"/>
      <c r="X36" s="62"/>
      <c r="Y36" s="62"/>
      <c r="Z36" s="62"/>
      <c r="AA36" s="62"/>
    </row>
    <row r="37" spans="2:27" ht="12.75" customHeight="1" x14ac:dyDescent="0.2">
      <c r="B37" s="32">
        <v>1</v>
      </c>
      <c r="D37" s="62" t="s">
        <v>47</v>
      </c>
      <c r="E37" s="62" t="str">
        <f>CONCATENATE($AC$7+1, ",", $AC$7+9, ",", $AC$7+12)</f>
        <v>37,45,48</v>
      </c>
      <c r="F37" s="63" t="s">
        <v>85</v>
      </c>
      <c r="G37" s="62" t="s">
        <v>24</v>
      </c>
      <c r="H37" s="62">
        <v>25.4</v>
      </c>
      <c r="I37" s="64">
        <v>716.47</v>
      </c>
      <c r="J37" s="63" t="s">
        <v>79</v>
      </c>
      <c r="K37" s="62" t="s">
        <v>24</v>
      </c>
      <c r="L37" s="62">
        <v>38.799999999999997</v>
      </c>
      <c r="M37" s="65">
        <v>716.33</v>
      </c>
      <c r="N37" s="78">
        <v>0.59</v>
      </c>
      <c r="O37" s="79"/>
      <c r="P37" s="79"/>
      <c r="Q37" s="79"/>
      <c r="R37" s="62"/>
      <c r="S37" s="62">
        <v>14</v>
      </c>
      <c r="T37" s="62"/>
      <c r="U37" s="62">
        <v>1</v>
      </c>
      <c r="V37" s="78"/>
      <c r="W37" s="62"/>
      <c r="X37" s="62"/>
      <c r="Y37" s="62"/>
      <c r="Z37" s="62">
        <v>1</v>
      </c>
      <c r="AA37" s="62"/>
    </row>
    <row r="38" spans="2:27" ht="12.75" customHeight="1" x14ac:dyDescent="0.2">
      <c r="B38" s="32">
        <v>1</v>
      </c>
      <c r="D38" s="62" t="s">
        <v>48</v>
      </c>
      <c r="E38" s="62" t="str">
        <f>CONCATENATE($AC$7+1, ",", $AC$7+9, ",", $AC$7+12)</f>
        <v>37,45,48</v>
      </c>
      <c r="F38" s="63" t="s">
        <v>85</v>
      </c>
      <c r="G38" s="62" t="s">
        <v>24</v>
      </c>
      <c r="H38" s="62">
        <v>22.9</v>
      </c>
      <c r="I38" s="64">
        <v>716.47</v>
      </c>
      <c r="J38" s="63" t="s">
        <v>86</v>
      </c>
      <c r="K38" s="62" t="s">
        <v>23</v>
      </c>
      <c r="L38" s="62">
        <v>48.4</v>
      </c>
      <c r="M38" s="65">
        <v>717.26</v>
      </c>
      <c r="N38" s="78"/>
      <c r="O38" s="79"/>
      <c r="P38" s="79"/>
      <c r="Q38" s="79">
        <v>45</v>
      </c>
      <c r="R38" s="62"/>
      <c r="S38" s="62"/>
      <c r="T38" s="62"/>
      <c r="U38" s="62"/>
      <c r="V38" s="78">
        <v>1</v>
      </c>
      <c r="W38" s="62"/>
      <c r="X38" s="62"/>
      <c r="Y38" s="62"/>
      <c r="Z38" s="62"/>
      <c r="AA38" s="62"/>
    </row>
    <row r="39" spans="2:27" ht="12.75" customHeight="1" x14ac:dyDescent="0.2">
      <c r="B39" s="32">
        <v>1</v>
      </c>
      <c r="D39" s="62" t="s">
        <v>49</v>
      </c>
      <c r="E39" s="62" t="str">
        <f>CONCATENATE($AC$7+1, ",", $AC$7+9, ",", $AC$7+12)</f>
        <v>37,45,48</v>
      </c>
      <c r="F39" s="63" t="s">
        <v>87</v>
      </c>
      <c r="G39" s="62" t="s">
        <v>24</v>
      </c>
      <c r="H39" s="62">
        <v>45.1</v>
      </c>
      <c r="I39" s="64">
        <v>717.26</v>
      </c>
      <c r="J39" s="63" t="s">
        <v>88</v>
      </c>
      <c r="K39" s="62" t="s">
        <v>24</v>
      </c>
      <c r="L39" s="62">
        <v>24.1</v>
      </c>
      <c r="M39" s="65">
        <v>714.37</v>
      </c>
      <c r="N39" s="78"/>
      <c r="O39" s="82"/>
      <c r="P39" s="79"/>
      <c r="Q39" s="79">
        <v>195</v>
      </c>
      <c r="R39" s="62"/>
      <c r="S39" s="62"/>
      <c r="T39" s="62"/>
      <c r="U39" s="62"/>
      <c r="V39" s="78">
        <v>1</v>
      </c>
      <c r="W39" s="62"/>
      <c r="X39" s="62"/>
      <c r="Y39" s="62"/>
      <c r="Z39" s="62"/>
      <c r="AA39" s="62"/>
    </row>
    <row r="40" spans="2:27" ht="12.75" customHeight="1" x14ac:dyDescent="0.2">
      <c r="B40" s="32">
        <v>1</v>
      </c>
      <c r="D40" s="86" t="s">
        <v>50</v>
      </c>
      <c r="E40" s="62" t="str">
        <f>CONCATENATE($AC$7+1, ",", $AC$7+9, ",", $AC$7+12)</f>
        <v>37,45,48</v>
      </c>
      <c r="F40" s="63" t="s">
        <v>89</v>
      </c>
      <c r="G40" s="62" t="s">
        <v>23</v>
      </c>
      <c r="H40" s="62">
        <v>50.6</v>
      </c>
      <c r="I40" s="64">
        <v>717.03</v>
      </c>
      <c r="J40" s="63" t="s">
        <v>90</v>
      </c>
      <c r="K40" s="62" t="s">
        <v>23</v>
      </c>
      <c r="L40" s="62">
        <v>21.5</v>
      </c>
      <c r="M40" s="65">
        <v>714.37</v>
      </c>
      <c r="N40" s="78"/>
      <c r="O40" s="79"/>
      <c r="P40" s="79"/>
      <c r="Q40" s="79">
        <v>206</v>
      </c>
      <c r="R40" s="62"/>
      <c r="S40" s="62"/>
      <c r="T40" s="62"/>
      <c r="U40" s="62"/>
      <c r="V40" s="78">
        <v>1</v>
      </c>
      <c r="W40" s="62"/>
      <c r="X40" s="62"/>
      <c r="Y40" s="62"/>
      <c r="Z40" s="62"/>
      <c r="AA40" s="62"/>
    </row>
    <row r="41" spans="2:27" ht="12.75" customHeight="1" x14ac:dyDescent="0.2">
      <c r="B41" s="32"/>
      <c r="D41" s="62"/>
      <c r="E41" s="62"/>
      <c r="F41" s="63"/>
      <c r="G41" s="62"/>
      <c r="H41" s="62"/>
      <c r="I41" s="64"/>
      <c r="J41" s="63"/>
      <c r="K41" s="62"/>
      <c r="L41" s="62"/>
      <c r="M41" s="65"/>
      <c r="N41" s="78"/>
      <c r="O41" s="79"/>
      <c r="P41" s="79"/>
      <c r="Q41" s="79"/>
      <c r="R41" s="62"/>
      <c r="S41" s="62"/>
      <c r="T41" s="62"/>
      <c r="U41" s="62"/>
      <c r="V41" s="78"/>
      <c r="W41" s="62"/>
      <c r="X41" s="62"/>
      <c r="Y41" s="62"/>
      <c r="Z41" s="62"/>
      <c r="AA41" s="62"/>
    </row>
    <row r="42" spans="2:27" ht="12.75" customHeight="1" x14ac:dyDescent="0.2">
      <c r="B42" s="32">
        <v>1</v>
      </c>
      <c r="D42" s="62" t="s">
        <v>51</v>
      </c>
      <c r="E42" s="62" t="str">
        <f>CONCATENATE($AC$7+1, ",", $AC$7+9, ",", $AC$7+12)</f>
        <v>37,45,48</v>
      </c>
      <c r="F42" s="63" t="s">
        <v>91</v>
      </c>
      <c r="G42" s="62" t="s">
        <v>24</v>
      </c>
      <c r="H42" s="62">
        <v>46.2</v>
      </c>
      <c r="I42" s="64">
        <v>717.03</v>
      </c>
      <c r="J42" s="63" t="s">
        <v>92</v>
      </c>
      <c r="K42" s="62" t="s">
        <v>24</v>
      </c>
      <c r="L42" s="62">
        <v>19.2</v>
      </c>
      <c r="M42" s="65">
        <v>710.62</v>
      </c>
      <c r="N42" s="78"/>
      <c r="O42" s="79"/>
      <c r="P42" s="79"/>
      <c r="Q42" s="79">
        <v>344</v>
      </c>
      <c r="R42" s="62"/>
      <c r="S42" s="62"/>
      <c r="T42" s="62"/>
      <c r="U42" s="62"/>
      <c r="V42" s="78">
        <v>1</v>
      </c>
      <c r="W42" s="62"/>
      <c r="X42" s="62"/>
      <c r="Y42" s="62"/>
      <c r="Z42" s="62"/>
      <c r="AA42" s="62"/>
    </row>
    <row r="43" spans="2:27" ht="12.75" customHeight="1" x14ac:dyDescent="0.2">
      <c r="B43" s="32">
        <v>1</v>
      </c>
      <c r="D43" s="62" t="s">
        <v>93</v>
      </c>
      <c r="E43" s="62" t="str">
        <f>CONCATENATE($AC$7+1, ",", $AC$7+9, ",", $AC$7+12)</f>
        <v>37,45,48</v>
      </c>
      <c r="F43" s="63" t="s">
        <v>94</v>
      </c>
      <c r="G43" s="62" t="s">
        <v>23</v>
      </c>
      <c r="H43" s="62">
        <v>54.7</v>
      </c>
      <c r="I43" s="64">
        <v>716.55</v>
      </c>
      <c r="J43" s="63" t="s">
        <v>92</v>
      </c>
      <c r="K43" s="62" t="s">
        <v>23</v>
      </c>
      <c r="L43" s="62">
        <v>19.5</v>
      </c>
      <c r="M43" s="65">
        <v>710.6</v>
      </c>
      <c r="N43" s="78"/>
      <c r="O43" s="79"/>
      <c r="P43" s="79"/>
      <c r="Q43" s="79">
        <v>396</v>
      </c>
      <c r="R43" s="62"/>
      <c r="S43" s="62"/>
      <c r="T43" s="62"/>
      <c r="U43" s="62"/>
      <c r="V43" s="78">
        <v>1</v>
      </c>
      <c r="W43" s="62"/>
      <c r="X43" s="62"/>
      <c r="Y43" s="62"/>
      <c r="Z43" s="62"/>
      <c r="AA43" s="62"/>
    </row>
    <row r="44" spans="2:27" ht="12.75" customHeight="1" x14ac:dyDescent="0.2">
      <c r="B44" s="32">
        <v>1</v>
      </c>
      <c r="D44" s="62" t="s">
        <v>95</v>
      </c>
      <c r="E44" s="62" t="str">
        <f>CONCATENATE($AC$7+1, ",", $AC$7+9, ",", $AC$7+12)</f>
        <v>37,45,48</v>
      </c>
      <c r="F44" s="63" t="s">
        <v>96</v>
      </c>
      <c r="G44" s="62" t="s">
        <v>23</v>
      </c>
      <c r="H44" s="62">
        <v>53.1</v>
      </c>
      <c r="I44" s="64">
        <v>716.55</v>
      </c>
      <c r="J44" s="63" t="s">
        <v>97</v>
      </c>
      <c r="K44" s="62" t="s">
        <v>23</v>
      </c>
      <c r="L44" s="62">
        <v>22.2</v>
      </c>
      <c r="M44" s="65">
        <v>715.56</v>
      </c>
      <c r="N44" s="78"/>
      <c r="O44" s="79"/>
      <c r="P44" s="79"/>
      <c r="Q44" s="79">
        <v>76</v>
      </c>
      <c r="R44" s="62"/>
      <c r="S44" s="62"/>
      <c r="T44" s="62"/>
      <c r="U44" s="62"/>
      <c r="V44" s="78">
        <v>1</v>
      </c>
      <c r="W44" s="62"/>
      <c r="X44" s="62"/>
      <c r="Y44" s="62"/>
      <c r="Z44" s="62"/>
      <c r="AA44" s="62"/>
    </row>
    <row r="45" spans="2:27" ht="12.75" customHeight="1" x14ac:dyDescent="0.2">
      <c r="B45" s="32">
        <v>1</v>
      </c>
      <c r="D45" s="62" t="s">
        <v>52</v>
      </c>
      <c r="E45" s="62" t="str">
        <f>CONCATENATE($AC$7+1, ",", $AC$7+9, ",", $AC$7+12)</f>
        <v>37,45,48</v>
      </c>
      <c r="F45" s="63" t="s">
        <v>97</v>
      </c>
      <c r="G45" s="62" t="s">
        <v>23</v>
      </c>
      <c r="H45" s="62">
        <v>22.2</v>
      </c>
      <c r="I45" s="64">
        <v>715.56</v>
      </c>
      <c r="J45" s="63" t="s">
        <v>98</v>
      </c>
      <c r="K45" s="62" t="s">
        <v>23</v>
      </c>
      <c r="L45" s="62">
        <v>40.1</v>
      </c>
      <c r="M45" s="65">
        <v>715.3</v>
      </c>
      <c r="N45" s="78">
        <v>0.59</v>
      </c>
      <c r="O45" s="79"/>
      <c r="P45" s="79"/>
      <c r="Q45" s="79"/>
      <c r="R45" s="62"/>
      <c r="S45" s="62">
        <v>18</v>
      </c>
      <c r="T45" s="62"/>
      <c r="U45" s="62">
        <v>1</v>
      </c>
      <c r="V45" s="78"/>
      <c r="W45" s="62">
        <v>1</v>
      </c>
      <c r="X45" s="62"/>
      <c r="Y45" s="62"/>
      <c r="Z45" s="62"/>
      <c r="AA45" s="62"/>
    </row>
    <row r="46" spans="2:27" ht="12.75" customHeight="1" x14ac:dyDescent="0.2">
      <c r="B46" s="32">
        <v>1</v>
      </c>
      <c r="D46" s="62" t="s">
        <v>53</v>
      </c>
      <c r="E46" s="62" t="str">
        <f>CONCATENATE($AC$7+1,",", $AC$7+7, ",",  $AC$7+9, ",",$AC$7+12)</f>
        <v>37,43,45,48</v>
      </c>
      <c r="F46" s="63" t="s">
        <v>99</v>
      </c>
      <c r="G46" s="62" t="s">
        <v>23</v>
      </c>
      <c r="H46" s="62">
        <v>21</v>
      </c>
      <c r="I46" s="64">
        <v>715.43</v>
      </c>
      <c r="J46" s="63" t="s">
        <v>83</v>
      </c>
      <c r="K46" s="62" t="s">
        <v>23</v>
      </c>
      <c r="L46" s="62">
        <v>21.2</v>
      </c>
      <c r="M46" s="65">
        <v>714.17</v>
      </c>
      <c r="N46" s="78"/>
      <c r="O46" s="79"/>
      <c r="P46" s="87">
        <v>116</v>
      </c>
      <c r="Q46" s="79"/>
      <c r="R46" s="62"/>
      <c r="S46" s="62"/>
      <c r="T46" s="62"/>
      <c r="U46" s="62"/>
      <c r="V46" s="78">
        <v>1</v>
      </c>
      <c r="W46" s="62"/>
      <c r="X46" s="62"/>
      <c r="Y46" s="62"/>
      <c r="Z46" s="62"/>
      <c r="AA46" s="62"/>
    </row>
    <row r="47" spans="2:27" ht="12.75" customHeight="1" x14ac:dyDescent="0.2">
      <c r="B47" s="32"/>
      <c r="D47" s="62"/>
      <c r="E47" s="62"/>
      <c r="F47" s="63"/>
      <c r="G47" s="62"/>
      <c r="H47" s="62"/>
      <c r="I47" s="64"/>
      <c r="J47" s="63"/>
      <c r="K47" s="62"/>
      <c r="L47" s="62"/>
      <c r="M47" s="65"/>
      <c r="N47" s="78"/>
      <c r="O47" s="79"/>
      <c r="P47" s="82"/>
      <c r="Q47" s="62"/>
      <c r="R47" s="62"/>
      <c r="S47" s="62"/>
      <c r="T47" s="62"/>
      <c r="U47" s="62"/>
      <c r="V47" s="78"/>
      <c r="W47" s="62"/>
      <c r="X47" s="62"/>
      <c r="Y47" s="62"/>
      <c r="Z47" s="62"/>
      <c r="AA47" s="62"/>
    </row>
    <row r="48" spans="2:27" ht="12.75" customHeight="1" x14ac:dyDescent="0.2">
      <c r="B48" s="32">
        <v>1</v>
      </c>
      <c r="D48" s="62" t="s">
        <v>54</v>
      </c>
      <c r="E48" s="62" t="str">
        <f>CONCATENATE($AC$7+1, ",", $AC$7+9, ",", $AC$7+12)</f>
        <v>37,45,48</v>
      </c>
      <c r="F48" s="63" t="s">
        <v>100</v>
      </c>
      <c r="G48" s="62" t="s">
        <v>24</v>
      </c>
      <c r="H48" s="62">
        <v>20.9</v>
      </c>
      <c r="I48" s="64">
        <v>717.84</v>
      </c>
      <c r="J48" s="63" t="s">
        <v>101</v>
      </c>
      <c r="K48" s="62" t="s">
        <v>24</v>
      </c>
      <c r="L48" s="62">
        <v>20.9</v>
      </c>
      <c r="M48" s="65">
        <v>717.05</v>
      </c>
      <c r="N48" s="78"/>
      <c r="O48" s="79"/>
      <c r="P48" s="79"/>
      <c r="Q48" s="62">
        <v>130</v>
      </c>
      <c r="R48" s="62"/>
      <c r="S48" s="62"/>
      <c r="T48" s="62"/>
      <c r="U48" s="62"/>
      <c r="V48" s="78">
        <v>1</v>
      </c>
      <c r="W48" s="62"/>
      <c r="X48" s="62"/>
      <c r="Y48" s="62"/>
      <c r="Z48" s="62"/>
      <c r="AA48" s="62"/>
    </row>
    <row r="49" spans="2:27" ht="12.75" customHeight="1" x14ac:dyDescent="0.2">
      <c r="B49" s="32">
        <v>1</v>
      </c>
      <c r="D49" s="62" t="s">
        <v>55</v>
      </c>
      <c r="E49" s="62" t="str">
        <f>CONCATENATE($AC$7+1, ",", $AC$7+9, ",", $AC$7+12)</f>
        <v>37,45,48</v>
      </c>
      <c r="F49" s="63" t="s">
        <v>100</v>
      </c>
      <c r="G49" s="62" t="s">
        <v>24</v>
      </c>
      <c r="H49" s="62">
        <v>20.9</v>
      </c>
      <c r="I49" s="64">
        <v>717.84</v>
      </c>
      <c r="J49" s="63" t="s">
        <v>101</v>
      </c>
      <c r="K49" s="62" t="s">
        <v>24</v>
      </c>
      <c r="L49" s="62">
        <v>20.9</v>
      </c>
      <c r="M49" s="65">
        <v>715.05</v>
      </c>
      <c r="N49" s="78"/>
      <c r="O49" s="79"/>
      <c r="P49" s="79"/>
      <c r="Q49" s="62">
        <v>135</v>
      </c>
      <c r="R49" s="62"/>
      <c r="S49" s="62"/>
      <c r="T49" s="62"/>
      <c r="U49" s="62"/>
      <c r="V49" s="78">
        <v>1</v>
      </c>
      <c r="W49" s="62"/>
      <c r="X49" s="62"/>
      <c r="Y49" s="62"/>
      <c r="Z49" s="62"/>
      <c r="AA49" s="62"/>
    </row>
    <row r="50" spans="2:27" ht="12.75" customHeight="1" x14ac:dyDescent="0.2">
      <c r="B50" s="32">
        <v>1</v>
      </c>
      <c r="D50" s="62" t="s">
        <v>56</v>
      </c>
      <c r="E50" s="62" t="str">
        <f>CONCATENATE($AC$7+1, ",", $AC$7+9, ",", $AC$7+12)</f>
        <v>37,45,48</v>
      </c>
      <c r="F50" s="63" t="s">
        <v>101</v>
      </c>
      <c r="G50" s="62" t="s">
        <v>24</v>
      </c>
      <c r="H50" s="62">
        <v>20.9</v>
      </c>
      <c r="I50" s="64">
        <v>528.41999999999996</v>
      </c>
      <c r="J50" s="63" t="s">
        <v>102</v>
      </c>
      <c r="K50" s="62" t="s">
        <v>23</v>
      </c>
      <c r="L50" s="62">
        <v>4.0999999999999996</v>
      </c>
      <c r="M50" s="65">
        <v>716.49</v>
      </c>
      <c r="N50" s="78"/>
      <c r="O50" s="79"/>
      <c r="P50" s="79"/>
      <c r="Q50" s="62"/>
      <c r="R50" s="62"/>
      <c r="S50" s="62">
        <v>27</v>
      </c>
      <c r="T50" s="62"/>
      <c r="U50" s="62"/>
      <c r="V50" s="78"/>
      <c r="W50" s="62">
        <v>2</v>
      </c>
      <c r="X50" s="62"/>
      <c r="Y50" s="62"/>
      <c r="Z50" s="62"/>
      <c r="AA50" s="62"/>
    </row>
    <row r="51" spans="2:27" ht="12.75" customHeight="1" x14ac:dyDescent="0.2">
      <c r="B51" s="32">
        <v>1</v>
      </c>
      <c r="D51" s="62" t="s">
        <v>57</v>
      </c>
      <c r="E51" s="62" t="str">
        <f t="shared" ref="E51:E52" si="8">CONCATENATE($AC$7+3)</f>
        <v>39</v>
      </c>
      <c r="F51" s="63" t="s">
        <v>92</v>
      </c>
      <c r="G51" s="62" t="s">
        <v>24</v>
      </c>
      <c r="H51" s="62">
        <v>19.2</v>
      </c>
      <c r="I51" s="64">
        <v>710.62</v>
      </c>
      <c r="J51" s="63" t="s">
        <v>103</v>
      </c>
      <c r="K51" s="62" t="s">
        <v>24</v>
      </c>
      <c r="L51" s="62">
        <v>17</v>
      </c>
      <c r="M51" s="65">
        <v>710.3</v>
      </c>
      <c r="N51" s="78"/>
      <c r="O51" s="79"/>
      <c r="P51" s="79">
        <v>449</v>
      </c>
      <c r="Q51" s="62"/>
      <c r="R51" s="62"/>
      <c r="S51" s="62"/>
      <c r="T51" s="62"/>
      <c r="U51" s="62"/>
      <c r="V51" s="78"/>
      <c r="W51" s="62"/>
      <c r="X51" s="62"/>
      <c r="Y51" s="62"/>
      <c r="Z51" s="62"/>
      <c r="AA51" s="62"/>
    </row>
    <row r="52" spans="2:27" ht="12.75" customHeight="1" x14ac:dyDescent="0.2">
      <c r="B52" s="32">
        <v>1</v>
      </c>
      <c r="D52" s="62" t="s">
        <v>58</v>
      </c>
      <c r="E52" s="62" t="str">
        <f t="shared" si="8"/>
        <v>39</v>
      </c>
      <c r="F52" s="63" t="s">
        <v>92</v>
      </c>
      <c r="G52" s="62" t="s">
        <v>23</v>
      </c>
      <c r="H52" s="62">
        <v>19.5</v>
      </c>
      <c r="I52" s="64">
        <v>710.6</v>
      </c>
      <c r="J52" s="63" t="s">
        <v>103</v>
      </c>
      <c r="K52" s="62" t="s">
        <v>23</v>
      </c>
      <c r="L52" s="62">
        <v>16.8</v>
      </c>
      <c r="M52" s="65">
        <v>710.4</v>
      </c>
      <c r="N52" s="78"/>
      <c r="O52" s="79"/>
      <c r="P52" s="79">
        <v>438</v>
      </c>
      <c r="Q52" s="62"/>
      <c r="R52" s="62"/>
      <c r="S52" s="62"/>
      <c r="T52" s="62"/>
      <c r="U52" s="62"/>
      <c r="V52" s="78"/>
      <c r="W52" s="62"/>
      <c r="X52" s="62"/>
      <c r="Y52" s="62"/>
      <c r="Z52" s="62"/>
      <c r="AA52" s="62"/>
    </row>
    <row r="53" spans="2:27" ht="12.75" customHeight="1" x14ac:dyDescent="0.2">
      <c r="B53" s="32">
        <v>1</v>
      </c>
      <c r="D53" s="62"/>
      <c r="E53" s="62"/>
      <c r="F53" s="63"/>
      <c r="G53" s="62"/>
      <c r="H53" s="62"/>
      <c r="I53" s="64"/>
      <c r="J53" s="63"/>
      <c r="K53" s="62"/>
      <c r="L53" s="62"/>
      <c r="M53" s="65"/>
      <c r="N53" s="78"/>
      <c r="O53" s="79"/>
      <c r="P53" s="79"/>
      <c r="Q53" s="62"/>
      <c r="R53" s="62"/>
      <c r="S53" s="62"/>
      <c r="T53" s="62"/>
      <c r="U53" s="62"/>
      <c r="V53" s="78"/>
      <c r="W53" s="62"/>
      <c r="X53" s="62"/>
      <c r="Y53" s="62"/>
      <c r="Z53" s="62"/>
      <c r="AA53" s="62"/>
    </row>
    <row r="54" spans="2:27" ht="12.75" customHeight="1" x14ac:dyDescent="0.2">
      <c r="B54" s="32">
        <v>1</v>
      </c>
      <c r="D54" s="62" t="s">
        <v>59</v>
      </c>
      <c r="E54" s="62" t="str">
        <f>CONCATENATE($AC$7+4)</f>
        <v>40</v>
      </c>
      <c r="F54" s="63" t="s">
        <v>103</v>
      </c>
      <c r="G54" s="62" t="s">
        <v>23</v>
      </c>
      <c r="H54" s="62">
        <v>16.8</v>
      </c>
      <c r="I54" s="64">
        <v>710.4</v>
      </c>
      <c r="J54" s="63" t="s">
        <v>103</v>
      </c>
      <c r="K54" s="62" t="s">
        <v>24</v>
      </c>
      <c r="L54" s="62">
        <v>17</v>
      </c>
      <c r="M54" s="65">
        <v>710.3</v>
      </c>
      <c r="N54" s="78"/>
      <c r="O54" s="79"/>
      <c r="P54" s="79"/>
      <c r="Q54" s="62"/>
      <c r="R54" s="62"/>
      <c r="S54" s="62">
        <v>34</v>
      </c>
      <c r="T54" s="62"/>
      <c r="U54" s="62"/>
      <c r="V54" s="78"/>
      <c r="W54" s="62"/>
      <c r="X54" s="62"/>
      <c r="Y54" s="62"/>
      <c r="Z54" s="62">
        <v>1</v>
      </c>
      <c r="AA54" s="62"/>
    </row>
    <row r="55" spans="2:27" ht="12.75" customHeight="1" x14ac:dyDescent="0.2">
      <c r="B55" s="32">
        <v>1</v>
      </c>
      <c r="D55" s="62" t="s">
        <v>60</v>
      </c>
      <c r="E55" s="62" t="str">
        <f>CONCATENATE($AC$7+4)</f>
        <v>40</v>
      </c>
      <c r="F55" s="63" t="s">
        <v>103</v>
      </c>
      <c r="G55" s="63" t="str">
        <f>K54</f>
        <v>LT</v>
      </c>
      <c r="H55" s="62">
        <v>17</v>
      </c>
      <c r="I55" s="64">
        <v>710.3</v>
      </c>
      <c r="J55" s="63" t="s">
        <v>103</v>
      </c>
      <c r="K55" s="62" t="s">
        <v>24</v>
      </c>
      <c r="L55" s="62">
        <v>29.6</v>
      </c>
      <c r="M55" s="65">
        <v>710.25</v>
      </c>
      <c r="N55" s="78">
        <v>0.59</v>
      </c>
      <c r="O55" s="79"/>
      <c r="P55" s="79"/>
      <c r="Q55" s="62"/>
      <c r="R55" s="62"/>
      <c r="S55" s="62">
        <v>13</v>
      </c>
      <c r="T55" s="62"/>
      <c r="U55" s="62">
        <v>1</v>
      </c>
      <c r="V55" s="78"/>
      <c r="W55" s="62">
        <v>1</v>
      </c>
      <c r="X55" s="62"/>
      <c r="Y55" s="62"/>
      <c r="Z55" s="62"/>
      <c r="AA55" s="62"/>
    </row>
    <row r="56" spans="2:27" ht="12.75" customHeight="1" x14ac:dyDescent="0.2">
      <c r="B56" s="32">
        <v>1</v>
      </c>
      <c r="D56" s="62" t="s">
        <v>61</v>
      </c>
      <c r="E56" s="62" t="str">
        <f>CONCATENATE($AC$7+6, "-",$AC$7+7 )</f>
        <v>42-43</v>
      </c>
      <c r="F56" s="63" t="s">
        <v>104</v>
      </c>
      <c r="G56" s="62" t="s">
        <v>23</v>
      </c>
      <c r="H56" s="62">
        <v>13.8</v>
      </c>
      <c r="I56" s="64">
        <v>719</v>
      </c>
      <c r="J56" s="63" t="s">
        <v>83</v>
      </c>
      <c r="K56" s="62" t="s">
        <v>23</v>
      </c>
      <c r="L56" s="62">
        <v>21.2</v>
      </c>
      <c r="M56" s="65">
        <v>714.17</v>
      </c>
      <c r="N56" s="78"/>
      <c r="O56" s="79"/>
      <c r="P56" s="79"/>
      <c r="Q56" s="62">
        <v>681</v>
      </c>
      <c r="R56" s="62"/>
      <c r="S56" s="62"/>
      <c r="T56" s="62"/>
      <c r="U56" s="62"/>
      <c r="V56" s="78">
        <v>1</v>
      </c>
      <c r="W56" s="62"/>
      <c r="X56" s="62"/>
      <c r="Y56" s="62"/>
      <c r="Z56" s="62"/>
      <c r="AA56" s="62"/>
    </row>
    <row r="57" spans="2:27" ht="12.75" customHeight="1" x14ac:dyDescent="0.2">
      <c r="B57" s="32">
        <v>1</v>
      </c>
      <c r="D57" s="62" t="s">
        <v>62</v>
      </c>
      <c r="E57" s="62" t="str">
        <f>CONCATENATE($AC$7+6, "-",$AC$7+7 )</f>
        <v>42-43</v>
      </c>
      <c r="F57" s="63" t="s">
        <v>104</v>
      </c>
      <c r="G57" s="62" t="s">
        <v>24</v>
      </c>
      <c r="H57" s="62">
        <v>13.6</v>
      </c>
      <c r="I57" s="64">
        <v>719</v>
      </c>
      <c r="J57" s="63" t="s">
        <v>83</v>
      </c>
      <c r="K57" s="62" t="s">
        <v>24</v>
      </c>
      <c r="L57" s="62">
        <v>19</v>
      </c>
      <c r="M57" s="65">
        <v>714.17</v>
      </c>
      <c r="N57" s="78"/>
      <c r="O57" s="79"/>
      <c r="P57" s="79"/>
      <c r="Q57" s="62">
        <v>683</v>
      </c>
      <c r="R57" s="62"/>
      <c r="S57" s="62"/>
      <c r="T57" s="62"/>
      <c r="U57" s="62"/>
      <c r="V57" s="78">
        <v>1</v>
      </c>
      <c r="W57" s="62"/>
      <c r="X57" s="62"/>
      <c r="Y57" s="62"/>
      <c r="Z57" s="62"/>
      <c r="AA57" s="62"/>
    </row>
    <row r="58" spans="2:27" ht="12.75" customHeight="1" x14ac:dyDescent="0.2">
      <c r="B58" s="32">
        <v>1</v>
      </c>
      <c r="D58" s="62" t="s">
        <v>63</v>
      </c>
      <c r="E58" s="62" t="str">
        <f>CONCATENATE($AC$7+7)</f>
        <v>43</v>
      </c>
      <c r="F58" s="63" t="s">
        <v>83</v>
      </c>
      <c r="G58" s="62" t="s">
        <v>23</v>
      </c>
      <c r="H58" s="62">
        <v>21.2</v>
      </c>
      <c r="I58" s="64">
        <v>714.17</v>
      </c>
      <c r="J58" s="63" t="s">
        <v>83</v>
      </c>
      <c r="K58" s="62" t="s">
        <v>23</v>
      </c>
      <c r="L58" s="62">
        <v>38.700000000000003</v>
      </c>
      <c r="M58" s="65">
        <v>714.11</v>
      </c>
      <c r="N58" s="78">
        <v>0.59</v>
      </c>
      <c r="O58" s="79"/>
      <c r="P58" s="79"/>
      <c r="Q58" s="62"/>
      <c r="R58" s="62"/>
      <c r="S58" s="62">
        <v>18</v>
      </c>
      <c r="T58" s="62"/>
      <c r="U58" s="62">
        <v>1</v>
      </c>
      <c r="V58" s="78"/>
      <c r="W58" s="62">
        <v>1</v>
      </c>
      <c r="X58" s="62"/>
      <c r="Y58" s="62"/>
      <c r="Z58" s="62"/>
      <c r="AA58" s="62"/>
    </row>
    <row r="59" spans="2:27" ht="12.75" customHeight="1" x14ac:dyDescent="0.2">
      <c r="B59" s="32">
        <v>1</v>
      </c>
      <c r="D59" s="62"/>
      <c r="E59" s="62"/>
      <c r="F59" s="63"/>
      <c r="G59" s="62"/>
      <c r="H59" s="62"/>
      <c r="I59" s="64"/>
      <c r="J59" s="63"/>
      <c r="K59" s="62"/>
      <c r="L59" s="62"/>
      <c r="M59" s="65"/>
      <c r="N59" s="78"/>
      <c r="O59" s="79"/>
      <c r="P59" s="79"/>
      <c r="Q59" s="62"/>
      <c r="R59" s="62"/>
      <c r="S59" s="62"/>
      <c r="T59" s="62"/>
      <c r="U59" s="62"/>
      <c r="V59" s="78"/>
      <c r="W59" s="62"/>
      <c r="X59" s="62"/>
      <c r="Y59" s="62"/>
      <c r="Z59" s="62"/>
      <c r="AA59" s="62"/>
    </row>
    <row r="60" spans="2:27" ht="12.75" customHeight="1" x14ac:dyDescent="0.2">
      <c r="B60" s="32">
        <v>1</v>
      </c>
      <c r="D60" s="62" t="s">
        <v>64</v>
      </c>
      <c r="E60" s="62" t="str">
        <f>CONCATENATE($AC$7+7)</f>
        <v>43</v>
      </c>
      <c r="F60" s="63" t="s">
        <v>83</v>
      </c>
      <c r="G60" s="62" t="s">
        <v>23</v>
      </c>
      <c r="H60" s="62">
        <v>19</v>
      </c>
      <c r="I60" s="64">
        <v>714.17</v>
      </c>
      <c r="J60" s="63" t="s">
        <v>83</v>
      </c>
      <c r="K60" s="62" t="s">
        <v>23</v>
      </c>
      <c r="L60" s="62">
        <v>45.3</v>
      </c>
      <c r="M60" s="65">
        <v>713.9</v>
      </c>
      <c r="N60" s="78">
        <v>0.59</v>
      </c>
      <c r="O60" s="79"/>
      <c r="P60" s="79"/>
      <c r="Q60" s="62"/>
      <c r="R60" s="62"/>
      <c r="S60" s="62">
        <v>26</v>
      </c>
      <c r="T60" s="62"/>
      <c r="U60" s="62">
        <v>1</v>
      </c>
      <c r="V60" s="78"/>
      <c r="W60" s="62">
        <v>1</v>
      </c>
      <c r="X60" s="62"/>
      <c r="Y60" s="62"/>
      <c r="Z60" s="62"/>
      <c r="AA60" s="62"/>
    </row>
    <row r="61" spans="2:27" ht="12.75" customHeight="1" x14ac:dyDescent="0.2">
      <c r="B61" s="32">
        <v>1</v>
      </c>
      <c r="D61" s="62" t="s">
        <v>65</v>
      </c>
      <c r="E61" s="62" t="str">
        <f>CONCATENATE($AC$7+9)</f>
        <v>45</v>
      </c>
      <c r="F61" s="63" t="s">
        <v>88</v>
      </c>
      <c r="G61" s="62" t="s">
        <v>24</v>
      </c>
      <c r="H61" s="62">
        <v>24.1</v>
      </c>
      <c r="I61" s="64">
        <v>714.37</v>
      </c>
      <c r="J61" s="63" t="s">
        <v>88</v>
      </c>
      <c r="K61" s="62" t="s">
        <v>24</v>
      </c>
      <c r="L61" s="62">
        <v>42.1</v>
      </c>
      <c r="M61" s="65">
        <v>714.19</v>
      </c>
      <c r="N61" s="78">
        <v>0.59</v>
      </c>
      <c r="O61" s="79"/>
      <c r="P61" s="79"/>
      <c r="Q61" s="62"/>
      <c r="R61" s="62"/>
      <c r="S61" s="62">
        <v>18</v>
      </c>
      <c r="T61" s="62"/>
      <c r="U61" s="62">
        <v>1</v>
      </c>
      <c r="V61" s="78">
        <v>1</v>
      </c>
      <c r="W61" s="62"/>
      <c r="X61" s="62"/>
      <c r="Y61" s="62"/>
      <c r="Z61" s="62"/>
      <c r="AA61" s="62"/>
    </row>
    <row r="62" spans="2:27" ht="12.75" customHeight="1" x14ac:dyDescent="0.2">
      <c r="B62" s="32">
        <v>1</v>
      </c>
      <c r="D62" s="62" t="s">
        <v>66</v>
      </c>
      <c r="E62" s="62" t="str">
        <f>CONCATENATE($AC$7+9, "-",$AC$7+10 )</f>
        <v>45-46</v>
      </c>
      <c r="F62" s="63" t="s">
        <v>88</v>
      </c>
      <c r="G62" s="62" t="s">
        <v>24</v>
      </c>
      <c r="H62" s="62">
        <v>24.1</v>
      </c>
      <c r="I62" s="64">
        <v>714.37</v>
      </c>
      <c r="J62" s="63" t="s">
        <v>105</v>
      </c>
      <c r="K62" s="62" t="s">
        <v>23</v>
      </c>
      <c r="L62" s="62">
        <v>42.2</v>
      </c>
      <c r="M62" s="65">
        <v>715.5</v>
      </c>
      <c r="N62" s="78"/>
      <c r="O62" s="79"/>
      <c r="P62" s="79"/>
      <c r="Q62" s="62">
        <v>155</v>
      </c>
      <c r="R62" s="62"/>
      <c r="S62" s="62"/>
      <c r="T62" s="62"/>
      <c r="U62" s="62"/>
      <c r="V62" s="78"/>
      <c r="W62" s="62"/>
      <c r="X62" s="62"/>
      <c r="Y62" s="62"/>
      <c r="Z62" s="62"/>
      <c r="AA62" s="62"/>
    </row>
    <row r="63" spans="2:27" ht="12.75" customHeight="1" x14ac:dyDescent="0.2">
      <c r="B63" s="32">
        <v>1</v>
      </c>
      <c r="D63" s="84" t="s">
        <v>67</v>
      </c>
      <c r="E63" s="62" t="str">
        <f t="shared" ref="E63" si="9">CONCATENATE($AC$7+9)</f>
        <v>45</v>
      </c>
      <c r="F63" s="63" t="s">
        <v>90</v>
      </c>
      <c r="G63" s="62" t="s">
        <v>23</v>
      </c>
      <c r="H63" s="62">
        <v>21.5</v>
      </c>
      <c r="I63" s="64">
        <v>714.37</v>
      </c>
      <c r="J63" s="63" t="s">
        <v>90</v>
      </c>
      <c r="K63" s="62" t="s">
        <v>23</v>
      </c>
      <c r="L63" s="62">
        <v>32.4</v>
      </c>
      <c r="M63" s="65">
        <v>714.28</v>
      </c>
      <c r="N63" s="78">
        <v>0.59</v>
      </c>
      <c r="O63" s="79"/>
      <c r="P63" s="79"/>
      <c r="Q63" s="62"/>
      <c r="R63" s="62"/>
      <c r="S63" s="62">
        <v>18</v>
      </c>
      <c r="T63" s="62"/>
      <c r="U63" s="62">
        <v>1</v>
      </c>
      <c r="V63" s="78"/>
      <c r="W63" s="62">
        <v>1</v>
      </c>
      <c r="X63" s="62"/>
      <c r="Y63" s="62"/>
      <c r="Z63" s="62"/>
      <c r="AA63" s="62"/>
    </row>
    <row r="64" spans="2:27" ht="12.75" customHeight="1" x14ac:dyDescent="0.2">
      <c r="B64" s="32">
        <v>1</v>
      </c>
      <c r="D64" s="62" t="s">
        <v>68</v>
      </c>
      <c r="E64" s="62" t="str">
        <f>CONCATENATE($AC$7+9, "-",$AC$7+10 )</f>
        <v>45-46</v>
      </c>
      <c r="F64" s="63" t="s">
        <v>90</v>
      </c>
      <c r="G64" s="62" t="s">
        <v>23</v>
      </c>
      <c r="H64" s="62">
        <v>21.5</v>
      </c>
      <c r="I64" s="64">
        <v>714.37</v>
      </c>
      <c r="J64" s="63" t="s">
        <v>105</v>
      </c>
      <c r="K64" s="62" t="s">
        <v>23</v>
      </c>
      <c r="L64" s="62">
        <v>29.1</v>
      </c>
      <c r="M64" s="65">
        <v>528.14</v>
      </c>
      <c r="N64" s="78"/>
      <c r="O64" s="79"/>
      <c r="P64" s="79"/>
      <c r="Q64" s="62">
        <v>142</v>
      </c>
      <c r="R64" s="62"/>
      <c r="S64" s="62"/>
      <c r="T64" s="62"/>
      <c r="U64" s="62"/>
      <c r="V64" s="78"/>
      <c r="W64" s="62"/>
      <c r="X64" s="62"/>
      <c r="Y64" s="62"/>
      <c r="Z64" s="62"/>
      <c r="AA64" s="62"/>
    </row>
    <row r="66" spans="2:27" ht="12.75" customHeight="1" x14ac:dyDescent="0.2">
      <c r="B66" s="32">
        <v>1</v>
      </c>
      <c r="D66" s="62" t="s">
        <v>69</v>
      </c>
      <c r="E66" s="62" t="str">
        <f>CONCATENATE($AC$7+10)</f>
        <v>46</v>
      </c>
      <c r="F66" s="63" t="s">
        <v>105</v>
      </c>
      <c r="G66" s="62" t="s">
        <v>24</v>
      </c>
      <c r="H66" s="62">
        <v>29.1</v>
      </c>
      <c r="I66" s="64">
        <v>715.5</v>
      </c>
      <c r="J66" s="63" t="s">
        <v>106</v>
      </c>
      <c r="K66" s="62" t="s">
        <v>24</v>
      </c>
      <c r="L66" s="62">
        <v>12.7</v>
      </c>
      <c r="M66" s="65">
        <v>715.8</v>
      </c>
      <c r="N66" s="78"/>
      <c r="O66" s="79"/>
      <c r="P66" s="79">
        <v>282</v>
      </c>
      <c r="Q66" s="62"/>
      <c r="R66" s="62"/>
      <c r="S66" s="62"/>
      <c r="T66" s="62"/>
      <c r="U66" s="62"/>
      <c r="V66" s="78">
        <v>1</v>
      </c>
      <c r="W66" s="62"/>
      <c r="X66" s="62"/>
      <c r="Y66" s="62"/>
      <c r="Z66" s="62"/>
      <c r="AA66" s="62"/>
    </row>
    <row r="67" spans="2:27" ht="12.75" customHeight="1" x14ac:dyDescent="0.2">
      <c r="B67" s="32">
        <v>1</v>
      </c>
      <c r="D67" s="62" t="s">
        <v>70</v>
      </c>
      <c r="E67" s="62" t="str">
        <f>CONCATENATE($AC$7+10)</f>
        <v>46</v>
      </c>
      <c r="F67" s="63" t="s">
        <v>105</v>
      </c>
      <c r="G67" s="62" t="s">
        <v>23</v>
      </c>
      <c r="H67" s="62">
        <v>29.1</v>
      </c>
      <c r="I67" s="64">
        <v>715.5</v>
      </c>
      <c r="J67" s="63" t="s">
        <v>106</v>
      </c>
      <c r="K67" s="62" t="s">
        <v>23</v>
      </c>
      <c r="L67" s="62">
        <v>12.1</v>
      </c>
      <c r="M67" s="65">
        <v>715.8</v>
      </c>
      <c r="N67" s="78"/>
      <c r="O67" s="79"/>
      <c r="P67" s="79">
        <v>282</v>
      </c>
      <c r="Q67" s="62"/>
      <c r="R67" s="62"/>
      <c r="S67" s="62"/>
      <c r="T67" s="62"/>
      <c r="U67" s="62"/>
      <c r="V67" s="78">
        <v>1</v>
      </c>
      <c r="W67" s="62"/>
      <c r="X67" s="62"/>
      <c r="Y67" s="62"/>
      <c r="Z67" s="62"/>
      <c r="AA67" s="62"/>
    </row>
    <row r="68" spans="2:27" ht="12.75" customHeight="1" x14ac:dyDescent="0.2">
      <c r="B68" s="32">
        <v>1</v>
      </c>
      <c r="D68" s="62"/>
      <c r="E68" s="62"/>
      <c r="F68" s="63"/>
      <c r="G68" s="62"/>
      <c r="H68" s="62"/>
      <c r="I68" s="64"/>
      <c r="J68" s="63"/>
      <c r="K68" s="62"/>
      <c r="L68" s="62"/>
      <c r="M68" s="65"/>
      <c r="N68" s="78"/>
      <c r="O68" s="79"/>
      <c r="P68" s="79"/>
      <c r="Q68" s="62"/>
      <c r="R68" s="62"/>
      <c r="S68" s="62"/>
      <c r="T68" s="62"/>
      <c r="U68" s="62"/>
      <c r="V68" s="78"/>
      <c r="W68" s="62"/>
      <c r="X68" s="62"/>
      <c r="Y68" s="62"/>
      <c r="Z68" s="62"/>
      <c r="AA68" s="62"/>
    </row>
    <row r="69" spans="2:27" ht="12.75" customHeight="1" x14ac:dyDescent="0.2">
      <c r="B69" s="32">
        <v>1</v>
      </c>
      <c r="D69" s="62"/>
      <c r="E69" s="62">
        <v>6</v>
      </c>
      <c r="F69" s="63" t="s">
        <v>107</v>
      </c>
      <c r="G69" s="62"/>
      <c r="H69" s="62"/>
      <c r="I69" s="64"/>
      <c r="J69" s="63"/>
      <c r="K69" s="62"/>
      <c r="L69" s="62"/>
      <c r="M69" s="65"/>
      <c r="N69" s="78">
        <v>7</v>
      </c>
      <c r="O69" s="79"/>
      <c r="P69" s="79">
        <v>100</v>
      </c>
      <c r="Q69" s="62"/>
      <c r="R69" s="62">
        <v>50</v>
      </c>
      <c r="S69" s="62"/>
      <c r="T69" s="62">
        <v>100</v>
      </c>
      <c r="U69" s="62">
        <v>4</v>
      </c>
      <c r="V69" s="78"/>
      <c r="W69" s="62"/>
      <c r="X69" s="62"/>
      <c r="Y69" s="62"/>
      <c r="Z69" s="62"/>
      <c r="AA69" s="62"/>
    </row>
    <row r="70" spans="2:27" ht="12.75" customHeight="1" x14ac:dyDescent="0.2">
      <c r="B70" s="32">
        <v>1</v>
      </c>
      <c r="D70" s="62"/>
      <c r="E70" s="62"/>
      <c r="F70" s="63"/>
      <c r="G70" s="62"/>
      <c r="H70" s="62"/>
      <c r="I70" s="64"/>
      <c r="J70" s="63"/>
      <c r="K70" s="62"/>
      <c r="L70" s="62"/>
      <c r="M70" s="65"/>
      <c r="N70" s="78"/>
      <c r="O70" s="79"/>
      <c r="P70" s="79"/>
      <c r="Q70" s="62"/>
      <c r="R70" s="62"/>
      <c r="S70" s="62"/>
      <c r="T70" s="62"/>
      <c r="U70" s="56"/>
      <c r="V70" s="78"/>
      <c r="W70" s="62"/>
      <c r="X70" s="62"/>
      <c r="Y70" s="62"/>
      <c r="Z70" s="62"/>
      <c r="AA70" s="62"/>
    </row>
    <row r="71" spans="2:27" ht="12.75" customHeight="1" x14ac:dyDescent="0.2">
      <c r="B71" s="32">
        <v>1</v>
      </c>
      <c r="D71" s="62"/>
      <c r="E71" s="62"/>
      <c r="F71" s="63"/>
      <c r="G71" s="62"/>
      <c r="H71" s="62"/>
      <c r="I71" s="64"/>
      <c r="J71" s="63"/>
      <c r="K71" s="62"/>
      <c r="L71" s="62"/>
      <c r="M71" s="65"/>
      <c r="N71" s="78"/>
      <c r="O71" s="79"/>
      <c r="P71" s="79"/>
      <c r="Q71" s="62"/>
      <c r="R71" s="62"/>
      <c r="S71" s="62"/>
      <c r="T71" s="62"/>
      <c r="U71" s="56"/>
      <c r="V71" s="78"/>
      <c r="W71" s="62"/>
      <c r="X71" s="62"/>
      <c r="Y71" s="62"/>
      <c r="Z71" s="62"/>
      <c r="AA71" s="62"/>
    </row>
    <row r="72" spans="2:27" ht="12.75" customHeight="1" x14ac:dyDescent="0.2">
      <c r="B72" s="32">
        <v>1</v>
      </c>
      <c r="D72" s="62"/>
      <c r="E72" s="62"/>
      <c r="F72" s="63"/>
      <c r="G72" s="62"/>
      <c r="H72" s="62"/>
      <c r="I72" s="64"/>
      <c r="J72" s="63"/>
      <c r="K72" s="62"/>
      <c r="L72" s="62"/>
      <c r="M72" s="65"/>
      <c r="N72" s="78"/>
      <c r="O72" s="79"/>
      <c r="P72" s="79"/>
      <c r="Q72" s="62"/>
      <c r="R72" s="62"/>
      <c r="S72" s="62"/>
      <c r="T72" s="62"/>
      <c r="U72" s="56"/>
      <c r="V72" s="78"/>
      <c r="W72" s="62"/>
      <c r="X72" s="62"/>
      <c r="Y72" s="62"/>
      <c r="Z72" s="62"/>
      <c r="AA72" s="62"/>
    </row>
    <row r="73" spans="2:27" ht="12.75" customHeight="1" x14ac:dyDescent="0.2">
      <c r="B73" s="32">
        <v>1</v>
      </c>
      <c r="D73" s="62"/>
      <c r="E73" s="62"/>
      <c r="F73" s="63"/>
      <c r="G73" s="62"/>
      <c r="H73" s="62"/>
      <c r="I73" s="64"/>
      <c r="J73" s="63"/>
      <c r="K73" s="62"/>
      <c r="L73" s="62"/>
      <c r="M73" s="65"/>
      <c r="N73" s="78"/>
      <c r="O73" s="79"/>
      <c r="P73" s="79"/>
      <c r="Q73" s="62"/>
      <c r="R73" s="62"/>
      <c r="S73" s="62"/>
      <c r="T73" s="62"/>
      <c r="U73" s="56"/>
      <c r="V73" s="78"/>
      <c r="W73" s="62"/>
      <c r="X73" s="62"/>
      <c r="Y73" s="62"/>
      <c r="Z73" s="62"/>
      <c r="AA73" s="62"/>
    </row>
    <row r="74" spans="2:27" ht="12.75" customHeight="1" x14ac:dyDescent="0.2">
      <c r="B74" s="32">
        <v>1</v>
      </c>
      <c r="D74" s="62"/>
      <c r="E74" s="62"/>
      <c r="F74" s="63"/>
      <c r="G74" s="62"/>
      <c r="H74" s="62"/>
      <c r="I74" s="64"/>
      <c r="J74" s="63"/>
      <c r="K74" s="62"/>
      <c r="L74" s="62"/>
      <c r="M74" s="65"/>
      <c r="N74" s="78"/>
      <c r="O74" s="79"/>
      <c r="P74" s="79"/>
      <c r="Q74" s="62"/>
      <c r="R74" s="62"/>
      <c r="S74" s="62"/>
      <c r="T74" s="62"/>
      <c r="U74" s="56"/>
      <c r="V74" s="78"/>
      <c r="W74" s="62"/>
      <c r="X74" s="62"/>
      <c r="Y74" s="62"/>
      <c r="Z74" s="62"/>
      <c r="AA74" s="62"/>
    </row>
    <row r="75" spans="2:27" ht="12.75" customHeight="1" x14ac:dyDescent="0.2">
      <c r="B75" s="32">
        <v>1</v>
      </c>
      <c r="D75" s="62"/>
      <c r="E75" s="62"/>
      <c r="F75" s="63"/>
      <c r="G75" s="62"/>
      <c r="H75" s="62"/>
      <c r="I75" s="64"/>
      <c r="J75" s="63"/>
      <c r="K75" s="62"/>
      <c r="L75" s="62"/>
      <c r="M75" s="65"/>
      <c r="N75" s="51"/>
      <c r="O75" s="41"/>
      <c r="P75" s="41"/>
      <c r="Q75" s="41"/>
      <c r="R75" s="41"/>
      <c r="S75" s="41"/>
      <c r="T75" s="41"/>
      <c r="U75" s="50"/>
      <c r="V75" s="78"/>
      <c r="W75" s="62"/>
      <c r="X75" s="62"/>
      <c r="Y75" s="62"/>
      <c r="Z75" s="62"/>
      <c r="AA75" s="62"/>
    </row>
    <row r="76" spans="2:27" ht="12.75" customHeight="1" x14ac:dyDescent="0.2">
      <c r="B76" s="32">
        <v>1</v>
      </c>
      <c r="D76" s="40"/>
      <c r="E76" s="40"/>
      <c r="F76" s="55"/>
      <c r="G76" s="41"/>
      <c r="H76" s="41"/>
      <c r="I76" s="41"/>
      <c r="J76" s="55"/>
      <c r="K76" s="41"/>
      <c r="L76" s="41"/>
      <c r="M76" s="56"/>
      <c r="N76" s="51"/>
      <c r="O76" s="41"/>
      <c r="P76" s="41"/>
      <c r="Q76" s="41"/>
      <c r="R76" s="41"/>
      <c r="S76" s="41"/>
      <c r="T76" s="41"/>
      <c r="U76" s="50"/>
      <c r="V76" s="78"/>
      <c r="W76" s="62"/>
      <c r="X76" s="62"/>
      <c r="Y76" s="62"/>
      <c r="Z76" s="62"/>
      <c r="AA76" s="62"/>
    </row>
    <row r="77" spans="2:27" ht="12.75" customHeight="1" x14ac:dyDescent="0.2">
      <c r="B77" s="32">
        <v>1</v>
      </c>
      <c r="D77" s="40"/>
      <c r="E77" s="40"/>
      <c r="F77" s="55"/>
      <c r="G77" s="41"/>
      <c r="H77" s="41"/>
      <c r="I77" s="41"/>
      <c r="J77" s="55"/>
      <c r="K77" s="41"/>
      <c r="L77" s="41"/>
      <c r="M77" s="56"/>
      <c r="N77" s="51"/>
      <c r="O77" s="41"/>
      <c r="P77" s="41"/>
      <c r="Q77" s="41"/>
      <c r="R77" s="41"/>
      <c r="S77" s="41"/>
      <c r="T77" s="41"/>
      <c r="U77" s="50"/>
      <c r="V77" s="51"/>
      <c r="W77" s="41"/>
      <c r="X77" s="41"/>
      <c r="Y77" s="41"/>
      <c r="Z77" s="41"/>
      <c r="AA77" s="41"/>
    </row>
    <row r="78" spans="2:27" ht="12.75" customHeight="1" x14ac:dyDescent="0.2">
      <c r="B78" s="32">
        <v>1</v>
      </c>
      <c r="D78" s="62"/>
      <c r="E78" s="62"/>
      <c r="F78" s="63"/>
      <c r="G78" s="62"/>
      <c r="H78" s="85"/>
      <c r="I78" s="64"/>
      <c r="J78" s="63"/>
      <c r="K78" s="62"/>
      <c r="L78" s="85"/>
      <c r="M78" s="65"/>
      <c r="N78" s="78"/>
      <c r="O78" s="79"/>
      <c r="P78" s="79"/>
      <c r="Q78" s="79"/>
      <c r="R78" s="62"/>
      <c r="S78" s="62"/>
      <c r="T78" s="62"/>
      <c r="U78" s="56"/>
      <c r="V78" s="78"/>
      <c r="W78" s="62"/>
      <c r="X78" s="62"/>
      <c r="Y78" s="62"/>
      <c r="Z78" s="62"/>
      <c r="AA78" s="62"/>
    </row>
    <row r="79" spans="2:27" ht="12.75" customHeight="1" x14ac:dyDescent="0.2">
      <c r="B79" s="32">
        <v>1</v>
      </c>
      <c r="D79" s="40"/>
      <c r="E79" s="62"/>
      <c r="F79" s="55"/>
      <c r="G79" s="41"/>
      <c r="H79" s="41"/>
      <c r="I79" s="41"/>
      <c r="J79" s="55"/>
      <c r="K79" s="41"/>
      <c r="L79" s="41"/>
      <c r="M79" s="56"/>
      <c r="N79" s="51"/>
      <c r="O79" s="41"/>
      <c r="P79" s="41"/>
      <c r="Q79" s="41"/>
      <c r="R79" s="41"/>
      <c r="S79" s="41"/>
      <c r="T79" s="41"/>
      <c r="U79" s="50"/>
      <c r="V79" s="51"/>
      <c r="W79" s="41"/>
      <c r="X79" s="41"/>
      <c r="Y79" s="41"/>
      <c r="Z79" s="41"/>
      <c r="AA79" s="41"/>
    </row>
    <row r="80" spans="2:27" ht="12.75" customHeight="1" x14ac:dyDescent="0.2">
      <c r="B80" s="32"/>
      <c r="D80" s="40"/>
      <c r="E80" s="62"/>
      <c r="F80" s="55"/>
      <c r="G80" s="41"/>
      <c r="H80" s="41"/>
      <c r="I80" s="41"/>
      <c r="J80" s="55"/>
      <c r="K80" s="41"/>
      <c r="L80" s="41"/>
      <c r="M80" s="56"/>
      <c r="N80" s="51"/>
      <c r="O80" s="41"/>
      <c r="P80" s="41"/>
      <c r="Q80" s="41"/>
      <c r="R80" s="41"/>
      <c r="S80" s="41"/>
      <c r="T80" s="41"/>
      <c r="U80" s="50"/>
      <c r="V80" s="51"/>
      <c r="W80" s="41"/>
      <c r="X80" s="41"/>
      <c r="Y80" s="41"/>
      <c r="Z80" s="41"/>
      <c r="AA80" s="41"/>
    </row>
    <row r="81" spans="2:27" ht="12.75" customHeight="1" x14ac:dyDescent="0.2">
      <c r="B81" s="32"/>
      <c r="D81" s="40"/>
      <c r="E81" s="40"/>
      <c r="F81" s="55"/>
      <c r="G81" s="41"/>
      <c r="H81" s="41"/>
      <c r="I81" s="41"/>
      <c r="J81" s="55"/>
      <c r="K81" s="41"/>
      <c r="L81" s="41"/>
      <c r="M81" s="56"/>
      <c r="N81" s="51"/>
      <c r="O81" s="41"/>
      <c r="P81" s="41"/>
      <c r="Q81" s="41"/>
      <c r="R81" s="41"/>
      <c r="S81" s="41"/>
      <c r="T81" s="41"/>
      <c r="U81" s="50"/>
      <c r="V81" s="51"/>
      <c r="W81" s="41"/>
      <c r="X81" s="41"/>
      <c r="Y81" s="41"/>
      <c r="Z81" s="41"/>
      <c r="AA81" s="41"/>
    </row>
    <row r="82" spans="2:27" ht="12.75" customHeight="1" x14ac:dyDescent="0.2">
      <c r="B82" s="32"/>
      <c r="D82" s="40"/>
      <c r="E82" s="40"/>
      <c r="F82" s="55"/>
      <c r="G82" s="41"/>
      <c r="H82" s="41"/>
      <c r="I82" s="41"/>
      <c r="J82" s="55"/>
      <c r="K82" s="41"/>
      <c r="L82" s="41"/>
      <c r="M82" s="56"/>
      <c r="N82" s="51"/>
      <c r="O82" s="41"/>
      <c r="P82" s="41"/>
      <c r="Q82" s="41"/>
      <c r="R82" s="41"/>
      <c r="S82" s="41"/>
      <c r="T82" s="41"/>
      <c r="U82" s="50"/>
      <c r="V82" s="51"/>
      <c r="W82" s="41"/>
      <c r="X82" s="41"/>
      <c r="Y82" s="41"/>
      <c r="Z82" s="41"/>
      <c r="AA82" s="41"/>
    </row>
    <row r="83" spans="2:27" ht="12.75" customHeight="1" thickBot="1" x14ac:dyDescent="0.25">
      <c r="B83" s="33"/>
      <c r="D83" s="57"/>
      <c r="E83" s="57"/>
      <c r="F83" s="58"/>
      <c r="G83" s="59"/>
      <c r="H83" s="59"/>
      <c r="I83" s="59"/>
      <c r="J83" s="58"/>
      <c r="K83" s="59"/>
      <c r="L83" s="59"/>
      <c r="M83" s="60"/>
      <c r="N83" s="51"/>
      <c r="O83" s="41"/>
      <c r="P83" s="41"/>
      <c r="Q83" s="41"/>
      <c r="R83" s="41"/>
      <c r="S83" s="41"/>
      <c r="T83" s="41"/>
      <c r="U83" s="50"/>
      <c r="V83" s="72"/>
      <c r="W83" s="73"/>
      <c r="X83" s="73"/>
      <c r="Y83" s="73"/>
      <c r="Z83" s="73"/>
      <c r="AA83" s="73"/>
    </row>
    <row r="84" spans="2:27" ht="12.75" customHeight="1" x14ac:dyDescent="0.2">
      <c r="B84" s="5" t="s">
        <v>12</v>
      </c>
      <c r="D84" s="89" t="s">
        <v>2</v>
      </c>
      <c r="E84" s="90"/>
      <c r="F84" s="90"/>
      <c r="G84" s="90"/>
      <c r="H84" s="90"/>
      <c r="I84" s="90"/>
      <c r="J84" s="90"/>
      <c r="K84" s="90"/>
      <c r="L84" s="90"/>
      <c r="M84" s="91"/>
      <c r="N84" s="83">
        <f>IF(N8="","",IF(N23="",IF(SUM(COUNTIF(N24:N83,"LS")+COUNTIF(N24:N83,"LUMP"))&gt;0,"LS",""),IF(SUM(N24:N83)&gt;0,ROUNDUP(SUM(N24:N83),2),"")))</f>
        <v>12.9</v>
      </c>
      <c r="O84" s="42" t="str">
        <f t="shared" ref="O84:U84" si="10">IF(O8="","",IF(O23="",IF(SUM(COUNTIF(O24:O83,"LS")+COUNTIF(O24:O83,"LUMP"))&gt;0,"LS",""),IF(SUM(O24:O83)&gt;0,ROUNDUP(SUM(O24:O83),0),"")))</f>
        <v/>
      </c>
      <c r="P84" s="42">
        <f t="shared" si="10"/>
        <v>1886</v>
      </c>
      <c r="Q84" s="42">
        <f t="shared" si="10"/>
        <v>3894</v>
      </c>
      <c r="R84" s="42">
        <f t="shared" si="10"/>
        <v>50</v>
      </c>
      <c r="S84" s="42">
        <f t="shared" si="10"/>
        <v>245</v>
      </c>
      <c r="T84" s="42">
        <f t="shared" si="10"/>
        <v>100</v>
      </c>
      <c r="U84" s="74">
        <f t="shared" si="10"/>
        <v>14</v>
      </c>
      <c r="V84" s="42">
        <f t="shared" ref="V84:AA84" si="11">SUM(V24:V83)</f>
        <v>20</v>
      </c>
      <c r="W84" s="42">
        <f t="shared" si="11"/>
        <v>9</v>
      </c>
      <c r="X84" s="42">
        <f t="shared" si="11"/>
        <v>0</v>
      </c>
      <c r="Y84" s="42">
        <f t="shared" si="11"/>
        <v>0</v>
      </c>
      <c r="Z84" s="42">
        <f t="shared" si="11"/>
        <v>3</v>
      </c>
      <c r="AA84" s="42">
        <f t="shared" si="11"/>
        <v>0</v>
      </c>
    </row>
    <row r="85" spans="2:27" ht="12.75" customHeight="1" thickBot="1" x14ac:dyDescent="0.25"/>
    <row r="86" spans="2:27" ht="12.75" customHeight="1" thickBot="1" x14ac:dyDescent="0.25">
      <c r="B86" s="30" t="s">
        <v>10</v>
      </c>
      <c r="D86" s="118">
        <f>D7+1</f>
        <v>35</v>
      </c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  <c r="AA86" s="118"/>
    </row>
    <row r="87" spans="2:27" ht="12.75" customHeight="1" thickBot="1" x14ac:dyDescent="0.25">
      <c r="B87" s="34"/>
      <c r="D87" s="114" t="s">
        <v>8</v>
      </c>
      <c r="E87" s="114"/>
      <c r="F87" s="114"/>
      <c r="G87" s="114"/>
      <c r="H87" s="114"/>
      <c r="I87" s="114"/>
      <c r="J87" s="114"/>
      <c r="K87" s="114"/>
      <c r="L87" s="47"/>
      <c r="M87" s="47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</row>
    <row r="88" spans="2:27" ht="12.75" customHeight="1" thickBot="1" x14ac:dyDescent="0.25">
      <c r="D88" s="109" t="s">
        <v>9</v>
      </c>
      <c r="E88" s="109"/>
      <c r="F88" s="109"/>
      <c r="G88" s="109"/>
      <c r="H88" s="109"/>
      <c r="I88" s="109"/>
      <c r="J88" s="109"/>
      <c r="K88" s="109"/>
      <c r="L88" s="48"/>
      <c r="M88" s="48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</row>
    <row r="89" spans="2:27" ht="12.75" customHeight="1" x14ac:dyDescent="0.2">
      <c r="B89" s="119" t="s">
        <v>11</v>
      </c>
      <c r="D89" s="110" t="s">
        <v>21</v>
      </c>
      <c r="E89" s="110" t="s">
        <v>22</v>
      </c>
      <c r="F89" s="127" t="s">
        <v>0</v>
      </c>
      <c r="G89" s="128"/>
      <c r="H89" s="128"/>
      <c r="I89" s="128"/>
      <c r="J89" s="128"/>
      <c r="K89" s="129"/>
      <c r="L89" s="44"/>
      <c r="M89" s="44"/>
      <c r="N89" s="8" t="str">
        <f t="shared" ref="N89:AA89" si="12">IF(OR(TRIM(N87)=0,TRIM(N87)=""),"",IF(IFERROR(TRIM(INDEX(QryItemNamed,MATCH(TRIM(N87),ITEM,0),2)),"")="Y","SPECIAL",LEFT(IFERROR(TRIM(INDEX(ITEM,MATCH(TRIM(N87),ITEM,0))),""),3)))</f>
        <v/>
      </c>
      <c r="O89" s="9" t="str">
        <f t="shared" si="12"/>
        <v/>
      </c>
      <c r="P89" s="9" t="str">
        <f t="shared" ref="P89:S89" si="13">IF(OR(TRIM(P87)=0,TRIM(P87)=""),"",IF(IFERROR(TRIM(INDEX(QryItemNamed,MATCH(TRIM(P87),ITEM,0),2)),"")="Y","SPECIAL",LEFT(IFERROR(TRIM(INDEX(ITEM,MATCH(TRIM(P87),ITEM,0))),""),3)))</f>
        <v/>
      </c>
      <c r="Q89" s="9" t="str">
        <f t="shared" si="13"/>
        <v/>
      </c>
      <c r="R89" s="9" t="str">
        <f t="shared" ref="R89" si="14">IF(OR(TRIM(R87)=0,TRIM(R87)=""),"",IF(IFERROR(TRIM(INDEX(QryItemNamed,MATCH(TRIM(R87),ITEM,0),2)),"")="Y","SPECIAL",LEFT(IFERROR(TRIM(INDEX(ITEM,MATCH(TRIM(R87),ITEM,0))),""),3)))</f>
        <v/>
      </c>
      <c r="S89" s="9" t="str">
        <f t="shared" si="13"/>
        <v/>
      </c>
      <c r="T89" s="9" t="str">
        <f t="shared" si="12"/>
        <v/>
      </c>
      <c r="U89" s="9" t="str">
        <f t="shared" ref="U89" si="15">IF(OR(TRIM(U87)=0,TRIM(U87)=""),"",IF(IFERROR(TRIM(INDEX(QryItemNamed,MATCH(TRIM(U87),ITEM,0),2)),"")="Y","SPECIAL",LEFT(IFERROR(TRIM(INDEX(ITEM,MATCH(TRIM(U87),ITEM,0))),""),3)))</f>
        <v/>
      </c>
      <c r="V89" s="9" t="str">
        <f t="shared" si="12"/>
        <v/>
      </c>
      <c r="W89" s="9" t="str">
        <f t="shared" ref="W89" si="16">IF(OR(TRIM(W87)=0,TRIM(W87)=""),"",IF(IFERROR(TRIM(INDEX(QryItemNamed,MATCH(TRIM(W87),ITEM,0),2)),"")="Y","SPECIAL",LEFT(IFERROR(TRIM(INDEX(ITEM,MATCH(TRIM(W87),ITEM,0))),""),3)))</f>
        <v/>
      </c>
      <c r="X89" s="9" t="str">
        <f t="shared" ref="X89:Y89" si="17">IF(OR(TRIM(X87)=0,TRIM(X87)=""),"",IF(IFERROR(TRIM(INDEX(QryItemNamed,MATCH(TRIM(X87),ITEM,0),2)),"")="Y","SPECIAL",LEFT(IFERROR(TRIM(INDEX(ITEM,MATCH(TRIM(X87),ITEM,0))),""),3)))</f>
        <v/>
      </c>
      <c r="Y89" s="9" t="str">
        <f t="shared" si="17"/>
        <v/>
      </c>
      <c r="Z89" s="9" t="str">
        <f t="shared" si="12"/>
        <v/>
      </c>
      <c r="AA89" s="9" t="str">
        <f t="shared" si="12"/>
        <v/>
      </c>
    </row>
    <row r="90" spans="2:27" ht="12.75" customHeight="1" x14ac:dyDescent="0.2">
      <c r="B90" s="120"/>
      <c r="D90" s="111"/>
      <c r="E90" s="111"/>
      <c r="F90" s="130"/>
      <c r="G90" s="131"/>
      <c r="H90" s="131"/>
      <c r="I90" s="131"/>
      <c r="J90" s="131"/>
      <c r="K90" s="132"/>
      <c r="L90" s="45"/>
      <c r="M90" s="45"/>
      <c r="N90" s="126" t="str">
        <f t="shared" ref="N90:AA90" si="18">IF(OR(TRIM(N87)=0,TRIM(N87)=""),IF(N88="","",N88),IF(IFERROR(TRIM(INDEX(QryItemNamed,MATCH(TRIM(N87),ITEM,0),2)),"")="Y",RIGHT(IFERROR(TRIM(INDEX(QryItemNamed,MATCH(TRIM(N87),ITEM,0),4)),"123456789012"),LEN(IFERROR(TRIM(INDEX(QryItemNamed,MATCH(TRIM(N87),ITEM,0),4)),"123456789012"))-10)&amp;N88,IFERROR(TRIM(INDEX(QryItemNamed,MATCH(TRIM(N87),ITEM,0),4))&amp;N88,"ITEM CODE DOES NOT EXIST IN ITEM MASTER")))</f>
        <v/>
      </c>
      <c r="O90" s="125" t="str">
        <f t="shared" si="18"/>
        <v/>
      </c>
      <c r="P90" s="88" t="str">
        <f t="shared" ref="P90:S90" si="19">IF(OR(TRIM(P87)=0,TRIM(P87)=""),IF(P88="","",P88),IF(IFERROR(TRIM(INDEX(QryItemNamed,MATCH(TRIM(P87),ITEM,0),2)),"")="Y",RIGHT(IFERROR(TRIM(INDEX(QryItemNamed,MATCH(TRIM(P87),ITEM,0),4)),"123456789012"),LEN(IFERROR(TRIM(INDEX(QryItemNamed,MATCH(TRIM(P87),ITEM,0),4)),"123456789012"))-10)&amp;P88,IFERROR(TRIM(INDEX(QryItemNamed,MATCH(TRIM(P87),ITEM,0),4))&amp;P88,"ITEM CODE DOES NOT EXIST IN ITEM MASTER")))</f>
        <v/>
      </c>
      <c r="Q90" s="88" t="str">
        <f t="shared" si="19"/>
        <v/>
      </c>
      <c r="R90" s="88" t="str">
        <f t="shared" ref="R90" si="20">IF(OR(TRIM(R87)=0,TRIM(R87)=""),IF(R88="","",R88),IF(IFERROR(TRIM(INDEX(QryItemNamed,MATCH(TRIM(R87),ITEM,0),2)),"")="Y",RIGHT(IFERROR(TRIM(INDEX(QryItemNamed,MATCH(TRIM(R87),ITEM,0),4)),"123456789012"),LEN(IFERROR(TRIM(INDEX(QryItemNamed,MATCH(TRIM(R87),ITEM,0),4)),"123456789012"))-10)&amp;R88,IFERROR(TRIM(INDEX(QryItemNamed,MATCH(TRIM(R87),ITEM,0),4))&amp;R88,"ITEM CODE DOES NOT EXIST IN ITEM MASTER")))</f>
        <v/>
      </c>
      <c r="S90" s="88" t="str">
        <f t="shared" si="19"/>
        <v/>
      </c>
      <c r="T90" s="88" t="str">
        <f t="shared" si="18"/>
        <v/>
      </c>
      <c r="U90" s="88" t="str">
        <f t="shared" ref="U90" si="21">IF(OR(TRIM(U87)=0,TRIM(U87)=""),IF(U88="","",U88),IF(IFERROR(TRIM(INDEX(QryItemNamed,MATCH(TRIM(U87),ITEM,0),2)),"")="Y",RIGHT(IFERROR(TRIM(INDEX(QryItemNamed,MATCH(TRIM(U87),ITEM,0),4)),"123456789012"),LEN(IFERROR(TRIM(INDEX(QryItemNamed,MATCH(TRIM(U87),ITEM,0),4)),"123456789012"))-10)&amp;U88,IFERROR(TRIM(INDEX(QryItemNamed,MATCH(TRIM(U87),ITEM,0),4))&amp;U88,"ITEM CODE DOES NOT EXIST IN ITEM MASTER")))</f>
        <v/>
      </c>
      <c r="V90" s="88" t="str">
        <f t="shared" si="18"/>
        <v/>
      </c>
      <c r="W90" s="88" t="str">
        <f t="shared" ref="W90" si="22">IF(OR(TRIM(W87)=0,TRIM(W87)=""),IF(W88="","",W88),IF(IFERROR(TRIM(INDEX(QryItemNamed,MATCH(TRIM(W87),ITEM,0),2)),"")="Y",RIGHT(IFERROR(TRIM(INDEX(QryItemNamed,MATCH(TRIM(W87),ITEM,0),4)),"123456789012"),LEN(IFERROR(TRIM(INDEX(QryItemNamed,MATCH(TRIM(W87),ITEM,0),4)),"123456789012"))-10)&amp;W88,IFERROR(TRIM(INDEX(QryItemNamed,MATCH(TRIM(W87),ITEM,0),4))&amp;W88,"ITEM CODE DOES NOT EXIST IN ITEM MASTER")))</f>
        <v/>
      </c>
      <c r="X90" s="88" t="str">
        <f t="shared" ref="X90:Y90" si="23">IF(OR(TRIM(X87)=0,TRIM(X87)=""),IF(X88="","",X88),IF(IFERROR(TRIM(INDEX(QryItemNamed,MATCH(TRIM(X87),ITEM,0),2)),"")="Y",RIGHT(IFERROR(TRIM(INDEX(QryItemNamed,MATCH(TRIM(X87),ITEM,0),4)),"123456789012"),LEN(IFERROR(TRIM(INDEX(QryItemNamed,MATCH(TRIM(X87),ITEM,0),4)),"123456789012"))-10)&amp;X88,IFERROR(TRIM(INDEX(QryItemNamed,MATCH(TRIM(X87),ITEM,0),4))&amp;X88,"ITEM CODE DOES NOT EXIST IN ITEM MASTER")))</f>
        <v/>
      </c>
      <c r="Y90" s="125" t="str">
        <f t="shared" si="23"/>
        <v/>
      </c>
      <c r="Z90" s="88" t="str">
        <f t="shared" si="18"/>
        <v/>
      </c>
      <c r="AA90" s="88" t="str">
        <f t="shared" si="18"/>
        <v/>
      </c>
    </row>
    <row r="91" spans="2:27" ht="12.75" customHeight="1" x14ac:dyDescent="0.2">
      <c r="B91" s="120"/>
      <c r="D91" s="111"/>
      <c r="E91" s="111"/>
      <c r="F91" s="130"/>
      <c r="G91" s="131"/>
      <c r="H91" s="131"/>
      <c r="I91" s="131"/>
      <c r="J91" s="131"/>
      <c r="K91" s="132"/>
      <c r="L91" s="45"/>
      <c r="M91" s="45"/>
      <c r="N91" s="126"/>
      <c r="O91" s="125"/>
      <c r="P91" s="88"/>
      <c r="Q91" s="88"/>
      <c r="R91" s="88"/>
      <c r="S91" s="88"/>
      <c r="T91" s="88"/>
      <c r="U91" s="88"/>
      <c r="V91" s="88"/>
      <c r="W91" s="88"/>
      <c r="X91" s="88"/>
      <c r="Y91" s="125"/>
      <c r="Z91" s="88"/>
      <c r="AA91" s="88"/>
    </row>
    <row r="92" spans="2:27" ht="12.75" customHeight="1" x14ac:dyDescent="0.2">
      <c r="B92" s="120"/>
      <c r="D92" s="111"/>
      <c r="E92" s="111"/>
      <c r="F92" s="130"/>
      <c r="G92" s="131"/>
      <c r="H92" s="131"/>
      <c r="I92" s="131"/>
      <c r="J92" s="131"/>
      <c r="K92" s="132"/>
      <c r="L92" s="45"/>
      <c r="M92" s="45"/>
      <c r="N92" s="126"/>
      <c r="O92" s="125"/>
      <c r="P92" s="88"/>
      <c r="Q92" s="88"/>
      <c r="R92" s="88"/>
      <c r="S92" s="88"/>
      <c r="T92" s="88"/>
      <c r="U92" s="88"/>
      <c r="V92" s="88"/>
      <c r="W92" s="88"/>
      <c r="X92" s="88"/>
      <c r="Y92" s="125"/>
      <c r="Z92" s="88"/>
      <c r="AA92" s="88"/>
    </row>
    <row r="93" spans="2:27" ht="12.75" customHeight="1" x14ac:dyDescent="0.2">
      <c r="B93" s="120"/>
      <c r="D93" s="111"/>
      <c r="E93" s="111"/>
      <c r="F93" s="130"/>
      <c r="G93" s="131"/>
      <c r="H93" s="131"/>
      <c r="I93" s="131"/>
      <c r="J93" s="131"/>
      <c r="K93" s="132"/>
      <c r="L93" s="45"/>
      <c r="M93" s="45"/>
      <c r="N93" s="126"/>
      <c r="O93" s="125"/>
      <c r="P93" s="88"/>
      <c r="Q93" s="88"/>
      <c r="R93" s="88"/>
      <c r="S93" s="88"/>
      <c r="T93" s="88"/>
      <c r="U93" s="88"/>
      <c r="V93" s="88"/>
      <c r="W93" s="88"/>
      <c r="X93" s="88"/>
      <c r="Y93" s="125"/>
      <c r="Z93" s="88"/>
      <c r="AA93" s="88"/>
    </row>
    <row r="94" spans="2:27" ht="12.75" customHeight="1" x14ac:dyDescent="0.2">
      <c r="B94" s="120"/>
      <c r="D94" s="111"/>
      <c r="E94" s="111"/>
      <c r="F94" s="130"/>
      <c r="G94" s="131"/>
      <c r="H94" s="131"/>
      <c r="I94" s="131"/>
      <c r="J94" s="131"/>
      <c r="K94" s="132"/>
      <c r="L94" s="45"/>
      <c r="M94" s="45"/>
      <c r="N94" s="126"/>
      <c r="O94" s="125"/>
      <c r="P94" s="88"/>
      <c r="Q94" s="88"/>
      <c r="R94" s="88"/>
      <c r="S94" s="88"/>
      <c r="T94" s="88"/>
      <c r="U94" s="88"/>
      <c r="V94" s="88"/>
      <c r="W94" s="88"/>
      <c r="X94" s="88"/>
      <c r="Y94" s="125"/>
      <c r="Z94" s="88"/>
      <c r="AA94" s="88"/>
    </row>
    <row r="95" spans="2:27" ht="12.75" customHeight="1" x14ac:dyDescent="0.2">
      <c r="B95" s="120"/>
      <c r="D95" s="111"/>
      <c r="E95" s="111"/>
      <c r="F95" s="130"/>
      <c r="G95" s="131"/>
      <c r="H95" s="131"/>
      <c r="I95" s="131"/>
      <c r="J95" s="131"/>
      <c r="K95" s="132"/>
      <c r="L95" s="45"/>
      <c r="M95" s="45"/>
      <c r="N95" s="126"/>
      <c r="O95" s="125"/>
      <c r="P95" s="88"/>
      <c r="Q95" s="88"/>
      <c r="R95" s="88"/>
      <c r="S95" s="88"/>
      <c r="T95" s="88"/>
      <c r="U95" s="88"/>
      <c r="V95" s="88"/>
      <c r="W95" s="88"/>
      <c r="X95" s="88"/>
      <c r="Y95" s="125"/>
      <c r="Z95" s="88"/>
      <c r="AA95" s="88"/>
    </row>
    <row r="96" spans="2:27" ht="12.75" customHeight="1" x14ac:dyDescent="0.2">
      <c r="B96" s="120"/>
      <c r="D96" s="111"/>
      <c r="E96" s="111"/>
      <c r="F96" s="130"/>
      <c r="G96" s="131"/>
      <c r="H96" s="131"/>
      <c r="I96" s="131"/>
      <c r="J96" s="131"/>
      <c r="K96" s="132"/>
      <c r="L96" s="45"/>
      <c r="M96" s="45"/>
      <c r="N96" s="126"/>
      <c r="O96" s="125"/>
      <c r="P96" s="88"/>
      <c r="Q96" s="88"/>
      <c r="R96" s="88"/>
      <c r="S96" s="88"/>
      <c r="T96" s="88"/>
      <c r="U96" s="88"/>
      <c r="V96" s="88"/>
      <c r="W96" s="88"/>
      <c r="X96" s="88"/>
      <c r="Y96" s="125"/>
      <c r="Z96" s="88"/>
      <c r="AA96" s="88"/>
    </row>
    <row r="97" spans="2:27" ht="12.75" customHeight="1" x14ac:dyDescent="0.2">
      <c r="B97" s="120"/>
      <c r="D97" s="111"/>
      <c r="E97" s="111"/>
      <c r="F97" s="130"/>
      <c r="G97" s="131"/>
      <c r="H97" s="131"/>
      <c r="I97" s="131"/>
      <c r="J97" s="131"/>
      <c r="K97" s="132"/>
      <c r="L97" s="45"/>
      <c r="M97" s="45"/>
      <c r="N97" s="126"/>
      <c r="O97" s="125"/>
      <c r="P97" s="88"/>
      <c r="Q97" s="88"/>
      <c r="R97" s="88"/>
      <c r="S97" s="88"/>
      <c r="T97" s="88"/>
      <c r="U97" s="88"/>
      <c r="V97" s="88"/>
      <c r="W97" s="88"/>
      <c r="X97" s="88"/>
      <c r="Y97" s="125"/>
      <c r="Z97" s="88"/>
      <c r="AA97" s="88"/>
    </row>
    <row r="98" spans="2:27" ht="12.75" customHeight="1" x14ac:dyDescent="0.2">
      <c r="B98" s="120"/>
      <c r="D98" s="111"/>
      <c r="E98" s="111"/>
      <c r="F98" s="130"/>
      <c r="G98" s="131"/>
      <c r="H98" s="131"/>
      <c r="I98" s="131"/>
      <c r="J98" s="131"/>
      <c r="K98" s="132"/>
      <c r="L98" s="45"/>
      <c r="M98" s="45"/>
      <c r="N98" s="126"/>
      <c r="O98" s="125"/>
      <c r="P98" s="88"/>
      <c r="Q98" s="88"/>
      <c r="R98" s="88"/>
      <c r="S98" s="88"/>
      <c r="T98" s="88"/>
      <c r="U98" s="88"/>
      <c r="V98" s="88"/>
      <c r="W98" s="88"/>
      <c r="X98" s="88"/>
      <c r="Y98" s="125"/>
      <c r="Z98" s="88"/>
      <c r="AA98" s="88"/>
    </row>
    <row r="99" spans="2:27" ht="12.75" customHeight="1" x14ac:dyDescent="0.2">
      <c r="B99" s="120"/>
      <c r="D99" s="111"/>
      <c r="E99" s="111"/>
      <c r="F99" s="130"/>
      <c r="G99" s="131"/>
      <c r="H99" s="131"/>
      <c r="I99" s="131"/>
      <c r="J99" s="131"/>
      <c r="K99" s="132"/>
      <c r="L99" s="45"/>
      <c r="M99" s="45"/>
      <c r="N99" s="126"/>
      <c r="O99" s="125"/>
      <c r="P99" s="88"/>
      <c r="Q99" s="88"/>
      <c r="R99" s="88"/>
      <c r="S99" s="88"/>
      <c r="T99" s="88"/>
      <c r="U99" s="88"/>
      <c r="V99" s="88"/>
      <c r="W99" s="88"/>
      <c r="X99" s="88"/>
      <c r="Y99" s="125"/>
      <c r="Z99" s="88"/>
      <c r="AA99" s="88"/>
    </row>
    <row r="100" spans="2:27" ht="12.75" customHeight="1" x14ac:dyDescent="0.2">
      <c r="B100" s="120"/>
      <c r="D100" s="111"/>
      <c r="E100" s="111"/>
      <c r="F100" s="130"/>
      <c r="G100" s="131"/>
      <c r="H100" s="131"/>
      <c r="I100" s="131"/>
      <c r="J100" s="131"/>
      <c r="K100" s="132"/>
      <c r="L100" s="45"/>
      <c r="M100" s="45"/>
      <c r="N100" s="126"/>
      <c r="O100" s="125"/>
      <c r="P100" s="88"/>
      <c r="Q100" s="88"/>
      <c r="R100" s="88"/>
      <c r="S100" s="88"/>
      <c r="T100" s="88"/>
      <c r="U100" s="88"/>
      <c r="V100" s="88"/>
      <c r="W100" s="88"/>
      <c r="X100" s="88"/>
      <c r="Y100" s="125"/>
      <c r="Z100" s="88"/>
      <c r="AA100" s="88"/>
    </row>
    <row r="101" spans="2:27" ht="12.75" customHeight="1" x14ac:dyDescent="0.2">
      <c r="B101" s="120"/>
      <c r="D101" s="111"/>
      <c r="E101" s="111"/>
      <c r="F101" s="130"/>
      <c r="G101" s="131"/>
      <c r="H101" s="131"/>
      <c r="I101" s="131"/>
      <c r="J101" s="131"/>
      <c r="K101" s="132"/>
      <c r="L101" s="45"/>
      <c r="M101" s="45"/>
      <c r="N101" s="126"/>
      <c r="O101" s="125"/>
      <c r="P101" s="88"/>
      <c r="Q101" s="88"/>
      <c r="R101" s="88"/>
      <c r="S101" s="88"/>
      <c r="T101" s="88"/>
      <c r="U101" s="88"/>
      <c r="V101" s="88"/>
      <c r="W101" s="88"/>
      <c r="X101" s="88"/>
      <c r="Y101" s="125"/>
      <c r="Z101" s="88"/>
      <c r="AA101" s="88"/>
    </row>
    <row r="102" spans="2:27" ht="12.75" customHeight="1" thickBot="1" x14ac:dyDescent="0.25">
      <c r="B102" s="121"/>
      <c r="D102" s="112"/>
      <c r="E102" s="112"/>
      <c r="F102" s="133"/>
      <c r="G102" s="134"/>
      <c r="H102" s="134"/>
      <c r="I102" s="134"/>
      <c r="J102" s="134"/>
      <c r="K102" s="135"/>
      <c r="L102" s="46"/>
      <c r="M102" s="46"/>
      <c r="N102" s="10" t="str">
        <f t="shared" ref="N102:AA102" si="24">IF(OR(TRIM(N87)=0,TRIM(N87)=""),"",IFERROR(TRIM(INDEX(QryItemNamed,MATCH(TRIM(N87),ITEM,0),3)),""))</f>
        <v/>
      </c>
      <c r="O102" s="11" t="str">
        <f t="shared" si="24"/>
        <v/>
      </c>
      <c r="P102" s="11" t="str">
        <f t="shared" ref="P102:S102" si="25">IF(OR(TRIM(P87)=0,TRIM(P87)=""),"",IFERROR(TRIM(INDEX(QryItemNamed,MATCH(TRIM(P87),ITEM,0),3)),""))</f>
        <v/>
      </c>
      <c r="Q102" s="11" t="str">
        <f t="shared" si="25"/>
        <v/>
      </c>
      <c r="R102" s="11" t="str">
        <f t="shared" ref="R102" si="26">IF(OR(TRIM(R87)=0,TRIM(R87)=""),"",IFERROR(TRIM(INDEX(QryItemNamed,MATCH(TRIM(R87),ITEM,0),3)),""))</f>
        <v/>
      </c>
      <c r="S102" s="11" t="str">
        <f t="shared" si="25"/>
        <v/>
      </c>
      <c r="T102" s="11" t="str">
        <f t="shared" si="24"/>
        <v/>
      </c>
      <c r="U102" s="11" t="str">
        <f t="shared" ref="U102" si="27">IF(OR(TRIM(U87)=0,TRIM(U87)=""),"",IFERROR(TRIM(INDEX(QryItemNamed,MATCH(TRIM(U87),ITEM,0),3)),""))</f>
        <v/>
      </c>
      <c r="V102" s="11" t="str">
        <f t="shared" si="24"/>
        <v/>
      </c>
      <c r="W102" s="11" t="str">
        <f t="shared" ref="W102" si="28">IF(OR(TRIM(W87)=0,TRIM(W87)=""),"",IFERROR(TRIM(INDEX(QryItemNamed,MATCH(TRIM(W87),ITEM,0),3)),""))</f>
        <v/>
      </c>
      <c r="X102" s="11" t="str">
        <f t="shared" ref="X102:Y102" si="29">IF(OR(TRIM(X87)=0,TRIM(X87)=""),"",IFERROR(TRIM(INDEX(QryItemNamed,MATCH(TRIM(X87),ITEM,0),3)),""))</f>
        <v/>
      </c>
      <c r="Y102" s="11" t="str">
        <f t="shared" si="29"/>
        <v/>
      </c>
      <c r="Z102" s="11" t="str">
        <f t="shared" si="24"/>
        <v/>
      </c>
      <c r="AA102" s="11" t="str">
        <f t="shared" si="24"/>
        <v/>
      </c>
    </row>
    <row r="103" spans="2:27" ht="12.75" customHeight="1" x14ac:dyDescent="0.2">
      <c r="B103" s="31"/>
      <c r="D103" s="12"/>
      <c r="E103" s="12"/>
      <c r="F103" s="13"/>
      <c r="G103" s="14"/>
      <c r="H103" s="15" t="s">
        <v>1</v>
      </c>
      <c r="I103" s="15" t="s">
        <v>1</v>
      </c>
      <c r="J103" s="13"/>
      <c r="K103" s="16"/>
      <c r="L103" s="15" t="s">
        <v>1</v>
      </c>
      <c r="M103" s="15" t="s">
        <v>1</v>
      </c>
      <c r="N103" s="14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2:27" ht="12.75" customHeight="1" x14ac:dyDescent="0.2">
      <c r="B104" s="32"/>
      <c r="D104" s="17"/>
      <c r="E104" s="17"/>
      <c r="F104" s="18"/>
      <c r="G104" s="19"/>
      <c r="H104" s="20"/>
      <c r="I104" s="20"/>
      <c r="J104" s="18"/>
      <c r="K104" s="21"/>
      <c r="L104" s="20"/>
      <c r="M104" s="20"/>
      <c r="N104" s="19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2:27" ht="12.75" customHeight="1" x14ac:dyDescent="0.2">
      <c r="B105" s="32"/>
      <c r="D105" s="17"/>
      <c r="E105" s="17"/>
      <c r="F105" s="18"/>
      <c r="G105" s="19"/>
      <c r="H105" s="20"/>
      <c r="I105" s="20"/>
      <c r="J105" s="18"/>
      <c r="K105" s="21"/>
      <c r="L105" s="20"/>
      <c r="M105" s="20"/>
      <c r="N105" s="19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2:27" ht="12.75" customHeight="1" x14ac:dyDescent="0.2">
      <c r="B106" s="32"/>
      <c r="D106" s="17"/>
      <c r="E106" s="17"/>
      <c r="F106" s="18"/>
      <c r="G106" s="19"/>
      <c r="H106" s="20"/>
      <c r="I106" s="20"/>
      <c r="J106" s="18"/>
      <c r="K106" s="21"/>
      <c r="L106" s="20"/>
      <c r="M106" s="20"/>
      <c r="N106" s="19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2:27" ht="12.75" customHeight="1" x14ac:dyDescent="0.2">
      <c r="B107" s="32"/>
      <c r="D107" s="17"/>
      <c r="E107" s="17"/>
      <c r="F107" s="18"/>
      <c r="G107" s="19"/>
      <c r="H107" s="20"/>
      <c r="I107" s="20"/>
      <c r="J107" s="18"/>
      <c r="K107" s="21"/>
      <c r="L107" s="20"/>
      <c r="M107" s="20"/>
      <c r="N107" s="19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2:27" ht="12.75" customHeight="1" x14ac:dyDescent="0.2">
      <c r="B108" s="32"/>
      <c r="D108" s="17"/>
      <c r="E108" s="17"/>
      <c r="F108" s="18"/>
      <c r="G108" s="19"/>
      <c r="H108" s="20"/>
      <c r="I108" s="20"/>
      <c r="J108" s="18"/>
      <c r="K108" s="21"/>
      <c r="L108" s="20"/>
      <c r="M108" s="20"/>
      <c r="N108" s="19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2:27" ht="12.75" customHeight="1" x14ac:dyDescent="0.2">
      <c r="B109" s="32"/>
      <c r="D109" s="17"/>
      <c r="E109" s="17"/>
      <c r="F109" s="18"/>
      <c r="G109" s="19"/>
      <c r="H109" s="20"/>
      <c r="I109" s="20"/>
      <c r="J109" s="18"/>
      <c r="K109" s="21"/>
      <c r="L109" s="20"/>
      <c r="M109" s="20"/>
      <c r="N109" s="19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2:27" ht="12.75" customHeight="1" x14ac:dyDescent="0.2">
      <c r="B110" s="32"/>
      <c r="D110" s="17"/>
      <c r="E110" s="17"/>
      <c r="F110" s="18"/>
      <c r="G110" s="19"/>
      <c r="H110" s="20"/>
      <c r="I110" s="20"/>
      <c r="J110" s="18"/>
      <c r="K110" s="21"/>
      <c r="L110" s="20"/>
      <c r="M110" s="20"/>
      <c r="N110" s="19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2:27" ht="12.75" customHeight="1" x14ac:dyDescent="0.2">
      <c r="B111" s="32"/>
      <c r="D111" s="17"/>
      <c r="E111" s="17"/>
      <c r="F111" s="18"/>
      <c r="G111" s="19"/>
      <c r="H111" s="20"/>
      <c r="I111" s="20"/>
      <c r="J111" s="18"/>
      <c r="K111" s="21"/>
      <c r="L111" s="20"/>
      <c r="M111" s="20"/>
      <c r="N111" s="19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2:27" ht="12.75" customHeight="1" x14ac:dyDescent="0.2">
      <c r="B112" s="32"/>
      <c r="D112" s="17"/>
      <c r="E112" s="17"/>
      <c r="F112" s="18"/>
      <c r="G112" s="19"/>
      <c r="H112" s="20"/>
      <c r="I112" s="20"/>
      <c r="J112" s="18"/>
      <c r="K112" s="21"/>
      <c r="L112" s="20"/>
      <c r="M112" s="20"/>
      <c r="N112" s="19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2:27" ht="12.75" customHeight="1" x14ac:dyDescent="0.2">
      <c r="B113" s="32"/>
      <c r="D113" s="17"/>
      <c r="E113" s="17"/>
      <c r="F113" s="18"/>
      <c r="G113" s="19"/>
      <c r="H113" s="20"/>
      <c r="I113" s="20"/>
      <c r="J113" s="18"/>
      <c r="K113" s="21"/>
      <c r="L113" s="20"/>
      <c r="M113" s="20"/>
      <c r="N113" s="19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2:27" ht="12.75" customHeight="1" x14ac:dyDescent="0.2">
      <c r="B114" s="32"/>
      <c r="D114" s="17"/>
      <c r="E114" s="17"/>
      <c r="F114" s="18"/>
      <c r="G114" s="19"/>
      <c r="H114" s="20"/>
      <c r="I114" s="20"/>
      <c r="J114" s="18"/>
      <c r="K114" s="21"/>
      <c r="L114" s="20"/>
      <c r="M114" s="20"/>
      <c r="N114" s="19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 spans="2:27" ht="12.75" customHeight="1" x14ac:dyDescent="0.2">
      <c r="B115" s="32"/>
      <c r="D115" s="17"/>
      <c r="E115" s="17"/>
      <c r="F115" s="18"/>
      <c r="G115" s="19"/>
      <c r="H115" s="20"/>
      <c r="I115" s="20"/>
      <c r="J115" s="18"/>
      <c r="K115" s="21"/>
      <c r="L115" s="20"/>
      <c r="M115" s="20"/>
      <c r="N115" s="19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pans="2:27" ht="12.75" customHeight="1" x14ac:dyDescent="0.2">
      <c r="B116" s="32"/>
      <c r="D116" s="17"/>
      <c r="E116" s="17"/>
      <c r="F116" s="18"/>
      <c r="G116" s="19"/>
      <c r="H116" s="20"/>
      <c r="I116" s="20"/>
      <c r="J116" s="18"/>
      <c r="K116" s="21"/>
      <c r="L116" s="20"/>
      <c r="M116" s="20"/>
      <c r="N116" s="19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 spans="2:27" ht="12.75" customHeight="1" x14ac:dyDescent="0.2">
      <c r="B117" s="32"/>
      <c r="D117" s="17"/>
      <c r="E117" s="17"/>
      <c r="F117" s="18"/>
      <c r="G117" s="19"/>
      <c r="H117" s="20"/>
      <c r="I117" s="20"/>
      <c r="J117" s="18"/>
      <c r="K117" s="21"/>
      <c r="L117" s="20"/>
      <c r="M117" s="20"/>
      <c r="N117" s="19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 spans="2:27" ht="12.75" customHeight="1" x14ac:dyDescent="0.2">
      <c r="B118" s="32"/>
      <c r="D118" s="17"/>
      <c r="E118" s="17"/>
      <c r="F118" s="18"/>
      <c r="G118" s="19"/>
      <c r="H118" s="20"/>
      <c r="I118" s="20"/>
      <c r="J118" s="18"/>
      <c r="K118" s="21"/>
      <c r="L118" s="20"/>
      <c r="M118" s="20"/>
      <c r="N118" s="19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 spans="2:27" ht="12.75" customHeight="1" x14ac:dyDescent="0.2">
      <c r="B119" s="32"/>
      <c r="D119" s="17"/>
      <c r="E119" s="17"/>
      <c r="F119" s="18"/>
      <c r="G119" s="19"/>
      <c r="H119" s="20"/>
      <c r="I119" s="20"/>
      <c r="J119" s="18"/>
      <c r="K119" s="21"/>
      <c r="L119" s="20"/>
      <c r="M119" s="20"/>
      <c r="N119" s="19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 spans="2:27" ht="12.75" customHeight="1" x14ac:dyDescent="0.2">
      <c r="B120" s="32"/>
      <c r="D120" s="17"/>
      <c r="E120" s="17"/>
      <c r="F120" s="18"/>
      <c r="G120" s="19"/>
      <c r="H120" s="20"/>
      <c r="I120" s="20"/>
      <c r="J120" s="18"/>
      <c r="K120" s="21"/>
      <c r="L120" s="20"/>
      <c r="M120" s="20"/>
      <c r="N120" s="19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 spans="2:27" ht="12.75" customHeight="1" x14ac:dyDescent="0.2">
      <c r="B121" s="32"/>
      <c r="D121" s="17"/>
      <c r="E121" s="17"/>
      <c r="F121" s="18"/>
      <c r="G121" s="19"/>
      <c r="H121" s="20"/>
      <c r="I121" s="20"/>
      <c r="J121" s="18"/>
      <c r="K121" s="21"/>
      <c r="L121" s="20"/>
      <c r="M121" s="20"/>
      <c r="N121" s="19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 spans="2:27" ht="12.75" customHeight="1" x14ac:dyDescent="0.2">
      <c r="B122" s="32"/>
      <c r="D122" s="17"/>
      <c r="E122" s="17"/>
      <c r="F122" s="18"/>
      <c r="G122" s="19"/>
      <c r="H122" s="20"/>
      <c r="I122" s="20"/>
      <c r="J122" s="18"/>
      <c r="K122" s="21"/>
      <c r="L122" s="20"/>
      <c r="M122" s="20"/>
      <c r="N122" s="19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 spans="2:27" ht="12.75" customHeight="1" x14ac:dyDescent="0.2">
      <c r="B123" s="32"/>
      <c r="D123" s="17"/>
      <c r="E123" s="17"/>
      <c r="F123" s="18"/>
      <c r="G123" s="19"/>
      <c r="H123" s="20"/>
      <c r="I123" s="20"/>
      <c r="J123" s="18"/>
      <c r="K123" s="21"/>
      <c r="L123" s="20"/>
      <c r="M123" s="20"/>
      <c r="N123" s="19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 spans="2:27" ht="12.75" customHeight="1" x14ac:dyDescent="0.2">
      <c r="B124" s="32"/>
      <c r="D124" s="17"/>
      <c r="E124" s="17"/>
      <c r="F124" s="18"/>
      <c r="G124" s="19"/>
      <c r="H124" s="20"/>
      <c r="I124" s="20"/>
      <c r="J124" s="18"/>
      <c r="K124" s="21"/>
      <c r="L124" s="20"/>
      <c r="M124" s="20"/>
      <c r="N124" s="19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 spans="2:27" ht="12.75" customHeight="1" x14ac:dyDescent="0.2">
      <c r="B125" s="32"/>
      <c r="D125" s="17"/>
      <c r="E125" s="17"/>
      <c r="F125" s="18"/>
      <c r="G125" s="19"/>
      <c r="H125" s="20"/>
      <c r="I125" s="20"/>
      <c r="J125" s="18"/>
      <c r="K125" s="21"/>
      <c r="L125" s="20"/>
      <c r="M125" s="20"/>
      <c r="N125" s="19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 spans="2:27" ht="12.75" customHeight="1" x14ac:dyDescent="0.2">
      <c r="B126" s="32"/>
      <c r="D126" s="17"/>
      <c r="E126" s="17"/>
      <c r="F126" s="18"/>
      <c r="G126" s="19"/>
      <c r="H126" s="20"/>
      <c r="I126" s="20"/>
      <c r="J126" s="18"/>
      <c r="K126" s="21"/>
      <c r="L126" s="20"/>
      <c r="M126" s="20"/>
      <c r="N126" s="19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 spans="2:27" ht="12.75" customHeight="1" x14ac:dyDescent="0.2">
      <c r="B127" s="32"/>
      <c r="D127" s="17"/>
      <c r="E127" s="17"/>
      <c r="F127" s="18"/>
      <c r="G127" s="19"/>
      <c r="H127" s="20"/>
      <c r="I127" s="20"/>
      <c r="J127" s="18"/>
      <c r="K127" s="21"/>
      <c r="L127" s="20"/>
      <c r="M127" s="20"/>
      <c r="N127" s="19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 spans="2:27" ht="12.75" customHeight="1" x14ac:dyDescent="0.2">
      <c r="B128" s="32"/>
      <c r="D128" s="17"/>
      <c r="E128" s="17"/>
      <c r="F128" s="18"/>
      <c r="G128" s="19"/>
      <c r="H128" s="20"/>
      <c r="I128" s="20"/>
      <c r="J128" s="18"/>
      <c r="K128" s="21"/>
      <c r="L128" s="20"/>
      <c r="M128" s="20"/>
      <c r="N128" s="19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 spans="2:27" ht="12.75" customHeight="1" x14ac:dyDescent="0.2">
      <c r="B129" s="32"/>
      <c r="D129" s="17"/>
      <c r="E129" s="17"/>
      <c r="F129" s="18"/>
      <c r="G129" s="19"/>
      <c r="H129" s="20"/>
      <c r="I129" s="20"/>
      <c r="J129" s="18"/>
      <c r="K129" s="21"/>
      <c r="L129" s="20"/>
      <c r="M129" s="20"/>
      <c r="N129" s="19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 spans="2:27" ht="12.75" customHeight="1" x14ac:dyDescent="0.2">
      <c r="B130" s="32"/>
      <c r="D130" s="17"/>
      <c r="E130" s="17"/>
      <c r="F130" s="18"/>
      <c r="G130" s="19"/>
      <c r="H130" s="20"/>
      <c r="I130" s="20"/>
      <c r="J130" s="18"/>
      <c r="K130" s="21"/>
      <c r="L130" s="20"/>
      <c r="M130" s="20"/>
      <c r="N130" s="19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 spans="2:27" ht="12.75" customHeight="1" x14ac:dyDescent="0.2">
      <c r="B131" s="32"/>
      <c r="D131" s="17"/>
      <c r="E131" s="17"/>
      <c r="F131" s="18"/>
      <c r="G131" s="19"/>
      <c r="H131" s="20"/>
      <c r="I131" s="20"/>
      <c r="J131" s="18"/>
      <c r="K131" s="21"/>
      <c r="L131" s="20"/>
      <c r="M131" s="20"/>
      <c r="N131" s="19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 spans="2:27" ht="12.75" customHeight="1" x14ac:dyDescent="0.2">
      <c r="B132" s="32"/>
      <c r="D132" s="17"/>
      <c r="E132" s="17"/>
      <c r="F132" s="18"/>
      <c r="G132" s="19"/>
      <c r="H132" s="20"/>
      <c r="I132" s="20"/>
      <c r="J132" s="18"/>
      <c r="K132" s="21"/>
      <c r="L132" s="20"/>
      <c r="M132" s="20"/>
      <c r="N132" s="19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 spans="2:27" ht="12.75" customHeight="1" x14ac:dyDescent="0.2">
      <c r="B133" s="32"/>
      <c r="D133" s="17"/>
      <c r="E133" s="17"/>
      <c r="F133" s="18"/>
      <c r="G133" s="19"/>
      <c r="H133" s="20"/>
      <c r="I133" s="20"/>
      <c r="J133" s="18"/>
      <c r="K133" s="21"/>
      <c r="L133" s="20"/>
      <c r="M133" s="20"/>
      <c r="N133" s="19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 spans="2:27" ht="12.75" customHeight="1" x14ac:dyDescent="0.2">
      <c r="B134" s="32"/>
      <c r="D134" s="17"/>
      <c r="E134" s="17"/>
      <c r="F134" s="18"/>
      <c r="G134" s="19"/>
      <c r="H134" s="20"/>
      <c r="I134" s="20"/>
      <c r="J134" s="18"/>
      <c r="K134" s="21"/>
      <c r="L134" s="20"/>
      <c r="M134" s="20"/>
      <c r="N134" s="19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 spans="2:27" ht="12.75" customHeight="1" x14ac:dyDescent="0.2">
      <c r="B135" s="32"/>
      <c r="D135" s="17"/>
      <c r="E135" s="17"/>
      <c r="F135" s="18"/>
      <c r="G135" s="19"/>
      <c r="H135" s="20"/>
      <c r="I135" s="20"/>
      <c r="J135" s="18"/>
      <c r="K135" s="21"/>
      <c r="L135" s="20"/>
      <c r="M135" s="20"/>
      <c r="N135" s="19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 spans="2:27" ht="12.75" customHeight="1" x14ac:dyDescent="0.2">
      <c r="B136" s="32"/>
      <c r="D136" s="17"/>
      <c r="E136" s="17"/>
      <c r="F136" s="18"/>
      <c r="G136" s="19"/>
      <c r="H136" s="20"/>
      <c r="I136" s="20"/>
      <c r="J136" s="18"/>
      <c r="K136" s="21"/>
      <c r="L136" s="20"/>
      <c r="M136" s="20"/>
      <c r="N136" s="19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 spans="2:27" ht="12.75" customHeight="1" x14ac:dyDescent="0.2">
      <c r="B137" s="32"/>
      <c r="D137" s="17"/>
      <c r="E137" s="17"/>
      <c r="F137" s="18"/>
      <c r="G137" s="19"/>
      <c r="H137" s="20"/>
      <c r="I137" s="20"/>
      <c r="J137" s="18"/>
      <c r="K137" s="21"/>
      <c r="L137" s="20"/>
      <c r="M137" s="20"/>
      <c r="N137" s="19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 spans="2:27" ht="12.75" customHeight="1" x14ac:dyDescent="0.2">
      <c r="B138" s="32"/>
      <c r="D138" s="17"/>
      <c r="E138" s="17"/>
      <c r="F138" s="18"/>
      <c r="G138" s="19"/>
      <c r="H138" s="20"/>
      <c r="I138" s="20"/>
      <c r="J138" s="18"/>
      <c r="K138" s="21"/>
      <c r="L138" s="20"/>
      <c r="M138" s="20"/>
      <c r="N138" s="19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 spans="2:27" ht="12.75" customHeight="1" x14ac:dyDescent="0.2">
      <c r="B139" s="32"/>
      <c r="D139" s="17"/>
      <c r="E139" s="17"/>
      <c r="F139" s="18"/>
      <c r="G139" s="19"/>
      <c r="H139" s="20"/>
      <c r="I139" s="20"/>
      <c r="J139" s="18"/>
      <c r="K139" s="21"/>
      <c r="L139" s="20"/>
      <c r="M139" s="20"/>
      <c r="N139" s="19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 spans="2:27" ht="12.75" customHeight="1" x14ac:dyDescent="0.2">
      <c r="B140" s="32"/>
      <c r="D140" s="17"/>
      <c r="E140" s="17"/>
      <c r="F140" s="18"/>
      <c r="G140" s="19"/>
      <c r="H140" s="20"/>
      <c r="I140" s="20"/>
      <c r="J140" s="18"/>
      <c r="K140" s="21"/>
      <c r="L140" s="20"/>
      <c r="M140" s="20"/>
      <c r="N140" s="19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 spans="2:27" ht="12.75" customHeight="1" x14ac:dyDescent="0.2">
      <c r="B141" s="32"/>
      <c r="D141" s="17"/>
      <c r="E141" s="17"/>
      <c r="F141" s="18"/>
      <c r="G141" s="19"/>
      <c r="H141" s="20"/>
      <c r="I141" s="20"/>
      <c r="J141" s="18"/>
      <c r="K141" s="21"/>
      <c r="L141" s="20"/>
      <c r="M141" s="20"/>
      <c r="N141" s="19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 spans="2:27" ht="12.75" customHeight="1" x14ac:dyDescent="0.2">
      <c r="B142" s="32"/>
      <c r="D142" s="17"/>
      <c r="E142" s="17"/>
      <c r="F142" s="18"/>
      <c r="G142" s="19"/>
      <c r="H142" s="20"/>
      <c r="I142" s="20"/>
      <c r="J142" s="18"/>
      <c r="K142" s="21"/>
      <c r="L142" s="20"/>
      <c r="M142" s="20"/>
      <c r="N142" s="19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 spans="2:27" ht="12.75" customHeight="1" x14ac:dyDescent="0.2">
      <c r="B143" s="32"/>
      <c r="D143" s="17"/>
      <c r="E143" s="17"/>
      <c r="F143" s="18"/>
      <c r="G143" s="19"/>
      <c r="H143" s="20"/>
      <c r="I143" s="20"/>
      <c r="J143" s="18"/>
      <c r="K143" s="21"/>
      <c r="L143" s="20"/>
      <c r="M143" s="20"/>
      <c r="N143" s="19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 spans="2:27" ht="12.75" customHeight="1" x14ac:dyDescent="0.2">
      <c r="B144" s="32"/>
      <c r="D144" s="17"/>
      <c r="E144" s="17"/>
      <c r="F144" s="18"/>
      <c r="G144" s="19"/>
      <c r="H144" s="20"/>
      <c r="I144" s="20"/>
      <c r="J144" s="18"/>
      <c r="K144" s="21"/>
      <c r="L144" s="20"/>
      <c r="M144" s="20"/>
      <c r="N144" s="19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 spans="2:27" ht="12.75" customHeight="1" x14ac:dyDescent="0.2">
      <c r="B145" s="32"/>
      <c r="D145" s="17"/>
      <c r="E145" s="17"/>
      <c r="F145" s="18"/>
      <c r="G145" s="19"/>
      <c r="H145" s="20"/>
      <c r="I145" s="20"/>
      <c r="J145" s="18"/>
      <c r="K145" s="21"/>
      <c r="L145" s="20"/>
      <c r="M145" s="20"/>
      <c r="N145" s="19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 spans="2:27" ht="12.75" customHeight="1" x14ac:dyDescent="0.2">
      <c r="B146" s="32"/>
      <c r="D146" s="17"/>
      <c r="E146" s="17"/>
      <c r="F146" s="18"/>
      <c r="G146" s="19"/>
      <c r="H146" s="20"/>
      <c r="I146" s="20"/>
      <c r="J146" s="18"/>
      <c r="K146" s="21"/>
      <c r="L146" s="20"/>
      <c r="M146" s="20"/>
      <c r="N146" s="19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 spans="2:27" ht="12.75" customHeight="1" x14ac:dyDescent="0.2">
      <c r="B147" s="32"/>
      <c r="D147" s="17"/>
      <c r="E147" s="17"/>
      <c r="F147" s="18"/>
      <c r="G147" s="19"/>
      <c r="H147" s="20"/>
      <c r="I147" s="20"/>
      <c r="J147" s="18"/>
      <c r="K147" s="21"/>
      <c r="L147" s="20"/>
      <c r="M147" s="20"/>
      <c r="N147" s="19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 spans="2:27" ht="12.75" customHeight="1" x14ac:dyDescent="0.2">
      <c r="B148" s="32"/>
      <c r="D148" s="17"/>
      <c r="E148" s="17"/>
      <c r="F148" s="18"/>
      <c r="G148" s="19"/>
      <c r="H148" s="20"/>
      <c r="I148" s="20"/>
      <c r="J148" s="18"/>
      <c r="K148" s="21"/>
      <c r="L148" s="20"/>
      <c r="M148" s="20"/>
      <c r="N148" s="19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 spans="2:27" ht="12.75" customHeight="1" x14ac:dyDescent="0.2">
      <c r="B149" s="32"/>
      <c r="D149" s="17"/>
      <c r="E149" s="17"/>
      <c r="F149" s="18"/>
      <c r="G149" s="19"/>
      <c r="H149" s="20"/>
      <c r="I149" s="20"/>
      <c r="J149" s="18"/>
      <c r="K149" s="21"/>
      <c r="L149" s="20"/>
      <c r="M149" s="20"/>
      <c r="N149" s="19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 spans="2:27" ht="12.75" customHeight="1" x14ac:dyDescent="0.2">
      <c r="B150" s="32"/>
      <c r="D150" s="17"/>
      <c r="E150" s="17"/>
      <c r="F150" s="18"/>
      <c r="G150" s="19"/>
      <c r="H150" s="20"/>
      <c r="I150" s="20"/>
      <c r="J150" s="18"/>
      <c r="K150" s="21"/>
      <c r="L150" s="20"/>
      <c r="M150" s="20"/>
      <c r="N150" s="19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 spans="2:27" ht="12.75" customHeight="1" x14ac:dyDescent="0.2">
      <c r="B151" s="32"/>
      <c r="D151" s="17"/>
      <c r="E151" s="17"/>
      <c r="F151" s="18"/>
      <c r="G151" s="19"/>
      <c r="H151" s="20"/>
      <c r="I151" s="20"/>
      <c r="J151" s="18"/>
      <c r="K151" s="21"/>
      <c r="L151" s="20"/>
      <c r="M151" s="20"/>
      <c r="N151" s="19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 spans="2:27" ht="12.75" customHeight="1" x14ac:dyDescent="0.2">
      <c r="B152" s="32"/>
      <c r="D152" s="17"/>
      <c r="E152" s="17"/>
      <c r="F152" s="18"/>
      <c r="G152" s="19"/>
      <c r="H152" s="20"/>
      <c r="I152" s="20"/>
      <c r="J152" s="18"/>
      <c r="K152" s="21"/>
      <c r="L152" s="20"/>
      <c r="M152" s="20"/>
      <c r="N152" s="19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 spans="2:27" ht="12.75" customHeight="1" x14ac:dyDescent="0.2">
      <c r="B153" s="32"/>
      <c r="D153" s="17"/>
      <c r="E153" s="17"/>
      <c r="F153" s="18"/>
      <c r="G153" s="19"/>
      <c r="H153" s="20"/>
      <c r="I153" s="20"/>
      <c r="J153" s="18"/>
      <c r="K153" s="21"/>
      <c r="L153" s="20"/>
      <c r="M153" s="20"/>
      <c r="N153" s="19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 spans="2:27" ht="12.75" customHeight="1" x14ac:dyDescent="0.2">
      <c r="B154" s="32"/>
      <c r="D154" s="17"/>
      <c r="E154" s="17"/>
      <c r="F154" s="18"/>
      <c r="G154" s="19"/>
      <c r="H154" s="20"/>
      <c r="I154" s="20"/>
      <c r="J154" s="18"/>
      <c r="K154" s="21"/>
      <c r="L154" s="20"/>
      <c r="M154" s="20"/>
      <c r="N154" s="19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 spans="2:27" ht="12.75" customHeight="1" x14ac:dyDescent="0.2">
      <c r="B155" s="32"/>
      <c r="D155" s="17"/>
      <c r="E155" s="17"/>
      <c r="F155" s="18"/>
      <c r="G155" s="19"/>
      <c r="H155" s="20"/>
      <c r="I155" s="20"/>
      <c r="J155" s="18"/>
      <c r="K155" s="21"/>
      <c r="L155" s="20"/>
      <c r="M155" s="20"/>
      <c r="N155" s="19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 spans="2:27" ht="12.75" customHeight="1" x14ac:dyDescent="0.2">
      <c r="B156" s="32"/>
      <c r="D156" s="17"/>
      <c r="E156" s="17"/>
      <c r="F156" s="18"/>
      <c r="G156" s="19"/>
      <c r="H156" s="20"/>
      <c r="I156" s="20"/>
      <c r="J156" s="18"/>
      <c r="K156" s="21"/>
      <c r="L156" s="20"/>
      <c r="M156" s="20"/>
      <c r="N156" s="19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 spans="2:27" ht="12.75" customHeight="1" x14ac:dyDescent="0.2">
      <c r="B157" s="32"/>
      <c r="D157" s="17"/>
      <c r="E157" s="17"/>
      <c r="F157" s="18"/>
      <c r="G157" s="19"/>
      <c r="H157" s="20"/>
      <c r="I157" s="20"/>
      <c r="J157" s="18"/>
      <c r="K157" s="21"/>
      <c r="L157" s="20"/>
      <c r="M157" s="20"/>
      <c r="N157" s="19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 spans="2:27" ht="12.75" customHeight="1" x14ac:dyDescent="0.2">
      <c r="B158" s="32"/>
      <c r="D158" s="17"/>
      <c r="E158" s="17"/>
      <c r="F158" s="18"/>
      <c r="G158" s="19"/>
      <c r="H158" s="20"/>
      <c r="I158" s="20"/>
      <c r="J158" s="18"/>
      <c r="K158" s="21"/>
      <c r="L158" s="20"/>
      <c r="M158" s="20"/>
      <c r="N158" s="19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 spans="2:27" ht="12.75" customHeight="1" x14ac:dyDescent="0.2">
      <c r="B159" s="32"/>
      <c r="D159" s="17"/>
      <c r="E159" s="17"/>
      <c r="F159" s="18"/>
      <c r="G159" s="19"/>
      <c r="H159" s="20"/>
      <c r="I159" s="20"/>
      <c r="J159" s="18"/>
      <c r="K159" s="21"/>
      <c r="L159" s="20"/>
      <c r="M159" s="20"/>
      <c r="N159" s="19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 spans="2:27" ht="12.75" customHeight="1" x14ac:dyDescent="0.2">
      <c r="B160" s="32"/>
      <c r="D160" s="17"/>
      <c r="E160" s="17"/>
      <c r="F160" s="18"/>
      <c r="G160" s="19"/>
      <c r="H160" s="20"/>
      <c r="I160" s="20"/>
      <c r="J160" s="18"/>
      <c r="K160" s="21"/>
      <c r="L160" s="20"/>
      <c r="M160" s="20"/>
      <c r="N160" s="19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 spans="2:27" ht="12.75" customHeight="1" x14ac:dyDescent="0.2">
      <c r="B161" s="32"/>
      <c r="D161" s="17"/>
      <c r="E161" s="17"/>
      <c r="F161" s="18"/>
      <c r="G161" s="19"/>
      <c r="H161" s="20"/>
      <c r="I161" s="20"/>
      <c r="J161" s="18"/>
      <c r="K161" s="21"/>
      <c r="L161" s="20"/>
      <c r="M161" s="20"/>
      <c r="N161" s="19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 spans="2:27" ht="12.75" customHeight="1" thickBot="1" x14ac:dyDescent="0.25">
      <c r="B162" s="33"/>
      <c r="D162" s="17"/>
      <c r="E162" s="17"/>
      <c r="F162" s="18"/>
      <c r="G162" s="19"/>
      <c r="H162" s="20"/>
      <c r="I162" s="20"/>
      <c r="J162" s="18"/>
      <c r="K162" s="21"/>
      <c r="L162" s="20"/>
      <c r="M162" s="20"/>
      <c r="N162" s="19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 spans="2:27" ht="12.75" customHeight="1" x14ac:dyDescent="0.2">
      <c r="B163" s="5" t="s">
        <v>12</v>
      </c>
      <c r="D163" s="122" t="s">
        <v>2</v>
      </c>
      <c r="E163" s="123"/>
      <c r="F163" s="123"/>
      <c r="G163" s="123"/>
      <c r="H163" s="123"/>
      <c r="I163" s="123"/>
      <c r="J163" s="123"/>
      <c r="K163" s="124"/>
      <c r="L163" s="43"/>
      <c r="M163" s="43"/>
      <c r="N163" s="22" t="str">
        <f>IF(N87="","",IF(N102="",IF(SUM(COUNTIF(N103:N162,"LS")+COUNTIF(N103:N162,"LUMP"))&gt;0,"LS",""),IF(SUM(N103:N162)&gt;0,ROUNDUP(SUM(N103:N162),0),"")))</f>
        <v/>
      </c>
      <c r="O163" s="22" t="str">
        <f t="shared" ref="O163" si="30">IF(O87="","",IF(O102="",IF(SUM(COUNTIF(O103:O162,"LS")+COUNTIF(O103:O162,"LUMP"))&gt;0,"LS",""),IF(SUM(O103:O162)&gt;0,ROUNDUP(SUM(O103:O162),0),"")))</f>
        <v/>
      </c>
      <c r="P163" s="22" t="str">
        <f t="shared" ref="P163:S163" si="31">IF(P87="","",IF(P102="",IF(SUM(COUNTIF(P103:P162,"LS")+COUNTIF(P103:P162,"LUMP"))&gt;0,"LS",""),IF(SUM(P103:P162)&gt;0,ROUNDUP(SUM(P103:P162),0),"")))</f>
        <v/>
      </c>
      <c r="Q163" s="22" t="str">
        <f t="shared" si="31"/>
        <v/>
      </c>
      <c r="R163" s="22" t="str">
        <f t="shared" ref="R163" si="32">IF(R87="","",IF(R102="",IF(SUM(COUNTIF(R103:R162,"LS")+COUNTIF(R103:R162,"LUMP"))&gt;0,"LS",""),IF(SUM(R103:R162)&gt;0,ROUNDUP(SUM(R103:R162),0),"")))</f>
        <v/>
      </c>
      <c r="S163" s="22" t="str">
        <f t="shared" si="31"/>
        <v/>
      </c>
      <c r="T163" s="22" t="str">
        <f t="shared" ref="T163" si="33">IF(T87="","",IF(T102="",IF(SUM(COUNTIF(T103:T162,"LS")+COUNTIF(T103:T162,"LUMP"))&gt;0,"LS",""),IF(SUM(T103:T162)&gt;0,ROUNDUP(SUM(T103:T162),0),"")))</f>
        <v/>
      </c>
      <c r="U163" s="22" t="str">
        <f t="shared" ref="U163" si="34">IF(U87="","",IF(U102="",IF(SUM(COUNTIF(U103:U162,"LS")+COUNTIF(U103:U162,"LUMP"))&gt;0,"LS",""),IF(SUM(U103:U162)&gt;0,ROUNDUP(SUM(U103:U162),0),"")))</f>
        <v/>
      </c>
      <c r="V163" s="22" t="str">
        <f t="shared" ref="V163:W163" si="35">IF(V87="","",IF(V102="",IF(SUM(COUNTIF(V103:V162,"LS")+COUNTIF(V103:V162,"LUMP"))&gt;0,"LS",""),IF(SUM(V103:V162)&gt;0,ROUNDUP(SUM(V103:V162),0),"")))</f>
        <v/>
      </c>
      <c r="W163" s="22" t="str">
        <f t="shared" si="35"/>
        <v/>
      </c>
      <c r="X163" s="22" t="str">
        <f t="shared" ref="X163:Y163" si="36">IF(X87="","",IF(X102="",IF(SUM(COUNTIF(X103:X162,"LS")+COUNTIF(X103:X162,"LUMP"))&gt;0,"LS",""),IF(SUM(X103:X162)&gt;0,ROUNDUP(SUM(X103:X162),0),"")))</f>
        <v/>
      </c>
      <c r="Y163" s="22" t="str">
        <f t="shared" si="36"/>
        <v/>
      </c>
      <c r="Z163" s="22" t="str">
        <f t="shared" ref="Z163" si="37">IF(Z87="","",IF(Z102="",IF(SUM(COUNTIF(Z103:Z162,"LS")+COUNTIF(Z103:Z162,"LUMP"))&gt;0,"LS",""),IF(SUM(Z103:Z162)&gt;0,ROUNDUP(SUM(Z103:Z162),0),"")))</f>
        <v/>
      </c>
      <c r="AA163" s="22" t="str">
        <f t="shared" ref="AA163" si="38">IF(AA87="","",IF(AA102="",IF(SUM(COUNTIF(AA103:AA162,"LS")+COUNTIF(AA103:AA162,"LUMP"))&gt;0,"LS",""),IF(SUM(AA103:AA162)&gt;0,ROUNDUP(SUM(AA103:AA162),0),"")))</f>
        <v/>
      </c>
    </row>
    <row r="164" spans="2:27" ht="12.75" customHeight="1" thickBot="1" x14ac:dyDescent="0.25"/>
    <row r="165" spans="2:27" ht="12.75" customHeight="1" thickBot="1" x14ac:dyDescent="0.25">
      <c r="B165" s="30" t="s">
        <v>10</v>
      </c>
      <c r="D165" s="118">
        <f>D86+1</f>
        <v>36</v>
      </c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  <c r="Y165" s="118"/>
      <c r="Z165" s="118"/>
      <c r="AA165" s="118"/>
    </row>
    <row r="166" spans="2:27" ht="12.75" customHeight="1" thickBot="1" x14ac:dyDescent="0.25">
      <c r="B166" s="34"/>
      <c r="D166" s="114" t="s">
        <v>8</v>
      </c>
      <c r="E166" s="114"/>
      <c r="F166" s="114"/>
      <c r="G166" s="114"/>
      <c r="H166" s="114"/>
      <c r="I166" s="114"/>
      <c r="J166" s="114"/>
      <c r="K166" s="114"/>
      <c r="L166" s="47"/>
      <c r="M166" s="47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</row>
    <row r="167" spans="2:27" ht="12.75" customHeight="1" thickBot="1" x14ac:dyDescent="0.25">
      <c r="D167" s="109" t="s">
        <v>9</v>
      </c>
      <c r="E167" s="109"/>
      <c r="F167" s="109"/>
      <c r="G167" s="109"/>
      <c r="H167" s="109"/>
      <c r="I167" s="109"/>
      <c r="J167" s="109"/>
      <c r="K167" s="109"/>
      <c r="L167" s="48"/>
      <c r="M167" s="48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</row>
    <row r="168" spans="2:27" ht="12.75" customHeight="1" x14ac:dyDescent="0.2">
      <c r="B168" s="119" t="s">
        <v>11</v>
      </c>
      <c r="D168" s="110" t="s">
        <v>21</v>
      </c>
      <c r="E168" s="110" t="s">
        <v>22</v>
      </c>
      <c r="F168" s="127" t="s">
        <v>0</v>
      </c>
      <c r="G168" s="128"/>
      <c r="H168" s="128"/>
      <c r="I168" s="128"/>
      <c r="J168" s="128"/>
      <c r="K168" s="129"/>
      <c r="L168" s="44"/>
      <c r="M168" s="44"/>
      <c r="N168" s="8" t="str">
        <f t="shared" ref="N168:AA168" si="39">IF(OR(TRIM(N166)=0,TRIM(N166)=""),"",IF(IFERROR(TRIM(INDEX(QryItemNamed,MATCH(TRIM(N166),ITEM,0),2)),"")="Y","SPECIAL",LEFT(IFERROR(TRIM(INDEX(ITEM,MATCH(TRIM(N166),ITEM,0))),""),3)))</f>
        <v/>
      </c>
      <c r="O168" s="9" t="str">
        <f t="shared" si="39"/>
        <v/>
      </c>
      <c r="P168" s="9" t="str">
        <f t="shared" ref="P168:S168" si="40">IF(OR(TRIM(P166)=0,TRIM(P166)=""),"",IF(IFERROR(TRIM(INDEX(QryItemNamed,MATCH(TRIM(P166),ITEM,0),2)),"")="Y","SPECIAL",LEFT(IFERROR(TRIM(INDEX(ITEM,MATCH(TRIM(P166),ITEM,0))),""),3)))</f>
        <v/>
      </c>
      <c r="Q168" s="9" t="str">
        <f t="shared" si="40"/>
        <v/>
      </c>
      <c r="R168" s="9" t="str">
        <f t="shared" ref="R168" si="41">IF(OR(TRIM(R166)=0,TRIM(R166)=""),"",IF(IFERROR(TRIM(INDEX(QryItemNamed,MATCH(TRIM(R166),ITEM,0),2)),"")="Y","SPECIAL",LEFT(IFERROR(TRIM(INDEX(ITEM,MATCH(TRIM(R166),ITEM,0))),""),3)))</f>
        <v/>
      </c>
      <c r="S168" s="9" t="str">
        <f t="shared" si="40"/>
        <v/>
      </c>
      <c r="T168" s="9" t="str">
        <f t="shared" si="39"/>
        <v/>
      </c>
      <c r="U168" s="9" t="str">
        <f t="shared" ref="U168" si="42">IF(OR(TRIM(U166)=0,TRIM(U166)=""),"",IF(IFERROR(TRIM(INDEX(QryItemNamed,MATCH(TRIM(U166),ITEM,0),2)),"")="Y","SPECIAL",LEFT(IFERROR(TRIM(INDEX(ITEM,MATCH(TRIM(U166),ITEM,0))),""),3)))</f>
        <v/>
      </c>
      <c r="V168" s="9" t="str">
        <f t="shared" si="39"/>
        <v/>
      </c>
      <c r="W168" s="9" t="str">
        <f t="shared" ref="W168" si="43">IF(OR(TRIM(W166)=0,TRIM(W166)=""),"",IF(IFERROR(TRIM(INDEX(QryItemNamed,MATCH(TRIM(W166),ITEM,0),2)),"")="Y","SPECIAL",LEFT(IFERROR(TRIM(INDEX(ITEM,MATCH(TRIM(W166),ITEM,0))),""),3)))</f>
        <v/>
      </c>
      <c r="X168" s="9" t="str">
        <f t="shared" ref="X168:Y168" si="44">IF(OR(TRIM(X166)=0,TRIM(X166)=""),"",IF(IFERROR(TRIM(INDEX(QryItemNamed,MATCH(TRIM(X166),ITEM,0),2)),"")="Y","SPECIAL",LEFT(IFERROR(TRIM(INDEX(ITEM,MATCH(TRIM(X166),ITEM,0))),""),3)))</f>
        <v/>
      </c>
      <c r="Y168" s="9" t="str">
        <f t="shared" si="44"/>
        <v/>
      </c>
      <c r="Z168" s="9" t="str">
        <f t="shared" si="39"/>
        <v/>
      </c>
      <c r="AA168" s="9" t="str">
        <f t="shared" si="39"/>
        <v/>
      </c>
    </row>
    <row r="169" spans="2:27" ht="12.75" customHeight="1" x14ac:dyDescent="0.2">
      <c r="B169" s="120"/>
      <c r="D169" s="111"/>
      <c r="E169" s="111"/>
      <c r="F169" s="130"/>
      <c r="G169" s="131"/>
      <c r="H169" s="131"/>
      <c r="I169" s="131"/>
      <c r="J169" s="131"/>
      <c r="K169" s="132"/>
      <c r="L169" s="45"/>
      <c r="M169" s="45"/>
      <c r="N169" s="126" t="str">
        <f t="shared" ref="N169:AA169" si="45">IF(OR(TRIM(N166)=0,TRIM(N166)=""),IF(N167="","",N167),IF(IFERROR(TRIM(INDEX(QryItemNamed,MATCH(TRIM(N166),ITEM,0),2)),"")="Y",RIGHT(IFERROR(TRIM(INDEX(QryItemNamed,MATCH(TRIM(N166),ITEM,0),4)),"123456789012"),LEN(IFERROR(TRIM(INDEX(QryItemNamed,MATCH(TRIM(N166),ITEM,0),4)),"123456789012"))-10)&amp;N167,IFERROR(TRIM(INDEX(QryItemNamed,MATCH(TRIM(N166),ITEM,0),4))&amp;N167,"ITEM CODE DOES NOT EXIST IN ITEM MASTER")))</f>
        <v/>
      </c>
      <c r="O169" s="125" t="str">
        <f t="shared" si="45"/>
        <v/>
      </c>
      <c r="P169" s="88" t="str">
        <f t="shared" ref="P169:S169" si="46">IF(OR(TRIM(P166)=0,TRIM(P166)=""),IF(P167="","",P167),IF(IFERROR(TRIM(INDEX(QryItemNamed,MATCH(TRIM(P166),ITEM,0),2)),"")="Y",RIGHT(IFERROR(TRIM(INDEX(QryItemNamed,MATCH(TRIM(P166),ITEM,0),4)),"123456789012"),LEN(IFERROR(TRIM(INDEX(QryItemNamed,MATCH(TRIM(P166),ITEM,0),4)),"123456789012"))-10)&amp;P167,IFERROR(TRIM(INDEX(QryItemNamed,MATCH(TRIM(P166),ITEM,0),4))&amp;P167,"ITEM CODE DOES NOT EXIST IN ITEM MASTER")))</f>
        <v/>
      </c>
      <c r="Q169" s="88" t="str">
        <f t="shared" si="46"/>
        <v/>
      </c>
      <c r="R169" s="88" t="str">
        <f t="shared" ref="R169" si="47">IF(OR(TRIM(R166)=0,TRIM(R166)=""),IF(R167="","",R167),IF(IFERROR(TRIM(INDEX(QryItemNamed,MATCH(TRIM(R166),ITEM,0),2)),"")="Y",RIGHT(IFERROR(TRIM(INDEX(QryItemNamed,MATCH(TRIM(R166),ITEM,0),4)),"123456789012"),LEN(IFERROR(TRIM(INDEX(QryItemNamed,MATCH(TRIM(R166),ITEM,0),4)),"123456789012"))-10)&amp;R167,IFERROR(TRIM(INDEX(QryItemNamed,MATCH(TRIM(R166),ITEM,0),4))&amp;R167,"ITEM CODE DOES NOT EXIST IN ITEM MASTER")))</f>
        <v/>
      </c>
      <c r="S169" s="88" t="str">
        <f t="shared" si="46"/>
        <v/>
      </c>
      <c r="T169" s="88" t="str">
        <f t="shared" si="45"/>
        <v/>
      </c>
      <c r="U169" s="88" t="str">
        <f t="shared" ref="U169" si="48">IF(OR(TRIM(U166)=0,TRIM(U166)=""),IF(U167="","",U167),IF(IFERROR(TRIM(INDEX(QryItemNamed,MATCH(TRIM(U166),ITEM,0),2)),"")="Y",RIGHT(IFERROR(TRIM(INDEX(QryItemNamed,MATCH(TRIM(U166),ITEM,0),4)),"123456789012"),LEN(IFERROR(TRIM(INDEX(QryItemNamed,MATCH(TRIM(U166),ITEM,0),4)),"123456789012"))-10)&amp;U167,IFERROR(TRIM(INDEX(QryItemNamed,MATCH(TRIM(U166),ITEM,0),4))&amp;U167,"ITEM CODE DOES NOT EXIST IN ITEM MASTER")))</f>
        <v/>
      </c>
      <c r="V169" s="88" t="str">
        <f t="shared" si="45"/>
        <v/>
      </c>
      <c r="W169" s="88" t="str">
        <f t="shared" ref="W169" si="49">IF(OR(TRIM(W166)=0,TRIM(W166)=""),IF(W167="","",W167),IF(IFERROR(TRIM(INDEX(QryItemNamed,MATCH(TRIM(W166),ITEM,0),2)),"")="Y",RIGHT(IFERROR(TRIM(INDEX(QryItemNamed,MATCH(TRIM(W166),ITEM,0),4)),"123456789012"),LEN(IFERROR(TRIM(INDEX(QryItemNamed,MATCH(TRIM(W166),ITEM,0),4)),"123456789012"))-10)&amp;W167,IFERROR(TRIM(INDEX(QryItemNamed,MATCH(TRIM(W166),ITEM,0),4))&amp;W167,"ITEM CODE DOES NOT EXIST IN ITEM MASTER")))</f>
        <v/>
      </c>
      <c r="X169" s="88" t="str">
        <f t="shared" ref="X169:Y169" si="50">IF(OR(TRIM(X166)=0,TRIM(X166)=""),IF(X167="","",X167),IF(IFERROR(TRIM(INDEX(QryItemNamed,MATCH(TRIM(X166),ITEM,0),2)),"")="Y",RIGHT(IFERROR(TRIM(INDEX(QryItemNamed,MATCH(TRIM(X166),ITEM,0),4)),"123456789012"),LEN(IFERROR(TRIM(INDEX(QryItemNamed,MATCH(TRIM(X166),ITEM,0),4)),"123456789012"))-10)&amp;X167,IFERROR(TRIM(INDEX(QryItemNamed,MATCH(TRIM(X166),ITEM,0),4))&amp;X167,"ITEM CODE DOES NOT EXIST IN ITEM MASTER")))</f>
        <v/>
      </c>
      <c r="Y169" s="125" t="str">
        <f t="shared" si="50"/>
        <v/>
      </c>
      <c r="Z169" s="88" t="str">
        <f t="shared" si="45"/>
        <v/>
      </c>
      <c r="AA169" s="88" t="str">
        <f t="shared" si="45"/>
        <v/>
      </c>
    </row>
    <row r="170" spans="2:27" ht="12.75" customHeight="1" x14ac:dyDescent="0.2">
      <c r="B170" s="120"/>
      <c r="D170" s="111"/>
      <c r="E170" s="111"/>
      <c r="F170" s="130"/>
      <c r="G170" s="131"/>
      <c r="H170" s="131"/>
      <c r="I170" s="131"/>
      <c r="J170" s="131"/>
      <c r="K170" s="132"/>
      <c r="L170" s="45"/>
      <c r="M170" s="45"/>
      <c r="N170" s="126"/>
      <c r="O170" s="125"/>
      <c r="P170" s="88"/>
      <c r="Q170" s="88"/>
      <c r="R170" s="88"/>
      <c r="S170" s="88"/>
      <c r="T170" s="88"/>
      <c r="U170" s="88"/>
      <c r="V170" s="88"/>
      <c r="W170" s="88"/>
      <c r="X170" s="88"/>
      <c r="Y170" s="125"/>
      <c r="Z170" s="88"/>
      <c r="AA170" s="88"/>
    </row>
    <row r="171" spans="2:27" ht="12.75" customHeight="1" x14ac:dyDescent="0.2">
      <c r="B171" s="120"/>
      <c r="D171" s="111"/>
      <c r="E171" s="111"/>
      <c r="F171" s="130"/>
      <c r="G171" s="131"/>
      <c r="H171" s="131"/>
      <c r="I171" s="131"/>
      <c r="J171" s="131"/>
      <c r="K171" s="132"/>
      <c r="L171" s="45"/>
      <c r="M171" s="45"/>
      <c r="N171" s="126"/>
      <c r="O171" s="125"/>
      <c r="P171" s="88"/>
      <c r="Q171" s="88"/>
      <c r="R171" s="88"/>
      <c r="S171" s="88"/>
      <c r="T171" s="88"/>
      <c r="U171" s="88"/>
      <c r="V171" s="88"/>
      <c r="W171" s="88"/>
      <c r="X171" s="88"/>
      <c r="Y171" s="125"/>
      <c r="Z171" s="88"/>
      <c r="AA171" s="88"/>
    </row>
    <row r="172" spans="2:27" ht="12.75" customHeight="1" x14ac:dyDescent="0.2">
      <c r="B172" s="120"/>
      <c r="D172" s="111"/>
      <c r="E172" s="111"/>
      <c r="F172" s="130"/>
      <c r="G172" s="131"/>
      <c r="H172" s="131"/>
      <c r="I172" s="131"/>
      <c r="J172" s="131"/>
      <c r="K172" s="132"/>
      <c r="L172" s="45"/>
      <c r="M172" s="45"/>
      <c r="N172" s="126"/>
      <c r="O172" s="125"/>
      <c r="P172" s="88"/>
      <c r="Q172" s="88"/>
      <c r="R172" s="88"/>
      <c r="S172" s="88"/>
      <c r="T172" s="88"/>
      <c r="U172" s="88"/>
      <c r="V172" s="88"/>
      <c r="W172" s="88"/>
      <c r="X172" s="88"/>
      <c r="Y172" s="125"/>
      <c r="Z172" s="88"/>
      <c r="AA172" s="88"/>
    </row>
    <row r="173" spans="2:27" ht="12.75" customHeight="1" x14ac:dyDescent="0.2">
      <c r="B173" s="120"/>
      <c r="D173" s="111"/>
      <c r="E173" s="111"/>
      <c r="F173" s="130"/>
      <c r="G173" s="131"/>
      <c r="H173" s="131"/>
      <c r="I173" s="131"/>
      <c r="J173" s="131"/>
      <c r="K173" s="132"/>
      <c r="L173" s="45"/>
      <c r="M173" s="45"/>
      <c r="N173" s="126"/>
      <c r="O173" s="125"/>
      <c r="P173" s="88"/>
      <c r="Q173" s="88"/>
      <c r="R173" s="88"/>
      <c r="S173" s="88"/>
      <c r="T173" s="88"/>
      <c r="U173" s="88"/>
      <c r="V173" s="88"/>
      <c r="W173" s="88"/>
      <c r="X173" s="88"/>
      <c r="Y173" s="125"/>
      <c r="Z173" s="88"/>
      <c r="AA173" s="88"/>
    </row>
    <row r="174" spans="2:27" ht="12.75" customHeight="1" x14ac:dyDescent="0.2">
      <c r="B174" s="120"/>
      <c r="D174" s="111"/>
      <c r="E174" s="111"/>
      <c r="F174" s="130"/>
      <c r="G174" s="131"/>
      <c r="H174" s="131"/>
      <c r="I174" s="131"/>
      <c r="J174" s="131"/>
      <c r="K174" s="132"/>
      <c r="L174" s="45"/>
      <c r="M174" s="45"/>
      <c r="N174" s="126"/>
      <c r="O174" s="125"/>
      <c r="P174" s="88"/>
      <c r="Q174" s="88"/>
      <c r="R174" s="88"/>
      <c r="S174" s="88"/>
      <c r="T174" s="88"/>
      <c r="U174" s="88"/>
      <c r="V174" s="88"/>
      <c r="W174" s="88"/>
      <c r="X174" s="88"/>
      <c r="Y174" s="125"/>
      <c r="Z174" s="88"/>
      <c r="AA174" s="88"/>
    </row>
    <row r="175" spans="2:27" ht="12.75" customHeight="1" x14ac:dyDescent="0.2">
      <c r="B175" s="120"/>
      <c r="D175" s="111"/>
      <c r="E175" s="111"/>
      <c r="F175" s="130"/>
      <c r="G175" s="131"/>
      <c r="H175" s="131"/>
      <c r="I175" s="131"/>
      <c r="J175" s="131"/>
      <c r="K175" s="132"/>
      <c r="L175" s="45"/>
      <c r="M175" s="45"/>
      <c r="N175" s="126"/>
      <c r="O175" s="125"/>
      <c r="P175" s="88"/>
      <c r="Q175" s="88"/>
      <c r="R175" s="88"/>
      <c r="S175" s="88"/>
      <c r="T175" s="88"/>
      <c r="U175" s="88"/>
      <c r="V175" s="88"/>
      <c r="W175" s="88"/>
      <c r="X175" s="88"/>
      <c r="Y175" s="125"/>
      <c r="Z175" s="88"/>
      <c r="AA175" s="88"/>
    </row>
    <row r="176" spans="2:27" ht="12.75" customHeight="1" x14ac:dyDescent="0.2">
      <c r="B176" s="120"/>
      <c r="D176" s="111"/>
      <c r="E176" s="111"/>
      <c r="F176" s="130"/>
      <c r="G176" s="131"/>
      <c r="H176" s="131"/>
      <c r="I176" s="131"/>
      <c r="J176" s="131"/>
      <c r="K176" s="132"/>
      <c r="L176" s="45"/>
      <c r="M176" s="45"/>
      <c r="N176" s="126"/>
      <c r="O176" s="125"/>
      <c r="P176" s="88"/>
      <c r="Q176" s="88"/>
      <c r="R176" s="88"/>
      <c r="S176" s="88"/>
      <c r="T176" s="88"/>
      <c r="U176" s="88"/>
      <c r="V176" s="88"/>
      <c r="W176" s="88"/>
      <c r="X176" s="88"/>
      <c r="Y176" s="125"/>
      <c r="Z176" s="88"/>
      <c r="AA176" s="88"/>
    </row>
    <row r="177" spans="2:27" ht="12.75" customHeight="1" x14ac:dyDescent="0.2">
      <c r="B177" s="120"/>
      <c r="D177" s="111"/>
      <c r="E177" s="111"/>
      <c r="F177" s="130"/>
      <c r="G177" s="131"/>
      <c r="H177" s="131"/>
      <c r="I177" s="131"/>
      <c r="J177" s="131"/>
      <c r="K177" s="132"/>
      <c r="L177" s="45"/>
      <c r="M177" s="45"/>
      <c r="N177" s="126"/>
      <c r="O177" s="125"/>
      <c r="P177" s="88"/>
      <c r="Q177" s="88"/>
      <c r="R177" s="88"/>
      <c r="S177" s="88"/>
      <c r="T177" s="88"/>
      <c r="U177" s="88"/>
      <c r="V177" s="88"/>
      <c r="W177" s="88"/>
      <c r="X177" s="88"/>
      <c r="Y177" s="125"/>
      <c r="Z177" s="88"/>
      <c r="AA177" s="88"/>
    </row>
    <row r="178" spans="2:27" ht="12.75" customHeight="1" x14ac:dyDescent="0.2">
      <c r="B178" s="120"/>
      <c r="D178" s="111"/>
      <c r="E178" s="111"/>
      <c r="F178" s="130"/>
      <c r="G178" s="131"/>
      <c r="H178" s="131"/>
      <c r="I178" s="131"/>
      <c r="J178" s="131"/>
      <c r="K178" s="132"/>
      <c r="L178" s="45"/>
      <c r="M178" s="45"/>
      <c r="N178" s="126"/>
      <c r="O178" s="125"/>
      <c r="P178" s="88"/>
      <c r="Q178" s="88"/>
      <c r="R178" s="88"/>
      <c r="S178" s="88"/>
      <c r="T178" s="88"/>
      <c r="U178" s="88"/>
      <c r="V178" s="88"/>
      <c r="W178" s="88"/>
      <c r="X178" s="88"/>
      <c r="Y178" s="125"/>
      <c r="Z178" s="88"/>
      <c r="AA178" s="88"/>
    </row>
    <row r="179" spans="2:27" ht="12.75" customHeight="1" x14ac:dyDescent="0.2">
      <c r="B179" s="120"/>
      <c r="D179" s="111"/>
      <c r="E179" s="111"/>
      <c r="F179" s="130"/>
      <c r="G179" s="131"/>
      <c r="H179" s="131"/>
      <c r="I179" s="131"/>
      <c r="J179" s="131"/>
      <c r="K179" s="132"/>
      <c r="L179" s="45"/>
      <c r="M179" s="45"/>
      <c r="N179" s="126"/>
      <c r="O179" s="125"/>
      <c r="P179" s="88"/>
      <c r="Q179" s="88"/>
      <c r="R179" s="88"/>
      <c r="S179" s="88"/>
      <c r="T179" s="88"/>
      <c r="U179" s="88"/>
      <c r="V179" s="88"/>
      <c r="W179" s="88"/>
      <c r="X179" s="88"/>
      <c r="Y179" s="125"/>
      <c r="Z179" s="88"/>
      <c r="AA179" s="88"/>
    </row>
    <row r="180" spans="2:27" ht="12.75" customHeight="1" x14ac:dyDescent="0.2">
      <c r="B180" s="120"/>
      <c r="D180" s="111"/>
      <c r="E180" s="111"/>
      <c r="F180" s="130"/>
      <c r="G180" s="131"/>
      <c r="H180" s="131"/>
      <c r="I180" s="131"/>
      <c r="J180" s="131"/>
      <c r="K180" s="132"/>
      <c r="L180" s="45"/>
      <c r="M180" s="45"/>
      <c r="N180" s="126"/>
      <c r="O180" s="125"/>
      <c r="P180" s="88"/>
      <c r="Q180" s="88"/>
      <c r="R180" s="88"/>
      <c r="S180" s="88"/>
      <c r="T180" s="88"/>
      <c r="U180" s="88"/>
      <c r="V180" s="88"/>
      <c r="W180" s="88"/>
      <c r="X180" s="88"/>
      <c r="Y180" s="125"/>
      <c r="Z180" s="88"/>
      <c r="AA180" s="88"/>
    </row>
    <row r="181" spans="2:27" ht="12.75" customHeight="1" thickBot="1" x14ac:dyDescent="0.25">
      <c r="B181" s="121"/>
      <c r="D181" s="112"/>
      <c r="E181" s="112"/>
      <c r="F181" s="133"/>
      <c r="G181" s="134"/>
      <c r="H181" s="134"/>
      <c r="I181" s="134"/>
      <c r="J181" s="134"/>
      <c r="K181" s="135"/>
      <c r="L181" s="46"/>
      <c r="M181" s="46"/>
      <c r="N181" s="10" t="str">
        <f t="shared" ref="N181:AA181" si="51">IF(OR(TRIM(N166)=0,TRIM(N166)=""),"",IFERROR(TRIM(INDEX(QryItemNamed,MATCH(TRIM(N166),ITEM,0),3)),""))</f>
        <v/>
      </c>
      <c r="O181" s="11" t="str">
        <f t="shared" si="51"/>
        <v/>
      </c>
      <c r="P181" s="11" t="str">
        <f t="shared" ref="P181:S181" si="52">IF(OR(TRIM(P166)=0,TRIM(P166)=""),"",IFERROR(TRIM(INDEX(QryItemNamed,MATCH(TRIM(P166),ITEM,0),3)),""))</f>
        <v/>
      </c>
      <c r="Q181" s="11" t="str">
        <f t="shared" si="52"/>
        <v/>
      </c>
      <c r="R181" s="11" t="str">
        <f t="shared" ref="R181" si="53">IF(OR(TRIM(R166)=0,TRIM(R166)=""),"",IFERROR(TRIM(INDEX(QryItemNamed,MATCH(TRIM(R166),ITEM,0),3)),""))</f>
        <v/>
      </c>
      <c r="S181" s="11" t="str">
        <f t="shared" si="52"/>
        <v/>
      </c>
      <c r="T181" s="11" t="str">
        <f t="shared" si="51"/>
        <v/>
      </c>
      <c r="U181" s="11" t="str">
        <f t="shared" ref="U181" si="54">IF(OR(TRIM(U166)=0,TRIM(U166)=""),"",IFERROR(TRIM(INDEX(QryItemNamed,MATCH(TRIM(U166),ITEM,0),3)),""))</f>
        <v/>
      </c>
      <c r="V181" s="11" t="str">
        <f t="shared" si="51"/>
        <v/>
      </c>
      <c r="W181" s="11" t="str">
        <f t="shared" ref="W181" si="55">IF(OR(TRIM(W166)=0,TRIM(W166)=""),"",IFERROR(TRIM(INDEX(QryItemNamed,MATCH(TRIM(W166),ITEM,0),3)),""))</f>
        <v/>
      </c>
      <c r="X181" s="11" t="str">
        <f t="shared" ref="X181:Y181" si="56">IF(OR(TRIM(X166)=0,TRIM(X166)=""),"",IFERROR(TRIM(INDEX(QryItemNamed,MATCH(TRIM(X166),ITEM,0),3)),""))</f>
        <v/>
      </c>
      <c r="Y181" s="11" t="str">
        <f t="shared" si="56"/>
        <v/>
      </c>
      <c r="Z181" s="11" t="str">
        <f t="shared" si="51"/>
        <v/>
      </c>
      <c r="AA181" s="11" t="str">
        <f t="shared" si="51"/>
        <v/>
      </c>
    </row>
    <row r="182" spans="2:27" ht="12.75" customHeight="1" x14ac:dyDescent="0.2">
      <c r="B182" s="31"/>
      <c r="D182" s="12"/>
      <c r="E182" s="12"/>
      <c r="F182" s="13"/>
      <c r="G182" s="14"/>
      <c r="H182" s="15" t="s">
        <v>1</v>
      </c>
      <c r="I182" s="15" t="s">
        <v>1</v>
      </c>
      <c r="J182" s="13"/>
      <c r="K182" s="16"/>
      <c r="L182" s="15" t="s">
        <v>1</v>
      </c>
      <c r="M182" s="15" t="s">
        <v>1</v>
      </c>
      <c r="N182" s="14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2:27" ht="12.75" customHeight="1" x14ac:dyDescent="0.2">
      <c r="B183" s="32"/>
      <c r="D183" s="17"/>
      <c r="E183" s="17"/>
      <c r="F183" s="18"/>
      <c r="G183" s="19"/>
      <c r="H183" s="20"/>
      <c r="I183" s="20"/>
      <c r="J183" s="18"/>
      <c r="K183" s="21"/>
      <c r="L183" s="20"/>
      <c r="M183" s="20"/>
      <c r="N183" s="19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 spans="2:27" ht="12.75" customHeight="1" x14ac:dyDescent="0.2">
      <c r="B184" s="32"/>
      <c r="D184" s="17"/>
      <c r="E184" s="17"/>
      <c r="F184" s="18"/>
      <c r="G184" s="19"/>
      <c r="H184" s="20"/>
      <c r="I184" s="20"/>
      <c r="J184" s="18"/>
      <c r="K184" s="21"/>
      <c r="L184" s="20"/>
      <c r="M184" s="20"/>
      <c r="N184" s="19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 spans="2:27" ht="12.75" customHeight="1" x14ac:dyDescent="0.2">
      <c r="B185" s="32"/>
      <c r="D185" s="17"/>
      <c r="E185" s="17"/>
      <c r="F185" s="18"/>
      <c r="G185" s="19"/>
      <c r="H185" s="20"/>
      <c r="I185" s="20"/>
      <c r="J185" s="18"/>
      <c r="K185" s="21"/>
      <c r="L185" s="20"/>
      <c r="M185" s="20"/>
      <c r="N185" s="19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 spans="2:27" ht="12.75" customHeight="1" x14ac:dyDescent="0.2">
      <c r="B186" s="32"/>
      <c r="D186" s="17"/>
      <c r="E186" s="17"/>
      <c r="F186" s="18"/>
      <c r="G186" s="19"/>
      <c r="H186" s="20"/>
      <c r="I186" s="20"/>
      <c r="J186" s="18"/>
      <c r="K186" s="21"/>
      <c r="L186" s="20"/>
      <c r="M186" s="20"/>
      <c r="N186" s="19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 spans="2:27" ht="12.75" customHeight="1" x14ac:dyDescent="0.2">
      <c r="B187" s="32"/>
      <c r="D187" s="17"/>
      <c r="E187" s="17"/>
      <c r="F187" s="18"/>
      <c r="G187" s="19"/>
      <c r="H187" s="20"/>
      <c r="I187" s="20"/>
      <c r="J187" s="18"/>
      <c r="K187" s="21"/>
      <c r="L187" s="20"/>
      <c r="M187" s="20"/>
      <c r="N187" s="19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 spans="2:27" ht="12.75" customHeight="1" x14ac:dyDescent="0.2">
      <c r="B188" s="32"/>
      <c r="D188" s="17"/>
      <c r="E188" s="17"/>
      <c r="F188" s="18"/>
      <c r="G188" s="19"/>
      <c r="H188" s="20"/>
      <c r="I188" s="20"/>
      <c r="J188" s="18"/>
      <c r="K188" s="21"/>
      <c r="L188" s="20"/>
      <c r="M188" s="20"/>
      <c r="N188" s="19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 spans="2:27" ht="12.75" customHeight="1" x14ac:dyDescent="0.2">
      <c r="B189" s="32"/>
      <c r="D189" s="17"/>
      <c r="E189" s="17"/>
      <c r="F189" s="18"/>
      <c r="G189" s="19"/>
      <c r="H189" s="20"/>
      <c r="I189" s="20"/>
      <c r="J189" s="18"/>
      <c r="K189" s="21"/>
      <c r="L189" s="20"/>
      <c r="M189" s="20"/>
      <c r="N189" s="19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 spans="2:27" ht="12.75" customHeight="1" x14ac:dyDescent="0.2">
      <c r="B190" s="32"/>
      <c r="D190" s="17"/>
      <c r="E190" s="17"/>
      <c r="F190" s="18"/>
      <c r="G190" s="19"/>
      <c r="H190" s="20"/>
      <c r="I190" s="20"/>
      <c r="J190" s="18"/>
      <c r="K190" s="21"/>
      <c r="L190" s="20"/>
      <c r="M190" s="20"/>
      <c r="N190" s="19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 spans="2:27" ht="12.75" customHeight="1" x14ac:dyDescent="0.2">
      <c r="B191" s="32"/>
      <c r="D191" s="17"/>
      <c r="E191" s="17"/>
      <c r="F191" s="18"/>
      <c r="G191" s="19"/>
      <c r="H191" s="20"/>
      <c r="I191" s="20"/>
      <c r="J191" s="18"/>
      <c r="K191" s="21"/>
      <c r="L191" s="20"/>
      <c r="M191" s="20"/>
      <c r="N191" s="19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 spans="2:27" ht="12.75" customHeight="1" x14ac:dyDescent="0.2">
      <c r="B192" s="32"/>
      <c r="D192" s="17"/>
      <c r="E192" s="17"/>
      <c r="F192" s="18"/>
      <c r="G192" s="19"/>
      <c r="H192" s="20"/>
      <c r="I192" s="20"/>
      <c r="J192" s="18"/>
      <c r="K192" s="21"/>
      <c r="L192" s="20"/>
      <c r="M192" s="20"/>
      <c r="N192" s="19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 spans="2:27" ht="12.75" customHeight="1" x14ac:dyDescent="0.2">
      <c r="B193" s="32"/>
      <c r="D193" s="17"/>
      <c r="E193" s="17"/>
      <c r="F193" s="18"/>
      <c r="G193" s="19"/>
      <c r="H193" s="20"/>
      <c r="I193" s="20"/>
      <c r="J193" s="18"/>
      <c r="K193" s="21"/>
      <c r="L193" s="20"/>
      <c r="M193" s="20"/>
      <c r="N193" s="19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 spans="2:27" ht="12.75" customHeight="1" x14ac:dyDescent="0.2">
      <c r="B194" s="32"/>
      <c r="D194" s="17"/>
      <c r="E194" s="17"/>
      <c r="F194" s="18"/>
      <c r="G194" s="19"/>
      <c r="H194" s="20"/>
      <c r="I194" s="20"/>
      <c r="J194" s="18"/>
      <c r="K194" s="21"/>
      <c r="L194" s="20"/>
      <c r="M194" s="20"/>
      <c r="N194" s="19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 spans="2:27" ht="12.75" customHeight="1" x14ac:dyDescent="0.2">
      <c r="B195" s="32"/>
      <c r="D195" s="17"/>
      <c r="E195" s="17"/>
      <c r="F195" s="18"/>
      <c r="G195" s="19"/>
      <c r="H195" s="20"/>
      <c r="I195" s="20"/>
      <c r="J195" s="18"/>
      <c r="K195" s="21"/>
      <c r="L195" s="20"/>
      <c r="M195" s="20"/>
      <c r="N195" s="19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 spans="2:27" ht="12.75" customHeight="1" x14ac:dyDescent="0.2">
      <c r="B196" s="32"/>
      <c r="D196" s="17"/>
      <c r="E196" s="17"/>
      <c r="F196" s="18"/>
      <c r="G196" s="19"/>
      <c r="H196" s="20"/>
      <c r="I196" s="20"/>
      <c r="J196" s="18"/>
      <c r="K196" s="21"/>
      <c r="L196" s="20"/>
      <c r="M196" s="20"/>
      <c r="N196" s="19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 spans="2:27" ht="12.75" customHeight="1" x14ac:dyDescent="0.2">
      <c r="B197" s="32"/>
      <c r="D197" s="17"/>
      <c r="E197" s="17"/>
      <c r="F197" s="18"/>
      <c r="G197" s="19"/>
      <c r="H197" s="20"/>
      <c r="I197" s="20"/>
      <c r="J197" s="18"/>
      <c r="K197" s="21"/>
      <c r="L197" s="20"/>
      <c r="M197" s="20"/>
      <c r="N197" s="19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 spans="2:27" ht="12.75" customHeight="1" x14ac:dyDescent="0.2">
      <c r="B198" s="32"/>
      <c r="D198" s="17"/>
      <c r="E198" s="17"/>
      <c r="F198" s="18"/>
      <c r="G198" s="19"/>
      <c r="H198" s="20"/>
      <c r="I198" s="20"/>
      <c r="J198" s="18"/>
      <c r="K198" s="21"/>
      <c r="L198" s="20"/>
      <c r="M198" s="20"/>
      <c r="N198" s="19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 spans="2:27" ht="12.75" customHeight="1" x14ac:dyDescent="0.2">
      <c r="B199" s="32"/>
      <c r="D199" s="17"/>
      <c r="E199" s="17"/>
      <c r="F199" s="18"/>
      <c r="G199" s="19"/>
      <c r="H199" s="20"/>
      <c r="I199" s="20"/>
      <c r="J199" s="18"/>
      <c r="K199" s="21"/>
      <c r="L199" s="20"/>
      <c r="M199" s="20"/>
      <c r="N199" s="19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 spans="2:27" ht="12.75" customHeight="1" x14ac:dyDescent="0.2">
      <c r="B200" s="32"/>
      <c r="D200" s="17"/>
      <c r="E200" s="17"/>
      <c r="F200" s="18"/>
      <c r="G200" s="19"/>
      <c r="H200" s="20"/>
      <c r="I200" s="20"/>
      <c r="J200" s="18"/>
      <c r="K200" s="21"/>
      <c r="L200" s="20"/>
      <c r="M200" s="20"/>
      <c r="N200" s="19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 spans="2:27" ht="12.75" customHeight="1" x14ac:dyDescent="0.2">
      <c r="B201" s="32"/>
      <c r="D201" s="17"/>
      <c r="E201" s="17"/>
      <c r="F201" s="18"/>
      <c r="G201" s="19"/>
      <c r="H201" s="20"/>
      <c r="I201" s="20"/>
      <c r="J201" s="18"/>
      <c r="K201" s="21"/>
      <c r="L201" s="20"/>
      <c r="M201" s="20"/>
      <c r="N201" s="19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 spans="2:27" ht="12.75" customHeight="1" x14ac:dyDescent="0.2">
      <c r="B202" s="32"/>
      <c r="D202" s="17"/>
      <c r="E202" s="17"/>
      <c r="F202" s="18"/>
      <c r="G202" s="19"/>
      <c r="H202" s="20"/>
      <c r="I202" s="20"/>
      <c r="J202" s="18"/>
      <c r="K202" s="21"/>
      <c r="L202" s="20"/>
      <c r="M202" s="20"/>
      <c r="N202" s="19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 spans="2:27" ht="12.75" customHeight="1" x14ac:dyDescent="0.2">
      <c r="B203" s="32"/>
      <c r="D203" s="17"/>
      <c r="E203" s="17"/>
      <c r="F203" s="18"/>
      <c r="G203" s="19"/>
      <c r="H203" s="20"/>
      <c r="I203" s="20"/>
      <c r="J203" s="18"/>
      <c r="K203" s="21"/>
      <c r="L203" s="20"/>
      <c r="M203" s="20"/>
      <c r="N203" s="19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 spans="2:27" ht="12.75" customHeight="1" x14ac:dyDescent="0.2">
      <c r="B204" s="32"/>
      <c r="D204" s="17"/>
      <c r="E204" s="17"/>
      <c r="F204" s="18"/>
      <c r="G204" s="19"/>
      <c r="H204" s="20"/>
      <c r="I204" s="20"/>
      <c r="J204" s="18"/>
      <c r="K204" s="21"/>
      <c r="L204" s="20"/>
      <c r="M204" s="20"/>
      <c r="N204" s="19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 spans="2:27" ht="12.75" customHeight="1" x14ac:dyDescent="0.2">
      <c r="B205" s="32"/>
      <c r="D205" s="17"/>
      <c r="E205" s="17"/>
      <c r="F205" s="18"/>
      <c r="G205" s="19"/>
      <c r="H205" s="20"/>
      <c r="I205" s="20"/>
      <c r="J205" s="18"/>
      <c r="K205" s="21"/>
      <c r="L205" s="20"/>
      <c r="M205" s="20"/>
      <c r="N205" s="19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 spans="2:27" ht="12.75" customHeight="1" x14ac:dyDescent="0.2">
      <c r="B206" s="32"/>
      <c r="D206" s="17"/>
      <c r="E206" s="17"/>
      <c r="F206" s="18"/>
      <c r="G206" s="19"/>
      <c r="H206" s="20"/>
      <c r="I206" s="20"/>
      <c r="J206" s="18"/>
      <c r="K206" s="21"/>
      <c r="L206" s="20"/>
      <c r="M206" s="20"/>
      <c r="N206" s="19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 spans="2:27" ht="12.75" customHeight="1" x14ac:dyDescent="0.2">
      <c r="B207" s="32"/>
      <c r="D207" s="17"/>
      <c r="E207" s="17"/>
      <c r="F207" s="18"/>
      <c r="G207" s="19"/>
      <c r="H207" s="20"/>
      <c r="I207" s="20"/>
      <c r="J207" s="18"/>
      <c r="K207" s="21"/>
      <c r="L207" s="20"/>
      <c r="M207" s="20"/>
      <c r="N207" s="19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 spans="2:27" ht="12.75" customHeight="1" x14ac:dyDescent="0.2">
      <c r="B208" s="32"/>
      <c r="D208" s="17"/>
      <c r="E208" s="17"/>
      <c r="F208" s="18"/>
      <c r="G208" s="19"/>
      <c r="H208" s="20"/>
      <c r="I208" s="20"/>
      <c r="J208" s="18"/>
      <c r="K208" s="21"/>
      <c r="L208" s="20"/>
      <c r="M208" s="20"/>
      <c r="N208" s="19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 spans="2:27" ht="12.75" customHeight="1" x14ac:dyDescent="0.2">
      <c r="B209" s="32"/>
      <c r="D209" s="17"/>
      <c r="E209" s="17"/>
      <c r="F209" s="18"/>
      <c r="G209" s="19"/>
      <c r="H209" s="20"/>
      <c r="I209" s="20"/>
      <c r="J209" s="18"/>
      <c r="K209" s="21"/>
      <c r="L209" s="20"/>
      <c r="M209" s="20"/>
      <c r="N209" s="19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 spans="2:27" ht="12.75" customHeight="1" x14ac:dyDescent="0.2">
      <c r="B210" s="32"/>
      <c r="D210" s="17"/>
      <c r="E210" s="17"/>
      <c r="F210" s="18"/>
      <c r="G210" s="19"/>
      <c r="H210" s="20"/>
      <c r="I210" s="20"/>
      <c r="J210" s="18"/>
      <c r="K210" s="21"/>
      <c r="L210" s="20"/>
      <c r="M210" s="20"/>
      <c r="N210" s="19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 spans="2:27" ht="12.75" customHeight="1" x14ac:dyDescent="0.2">
      <c r="B211" s="32"/>
      <c r="D211" s="17"/>
      <c r="E211" s="17"/>
      <c r="F211" s="18"/>
      <c r="G211" s="19"/>
      <c r="H211" s="20"/>
      <c r="I211" s="20"/>
      <c r="J211" s="18"/>
      <c r="K211" s="21"/>
      <c r="L211" s="20"/>
      <c r="M211" s="20"/>
      <c r="N211" s="19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 spans="2:27" ht="12.75" customHeight="1" x14ac:dyDescent="0.2">
      <c r="B212" s="32"/>
      <c r="D212" s="17"/>
      <c r="E212" s="17"/>
      <c r="F212" s="18"/>
      <c r="G212" s="19"/>
      <c r="H212" s="20"/>
      <c r="I212" s="20"/>
      <c r="J212" s="18"/>
      <c r="K212" s="21"/>
      <c r="L212" s="20"/>
      <c r="M212" s="20"/>
      <c r="N212" s="19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 spans="2:27" ht="12.75" customHeight="1" x14ac:dyDescent="0.2">
      <c r="B213" s="32"/>
      <c r="D213" s="17"/>
      <c r="E213" s="17"/>
      <c r="F213" s="18"/>
      <c r="G213" s="19"/>
      <c r="H213" s="20"/>
      <c r="I213" s="20"/>
      <c r="J213" s="18"/>
      <c r="K213" s="21"/>
      <c r="L213" s="20"/>
      <c r="M213" s="20"/>
      <c r="N213" s="19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 spans="2:27" ht="12.75" customHeight="1" x14ac:dyDescent="0.2">
      <c r="B214" s="32"/>
      <c r="D214" s="17"/>
      <c r="E214" s="17"/>
      <c r="F214" s="18"/>
      <c r="G214" s="19"/>
      <c r="H214" s="20"/>
      <c r="I214" s="20"/>
      <c r="J214" s="18"/>
      <c r="K214" s="21"/>
      <c r="L214" s="20"/>
      <c r="M214" s="20"/>
      <c r="N214" s="19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 spans="2:27" ht="12.75" customHeight="1" x14ac:dyDescent="0.2">
      <c r="B215" s="32"/>
      <c r="D215" s="17"/>
      <c r="E215" s="17"/>
      <c r="F215" s="18"/>
      <c r="G215" s="19"/>
      <c r="H215" s="20"/>
      <c r="I215" s="20"/>
      <c r="J215" s="18"/>
      <c r="K215" s="21"/>
      <c r="L215" s="20"/>
      <c r="M215" s="20"/>
      <c r="N215" s="19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 spans="2:27" ht="12.75" customHeight="1" x14ac:dyDescent="0.2">
      <c r="B216" s="32"/>
      <c r="D216" s="17"/>
      <c r="E216" s="17"/>
      <c r="F216" s="18"/>
      <c r="G216" s="19"/>
      <c r="H216" s="20"/>
      <c r="I216" s="20"/>
      <c r="J216" s="18"/>
      <c r="K216" s="21"/>
      <c r="L216" s="20"/>
      <c r="M216" s="20"/>
      <c r="N216" s="19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 spans="2:27" ht="12.75" customHeight="1" x14ac:dyDescent="0.2">
      <c r="B217" s="32"/>
      <c r="D217" s="17"/>
      <c r="E217" s="17"/>
      <c r="F217" s="18"/>
      <c r="G217" s="19"/>
      <c r="H217" s="20"/>
      <c r="I217" s="20"/>
      <c r="J217" s="18"/>
      <c r="K217" s="21"/>
      <c r="L217" s="20"/>
      <c r="M217" s="20"/>
      <c r="N217" s="19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 spans="2:27" ht="12.75" customHeight="1" x14ac:dyDescent="0.2">
      <c r="B218" s="32"/>
      <c r="D218" s="17"/>
      <c r="E218" s="17"/>
      <c r="F218" s="18"/>
      <c r="G218" s="19"/>
      <c r="H218" s="20"/>
      <c r="I218" s="20"/>
      <c r="J218" s="18"/>
      <c r="K218" s="21"/>
      <c r="L218" s="20"/>
      <c r="M218" s="20"/>
      <c r="N218" s="19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 spans="2:27" ht="12.75" customHeight="1" x14ac:dyDescent="0.2">
      <c r="B219" s="32"/>
      <c r="D219" s="17"/>
      <c r="E219" s="17"/>
      <c r="F219" s="18"/>
      <c r="G219" s="19"/>
      <c r="H219" s="20"/>
      <c r="I219" s="20"/>
      <c r="J219" s="18"/>
      <c r="K219" s="21"/>
      <c r="L219" s="20"/>
      <c r="M219" s="20"/>
      <c r="N219" s="19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 spans="2:27" ht="12.75" customHeight="1" x14ac:dyDescent="0.2">
      <c r="B220" s="32"/>
      <c r="D220" s="17"/>
      <c r="E220" s="17"/>
      <c r="F220" s="18"/>
      <c r="G220" s="19"/>
      <c r="H220" s="20"/>
      <c r="I220" s="20"/>
      <c r="J220" s="18"/>
      <c r="K220" s="21"/>
      <c r="L220" s="20"/>
      <c r="M220" s="20"/>
      <c r="N220" s="19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 spans="2:27" ht="12.75" customHeight="1" x14ac:dyDescent="0.2">
      <c r="B221" s="32"/>
      <c r="D221" s="17"/>
      <c r="E221" s="17"/>
      <c r="F221" s="18"/>
      <c r="G221" s="19"/>
      <c r="H221" s="20"/>
      <c r="I221" s="20"/>
      <c r="J221" s="18"/>
      <c r="K221" s="21"/>
      <c r="L221" s="20"/>
      <c r="M221" s="20"/>
      <c r="N221" s="19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 spans="2:27" ht="12.75" customHeight="1" x14ac:dyDescent="0.2">
      <c r="B222" s="32"/>
      <c r="D222" s="17"/>
      <c r="E222" s="17"/>
      <c r="F222" s="18"/>
      <c r="G222" s="19"/>
      <c r="H222" s="20"/>
      <c r="I222" s="20"/>
      <c r="J222" s="18"/>
      <c r="K222" s="21"/>
      <c r="L222" s="20"/>
      <c r="M222" s="20"/>
      <c r="N222" s="19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 spans="2:27" ht="12.75" customHeight="1" x14ac:dyDescent="0.2">
      <c r="B223" s="32"/>
      <c r="D223" s="17"/>
      <c r="E223" s="17"/>
      <c r="F223" s="18"/>
      <c r="G223" s="19"/>
      <c r="H223" s="20"/>
      <c r="I223" s="20"/>
      <c r="J223" s="18"/>
      <c r="K223" s="21"/>
      <c r="L223" s="20"/>
      <c r="M223" s="20"/>
      <c r="N223" s="19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 spans="2:27" ht="12.75" customHeight="1" x14ac:dyDescent="0.2">
      <c r="B224" s="32"/>
      <c r="D224" s="17"/>
      <c r="E224" s="17"/>
      <c r="F224" s="18"/>
      <c r="G224" s="19"/>
      <c r="H224" s="20"/>
      <c r="I224" s="20"/>
      <c r="J224" s="18"/>
      <c r="K224" s="21"/>
      <c r="L224" s="20"/>
      <c r="M224" s="20"/>
      <c r="N224" s="19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 spans="2:27" ht="12.75" customHeight="1" x14ac:dyDescent="0.2">
      <c r="B225" s="32"/>
      <c r="D225" s="17"/>
      <c r="E225" s="17"/>
      <c r="F225" s="18"/>
      <c r="G225" s="19"/>
      <c r="H225" s="20"/>
      <c r="I225" s="20"/>
      <c r="J225" s="18"/>
      <c r="K225" s="21"/>
      <c r="L225" s="20"/>
      <c r="M225" s="20"/>
      <c r="N225" s="19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 spans="2:27" ht="12.75" customHeight="1" x14ac:dyDescent="0.2">
      <c r="B226" s="32"/>
      <c r="D226" s="17"/>
      <c r="E226" s="17"/>
      <c r="F226" s="18"/>
      <c r="G226" s="19"/>
      <c r="H226" s="20"/>
      <c r="I226" s="20"/>
      <c r="J226" s="18"/>
      <c r="K226" s="21"/>
      <c r="L226" s="20"/>
      <c r="M226" s="20"/>
      <c r="N226" s="19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 spans="2:27" ht="12.75" customHeight="1" x14ac:dyDescent="0.2">
      <c r="B227" s="32"/>
      <c r="D227" s="17"/>
      <c r="E227" s="17"/>
      <c r="F227" s="18"/>
      <c r="G227" s="19"/>
      <c r="H227" s="20"/>
      <c r="I227" s="20"/>
      <c r="J227" s="18"/>
      <c r="K227" s="21"/>
      <c r="L227" s="20"/>
      <c r="M227" s="20"/>
      <c r="N227" s="19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 spans="2:27" ht="12.75" customHeight="1" x14ac:dyDescent="0.2">
      <c r="B228" s="32"/>
      <c r="D228" s="17"/>
      <c r="E228" s="17"/>
      <c r="F228" s="18"/>
      <c r="G228" s="19"/>
      <c r="H228" s="20"/>
      <c r="I228" s="20"/>
      <c r="J228" s="18"/>
      <c r="K228" s="21"/>
      <c r="L228" s="20"/>
      <c r="M228" s="20"/>
      <c r="N228" s="19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 spans="2:27" ht="12.75" customHeight="1" x14ac:dyDescent="0.2">
      <c r="B229" s="32"/>
      <c r="D229" s="17"/>
      <c r="E229" s="17"/>
      <c r="F229" s="18"/>
      <c r="G229" s="19"/>
      <c r="H229" s="20"/>
      <c r="I229" s="20"/>
      <c r="J229" s="18"/>
      <c r="K229" s="21"/>
      <c r="L229" s="20"/>
      <c r="M229" s="20"/>
      <c r="N229" s="19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 spans="2:27" ht="12.75" customHeight="1" x14ac:dyDescent="0.2">
      <c r="B230" s="32"/>
      <c r="D230" s="17"/>
      <c r="E230" s="17"/>
      <c r="F230" s="18"/>
      <c r="G230" s="19"/>
      <c r="H230" s="20"/>
      <c r="I230" s="20"/>
      <c r="J230" s="18"/>
      <c r="K230" s="21"/>
      <c r="L230" s="20"/>
      <c r="M230" s="20"/>
      <c r="N230" s="19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 spans="2:27" ht="12.75" customHeight="1" x14ac:dyDescent="0.2">
      <c r="B231" s="32"/>
      <c r="D231" s="17"/>
      <c r="E231" s="17"/>
      <c r="F231" s="18"/>
      <c r="G231" s="19"/>
      <c r="H231" s="20"/>
      <c r="I231" s="20"/>
      <c r="J231" s="18"/>
      <c r="K231" s="21"/>
      <c r="L231" s="20"/>
      <c r="M231" s="20"/>
      <c r="N231" s="19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 spans="2:27" ht="12.75" customHeight="1" x14ac:dyDescent="0.2">
      <c r="B232" s="32"/>
      <c r="D232" s="17"/>
      <c r="E232" s="17"/>
      <c r="F232" s="18"/>
      <c r="G232" s="19"/>
      <c r="H232" s="20"/>
      <c r="I232" s="20"/>
      <c r="J232" s="18"/>
      <c r="K232" s="21"/>
      <c r="L232" s="20"/>
      <c r="M232" s="20"/>
      <c r="N232" s="19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 spans="2:27" ht="12.75" customHeight="1" x14ac:dyDescent="0.2">
      <c r="B233" s="32"/>
      <c r="D233" s="17"/>
      <c r="E233" s="17"/>
      <c r="F233" s="18"/>
      <c r="G233" s="19"/>
      <c r="H233" s="20"/>
      <c r="I233" s="20"/>
      <c r="J233" s="18"/>
      <c r="K233" s="21"/>
      <c r="L233" s="20"/>
      <c r="M233" s="20"/>
      <c r="N233" s="19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 spans="2:27" ht="12.75" customHeight="1" x14ac:dyDescent="0.2">
      <c r="B234" s="32"/>
      <c r="D234" s="17"/>
      <c r="E234" s="17"/>
      <c r="F234" s="18"/>
      <c r="G234" s="19"/>
      <c r="H234" s="20"/>
      <c r="I234" s="20"/>
      <c r="J234" s="18"/>
      <c r="K234" s="21"/>
      <c r="L234" s="20"/>
      <c r="M234" s="20"/>
      <c r="N234" s="19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 spans="2:27" ht="12.75" customHeight="1" x14ac:dyDescent="0.2">
      <c r="B235" s="32"/>
      <c r="D235" s="17"/>
      <c r="E235" s="17"/>
      <c r="F235" s="18"/>
      <c r="G235" s="19"/>
      <c r="H235" s="20"/>
      <c r="I235" s="20"/>
      <c r="J235" s="18"/>
      <c r="K235" s="21"/>
      <c r="L235" s="20"/>
      <c r="M235" s="20"/>
      <c r="N235" s="19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 spans="2:27" ht="12.75" customHeight="1" x14ac:dyDescent="0.2">
      <c r="B236" s="32"/>
      <c r="D236" s="17"/>
      <c r="E236" s="17"/>
      <c r="F236" s="18"/>
      <c r="G236" s="19"/>
      <c r="H236" s="20"/>
      <c r="I236" s="20"/>
      <c r="J236" s="18"/>
      <c r="K236" s="21"/>
      <c r="L236" s="20"/>
      <c r="M236" s="20"/>
      <c r="N236" s="19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 spans="2:27" ht="12.75" customHeight="1" x14ac:dyDescent="0.2">
      <c r="B237" s="32"/>
      <c r="D237" s="17"/>
      <c r="E237" s="17"/>
      <c r="F237" s="18"/>
      <c r="G237" s="19"/>
      <c r="H237" s="20"/>
      <c r="I237" s="20"/>
      <c r="J237" s="18"/>
      <c r="K237" s="21"/>
      <c r="L237" s="20"/>
      <c r="M237" s="20"/>
      <c r="N237" s="19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 spans="2:27" ht="12.75" customHeight="1" x14ac:dyDescent="0.2">
      <c r="B238" s="32"/>
      <c r="D238" s="17"/>
      <c r="E238" s="17"/>
      <c r="F238" s="18"/>
      <c r="G238" s="19"/>
      <c r="H238" s="20"/>
      <c r="I238" s="20"/>
      <c r="J238" s="18"/>
      <c r="K238" s="21"/>
      <c r="L238" s="20"/>
      <c r="M238" s="20"/>
      <c r="N238" s="19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 spans="2:27" ht="12.75" customHeight="1" x14ac:dyDescent="0.2">
      <c r="B239" s="32"/>
      <c r="D239" s="17"/>
      <c r="E239" s="17"/>
      <c r="F239" s="18"/>
      <c r="G239" s="19"/>
      <c r="H239" s="20"/>
      <c r="I239" s="20"/>
      <c r="J239" s="18"/>
      <c r="K239" s="21"/>
      <c r="L239" s="20"/>
      <c r="M239" s="20"/>
      <c r="N239" s="19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 spans="2:27" ht="12.75" customHeight="1" x14ac:dyDescent="0.2">
      <c r="B240" s="32"/>
      <c r="D240" s="17"/>
      <c r="E240" s="17"/>
      <c r="F240" s="18"/>
      <c r="G240" s="19"/>
      <c r="H240" s="20"/>
      <c r="I240" s="20"/>
      <c r="J240" s="18"/>
      <c r="K240" s="21"/>
      <c r="L240" s="20"/>
      <c r="M240" s="20"/>
      <c r="N240" s="19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 spans="2:27" ht="12.75" customHeight="1" thickBot="1" x14ac:dyDescent="0.25">
      <c r="B241" s="33"/>
      <c r="D241" s="17"/>
      <c r="E241" s="17"/>
      <c r="F241" s="18"/>
      <c r="G241" s="19"/>
      <c r="H241" s="20"/>
      <c r="I241" s="20"/>
      <c r="J241" s="18"/>
      <c r="K241" s="21"/>
      <c r="L241" s="20"/>
      <c r="M241" s="20"/>
      <c r="N241" s="19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 spans="2:27" ht="12.75" customHeight="1" x14ac:dyDescent="0.2">
      <c r="B242" s="5" t="s">
        <v>12</v>
      </c>
      <c r="D242" s="122" t="s">
        <v>2</v>
      </c>
      <c r="E242" s="123"/>
      <c r="F242" s="123"/>
      <c r="G242" s="123"/>
      <c r="H242" s="123"/>
      <c r="I242" s="123"/>
      <c r="J242" s="123"/>
      <c r="K242" s="124"/>
      <c r="L242" s="43"/>
      <c r="M242" s="43"/>
      <c r="N242" s="22" t="str">
        <f>IF(N166="","",IF(N181="",IF(SUM(COUNTIF(N182:N241,"LS")+COUNTIF(N182:N241,"LUMP"))&gt;0,"LS",""),IF(SUM(N182:N241)&gt;0,ROUNDUP(SUM(N182:N241),0),"")))</f>
        <v/>
      </c>
      <c r="O242" s="22" t="str">
        <f t="shared" ref="O242" si="57">IF(O166="","",IF(O181="",IF(SUM(COUNTIF(O182:O241,"LS")+COUNTIF(O182:O241,"LUMP"))&gt;0,"LS",""),IF(SUM(O182:O241)&gt;0,ROUNDUP(SUM(O182:O241),0),"")))</f>
        <v/>
      </c>
      <c r="P242" s="22" t="str">
        <f t="shared" ref="P242:S242" si="58">IF(P166="","",IF(P181="",IF(SUM(COUNTIF(P182:P241,"LS")+COUNTIF(P182:P241,"LUMP"))&gt;0,"LS",""),IF(SUM(P182:P241)&gt;0,ROUNDUP(SUM(P182:P241),0),"")))</f>
        <v/>
      </c>
      <c r="Q242" s="22" t="str">
        <f t="shared" si="58"/>
        <v/>
      </c>
      <c r="R242" s="22" t="str">
        <f t="shared" ref="R242" si="59">IF(R166="","",IF(R181="",IF(SUM(COUNTIF(R182:R241,"LS")+COUNTIF(R182:R241,"LUMP"))&gt;0,"LS",""),IF(SUM(R182:R241)&gt;0,ROUNDUP(SUM(R182:R241),0),"")))</f>
        <v/>
      </c>
      <c r="S242" s="22" t="str">
        <f t="shared" si="58"/>
        <v/>
      </c>
      <c r="T242" s="22" t="str">
        <f t="shared" ref="T242" si="60">IF(T166="","",IF(T181="",IF(SUM(COUNTIF(T182:T241,"LS")+COUNTIF(T182:T241,"LUMP"))&gt;0,"LS",""),IF(SUM(T182:T241)&gt;0,ROUNDUP(SUM(T182:T241),0),"")))</f>
        <v/>
      </c>
      <c r="U242" s="22" t="str">
        <f t="shared" ref="U242" si="61">IF(U166="","",IF(U181="",IF(SUM(COUNTIF(U182:U241,"LS")+COUNTIF(U182:U241,"LUMP"))&gt;0,"LS",""),IF(SUM(U182:U241)&gt;0,ROUNDUP(SUM(U182:U241),0),"")))</f>
        <v/>
      </c>
      <c r="V242" s="22" t="str">
        <f t="shared" ref="V242:W242" si="62">IF(V166="","",IF(V181="",IF(SUM(COUNTIF(V182:V241,"LS")+COUNTIF(V182:V241,"LUMP"))&gt;0,"LS",""),IF(SUM(V182:V241)&gt;0,ROUNDUP(SUM(V182:V241),0),"")))</f>
        <v/>
      </c>
      <c r="W242" s="22" t="str">
        <f t="shared" si="62"/>
        <v/>
      </c>
      <c r="X242" s="22" t="str">
        <f t="shared" ref="X242:Y242" si="63">IF(X166="","",IF(X181="",IF(SUM(COUNTIF(X182:X241,"LS")+COUNTIF(X182:X241,"LUMP"))&gt;0,"LS",""),IF(SUM(X182:X241)&gt;0,ROUNDUP(SUM(X182:X241),0),"")))</f>
        <v/>
      </c>
      <c r="Y242" s="22" t="str">
        <f t="shared" si="63"/>
        <v/>
      </c>
      <c r="Z242" s="22" t="str">
        <f t="shared" ref="Z242" si="64">IF(Z166="","",IF(Z181="",IF(SUM(COUNTIF(Z182:Z241,"LS")+COUNTIF(Z182:Z241,"LUMP"))&gt;0,"LS",""),IF(SUM(Z182:Z241)&gt;0,ROUNDUP(SUM(Z182:Z241),0),"")))</f>
        <v/>
      </c>
      <c r="AA242" s="22" t="str">
        <f t="shared" ref="AA242" si="65">IF(AA166="","",IF(AA181="",IF(SUM(COUNTIF(AA182:AA241,"LS")+COUNTIF(AA182:AA241,"LUMP"))&gt;0,"LS",""),IF(SUM(AA182:AA241)&gt;0,ROUNDUP(SUM(AA182:AA241),0),"")))</f>
        <v/>
      </c>
    </row>
    <row r="243" spans="2:27" ht="12.75" customHeight="1" thickBot="1" x14ac:dyDescent="0.25"/>
    <row r="244" spans="2:27" ht="12.75" customHeight="1" thickBot="1" x14ac:dyDescent="0.25">
      <c r="B244" s="30" t="s">
        <v>10</v>
      </c>
      <c r="D244" s="118">
        <f>D165+1</f>
        <v>37</v>
      </c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  <c r="Y244" s="118"/>
      <c r="Z244" s="118"/>
      <c r="AA244" s="118"/>
    </row>
    <row r="245" spans="2:27" ht="12.75" customHeight="1" thickBot="1" x14ac:dyDescent="0.25">
      <c r="B245" s="34"/>
      <c r="D245" s="114" t="s">
        <v>8</v>
      </c>
      <c r="E245" s="114"/>
      <c r="F245" s="114"/>
      <c r="G245" s="114"/>
      <c r="H245" s="114"/>
      <c r="I245" s="114"/>
      <c r="J245" s="114"/>
      <c r="K245" s="114"/>
      <c r="L245" s="47"/>
      <c r="M245" s="47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</row>
    <row r="246" spans="2:27" ht="12.75" customHeight="1" thickBot="1" x14ac:dyDescent="0.25">
      <c r="D246" s="109" t="s">
        <v>9</v>
      </c>
      <c r="E246" s="109"/>
      <c r="F246" s="109"/>
      <c r="G246" s="109"/>
      <c r="H246" s="109"/>
      <c r="I246" s="109"/>
      <c r="J246" s="109"/>
      <c r="K246" s="109"/>
      <c r="L246" s="48"/>
      <c r="M246" s="48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</row>
    <row r="247" spans="2:27" ht="12.75" customHeight="1" x14ac:dyDescent="0.2">
      <c r="B247" s="119" t="s">
        <v>11</v>
      </c>
      <c r="D247" s="110" t="s">
        <v>21</v>
      </c>
      <c r="E247" s="110" t="s">
        <v>22</v>
      </c>
      <c r="F247" s="127" t="s">
        <v>0</v>
      </c>
      <c r="G247" s="128"/>
      <c r="H247" s="128"/>
      <c r="I247" s="128"/>
      <c r="J247" s="128"/>
      <c r="K247" s="129"/>
      <c r="L247" s="44"/>
      <c r="M247" s="44"/>
      <c r="N247" s="8" t="str">
        <f t="shared" ref="N247:AA247" si="66">IF(OR(TRIM(N245)=0,TRIM(N245)=""),"",IF(IFERROR(TRIM(INDEX(QryItemNamed,MATCH(TRIM(N245),ITEM,0),2)),"")="Y","SPECIAL",LEFT(IFERROR(TRIM(INDEX(ITEM,MATCH(TRIM(N245),ITEM,0))),""),3)))</f>
        <v/>
      </c>
      <c r="O247" s="9" t="str">
        <f t="shared" si="66"/>
        <v/>
      </c>
      <c r="P247" s="9" t="str">
        <f t="shared" ref="P247:S247" si="67">IF(OR(TRIM(P245)=0,TRIM(P245)=""),"",IF(IFERROR(TRIM(INDEX(QryItemNamed,MATCH(TRIM(P245),ITEM,0),2)),"")="Y","SPECIAL",LEFT(IFERROR(TRIM(INDEX(ITEM,MATCH(TRIM(P245),ITEM,0))),""),3)))</f>
        <v/>
      </c>
      <c r="Q247" s="9" t="str">
        <f t="shared" si="67"/>
        <v/>
      </c>
      <c r="R247" s="9" t="str">
        <f t="shared" ref="R247" si="68">IF(OR(TRIM(R245)=0,TRIM(R245)=""),"",IF(IFERROR(TRIM(INDEX(QryItemNamed,MATCH(TRIM(R245),ITEM,0),2)),"")="Y","SPECIAL",LEFT(IFERROR(TRIM(INDEX(ITEM,MATCH(TRIM(R245),ITEM,0))),""),3)))</f>
        <v/>
      </c>
      <c r="S247" s="9" t="str">
        <f t="shared" si="67"/>
        <v/>
      </c>
      <c r="T247" s="9" t="str">
        <f t="shared" si="66"/>
        <v/>
      </c>
      <c r="U247" s="9" t="str">
        <f t="shared" ref="U247" si="69">IF(OR(TRIM(U245)=0,TRIM(U245)=""),"",IF(IFERROR(TRIM(INDEX(QryItemNamed,MATCH(TRIM(U245),ITEM,0),2)),"")="Y","SPECIAL",LEFT(IFERROR(TRIM(INDEX(ITEM,MATCH(TRIM(U245),ITEM,0))),""),3)))</f>
        <v/>
      </c>
      <c r="V247" s="9" t="str">
        <f t="shared" si="66"/>
        <v/>
      </c>
      <c r="W247" s="9" t="str">
        <f t="shared" ref="W247" si="70">IF(OR(TRIM(W245)=0,TRIM(W245)=""),"",IF(IFERROR(TRIM(INDEX(QryItemNamed,MATCH(TRIM(W245),ITEM,0),2)),"")="Y","SPECIAL",LEFT(IFERROR(TRIM(INDEX(ITEM,MATCH(TRIM(W245),ITEM,0))),""),3)))</f>
        <v/>
      </c>
      <c r="X247" s="9" t="str">
        <f t="shared" ref="X247:Y247" si="71">IF(OR(TRIM(X245)=0,TRIM(X245)=""),"",IF(IFERROR(TRIM(INDEX(QryItemNamed,MATCH(TRIM(X245),ITEM,0),2)),"")="Y","SPECIAL",LEFT(IFERROR(TRIM(INDEX(ITEM,MATCH(TRIM(X245),ITEM,0))),""),3)))</f>
        <v/>
      </c>
      <c r="Y247" s="9" t="str">
        <f t="shared" si="71"/>
        <v/>
      </c>
      <c r="Z247" s="9" t="str">
        <f t="shared" si="66"/>
        <v/>
      </c>
      <c r="AA247" s="9" t="str">
        <f t="shared" si="66"/>
        <v/>
      </c>
    </row>
    <row r="248" spans="2:27" ht="12.75" customHeight="1" x14ac:dyDescent="0.2">
      <c r="B248" s="120"/>
      <c r="D248" s="111"/>
      <c r="E248" s="111"/>
      <c r="F248" s="130"/>
      <c r="G248" s="131"/>
      <c r="H248" s="131"/>
      <c r="I248" s="131"/>
      <c r="J248" s="131"/>
      <c r="K248" s="132"/>
      <c r="L248" s="45"/>
      <c r="M248" s="45"/>
      <c r="N248" s="126" t="str">
        <f t="shared" ref="N248:AA248" si="72">IF(OR(TRIM(N245)=0,TRIM(N245)=""),IF(N246="","",N246),IF(IFERROR(TRIM(INDEX(QryItemNamed,MATCH(TRIM(N245),ITEM,0),2)),"")="Y",RIGHT(IFERROR(TRIM(INDEX(QryItemNamed,MATCH(TRIM(N245),ITEM,0),4)),"123456789012"),LEN(IFERROR(TRIM(INDEX(QryItemNamed,MATCH(TRIM(N245),ITEM,0),4)),"123456789012"))-10)&amp;N246,IFERROR(TRIM(INDEX(QryItemNamed,MATCH(TRIM(N245),ITEM,0),4))&amp;N246,"ITEM CODE DOES NOT EXIST IN ITEM MASTER")))</f>
        <v/>
      </c>
      <c r="O248" s="125" t="str">
        <f t="shared" si="72"/>
        <v/>
      </c>
      <c r="P248" s="88" t="str">
        <f t="shared" ref="P248:S248" si="73">IF(OR(TRIM(P245)=0,TRIM(P245)=""),IF(P246="","",P246),IF(IFERROR(TRIM(INDEX(QryItemNamed,MATCH(TRIM(P245),ITEM,0),2)),"")="Y",RIGHT(IFERROR(TRIM(INDEX(QryItemNamed,MATCH(TRIM(P245),ITEM,0),4)),"123456789012"),LEN(IFERROR(TRIM(INDEX(QryItemNamed,MATCH(TRIM(P245),ITEM,0),4)),"123456789012"))-10)&amp;P246,IFERROR(TRIM(INDEX(QryItemNamed,MATCH(TRIM(P245),ITEM,0),4))&amp;P246,"ITEM CODE DOES NOT EXIST IN ITEM MASTER")))</f>
        <v/>
      </c>
      <c r="Q248" s="88" t="str">
        <f t="shared" si="73"/>
        <v/>
      </c>
      <c r="R248" s="88" t="str">
        <f t="shared" ref="R248" si="74">IF(OR(TRIM(R245)=0,TRIM(R245)=""),IF(R246="","",R246),IF(IFERROR(TRIM(INDEX(QryItemNamed,MATCH(TRIM(R245),ITEM,0),2)),"")="Y",RIGHT(IFERROR(TRIM(INDEX(QryItemNamed,MATCH(TRIM(R245),ITEM,0),4)),"123456789012"),LEN(IFERROR(TRIM(INDEX(QryItemNamed,MATCH(TRIM(R245),ITEM,0),4)),"123456789012"))-10)&amp;R246,IFERROR(TRIM(INDEX(QryItemNamed,MATCH(TRIM(R245),ITEM,0),4))&amp;R246,"ITEM CODE DOES NOT EXIST IN ITEM MASTER")))</f>
        <v/>
      </c>
      <c r="S248" s="88" t="str">
        <f t="shared" si="73"/>
        <v/>
      </c>
      <c r="T248" s="88" t="str">
        <f t="shared" si="72"/>
        <v/>
      </c>
      <c r="U248" s="88" t="str">
        <f t="shared" ref="U248" si="75">IF(OR(TRIM(U245)=0,TRIM(U245)=""),IF(U246="","",U246),IF(IFERROR(TRIM(INDEX(QryItemNamed,MATCH(TRIM(U245),ITEM,0),2)),"")="Y",RIGHT(IFERROR(TRIM(INDEX(QryItemNamed,MATCH(TRIM(U245),ITEM,0),4)),"123456789012"),LEN(IFERROR(TRIM(INDEX(QryItemNamed,MATCH(TRIM(U245),ITEM,0),4)),"123456789012"))-10)&amp;U246,IFERROR(TRIM(INDEX(QryItemNamed,MATCH(TRIM(U245),ITEM,0),4))&amp;U246,"ITEM CODE DOES NOT EXIST IN ITEM MASTER")))</f>
        <v/>
      </c>
      <c r="V248" s="88" t="str">
        <f t="shared" si="72"/>
        <v/>
      </c>
      <c r="W248" s="88" t="str">
        <f t="shared" ref="W248" si="76">IF(OR(TRIM(W245)=0,TRIM(W245)=""),IF(W246="","",W246),IF(IFERROR(TRIM(INDEX(QryItemNamed,MATCH(TRIM(W245),ITEM,0),2)),"")="Y",RIGHT(IFERROR(TRIM(INDEX(QryItemNamed,MATCH(TRIM(W245),ITEM,0),4)),"123456789012"),LEN(IFERROR(TRIM(INDEX(QryItemNamed,MATCH(TRIM(W245),ITEM,0),4)),"123456789012"))-10)&amp;W246,IFERROR(TRIM(INDEX(QryItemNamed,MATCH(TRIM(W245),ITEM,0),4))&amp;W246,"ITEM CODE DOES NOT EXIST IN ITEM MASTER")))</f>
        <v/>
      </c>
      <c r="X248" s="88" t="str">
        <f t="shared" ref="X248:Y248" si="77">IF(OR(TRIM(X245)=0,TRIM(X245)=""),IF(X246="","",X246),IF(IFERROR(TRIM(INDEX(QryItemNamed,MATCH(TRIM(X245),ITEM,0),2)),"")="Y",RIGHT(IFERROR(TRIM(INDEX(QryItemNamed,MATCH(TRIM(X245),ITEM,0),4)),"123456789012"),LEN(IFERROR(TRIM(INDEX(QryItemNamed,MATCH(TRIM(X245),ITEM,0),4)),"123456789012"))-10)&amp;X246,IFERROR(TRIM(INDEX(QryItemNamed,MATCH(TRIM(X245),ITEM,0),4))&amp;X246,"ITEM CODE DOES NOT EXIST IN ITEM MASTER")))</f>
        <v/>
      </c>
      <c r="Y248" s="125" t="str">
        <f t="shared" si="77"/>
        <v/>
      </c>
      <c r="Z248" s="88" t="str">
        <f t="shared" si="72"/>
        <v/>
      </c>
      <c r="AA248" s="88" t="str">
        <f t="shared" si="72"/>
        <v/>
      </c>
    </row>
    <row r="249" spans="2:27" ht="12.75" customHeight="1" x14ac:dyDescent="0.2">
      <c r="B249" s="120"/>
      <c r="D249" s="111"/>
      <c r="E249" s="111"/>
      <c r="F249" s="130"/>
      <c r="G249" s="131"/>
      <c r="H249" s="131"/>
      <c r="I249" s="131"/>
      <c r="J249" s="131"/>
      <c r="K249" s="132"/>
      <c r="L249" s="45"/>
      <c r="M249" s="45"/>
      <c r="N249" s="126"/>
      <c r="O249" s="125"/>
      <c r="P249" s="88"/>
      <c r="Q249" s="88"/>
      <c r="R249" s="88"/>
      <c r="S249" s="88"/>
      <c r="T249" s="88"/>
      <c r="U249" s="88"/>
      <c r="V249" s="88"/>
      <c r="W249" s="88"/>
      <c r="X249" s="88"/>
      <c r="Y249" s="125"/>
      <c r="Z249" s="88"/>
      <c r="AA249" s="88"/>
    </row>
    <row r="250" spans="2:27" ht="12.75" customHeight="1" x14ac:dyDescent="0.2">
      <c r="B250" s="120"/>
      <c r="D250" s="111"/>
      <c r="E250" s="111"/>
      <c r="F250" s="130"/>
      <c r="G250" s="131"/>
      <c r="H250" s="131"/>
      <c r="I250" s="131"/>
      <c r="J250" s="131"/>
      <c r="K250" s="132"/>
      <c r="L250" s="45"/>
      <c r="M250" s="45"/>
      <c r="N250" s="126"/>
      <c r="O250" s="125"/>
      <c r="P250" s="88"/>
      <c r="Q250" s="88"/>
      <c r="R250" s="88"/>
      <c r="S250" s="88"/>
      <c r="T250" s="88"/>
      <c r="U250" s="88"/>
      <c r="V250" s="88"/>
      <c r="W250" s="88"/>
      <c r="X250" s="88"/>
      <c r="Y250" s="125"/>
      <c r="Z250" s="88"/>
      <c r="AA250" s="88"/>
    </row>
    <row r="251" spans="2:27" ht="12.75" customHeight="1" x14ac:dyDescent="0.2">
      <c r="B251" s="120"/>
      <c r="D251" s="111"/>
      <c r="E251" s="111"/>
      <c r="F251" s="130"/>
      <c r="G251" s="131"/>
      <c r="H251" s="131"/>
      <c r="I251" s="131"/>
      <c r="J251" s="131"/>
      <c r="K251" s="132"/>
      <c r="L251" s="45"/>
      <c r="M251" s="45"/>
      <c r="N251" s="126"/>
      <c r="O251" s="125"/>
      <c r="P251" s="88"/>
      <c r="Q251" s="88"/>
      <c r="R251" s="88"/>
      <c r="S251" s="88"/>
      <c r="T251" s="88"/>
      <c r="U251" s="88"/>
      <c r="V251" s="88"/>
      <c r="W251" s="88"/>
      <c r="X251" s="88"/>
      <c r="Y251" s="125"/>
      <c r="Z251" s="88"/>
      <c r="AA251" s="88"/>
    </row>
    <row r="252" spans="2:27" ht="12.75" customHeight="1" x14ac:dyDescent="0.2">
      <c r="B252" s="120"/>
      <c r="D252" s="111"/>
      <c r="E252" s="111"/>
      <c r="F252" s="130"/>
      <c r="G252" s="131"/>
      <c r="H252" s="131"/>
      <c r="I252" s="131"/>
      <c r="J252" s="131"/>
      <c r="K252" s="132"/>
      <c r="L252" s="45"/>
      <c r="M252" s="45"/>
      <c r="N252" s="126"/>
      <c r="O252" s="125"/>
      <c r="P252" s="88"/>
      <c r="Q252" s="88"/>
      <c r="R252" s="88"/>
      <c r="S252" s="88"/>
      <c r="T252" s="88"/>
      <c r="U252" s="88"/>
      <c r="V252" s="88"/>
      <c r="W252" s="88"/>
      <c r="X252" s="88"/>
      <c r="Y252" s="125"/>
      <c r="Z252" s="88"/>
      <c r="AA252" s="88"/>
    </row>
    <row r="253" spans="2:27" ht="12.75" customHeight="1" x14ac:dyDescent="0.2">
      <c r="B253" s="120"/>
      <c r="D253" s="111"/>
      <c r="E253" s="111"/>
      <c r="F253" s="130"/>
      <c r="G253" s="131"/>
      <c r="H253" s="131"/>
      <c r="I253" s="131"/>
      <c r="J253" s="131"/>
      <c r="K253" s="132"/>
      <c r="L253" s="45"/>
      <c r="M253" s="45"/>
      <c r="N253" s="126"/>
      <c r="O253" s="125"/>
      <c r="P253" s="88"/>
      <c r="Q253" s="88"/>
      <c r="R253" s="88"/>
      <c r="S253" s="88"/>
      <c r="T253" s="88"/>
      <c r="U253" s="88"/>
      <c r="V253" s="88"/>
      <c r="W253" s="88"/>
      <c r="X253" s="88"/>
      <c r="Y253" s="125"/>
      <c r="Z253" s="88"/>
      <c r="AA253" s="88"/>
    </row>
    <row r="254" spans="2:27" ht="12.75" customHeight="1" x14ac:dyDescent="0.2">
      <c r="B254" s="120"/>
      <c r="D254" s="111"/>
      <c r="E254" s="111"/>
      <c r="F254" s="130"/>
      <c r="G254" s="131"/>
      <c r="H254" s="131"/>
      <c r="I254" s="131"/>
      <c r="J254" s="131"/>
      <c r="K254" s="132"/>
      <c r="L254" s="45"/>
      <c r="M254" s="45"/>
      <c r="N254" s="126"/>
      <c r="O254" s="125"/>
      <c r="P254" s="88"/>
      <c r="Q254" s="88"/>
      <c r="R254" s="88"/>
      <c r="S254" s="88"/>
      <c r="T254" s="88"/>
      <c r="U254" s="88"/>
      <c r="V254" s="88"/>
      <c r="W254" s="88"/>
      <c r="X254" s="88"/>
      <c r="Y254" s="125"/>
      <c r="Z254" s="88"/>
      <c r="AA254" s="88"/>
    </row>
    <row r="255" spans="2:27" ht="12.75" customHeight="1" x14ac:dyDescent="0.2">
      <c r="B255" s="120"/>
      <c r="D255" s="111"/>
      <c r="E255" s="111"/>
      <c r="F255" s="130"/>
      <c r="G255" s="131"/>
      <c r="H255" s="131"/>
      <c r="I255" s="131"/>
      <c r="J255" s="131"/>
      <c r="K255" s="132"/>
      <c r="L255" s="45"/>
      <c r="M255" s="45"/>
      <c r="N255" s="126"/>
      <c r="O255" s="125"/>
      <c r="P255" s="88"/>
      <c r="Q255" s="88"/>
      <c r="R255" s="88"/>
      <c r="S255" s="88"/>
      <c r="T255" s="88"/>
      <c r="U255" s="88"/>
      <c r="V255" s="88"/>
      <c r="W255" s="88"/>
      <c r="X255" s="88"/>
      <c r="Y255" s="125"/>
      <c r="Z255" s="88"/>
      <c r="AA255" s="88"/>
    </row>
    <row r="256" spans="2:27" ht="12.75" customHeight="1" x14ac:dyDescent="0.2">
      <c r="B256" s="120"/>
      <c r="D256" s="111"/>
      <c r="E256" s="111"/>
      <c r="F256" s="130"/>
      <c r="G256" s="131"/>
      <c r="H256" s="131"/>
      <c r="I256" s="131"/>
      <c r="J256" s="131"/>
      <c r="K256" s="132"/>
      <c r="L256" s="45"/>
      <c r="M256" s="45"/>
      <c r="N256" s="126"/>
      <c r="O256" s="125"/>
      <c r="P256" s="88"/>
      <c r="Q256" s="88"/>
      <c r="R256" s="88"/>
      <c r="S256" s="88"/>
      <c r="T256" s="88"/>
      <c r="U256" s="88"/>
      <c r="V256" s="88"/>
      <c r="W256" s="88"/>
      <c r="X256" s="88"/>
      <c r="Y256" s="125"/>
      <c r="Z256" s="88"/>
      <c r="AA256" s="88"/>
    </row>
    <row r="257" spans="2:27" ht="12.75" customHeight="1" x14ac:dyDescent="0.2">
      <c r="B257" s="120"/>
      <c r="D257" s="111"/>
      <c r="E257" s="111"/>
      <c r="F257" s="130"/>
      <c r="G257" s="131"/>
      <c r="H257" s="131"/>
      <c r="I257" s="131"/>
      <c r="J257" s="131"/>
      <c r="K257" s="132"/>
      <c r="L257" s="45"/>
      <c r="M257" s="45"/>
      <c r="N257" s="126"/>
      <c r="O257" s="125"/>
      <c r="P257" s="88"/>
      <c r="Q257" s="88"/>
      <c r="R257" s="88"/>
      <c r="S257" s="88"/>
      <c r="T257" s="88"/>
      <c r="U257" s="88"/>
      <c r="V257" s="88"/>
      <c r="W257" s="88"/>
      <c r="X257" s="88"/>
      <c r="Y257" s="125"/>
      <c r="Z257" s="88"/>
      <c r="AA257" s="88"/>
    </row>
    <row r="258" spans="2:27" ht="12.75" customHeight="1" x14ac:dyDescent="0.2">
      <c r="B258" s="120"/>
      <c r="D258" s="111"/>
      <c r="E258" s="111"/>
      <c r="F258" s="130"/>
      <c r="G258" s="131"/>
      <c r="H258" s="131"/>
      <c r="I258" s="131"/>
      <c r="J258" s="131"/>
      <c r="K258" s="132"/>
      <c r="L258" s="45"/>
      <c r="M258" s="45"/>
      <c r="N258" s="126"/>
      <c r="O258" s="125"/>
      <c r="P258" s="88"/>
      <c r="Q258" s="88"/>
      <c r="R258" s="88"/>
      <c r="S258" s="88"/>
      <c r="T258" s="88"/>
      <c r="U258" s="88"/>
      <c r="V258" s="88"/>
      <c r="W258" s="88"/>
      <c r="X258" s="88"/>
      <c r="Y258" s="125"/>
      <c r="Z258" s="88"/>
      <c r="AA258" s="88"/>
    </row>
    <row r="259" spans="2:27" ht="12.75" customHeight="1" x14ac:dyDescent="0.2">
      <c r="B259" s="120"/>
      <c r="D259" s="111"/>
      <c r="E259" s="111"/>
      <c r="F259" s="130"/>
      <c r="G259" s="131"/>
      <c r="H259" s="131"/>
      <c r="I259" s="131"/>
      <c r="J259" s="131"/>
      <c r="K259" s="132"/>
      <c r="L259" s="45"/>
      <c r="M259" s="45"/>
      <c r="N259" s="126"/>
      <c r="O259" s="125"/>
      <c r="P259" s="88"/>
      <c r="Q259" s="88"/>
      <c r="R259" s="88"/>
      <c r="S259" s="88"/>
      <c r="T259" s="88"/>
      <c r="U259" s="88"/>
      <c r="V259" s="88"/>
      <c r="W259" s="88"/>
      <c r="X259" s="88"/>
      <c r="Y259" s="125"/>
      <c r="Z259" s="88"/>
      <c r="AA259" s="88"/>
    </row>
    <row r="260" spans="2:27" ht="12.75" customHeight="1" thickBot="1" x14ac:dyDescent="0.25">
      <c r="B260" s="121"/>
      <c r="D260" s="112"/>
      <c r="E260" s="112"/>
      <c r="F260" s="133"/>
      <c r="G260" s="134"/>
      <c r="H260" s="134"/>
      <c r="I260" s="134"/>
      <c r="J260" s="134"/>
      <c r="K260" s="135"/>
      <c r="L260" s="46"/>
      <c r="M260" s="46"/>
      <c r="N260" s="10" t="str">
        <f t="shared" ref="N260:AA260" si="78">IF(OR(TRIM(N245)=0,TRIM(N245)=""),"",IFERROR(TRIM(INDEX(QryItemNamed,MATCH(TRIM(N245),ITEM,0),3)),""))</f>
        <v/>
      </c>
      <c r="O260" s="11" t="str">
        <f t="shared" si="78"/>
        <v/>
      </c>
      <c r="P260" s="11" t="str">
        <f t="shared" ref="P260:S260" si="79">IF(OR(TRIM(P245)=0,TRIM(P245)=""),"",IFERROR(TRIM(INDEX(QryItemNamed,MATCH(TRIM(P245),ITEM,0),3)),""))</f>
        <v/>
      </c>
      <c r="Q260" s="11" t="str">
        <f t="shared" si="79"/>
        <v/>
      </c>
      <c r="R260" s="11" t="str">
        <f t="shared" ref="R260" si="80">IF(OR(TRIM(R245)=0,TRIM(R245)=""),"",IFERROR(TRIM(INDEX(QryItemNamed,MATCH(TRIM(R245),ITEM,0),3)),""))</f>
        <v/>
      </c>
      <c r="S260" s="11" t="str">
        <f t="shared" si="79"/>
        <v/>
      </c>
      <c r="T260" s="11" t="str">
        <f t="shared" si="78"/>
        <v/>
      </c>
      <c r="U260" s="11" t="str">
        <f t="shared" ref="U260" si="81">IF(OR(TRIM(U245)=0,TRIM(U245)=""),"",IFERROR(TRIM(INDEX(QryItemNamed,MATCH(TRIM(U245),ITEM,0),3)),""))</f>
        <v/>
      </c>
      <c r="V260" s="11" t="str">
        <f t="shared" si="78"/>
        <v/>
      </c>
      <c r="W260" s="11" t="str">
        <f t="shared" ref="W260" si="82">IF(OR(TRIM(W245)=0,TRIM(W245)=""),"",IFERROR(TRIM(INDEX(QryItemNamed,MATCH(TRIM(W245),ITEM,0),3)),""))</f>
        <v/>
      </c>
      <c r="X260" s="11" t="str">
        <f t="shared" ref="X260:Y260" si="83">IF(OR(TRIM(X245)=0,TRIM(X245)=""),"",IFERROR(TRIM(INDEX(QryItemNamed,MATCH(TRIM(X245),ITEM,0),3)),""))</f>
        <v/>
      </c>
      <c r="Y260" s="11" t="str">
        <f t="shared" si="83"/>
        <v/>
      </c>
      <c r="Z260" s="11" t="str">
        <f t="shared" si="78"/>
        <v/>
      </c>
      <c r="AA260" s="11" t="str">
        <f t="shared" si="78"/>
        <v/>
      </c>
    </row>
    <row r="261" spans="2:27" ht="12.75" customHeight="1" x14ac:dyDescent="0.2">
      <c r="B261" s="31"/>
      <c r="D261" s="12"/>
      <c r="E261" s="12"/>
      <c r="F261" s="13"/>
      <c r="G261" s="14"/>
      <c r="H261" s="15" t="s">
        <v>1</v>
      </c>
      <c r="I261" s="15" t="s">
        <v>1</v>
      </c>
      <c r="J261" s="13"/>
      <c r="K261" s="16"/>
      <c r="L261" s="15" t="s">
        <v>1</v>
      </c>
      <c r="M261" s="15" t="s">
        <v>1</v>
      </c>
      <c r="N261" s="14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2:27" ht="12.75" customHeight="1" x14ac:dyDescent="0.2">
      <c r="B262" s="32"/>
      <c r="D262" s="17"/>
      <c r="E262" s="17"/>
      <c r="F262" s="18"/>
      <c r="G262" s="19"/>
      <c r="H262" s="20"/>
      <c r="I262" s="20"/>
      <c r="J262" s="18"/>
      <c r="K262" s="21"/>
      <c r="L262" s="20"/>
      <c r="M262" s="20"/>
      <c r="N262" s="19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 spans="2:27" ht="12.75" customHeight="1" x14ac:dyDescent="0.2">
      <c r="B263" s="32"/>
      <c r="D263" s="17"/>
      <c r="E263" s="17"/>
      <c r="F263" s="18"/>
      <c r="G263" s="19"/>
      <c r="H263" s="20"/>
      <c r="I263" s="20"/>
      <c r="J263" s="18"/>
      <c r="K263" s="21"/>
      <c r="L263" s="20"/>
      <c r="M263" s="20"/>
      <c r="N263" s="19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 spans="2:27" ht="12.75" customHeight="1" x14ac:dyDescent="0.2">
      <c r="B264" s="32"/>
      <c r="D264" s="17"/>
      <c r="E264" s="17"/>
      <c r="F264" s="18"/>
      <c r="G264" s="19"/>
      <c r="H264" s="20"/>
      <c r="I264" s="20"/>
      <c r="J264" s="18"/>
      <c r="K264" s="21"/>
      <c r="L264" s="20"/>
      <c r="M264" s="20"/>
      <c r="N264" s="19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 spans="2:27" ht="12.75" customHeight="1" x14ac:dyDescent="0.2">
      <c r="B265" s="32"/>
      <c r="D265" s="17"/>
      <c r="E265" s="17"/>
      <c r="F265" s="18"/>
      <c r="G265" s="19"/>
      <c r="H265" s="20"/>
      <c r="I265" s="20"/>
      <c r="J265" s="18"/>
      <c r="K265" s="21"/>
      <c r="L265" s="20"/>
      <c r="M265" s="20"/>
      <c r="N265" s="19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 spans="2:27" ht="12.75" customHeight="1" x14ac:dyDescent="0.2">
      <c r="B266" s="32"/>
      <c r="D266" s="17"/>
      <c r="E266" s="17"/>
      <c r="F266" s="18"/>
      <c r="G266" s="19"/>
      <c r="H266" s="20"/>
      <c r="I266" s="20"/>
      <c r="J266" s="18"/>
      <c r="K266" s="21"/>
      <c r="L266" s="20"/>
      <c r="M266" s="20"/>
      <c r="N266" s="19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 spans="2:27" ht="12.75" customHeight="1" x14ac:dyDescent="0.2">
      <c r="B267" s="32"/>
      <c r="D267" s="17"/>
      <c r="E267" s="17"/>
      <c r="F267" s="18"/>
      <c r="G267" s="19"/>
      <c r="H267" s="20"/>
      <c r="I267" s="20"/>
      <c r="J267" s="18"/>
      <c r="K267" s="21"/>
      <c r="L267" s="20"/>
      <c r="M267" s="20"/>
      <c r="N267" s="19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 spans="2:27" ht="12.75" customHeight="1" x14ac:dyDescent="0.2">
      <c r="B268" s="32"/>
      <c r="D268" s="17"/>
      <c r="E268" s="17"/>
      <c r="F268" s="18"/>
      <c r="G268" s="19"/>
      <c r="H268" s="20"/>
      <c r="I268" s="20"/>
      <c r="J268" s="18"/>
      <c r="K268" s="21"/>
      <c r="L268" s="20"/>
      <c r="M268" s="20"/>
      <c r="N268" s="19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 spans="2:27" ht="12.75" customHeight="1" x14ac:dyDescent="0.2">
      <c r="B269" s="32"/>
      <c r="D269" s="17"/>
      <c r="E269" s="17"/>
      <c r="F269" s="18"/>
      <c r="G269" s="19"/>
      <c r="H269" s="20"/>
      <c r="I269" s="20"/>
      <c r="J269" s="18"/>
      <c r="K269" s="21"/>
      <c r="L269" s="20"/>
      <c r="M269" s="20"/>
      <c r="N269" s="19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 spans="2:27" ht="12.75" customHeight="1" x14ac:dyDescent="0.2">
      <c r="B270" s="32"/>
      <c r="D270" s="17"/>
      <c r="E270" s="17"/>
      <c r="F270" s="18"/>
      <c r="G270" s="19"/>
      <c r="H270" s="20"/>
      <c r="I270" s="20"/>
      <c r="J270" s="18"/>
      <c r="K270" s="21"/>
      <c r="L270" s="20"/>
      <c r="M270" s="20"/>
      <c r="N270" s="19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 spans="2:27" ht="12.75" customHeight="1" x14ac:dyDescent="0.2">
      <c r="B271" s="32"/>
      <c r="D271" s="17"/>
      <c r="E271" s="17"/>
      <c r="F271" s="18"/>
      <c r="G271" s="19"/>
      <c r="H271" s="20"/>
      <c r="I271" s="20"/>
      <c r="J271" s="18"/>
      <c r="K271" s="21"/>
      <c r="L271" s="20"/>
      <c r="M271" s="20"/>
      <c r="N271" s="19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 spans="2:27" ht="12.75" customHeight="1" x14ac:dyDescent="0.2">
      <c r="B272" s="32"/>
      <c r="D272" s="17"/>
      <c r="E272" s="17"/>
      <c r="F272" s="18"/>
      <c r="G272" s="19"/>
      <c r="H272" s="20"/>
      <c r="I272" s="20"/>
      <c r="J272" s="18"/>
      <c r="K272" s="21"/>
      <c r="L272" s="20"/>
      <c r="M272" s="20"/>
      <c r="N272" s="19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 spans="2:27" ht="12.75" customHeight="1" x14ac:dyDescent="0.2">
      <c r="B273" s="32"/>
      <c r="D273" s="17"/>
      <c r="E273" s="17"/>
      <c r="F273" s="18"/>
      <c r="G273" s="19"/>
      <c r="H273" s="20"/>
      <c r="I273" s="20"/>
      <c r="J273" s="18"/>
      <c r="K273" s="21"/>
      <c r="L273" s="20"/>
      <c r="M273" s="20"/>
      <c r="N273" s="19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 spans="2:27" ht="12.75" customHeight="1" x14ac:dyDescent="0.2">
      <c r="B274" s="32"/>
      <c r="D274" s="17"/>
      <c r="E274" s="17"/>
      <c r="F274" s="18"/>
      <c r="G274" s="19"/>
      <c r="H274" s="20"/>
      <c r="I274" s="20"/>
      <c r="J274" s="18"/>
      <c r="K274" s="21"/>
      <c r="L274" s="20"/>
      <c r="M274" s="20"/>
      <c r="N274" s="19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 spans="2:27" ht="12.75" customHeight="1" x14ac:dyDescent="0.2">
      <c r="B275" s="32"/>
      <c r="D275" s="17"/>
      <c r="E275" s="17"/>
      <c r="F275" s="18"/>
      <c r="G275" s="19"/>
      <c r="H275" s="20"/>
      <c r="I275" s="20"/>
      <c r="J275" s="18"/>
      <c r="K275" s="21"/>
      <c r="L275" s="20"/>
      <c r="M275" s="20"/>
      <c r="N275" s="19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 spans="2:27" ht="12.75" customHeight="1" x14ac:dyDescent="0.2">
      <c r="B276" s="32"/>
      <c r="D276" s="17"/>
      <c r="E276" s="17"/>
      <c r="F276" s="18"/>
      <c r="G276" s="19"/>
      <c r="H276" s="20"/>
      <c r="I276" s="20"/>
      <c r="J276" s="18"/>
      <c r="K276" s="21"/>
      <c r="L276" s="20"/>
      <c r="M276" s="20"/>
      <c r="N276" s="19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 spans="2:27" ht="12.75" customHeight="1" x14ac:dyDescent="0.2">
      <c r="B277" s="32"/>
      <c r="D277" s="17"/>
      <c r="E277" s="17"/>
      <c r="F277" s="18"/>
      <c r="G277" s="19"/>
      <c r="H277" s="20"/>
      <c r="I277" s="20"/>
      <c r="J277" s="18"/>
      <c r="K277" s="21"/>
      <c r="L277" s="20"/>
      <c r="M277" s="20"/>
      <c r="N277" s="19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 spans="2:27" ht="12.75" customHeight="1" x14ac:dyDescent="0.2">
      <c r="B278" s="32"/>
      <c r="D278" s="17"/>
      <c r="E278" s="17"/>
      <c r="F278" s="18"/>
      <c r="G278" s="19"/>
      <c r="H278" s="20"/>
      <c r="I278" s="20"/>
      <c r="J278" s="18"/>
      <c r="K278" s="21"/>
      <c r="L278" s="20"/>
      <c r="M278" s="20"/>
      <c r="N278" s="19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 spans="2:27" ht="12.75" customHeight="1" x14ac:dyDescent="0.2">
      <c r="B279" s="32"/>
      <c r="D279" s="17"/>
      <c r="E279" s="17"/>
      <c r="F279" s="18"/>
      <c r="G279" s="19"/>
      <c r="H279" s="20"/>
      <c r="I279" s="20"/>
      <c r="J279" s="18"/>
      <c r="K279" s="21"/>
      <c r="L279" s="20"/>
      <c r="M279" s="20"/>
      <c r="N279" s="19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 spans="2:27" ht="12.75" customHeight="1" x14ac:dyDescent="0.2">
      <c r="B280" s="32"/>
      <c r="D280" s="17"/>
      <c r="E280" s="17"/>
      <c r="F280" s="18"/>
      <c r="G280" s="19"/>
      <c r="H280" s="20"/>
      <c r="I280" s="20"/>
      <c r="J280" s="18"/>
      <c r="K280" s="21"/>
      <c r="L280" s="20"/>
      <c r="M280" s="20"/>
      <c r="N280" s="19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 spans="2:27" ht="12.75" customHeight="1" x14ac:dyDescent="0.2">
      <c r="B281" s="32"/>
      <c r="D281" s="17"/>
      <c r="E281" s="17"/>
      <c r="F281" s="18"/>
      <c r="G281" s="19"/>
      <c r="H281" s="20"/>
      <c r="I281" s="20"/>
      <c r="J281" s="18"/>
      <c r="K281" s="21"/>
      <c r="L281" s="20"/>
      <c r="M281" s="20"/>
      <c r="N281" s="19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 spans="2:27" ht="12.75" customHeight="1" x14ac:dyDescent="0.2">
      <c r="B282" s="32"/>
      <c r="D282" s="17"/>
      <c r="E282" s="17"/>
      <c r="F282" s="18"/>
      <c r="G282" s="19"/>
      <c r="H282" s="20"/>
      <c r="I282" s="20"/>
      <c r="J282" s="18"/>
      <c r="K282" s="21"/>
      <c r="L282" s="20"/>
      <c r="M282" s="20"/>
      <c r="N282" s="19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 spans="2:27" ht="12.75" customHeight="1" x14ac:dyDescent="0.2">
      <c r="B283" s="32"/>
      <c r="D283" s="17"/>
      <c r="E283" s="17"/>
      <c r="F283" s="18"/>
      <c r="G283" s="19"/>
      <c r="H283" s="20"/>
      <c r="I283" s="20"/>
      <c r="J283" s="18"/>
      <c r="K283" s="21"/>
      <c r="L283" s="20"/>
      <c r="M283" s="20"/>
      <c r="N283" s="19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 spans="2:27" ht="12.75" customHeight="1" x14ac:dyDescent="0.2">
      <c r="B284" s="32"/>
      <c r="D284" s="17"/>
      <c r="E284" s="17"/>
      <c r="F284" s="18"/>
      <c r="G284" s="19"/>
      <c r="H284" s="20"/>
      <c r="I284" s="20"/>
      <c r="J284" s="18"/>
      <c r="K284" s="21"/>
      <c r="L284" s="20"/>
      <c r="M284" s="20"/>
      <c r="N284" s="19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 spans="2:27" ht="12.75" customHeight="1" x14ac:dyDescent="0.2">
      <c r="B285" s="32"/>
      <c r="D285" s="17"/>
      <c r="E285" s="17"/>
      <c r="F285" s="18"/>
      <c r="G285" s="19"/>
      <c r="H285" s="20"/>
      <c r="I285" s="20"/>
      <c r="J285" s="18"/>
      <c r="K285" s="21"/>
      <c r="L285" s="20"/>
      <c r="M285" s="20"/>
      <c r="N285" s="19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 spans="2:27" ht="12.75" customHeight="1" x14ac:dyDescent="0.2">
      <c r="B286" s="32"/>
      <c r="D286" s="17"/>
      <c r="E286" s="17"/>
      <c r="F286" s="18"/>
      <c r="G286" s="19"/>
      <c r="H286" s="20"/>
      <c r="I286" s="20"/>
      <c r="J286" s="18"/>
      <c r="K286" s="21"/>
      <c r="L286" s="20"/>
      <c r="M286" s="20"/>
      <c r="N286" s="19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 spans="2:27" ht="12.75" customHeight="1" x14ac:dyDescent="0.2">
      <c r="B287" s="32"/>
      <c r="D287" s="17"/>
      <c r="E287" s="17"/>
      <c r="F287" s="18"/>
      <c r="G287" s="19"/>
      <c r="H287" s="20"/>
      <c r="I287" s="20"/>
      <c r="J287" s="18"/>
      <c r="K287" s="21"/>
      <c r="L287" s="20"/>
      <c r="M287" s="20"/>
      <c r="N287" s="19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 spans="2:27" ht="12.75" customHeight="1" x14ac:dyDescent="0.2">
      <c r="B288" s="32"/>
      <c r="D288" s="17"/>
      <c r="E288" s="17"/>
      <c r="F288" s="18"/>
      <c r="G288" s="19"/>
      <c r="H288" s="20"/>
      <c r="I288" s="20"/>
      <c r="J288" s="18"/>
      <c r="K288" s="21"/>
      <c r="L288" s="20"/>
      <c r="M288" s="20"/>
      <c r="N288" s="19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 spans="2:27" ht="12.75" customHeight="1" x14ac:dyDescent="0.2">
      <c r="B289" s="32"/>
      <c r="D289" s="17"/>
      <c r="E289" s="17"/>
      <c r="F289" s="18"/>
      <c r="G289" s="19"/>
      <c r="H289" s="20"/>
      <c r="I289" s="20"/>
      <c r="J289" s="18"/>
      <c r="K289" s="21"/>
      <c r="L289" s="20"/>
      <c r="M289" s="20"/>
      <c r="N289" s="19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 spans="2:27" ht="12.75" customHeight="1" x14ac:dyDescent="0.2">
      <c r="B290" s="32"/>
      <c r="D290" s="17"/>
      <c r="E290" s="17"/>
      <c r="F290" s="18"/>
      <c r="G290" s="19"/>
      <c r="H290" s="20"/>
      <c r="I290" s="20"/>
      <c r="J290" s="18"/>
      <c r="K290" s="21"/>
      <c r="L290" s="20"/>
      <c r="M290" s="20"/>
      <c r="N290" s="19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 spans="2:27" ht="12.75" customHeight="1" x14ac:dyDescent="0.2">
      <c r="B291" s="32"/>
      <c r="D291" s="17"/>
      <c r="E291" s="17"/>
      <c r="F291" s="18"/>
      <c r="G291" s="19"/>
      <c r="H291" s="20"/>
      <c r="I291" s="20"/>
      <c r="J291" s="18"/>
      <c r="K291" s="21"/>
      <c r="L291" s="20"/>
      <c r="M291" s="20"/>
      <c r="N291" s="19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 spans="2:27" ht="12.75" customHeight="1" x14ac:dyDescent="0.2">
      <c r="B292" s="32"/>
      <c r="D292" s="17"/>
      <c r="E292" s="17"/>
      <c r="F292" s="18"/>
      <c r="G292" s="19"/>
      <c r="H292" s="20"/>
      <c r="I292" s="20"/>
      <c r="J292" s="18"/>
      <c r="K292" s="21"/>
      <c r="L292" s="20"/>
      <c r="M292" s="20"/>
      <c r="N292" s="19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 spans="2:27" ht="12.75" customHeight="1" x14ac:dyDescent="0.2">
      <c r="B293" s="32"/>
      <c r="D293" s="17"/>
      <c r="E293" s="17"/>
      <c r="F293" s="18"/>
      <c r="G293" s="19"/>
      <c r="H293" s="20"/>
      <c r="I293" s="20"/>
      <c r="J293" s="18"/>
      <c r="K293" s="21"/>
      <c r="L293" s="20"/>
      <c r="M293" s="20"/>
      <c r="N293" s="19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 spans="2:27" ht="12.75" customHeight="1" x14ac:dyDescent="0.2">
      <c r="B294" s="32"/>
      <c r="D294" s="17"/>
      <c r="E294" s="17"/>
      <c r="F294" s="18"/>
      <c r="G294" s="19"/>
      <c r="H294" s="20"/>
      <c r="I294" s="20"/>
      <c r="J294" s="18"/>
      <c r="K294" s="21"/>
      <c r="L294" s="20"/>
      <c r="M294" s="20"/>
      <c r="N294" s="19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 spans="2:27" ht="12.75" customHeight="1" x14ac:dyDescent="0.2">
      <c r="B295" s="32"/>
      <c r="D295" s="17"/>
      <c r="E295" s="17"/>
      <c r="F295" s="18"/>
      <c r="G295" s="19"/>
      <c r="H295" s="20"/>
      <c r="I295" s="20"/>
      <c r="J295" s="18"/>
      <c r="K295" s="21"/>
      <c r="L295" s="20"/>
      <c r="M295" s="20"/>
      <c r="N295" s="19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 spans="2:27" ht="12.75" customHeight="1" x14ac:dyDescent="0.2">
      <c r="B296" s="32"/>
      <c r="D296" s="17"/>
      <c r="E296" s="17"/>
      <c r="F296" s="18"/>
      <c r="G296" s="19"/>
      <c r="H296" s="20"/>
      <c r="I296" s="20"/>
      <c r="J296" s="18"/>
      <c r="K296" s="21"/>
      <c r="L296" s="20"/>
      <c r="M296" s="20"/>
      <c r="N296" s="19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 spans="2:27" ht="12.75" customHeight="1" x14ac:dyDescent="0.2">
      <c r="B297" s="32"/>
      <c r="D297" s="17"/>
      <c r="E297" s="17"/>
      <c r="F297" s="18"/>
      <c r="G297" s="19"/>
      <c r="H297" s="20"/>
      <c r="I297" s="20"/>
      <c r="J297" s="18"/>
      <c r="K297" s="21"/>
      <c r="L297" s="20"/>
      <c r="M297" s="20"/>
      <c r="N297" s="19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 spans="2:27" ht="12.75" customHeight="1" x14ac:dyDescent="0.2">
      <c r="B298" s="32"/>
      <c r="D298" s="17"/>
      <c r="E298" s="17"/>
      <c r="F298" s="18"/>
      <c r="G298" s="19"/>
      <c r="H298" s="20"/>
      <c r="I298" s="20"/>
      <c r="J298" s="18"/>
      <c r="K298" s="21"/>
      <c r="L298" s="20"/>
      <c r="M298" s="20"/>
      <c r="N298" s="19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 spans="2:27" ht="12.75" customHeight="1" x14ac:dyDescent="0.2">
      <c r="B299" s="32"/>
      <c r="D299" s="17"/>
      <c r="E299" s="17"/>
      <c r="F299" s="18"/>
      <c r="G299" s="19"/>
      <c r="H299" s="20"/>
      <c r="I299" s="20"/>
      <c r="J299" s="18"/>
      <c r="K299" s="21"/>
      <c r="L299" s="20"/>
      <c r="M299" s="20"/>
      <c r="N299" s="19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 spans="2:27" ht="12.75" customHeight="1" x14ac:dyDescent="0.2">
      <c r="B300" s="32"/>
      <c r="D300" s="17"/>
      <c r="E300" s="17"/>
      <c r="F300" s="18"/>
      <c r="G300" s="19"/>
      <c r="H300" s="20"/>
      <c r="I300" s="20"/>
      <c r="J300" s="18"/>
      <c r="K300" s="21"/>
      <c r="L300" s="20"/>
      <c r="M300" s="20"/>
      <c r="N300" s="19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 spans="2:27" ht="12.75" customHeight="1" x14ac:dyDescent="0.2">
      <c r="B301" s="32"/>
      <c r="D301" s="17"/>
      <c r="E301" s="17"/>
      <c r="F301" s="18"/>
      <c r="G301" s="19"/>
      <c r="H301" s="20"/>
      <c r="I301" s="20"/>
      <c r="J301" s="18"/>
      <c r="K301" s="21"/>
      <c r="L301" s="20"/>
      <c r="M301" s="20"/>
      <c r="N301" s="19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 spans="2:27" ht="12.75" customHeight="1" x14ac:dyDescent="0.2">
      <c r="B302" s="32"/>
      <c r="D302" s="17"/>
      <c r="E302" s="17"/>
      <c r="F302" s="18"/>
      <c r="G302" s="19"/>
      <c r="H302" s="20"/>
      <c r="I302" s="20"/>
      <c r="J302" s="18"/>
      <c r="K302" s="21"/>
      <c r="L302" s="20"/>
      <c r="M302" s="20"/>
      <c r="N302" s="19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 spans="2:27" ht="12.75" customHeight="1" x14ac:dyDescent="0.2">
      <c r="B303" s="32"/>
      <c r="D303" s="17"/>
      <c r="E303" s="17"/>
      <c r="F303" s="18"/>
      <c r="G303" s="19"/>
      <c r="H303" s="20"/>
      <c r="I303" s="20"/>
      <c r="J303" s="18"/>
      <c r="K303" s="21"/>
      <c r="L303" s="20"/>
      <c r="M303" s="20"/>
      <c r="N303" s="19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 spans="2:27" ht="12.75" customHeight="1" x14ac:dyDescent="0.2">
      <c r="B304" s="32"/>
      <c r="D304" s="17"/>
      <c r="E304" s="17"/>
      <c r="F304" s="18"/>
      <c r="G304" s="19"/>
      <c r="H304" s="20"/>
      <c r="I304" s="20"/>
      <c r="J304" s="18"/>
      <c r="K304" s="21"/>
      <c r="L304" s="20"/>
      <c r="M304" s="20"/>
      <c r="N304" s="19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 spans="2:27" ht="12.75" customHeight="1" x14ac:dyDescent="0.2">
      <c r="B305" s="32"/>
      <c r="D305" s="17"/>
      <c r="E305" s="17"/>
      <c r="F305" s="18"/>
      <c r="G305" s="19"/>
      <c r="H305" s="20"/>
      <c r="I305" s="20"/>
      <c r="J305" s="18"/>
      <c r="K305" s="21"/>
      <c r="L305" s="20"/>
      <c r="M305" s="20"/>
      <c r="N305" s="19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 spans="2:27" ht="12.75" customHeight="1" x14ac:dyDescent="0.2">
      <c r="B306" s="32"/>
      <c r="D306" s="17"/>
      <c r="E306" s="17"/>
      <c r="F306" s="18"/>
      <c r="G306" s="19"/>
      <c r="H306" s="20"/>
      <c r="I306" s="20"/>
      <c r="J306" s="18"/>
      <c r="K306" s="21"/>
      <c r="L306" s="20"/>
      <c r="M306" s="20"/>
      <c r="N306" s="19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 spans="2:27" ht="12.75" customHeight="1" x14ac:dyDescent="0.2">
      <c r="B307" s="32"/>
      <c r="D307" s="17"/>
      <c r="E307" s="17"/>
      <c r="F307" s="18"/>
      <c r="G307" s="19"/>
      <c r="H307" s="20"/>
      <c r="I307" s="20"/>
      <c r="J307" s="18"/>
      <c r="K307" s="21"/>
      <c r="L307" s="20"/>
      <c r="M307" s="20"/>
      <c r="N307" s="19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 spans="2:27" ht="12.75" customHeight="1" x14ac:dyDescent="0.2">
      <c r="B308" s="32"/>
      <c r="D308" s="17"/>
      <c r="E308" s="17"/>
      <c r="F308" s="18"/>
      <c r="G308" s="19"/>
      <c r="H308" s="20"/>
      <c r="I308" s="20"/>
      <c r="J308" s="18"/>
      <c r="K308" s="21"/>
      <c r="L308" s="20"/>
      <c r="M308" s="20"/>
      <c r="N308" s="19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 spans="2:27" ht="12.75" customHeight="1" x14ac:dyDescent="0.2">
      <c r="B309" s="32"/>
      <c r="D309" s="17"/>
      <c r="E309" s="17"/>
      <c r="F309" s="18"/>
      <c r="G309" s="19"/>
      <c r="H309" s="20"/>
      <c r="I309" s="20"/>
      <c r="J309" s="18"/>
      <c r="K309" s="21"/>
      <c r="L309" s="20"/>
      <c r="M309" s="20"/>
      <c r="N309" s="19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 spans="2:27" ht="12.75" customHeight="1" x14ac:dyDescent="0.2">
      <c r="B310" s="32"/>
      <c r="D310" s="17"/>
      <c r="E310" s="17"/>
      <c r="F310" s="18"/>
      <c r="G310" s="19"/>
      <c r="H310" s="20"/>
      <c r="I310" s="20"/>
      <c r="J310" s="18"/>
      <c r="K310" s="21"/>
      <c r="L310" s="20"/>
      <c r="M310" s="20"/>
      <c r="N310" s="19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 spans="2:27" ht="12.75" customHeight="1" x14ac:dyDescent="0.2">
      <c r="B311" s="32"/>
      <c r="D311" s="17"/>
      <c r="E311" s="17"/>
      <c r="F311" s="18"/>
      <c r="G311" s="19"/>
      <c r="H311" s="20"/>
      <c r="I311" s="20"/>
      <c r="J311" s="18"/>
      <c r="K311" s="21"/>
      <c r="L311" s="20"/>
      <c r="M311" s="20"/>
      <c r="N311" s="19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 spans="2:27" ht="12.75" customHeight="1" x14ac:dyDescent="0.2">
      <c r="B312" s="32"/>
      <c r="D312" s="17"/>
      <c r="E312" s="17"/>
      <c r="F312" s="18"/>
      <c r="G312" s="19"/>
      <c r="H312" s="20"/>
      <c r="I312" s="20"/>
      <c r="J312" s="18"/>
      <c r="K312" s="21"/>
      <c r="L312" s="20"/>
      <c r="M312" s="20"/>
      <c r="N312" s="19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 spans="2:27" ht="12.75" customHeight="1" x14ac:dyDescent="0.2">
      <c r="B313" s="32"/>
      <c r="D313" s="17"/>
      <c r="E313" s="17"/>
      <c r="F313" s="18"/>
      <c r="G313" s="19"/>
      <c r="H313" s="20"/>
      <c r="I313" s="20"/>
      <c r="J313" s="18"/>
      <c r="K313" s="21"/>
      <c r="L313" s="20"/>
      <c r="M313" s="20"/>
      <c r="N313" s="19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 spans="2:27" ht="12.75" customHeight="1" x14ac:dyDescent="0.2">
      <c r="B314" s="32"/>
      <c r="D314" s="17"/>
      <c r="E314" s="17"/>
      <c r="F314" s="18"/>
      <c r="G314" s="19"/>
      <c r="H314" s="20"/>
      <c r="I314" s="20"/>
      <c r="J314" s="18"/>
      <c r="K314" s="21"/>
      <c r="L314" s="20"/>
      <c r="M314" s="20"/>
      <c r="N314" s="19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 spans="2:27" ht="12.75" customHeight="1" x14ac:dyDescent="0.2">
      <c r="B315" s="32"/>
      <c r="D315" s="17"/>
      <c r="E315" s="17"/>
      <c r="F315" s="18"/>
      <c r="G315" s="19"/>
      <c r="H315" s="20"/>
      <c r="I315" s="20"/>
      <c r="J315" s="18"/>
      <c r="K315" s="21"/>
      <c r="L315" s="20"/>
      <c r="M315" s="20"/>
      <c r="N315" s="19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 spans="2:27" ht="12.75" customHeight="1" x14ac:dyDescent="0.2">
      <c r="B316" s="32"/>
      <c r="D316" s="17"/>
      <c r="E316" s="17"/>
      <c r="F316" s="18"/>
      <c r="G316" s="19"/>
      <c r="H316" s="20"/>
      <c r="I316" s="20"/>
      <c r="J316" s="18"/>
      <c r="K316" s="21"/>
      <c r="L316" s="20"/>
      <c r="M316" s="20"/>
      <c r="N316" s="19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 spans="2:27" ht="12.75" customHeight="1" x14ac:dyDescent="0.2">
      <c r="B317" s="32"/>
      <c r="D317" s="17"/>
      <c r="E317" s="17"/>
      <c r="F317" s="18"/>
      <c r="G317" s="19"/>
      <c r="H317" s="20"/>
      <c r="I317" s="20"/>
      <c r="J317" s="18"/>
      <c r="K317" s="21"/>
      <c r="L317" s="20"/>
      <c r="M317" s="20"/>
      <c r="N317" s="19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 spans="2:27" ht="12.75" customHeight="1" x14ac:dyDescent="0.2">
      <c r="B318" s="32"/>
      <c r="D318" s="17"/>
      <c r="E318" s="17"/>
      <c r="F318" s="18"/>
      <c r="G318" s="19"/>
      <c r="H318" s="20"/>
      <c r="I318" s="20"/>
      <c r="J318" s="18"/>
      <c r="K318" s="21"/>
      <c r="L318" s="20"/>
      <c r="M318" s="20"/>
      <c r="N318" s="19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 spans="2:27" ht="12.75" customHeight="1" x14ac:dyDescent="0.2">
      <c r="B319" s="32"/>
      <c r="D319" s="17"/>
      <c r="E319" s="17"/>
      <c r="F319" s="18"/>
      <c r="G319" s="19"/>
      <c r="H319" s="20"/>
      <c r="I319" s="20"/>
      <c r="J319" s="18"/>
      <c r="K319" s="21"/>
      <c r="L319" s="20"/>
      <c r="M319" s="20"/>
      <c r="N319" s="19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 spans="2:27" ht="12.75" customHeight="1" thickBot="1" x14ac:dyDescent="0.25">
      <c r="B320" s="33"/>
      <c r="D320" s="17"/>
      <c r="E320" s="17"/>
      <c r="F320" s="18"/>
      <c r="G320" s="19"/>
      <c r="H320" s="20"/>
      <c r="I320" s="20"/>
      <c r="J320" s="18"/>
      <c r="K320" s="21"/>
      <c r="L320" s="20"/>
      <c r="M320" s="20"/>
      <c r="N320" s="19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 spans="2:27" ht="12.75" customHeight="1" x14ac:dyDescent="0.2">
      <c r="B321" s="5" t="s">
        <v>12</v>
      </c>
      <c r="D321" s="122" t="s">
        <v>2</v>
      </c>
      <c r="E321" s="123"/>
      <c r="F321" s="123"/>
      <c r="G321" s="123"/>
      <c r="H321" s="123"/>
      <c r="I321" s="123"/>
      <c r="J321" s="123"/>
      <c r="K321" s="124"/>
      <c r="L321" s="43"/>
      <c r="M321" s="43"/>
      <c r="N321" s="22" t="str">
        <f>IF(N245="","",IF(N260="",IF(SUM(COUNTIF(N261:N320,"LS")+COUNTIF(N261:N320,"LUMP"))&gt;0,"LS",""),IF(SUM(N261:N320)&gt;0,ROUNDUP(SUM(N261:N320),0),"")))</f>
        <v/>
      </c>
      <c r="O321" s="22" t="str">
        <f t="shared" ref="O321" si="84">IF(O245="","",IF(O260="",IF(SUM(COUNTIF(O261:O320,"LS")+COUNTIF(O261:O320,"LUMP"))&gt;0,"LS",""),IF(SUM(O261:O320)&gt;0,ROUNDUP(SUM(O261:O320),0),"")))</f>
        <v/>
      </c>
      <c r="P321" s="22" t="str">
        <f t="shared" ref="P321:S321" si="85">IF(P245="","",IF(P260="",IF(SUM(COUNTIF(P261:P320,"LS")+COUNTIF(P261:P320,"LUMP"))&gt;0,"LS",""),IF(SUM(P261:P320)&gt;0,ROUNDUP(SUM(P261:P320),0),"")))</f>
        <v/>
      </c>
      <c r="Q321" s="22" t="str">
        <f t="shared" si="85"/>
        <v/>
      </c>
      <c r="R321" s="22" t="str">
        <f t="shared" ref="R321" si="86">IF(R245="","",IF(R260="",IF(SUM(COUNTIF(R261:R320,"LS")+COUNTIF(R261:R320,"LUMP"))&gt;0,"LS",""),IF(SUM(R261:R320)&gt;0,ROUNDUP(SUM(R261:R320),0),"")))</f>
        <v/>
      </c>
      <c r="S321" s="22" t="str">
        <f t="shared" si="85"/>
        <v/>
      </c>
      <c r="T321" s="22" t="str">
        <f t="shared" ref="T321" si="87">IF(T245="","",IF(T260="",IF(SUM(COUNTIF(T261:T320,"LS")+COUNTIF(T261:T320,"LUMP"))&gt;0,"LS",""),IF(SUM(T261:T320)&gt;0,ROUNDUP(SUM(T261:T320),0),"")))</f>
        <v/>
      </c>
      <c r="U321" s="22" t="str">
        <f t="shared" ref="U321" si="88">IF(U245="","",IF(U260="",IF(SUM(COUNTIF(U261:U320,"LS")+COUNTIF(U261:U320,"LUMP"))&gt;0,"LS",""),IF(SUM(U261:U320)&gt;0,ROUNDUP(SUM(U261:U320),0),"")))</f>
        <v/>
      </c>
      <c r="V321" s="22" t="str">
        <f t="shared" ref="V321:W321" si="89">IF(V245="","",IF(V260="",IF(SUM(COUNTIF(V261:V320,"LS")+COUNTIF(V261:V320,"LUMP"))&gt;0,"LS",""),IF(SUM(V261:V320)&gt;0,ROUNDUP(SUM(V261:V320),0),"")))</f>
        <v/>
      </c>
      <c r="W321" s="22" t="str">
        <f t="shared" si="89"/>
        <v/>
      </c>
      <c r="X321" s="22" t="str">
        <f t="shared" ref="X321:Y321" si="90">IF(X245="","",IF(X260="",IF(SUM(COUNTIF(X261:X320,"LS")+COUNTIF(X261:X320,"LUMP"))&gt;0,"LS",""),IF(SUM(X261:X320)&gt;0,ROUNDUP(SUM(X261:X320),0),"")))</f>
        <v/>
      </c>
      <c r="Y321" s="22" t="str">
        <f t="shared" si="90"/>
        <v/>
      </c>
      <c r="Z321" s="22" t="str">
        <f t="shared" ref="Z321" si="91">IF(Z245="","",IF(Z260="",IF(SUM(COUNTIF(Z261:Z320,"LS")+COUNTIF(Z261:Z320,"LUMP"))&gt;0,"LS",""),IF(SUM(Z261:Z320)&gt;0,ROUNDUP(SUM(Z261:Z320),0),"")))</f>
        <v/>
      </c>
      <c r="AA321" s="22" t="str">
        <f t="shared" ref="AA321" si="92">IF(AA245="","",IF(AA260="",IF(SUM(COUNTIF(AA261:AA320,"LS")+COUNTIF(AA261:AA320,"LUMP"))&gt;0,"LS",""),IF(SUM(AA261:AA320)&gt;0,ROUNDUP(SUM(AA261:AA320),0),"")))</f>
        <v/>
      </c>
    </row>
  </sheetData>
  <mergeCells count="97">
    <mergeCell ref="E89:E102"/>
    <mergeCell ref="F89:K102"/>
    <mergeCell ref="N90:N101"/>
    <mergeCell ref="O90:O101"/>
    <mergeCell ref="F168:K181"/>
    <mergeCell ref="N169:N180"/>
    <mergeCell ref="O169:O180"/>
    <mergeCell ref="D163:K163"/>
    <mergeCell ref="D246:K246"/>
    <mergeCell ref="D247:D260"/>
    <mergeCell ref="E247:E260"/>
    <mergeCell ref="F247:K260"/>
    <mergeCell ref="Y248:Y259"/>
    <mergeCell ref="X248:X259"/>
    <mergeCell ref="W248:W259"/>
    <mergeCell ref="Q248:Q259"/>
    <mergeCell ref="P248:P259"/>
    <mergeCell ref="D321:K321"/>
    <mergeCell ref="Z248:Z259"/>
    <mergeCell ref="AA248:AA259"/>
    <mergeCell ref="T248:T259"/>
    <mergeCell ref="V248:V259"/>
    <mergeCell ref="N248:N259"/>
    <mergeCell ref="O248:O259"/>
    <mergeCell ref="U248:U259"/>
    <mergeCell ref="X169:X180"/>
    <mergeCell ref="D165:AA165"/>
    <mergeCell ref="D166:K166"/>
    <mergeCell ref="D167:K167"/>
    <mergeCell ref="D168:D181"/>
    <mergeCell ref="E168:E181"/>
    <mergeCell ref="T169:T180"/>
    <mergeCell ref="V169:V180"/>
    <mergeCell ref="P169:P180"/>
    <mergeCell ref="U169:U180"/>
    <mergeCell ref="B10:B23"/>
    <mergeCell ref="B89:B102"/>
    <mergeCell ref="B168:B181"/>
    <mergeCell ref="B247:B260"/>
    <mergeCell ref="D242:K242"/>
    <mergeCell ref="D244:AA244"/>
    <mergeCell ref="D245:K245"/>
    <mergeCell ref="Z169:Z180"/>
    <mergeCell ref="AA169:AA180"/>
    <mergeCell ref="Y169:Y180"/>
    <mergeCell ref="D86:AA86"/>
    <mergeCell ref="W90:W101"/>
    <mergeCell ref="Y90:Y101"/>
    <mergeCell ref="X90:X101"/>
    <mergeCell ref="R90:R101"/>
    <mergeCell ref="W169:W180"/>
    <mergeCell ref="Q90:Q101"/>
    <mergeCell ref="S90:S101"/>
    <mergeCell ref="R248:R259"/>
    <mergeCell ref="S248:S259"/>
    <mergeCell ref="T90:T101"/>
    <mergeCell ref="S169:S180"/>
    <mergeCell ref="R169:R180"/>
    <mergeCell ref="D7:AA7"/>
    <mergeCell ref="D10:D23"/>
    <mergeCell ref="D8:K8"/>
    <mergeCell ref="D9:K9"/>
    <mergeCell ref="R11:R22"/>
    <mergeCell ref="P11:P22"/>
    <mergeCell ref="T11:T22"/>
    <mergeCell ref="V90:V101"/>
    <mergeCell ref="U11:U22"/>
    <mergeCell ref="Q11:Q22"/>
    <mergeCell ref="S11:S22"/>
    <mergeCell ref="D88:K88"/>
    <mergeCell ref="D89:D102"/>
    <mergeCell ref="N11:N22"/>
    <mergeCell ref="O11:O22"/>
    <mergeCell ref="D87:K87"/>
    <mergeCell ref="K10:K23"/>
    <mergeCell ref="F10:F22"/>
    <mergeCell ref="J10:J22"/>
    <mergeCell ref="L10:L23"/>
    <mergeCell ref="M10:M23"/>
    <mergeCell ref="E10:E23"/>
    <mergeCell ref="U90:U101"/>
    <mergeCell ref="Z90:Z101"/>
    <mergeCell ref="AA90:AA101"/>
    <mergeCell ref="Q169:Q180"/>
    <mergeCell ref="D84:M84"/>
    <mergeCell ref="V10:AA10"/>
    <mergeCell ref="V12:V22"/>
    <mergeCell ref="W12:W22"/>
    <mergeCell ref="X12:X22"/>
    <mergeCell ref="Y12:Y22"/>
    <mergeCell ref="Z12:Z22"/>
    <mergeCell ref="AA12:AA22"/>
    <mergeCell ref="V11:AA11"/>
    <mergeCell ref="G10:G23"/>
    <mergeCell ref="H10:H23"/>
    <mergeCell ref="I10:I23"/>
    <mergeCell ref="P90:P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2022-06-06T16:38:33Z</dcterms:modified>
</cp:coreProperties>
</file>