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40562BB1-4BD9-4FBB-B47B-0EC080B1CC1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ROJECT DATA (DO NOT USE)" sheetId="1" r:id="rId1"/>
    <sheet name="Quantity" sheetId="5" r:id="rId2"/>
    <sheet name="LOCATION" sheetId="4" r:id="rId3"/>
    <sheet name="BMP LOCATIONS" sheetId="3" r:id="rId4"/>
    <sheet name="Export" sheetId="6" r:id="rId5"/>
  </sheets>
  <definedNames>
    <definedName name="_xlnm.Print_Area" localSheetId="3">'BMP LOCATIONS'!$A$1:$G$11</definedName>
    <definedName name="_xlnm.Print_Area" localSheetId="0">'PROJECT DATA (DO NOT USE)'!$A$1:$D$8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D5" i="3"/>
  <c r="D6" i="3"/>
  <c r="D7" i="3"/>
  <c r="D8" i="3"/>
  <c r="D9" i="3"/>
  <c r="C5" i="3"/>
  <c r="C6" i="3"/>
  <c r="C7" i="3"/>
  <c r="C8" i="3"/>
  <c r="C9" i="3"/>
  <c r="B5" i="3"/>
  <c r="B6" i="3"/>
  <c r="B7" i="3"/>
  <c r="B8" i="3"/>
  <c r="B9" i="3"/>
  <c r="I17" i="3"/>
  <c r="N18" i="3"/>
  <c r="O18" i="3"/>
  <c r="N19" i="3"/>
  <c r="O19" i="3"/>
  <c r="N20" i="3"/>
  <c r="O20" i="3"/>
  <c r="N21" i="3"/>
  <c r="O21" i="3"/>
  <c r="N22" i="3"/>
  <c r="O22" i="3"/>
  <c r="J18" i="3"/>
  <c r="J19" i="3"/>
  <c r="J20" i="3"/>
  <c r="J21" i="3"/>
  <c r="J22" i="3"/>
  <c r="I18" i="3"/>
  <c r="I19" i="3"/>
  <c r="I20" i="3"/>
  <c r="I21" i="3"/>
  <c r="I22" i="3"/>
  <c r="E4" i="3"/>
  <c r="D4" i="3"/>
  <c r="B13" i="3" l="1"/>
  <c r="O17" i="3" l="1"/>
  <c r="N17" i="3"/>
  <c r="J17" i="3"/>
  <c r="B2" i="6" s="1"/>
  <c r="B3" i="6"/>
  <c r="C3" i="6"/>
  <c r="C2" i="6"/>
  <c r="C4" i="3" l="1"/>
  <c r="B4" i="3"/>
  <c r="B4" i="6" l="1"/>
  <c r="B5" i="6"/>
  <c r="C5" i="6"/>
  <c r="C4" i="6"/>
  <c r="A5" i="6"/>
  <c r="A4" i="6"/>
  <c r="D3" i="6"/>
  <c r="A3" i="6"/>
  <c r="D2" i="6"/>
  <c r="A2" i="6"/>
  <c r="D4" i="6"/>
  <c r="D5" i="6"/>
</calcChain>
</file>

<file path=xl/sharedStrings.xml><?xml version="1.0" encoding="utf-8"?>
<sst xmlns="http://schemas.openxmlformats.org/spreadsheetml/2006/main" count="76" uniqueCount="66">
  <si>
    <t>PROJECT DATA</t>
  </si>
  <si>
    <t>BEGIN</t>
  </si>
  <si>
    <t>END</t>
  </si>
  <si>
    <t>LATITUDE/LONGITUDE</t>
  </si>
  <si>
    <t>NOTICE OF INTENT EARTH DISTURBED AREA - - - - - - -</t>
  </si>
  <si>
    <t>TOTAL AREA (RIGHT-OF-WAY) - - - - - - - - - - - - - -</t>
  </si>
  <si>
    <t xml:space="preserve">PROJECT EARTH DISTURBED AREA - - - - - - - - - - - </t>
  </si>
  <si>
    <t>IMPERVIOUS (PAVED) AREA PRE-CONSTRUCTION - - - - -</t>
  </si>
  <si>
    <t>IMPERVIOUS (PAVED) AREA POST CONSTRUCTION - - -</t>
  </si>
  <si>
    <t>RUNOFF COEFFICIENT PRE-CONSTRUCTION - - - - - -</t>
  </si>
  <si>
    <t>RUNOFF COEFFICIENT POST CONSTRUCTION - - - - -</t>
  </si>
  <si>
    <t>IMMEDIATE RECEIVING WATERS - - - - - - - - - - - -</t>
  </si>
  <si>
    <t>SUBSEQUENT RECEIVING WATERS - - - - - - - - - - -</t>
  </si>
  <si>
    <t>BMP TYPE</t>
  </si>
  <si>
    <t>TREATMENT PROVIDED =</t>
  </si>
  <si>
    <t>TREATMENT REQUIRED =</t>
  </si>
  <si>
    <t>UNNAMED CREEK</t>
  </si>
  <si>
    <t xml:space="preserve">ESTIMATED CONTRACTOR EARTH DISTURBED AREA  - - - </t>
  </si>
  <si>
    <t>LAND USE IS A COMBINATION OF RESIDENTIAL, COMERCIAL(GAS STATION), AND RECREATIONAL (GOLF COURSE)</t>
  </si>
  <si>
    <t>SUGAR CREEK</t>
  </si>
  <si>
    <t>LONGITUDE*:</t>
  </si>
  <si>
    <t>LATITUDE*:</t>
  </si>
  <si>
    <t>* TO APPROXIMATE CENTER OF PROJECT</t>
  </si>
  <si>
    <t>USGS MAP:</t>
  </si>
  <si>
    <t>POST CONSTRUCTION BMP: NOT REQUIRED</t>
  </si>
  <si>
    <t xml:space="preserve">THE FOLLOWING EROSION CONTROL ITEMS HAVE </t>
  </si>
  <si>
    <t>BEEN CARRIED TO THE GENERAL SUMMARY:</t>
  </si>
  <si>
    <t>ITEM</t>
  </si>
  <si>
    <t>EXTENSION</t>
  </si>
  <si>
    <t>TOTAL</t>
  </si>
  <si>
    <t>UNIT</t>
  </si>
  <si>
    <t>LS</t>
  </si>
  <si>
    <t>EACH</t>
  </si>
  <si>
    <t>STORM WATER POLLUTION PREVENTION PLAN</t>
  </si>
  <si>
    <t>EROSION CONTROL</t>
  </si>
  <si>
    <t>STORM WATER POLLUTION PREVENTION INSPECTIONS</t>
  </si>
  <si>
    <t>STORM WATER POLLUTION PREVENTION INSPECTION SOFTWARE</t>
  </si>
  <si>
    <t>2.71 ACRES</t>
  </si>
  <si>
    <t>1.53 ACRES</t>
  </si>
  <si>
    <t>1.76 ACRES</t>
  </si>
  <si>
    <t>0.82 ACRES</t>
  </si>
  <si>
    <t>0.94 ACRES</t>
  </si>
  <si>
    <t>START</t>
  </si>
  <si>
    <t>X (Scaled)</t>
  </si>
  <si>
    <t>Y (scaled)</t>
  </si>
  <si>
    <t>SF</t>
  </si>
  <si>
    <t>PAF</t>
  </si>
  <si>
    <t>X (Grid)</t>
  </si>
  <si>
    <t>Y (Grid)</t>
  </si>
  <si>
    <t>41° 21' 08"</t>
  </si>
  <si>
    <t>82° 45' 13"</t>
  </si>
  <si>
    <t>BELLEVUE, OH</t>
  </si>
  <si>
    <t>VEGETATED FILTER STRIP 1</t>
  </si>
  <si>
    <t>VEGETATED FILTER STRIP 2</t>
  </si>
  <si>
    <t>VEGETATED FILTER STRIP 3</t>
  </si>
  <si>
    <t>VEGETATED FILTER STRIP 4</t>
  </si>
  <si>
    <t>VEGETATED FILTER STRIP 5</t>
  </si>
  <si>
    <t>VEGETATED FILTER STRIP 6</t>
  </si>
  <si>
    <t>VFS1</t>
  </si>
  <si>
    <t>VFS2</t>
  </si>
  <si>
    <t>VFS3</t>
  </si>
  <si>
    <t>VFS4</t>
  </si>
  <si>
    <t>VFS5</t>
  </si>
  <si>
    <t>VFS6</t>
  </si>
  <si>
    <t>BMP WIDTH (FT)</t>
  </si>
  <si>
    <t>EDA TREATMENT CREDIT (ACRES)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</si>
</sst>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00"/>
  </numFmts>
  <fonts count="8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7" xfId="0" applyFont="1" applyBorder="1" applyAlignment="1">
      <alignment horizontal="centerContinuous" vertical="center"/>
    </xf>
    <xf numFmtId="0" fontId="1" fillId="0" borderId="8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4" fillId="0" borderId="25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2" fontId="5" fillId="0" borderId="17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5" xfId="0" applyBorder="1"/>
    <xf numFmtId="0" fontId="3" fillId="0" borderId="30" xfId="0" applyFont="1" applyBorder="1" applyAlignment="1">
      <alignment horizontal="center" vertical="center"/>
    </xf>
    <xf numFmtId="0" fontId="7" fillId="0" borderId="0" xfId="0" applyFont="1"/>
    <xf numFmtId="166" fontId="7" fillId="0" borderId="0" xfId="0" applyNumberFormat="1" applyFont="1"/>
    <xf numFmtId="166" fontId="0" fillId="2" borderId="0" xfId="0" applyNumberFormat="1" applyFill="1"/>
    <xf numFmtId="166" fontId="3" fillId="0" borderId="28" xfId="0" applyNumberFormat="1" applyFont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166" fontId="3" fillId="0" borderId="29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/>
    <xf numFmtId="0" fontId="5" fillId="0" borderId="23" xfId="0" applyFont="1" applyBorder="1" applyAlignment="1"/>
    <xf numFmtId="0" fontId="5" fillId="0" borderId="24" xfId="0" applyFont="1" applyBorder="1" applyAlignment="1"/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4"/>
  <sheetViews>
    <sheetView zoomScale="130" zoomScaleNormal="130" workbookViewId="0">
      <selection activeCell="B4" sqref="B4"/>
    </sheetView>
  </sheetViews>
  <sheetFormatPr defaultRowHeight="15" x14ac:dyDescent="0.25"/>
  <cols>
    <col min="1" max="1" width="55.7109375" customWidth="1"/>
    <col min="2" max="2" width="15.7109375" customWidth="1"/>
    <col min="3" max="3" width="52.7109375" customWidth="1"/>
    <col min="4" max="4" width="12.7109375" customWidth="1"/>
  </cols>
  <sheetData>
    <row r="1" spans="1:4" ht="30" customHeight="1" thickTop="1" thickBot="1" x14ac:dyDescent="0.3">
      <c r="A1" s="2" t="s">
        <v>0</v>
      </c>
      <c r="B1" s="3"/>
      <c r="C1" s="4"/>
      <c r="D1" s="1"/>
    </row>
    <row r="2" spans="1:4" ht="30" customHeight="1" x14ac:dyDescent="0.25">
      <c r="A2" s="11" t="s">
        <v>5</v>
      </c>
      <c r="B2" s="12" t="s">
        <v>37</v>
      </c>
      <c r="C2" s="13" t="s">
        <v>9</v>
      </c>
      <c r="D2" s="14">
        <v>0.73</v>
      </c>
    </row>
    <row r="3" spans="1:4" ht="30" customHeight="1" x14ac:dyDescent="0.25">
      <c r="A3" s="15" t="s">
        <v>6</v>
      </c>
      <c r="B3" s="16" t="s">
        <v>41</v>
      </c>
      <c r="C3" s="17" t="s">
        <v>10</v>
      </c>
      <c r="D3" s="18">
        <v>0.76</v>
      </c>
    </row>
    <row r="4" spans="1:4" ht="30" customHeight="1" x14ac:dyDescent="0.25">
      <c r="A4" s="19" t="s">
        <v>17</v>
      </c>
      <c r="B4" s="16" t="s">
        <v>40</v>
      </c>
      <c r="C4" s="42" t="s">
        <v>24</v>
      </c>
      <c r="D4" s="43"/>
    </row>
    <row r="5" spans="1:4" ht="30" customHeight="1" x14ac:dyDescent="0.25">
      <c r="A5" s="15" t="s">
        <v>4</v>
      </c>
      <c r="B5" s="16" t="s">
        <v>39</v>
      </c>
      <c r="C5" s="44"/>
      <c r="D5" s="45"/>
    </row>
    <row r="6" spans="1:4" ht="30" customHeight="1" x14ac:dyDescent="0.25">
      <c r="A6" s="15" t="s">
        <v>7</v>
      </c>
      <c r="B6" s="16" t="s">
        <v>38</v>
      </c>
      <c r="C6" s="17" t="s">
        <v>11</v>
      </c>
      <c r="D6" s="20" t="s">
        <v>16</v>
      </c>
    </row>
    <row r="7" spans="1:4" ht="30" customHeight="1" x14ac:dyDescent="0.25">
      <c r="A7" s="15" t="s">
        <v>8</v>
      </c>
      <c r="B7" s="16" t="s">
        <v>39</v>
      </c>
      <c r="C7" s="17" t="s">
        <v>12</v>
      </c>
      <c r="D7" s="20" t="s">
        <v>19</v>
      </c>
    </row>
    <row r="8" spans="1:4" ht="30" customHeight="1" thickBot="1" x14ac:dyDescent="0.3">
      <c r="A8" s="39"/>
      <c r="B8" s="40"/>
      <c r="C8" s="40" t="s">
        <v>18</v>
      </c>
      <c r="D8" s="41"/>
    </row>
    <row r="9" spans="1:4" ht="60" customHeight="1" thickTop="1" x14ac:dyDescent="0.25"/>
    <row r="10" spans="1:4" ht="60" customHeight="1" x14ac:dyDescent="0.25"/>
    <row r="11" spans="1:4" ht="75" customHeight="1" x14ac:dyDescent="0.25"/>
    <row r="12" spans="1:4" ht="60" customHeight="1" x14ac:dyDescent="0.25"/>
    <row r="13" spans="1:4" ht="99.95" customHeight="1" x14ac:dyDescent="0.25"/>
    <row r="14" spans="1:4" ht="60" customHeight="1" x14ac:dyDescent="0.25"/>
  </sheetData>
  <mergeCells count="3">
    <mergeCell ref="A8:B8"/>
    <mergeCell ref="C8:D8"/>
    <mergeCell ref="C4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E2C1-A6D0-405B-A2AC-BBA0589C4451}">
  <sheetPr codeName="Sheet4"/>
  <dimension ref="A1:F8"/>
  <sheetViews>
    <sheetView tabSelected="1" workbookViewId="0">
      <selection activeCell="E12" sqref="E12"/>
    </sheetView>
  </sheetViews>
  <sheetFormatPr defaultRowHeight="15" x14ac:dyDescent="0.25"/>
  <cols>
    <col min="1" max="1" width="3.7109375" customWidth="1"/>
    <col min="2" max="2" width="6.7109375" customWidth="1"/>
    <col min="3" max="3" width="12.7109375" customWidth="1"/>
    <col min="4" max="5" width="9.7109375" customWidth="1"/>
    <col min="6" max="6" width="57.5703125" customWidth="1"/>
  </cols>
  <sheetData>
    <row r="1" spans="1:6" x14ac:dyDescent="0.25">
      <c r="A1" t="s">
        <v>25</v>
      </c>
    </row>
    <row r="2" spans="1:6" x14ac:dyDescent="0.25">
      <c r="A2" t="s">
        <v>26</v>
      </c>
    </row>
    <row r="4" spans="1:6" x14ac:dyDescent="0.25">
      <c r="B4" s="28" t="s">
        <v>27</v>
      </c>
      <c r="C4" s="28" t="s">
        <v>28</v>
      </c>
      <c r="D4" s="28" t="s">
        <v>29</v>
      </c>
      <c r="E4" s="28" t="s">
        <v>30</v>
      </c>
      <c r="F4" s="29"/>
    </row>
    <row r="5" spans="1:6" x14ac:dyDescent="0.25">
      <c r="B5" s="28">
        <v>832</v>
      </c>
      <c r="C5" s="28">
        <v>15000</v>
      </c>
      <c r="D5" s="28" t="s">
        <v>31</v>
      </c>
      <c r="E5" s="28"/>
      <c r="F5" s="29" t="s">
        <v>33</v>
      </c>
    </row>
    <row r="6" spans="1:6" x14ac:dyDescent="0.25">
      <c r="B6" s="28">
        <v>832</v>
      </c>
      <c r="C6" s="28">
        <v>15002</v>
      </c>
      <c r="D6" s="28" t="s">
        <v>31</v>
      </c>
      <c r="E6" s="28"/>
      <c r="F6" s="29" t="s">
        <v>35</v>
      </c>
    </row>
    <row r="7" spans="1:6" x14ac:dyDescent="0.25">
      <c r="B7" s="28">
        <v>832</v>
      </c>
      <c r="C7" s="28">
        <v>15010</v>
      </c>
      <c r="D7" s="28" t="s">
        <v>31</v>
      </c>
      <c r="E7" s="28"/>
      <c r="F7" s="29" t="s">
        <v>36</v>
      </c>
    </row>
    <row r="8" spans="1:6" x14ac:dyDescent="0.25">
      <c r="B8" s="28">
        <v>832</v>
      </c>
      <c r="C8" s="28">
        <v>30000</v>
      </c>
      <c r="D8" s="28">
        <v>60000</v>
      </c>
      <c r="E8" s="28" t="s">
        <v>32</v>
      </c>
      <c r="F8" s="29" t="s">
        <v>34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34F8F-0848-4803-981B-28FE58C7EAF9}">
  <sheetPr codeName="Sheet2"/>
  <dimension ref="B2:C6"/>
  <sheetViews>
    <sheetView workbookViewId="0">
      <selection activeCell="C3" sqref="C3"/>
    </sheetView>
  </sheetViews>
  <sheetFormatPr defaultRowHeight="15" x14ac:dyDescent="0.25"/>
  <cols>
    <col min="2" max="2" width="14.42578125" customWidth="1"/>
    <col min="3" max="3" width="15.85546875" customWidth="1"/>
  </cols>
  <sheetData>
    <row r="2" spans="2:3" x14ac:dyDescent="0.25">
      <c r="B2" s="9" t="s">
        <v>23</v>
      </c>
      <c r="C2" s="9" t="s">
        <v>51</v>
      </c>
    </row>
    <row r="3" spans="2:3" x14ac:dyDescent="0.25">
      <c r="B3" s="9" t="s">
        <v>20</v>
      </c>
      <c r="C3" s="9" t="s">
        <v>49</v>
      </c>
    </row>
    <row r="4" spans="2:3" x14ac:dyDescent="0.25">
      <c r="B4" s="9" t="s">
        <v>21</v>
      </c>
      <c r="C4" s="9" t="s">
        <v>50</v>
      </c>
    </row>
    <row r="5" spans="2:3" x14ac:dyDescent="0.25">
      <c r="B5" s="10"/>
      <c r="C5" s="10"/>
    </row>
    <row r="6" spans="2:3" x14ac:dyDescent="0.25">
      <c r="B6" s="10" t="s">
        <v>22</v>
      </c>
      <c r="C6" s="1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D3E67-B023-4DC5-90E0-9A3946FE04E1}">
  <sheetPr codeName="Sheet3"/>
  <dimension ref="A1:R22"/>
  <sheetViews>
    <sheetView workbookViewId="0">
      <selection activeCell="D9" sqref="D9"/>
    </sheetView>
  </sheetViews>
  <sheetFormatPr defaultRowHeight="15" x14ac:dyDescent="0.25"/>
  <cols>
    <col min="1" max="1" width="25.7109375" style="5" customWidth="1"/>
    <col min="2" max="5" width="12.7109375" style="5" customWidth="1"/>
    <col min="6" max="6" width="10.7109375" style="5" customWidth="1"/>
    <col min="7" max="7" width="20.7109375" style="5" customWidth="1"/>
    <col min="9" max="9" width="12.5703125" bestFit="1" customWidth="1"/>
    <col min="10" max="10" width="11.5703125" bestFit="1" customWidth="1"/>
    <col min="12" max="12" width="12.5703125" bestFit="1" customWidth="1"/>
    <col min="13" max="13" width="11.5703125" bestFit="1" customWidth="1"/>
    <col min="14" max="14" width="12.5703125" bestFit="1" customWidth="1"/>
    <col min="15" max="15" width="11.5703125" bestFit="1" customWidth="1"/>
  </cols>
  <sheetData>
    <row r="1" spans="1:15" ht="20.100000000000001" customHeight="1" x14ac:dyDescent="0.25">
      <c r="A1" s="55" t="s">
        <v>13</v>
      </c>
      <c r="B1" s="49" t="s">
        <v>3</v>
      </c>
      <c r="C1" s="50"/>
      <c r="D1" s="50"/>
      <c r="E1" s="51"/>
      <c r="F1" s="46" t="s">
        <v>64</v>
      </c>
      <c r="G1" s="46" t="s">
        <v>65</v>
      </c>
    </row>
    <row r="2" spans="1:15" ht="20.100000000000001" customHeight="1" x14ac:dyDescent="0.25">
      <c r="A2" s="56"/>
      <c r="B2" s="58"/>
      <c r="C2" s="59"/>
      <c r="D2" s="59"/>
      <c r="E2" s="60"/>
      <c r="F2" s="47"/>
      <c r="G2" s="47"/>
    </row>
    <row r="3" spans="1:15" ht="20.100000000000001" customHeight="1" thickBot="1" x14ac:dyDescent="0.3">
      <c r="A3" s="57"/>
      <c r="B3" s="6" t="s">
        <v>1</v>
      </c>
      <c r="C3" s="7"/>
      <c r="D3" s="7" t="s">
        <v>2</v>
      </c>
      <c r="E3" s="8"/>
      <c r="F3" s="48"/>
      <c r="G3" s="48"/>
    </row>
    <row r="4" spans="1:15" ht="30" customHeight="1" thickBot="1" x14ac:dyDescent="0.3">
      <c r="A4" s="21" t="s">
        <v>52</v>
      </c>
      <c r="B4" s="34">
        <f>L17</f>
        <v>41.352763386100001</v>
      </c>
      <c r="C4" s="35">
        <f>M17</f>
        <v>-82.754019365399998</v>
      </c>
      <c r="D4" s="35">
        <f>Q17</f>
        <v>41.353268</v>
      </c>
      <c r="E4" s="36">
        <f>R17</f>
        <v>-82.754270000000005</v>
      </c>
      <c r="F4" s="22">
        <v>15</v>
      </c>
      <c r="G4" s="22">
        <v>0.155</v>
      </c>
    </row>
    <row r="5" spans="1:15" ht="30" customHeight="1" thickBot="1" x14ac:dyDescent="0.3">
      <c r="A5" s="21" t="s">
        <v>53</v>
      </c>
      <c r="B5" s="34">
        <f t="shared" ref="B5:B9" si="0">L18</f>
        <v>41.352534763800001</v>
      </c>
      <c r="C5" s="35">
        <f t="shared" ref="C5:C9" si="1">M18</f>
        <v>-82.754008239200004</v>
      </c>
      <c r="D5" s="35">
        <f t="shared" ref="D5:D9" si="2">Q18</f>
        <v>41.352949966600001</v>
      </c>
      <c r="E5" s="36">
        <f t="shared" ref="E5:E9" si="3">R18</f>
        <v>-82.754262979000003</v>
      </c>
      <c r="F5" s="22">
        <v>15</v>
      </c>
      <c r="G5" s="22">
        <v>0.28199999999999997</v>
      </c>
    </row>
    <row r="6" spans="1:15" ht="30" customHeight="1" thickBot="1" x14ac:dyDescent="0.3">
      <c r="A6" s="21" t="s">
        <v>54</v>
      </c>
      <c r="B6" s="34">
        <f t="shared" si="0"/>
        <v>41.350752829999998</v>
      </c>
      <c r="C6" s="35">
        <f t="shared" si="1"/>
        <v>-82.752590991899993</v>
      </c>
      <c r="D6" s="35">
        <f t="shared" si="2"/>
        <v>41.3516066352</v>
      </c>
      <c r="E6" s="36">
        <f t="shared" si="3"/>
        <v>-82.752750673099996</v>
      </c>
      <c r="F6" s="22">
        <v>15</v>
      </c>
      <c r="G6" s="22">
        <v>0.28000000000000003</v>
      </c>
    </row>
    <row r="7" spans="1:15" ht="30" customHeight="1" thickBot="1" x14ac:dyDescent="0.3">
      <c r="A7" s="21" t="s">
        <v>55</v>
      </c>
      <c r="B7" s="34">
        <f t="shared" si="0"/>
        <v>41.350513071599998</v>
      </c>
      <c r="C7" s="35">
        <f t="shared" si="1"/>
        <v>-82.7526344228</v>
      </c>
      <c r="D7" s="35">
        <f t="shared" si="2"/>
        <v>41.351561067200002</v>
      </c>
      <c r="E7" s="36">
        <f t="shared" si="3"/>
        <v>-82.752891180399999</v>
      </c>
      <c r="F7" s="22">
        <v>15</v>
      </c>
      <c r="G7" s="22">
        <v>0.47299999999999998</v>
      </c>
    </row>
    <row r="8" spans="1:15" ht="30" customHeight="1" thickBot="1" x14ac:dyDescent="0.3">
      <c r="A8" s="21" t="s">
        <v>56</v>
      </c>
      <c r="B8" s="34">
        <f t="shared" si="0"/>
        <v>41.352809185600002</v>
      </c>
      <c r="C8" s="35">
        <f t="shared" si="1"/>
        <v>-82.752891128100003</v>
      </c>
      <c r="D8" s="35">
        <f t="shared" si="2"/>
        <v>41.3542101699</v>
      </c>
      <c r="E8" s="36">
        <f t="shared" si="3"/>
        <v>-82.752768864100005</v>
      </c>
      <c r="F8" s="22">
        <v>15</v>
      </c>
      <c r="G8" s="22">
        <v>0.60599999999999998</v>
      </c>
    </row>
    <row r="9" spans="1:15" ht="30" customHeight="1" thickBot="1" x14ac:dyDescent="0.3">
      <c r="A9" s="21" t="s">
        <v>57</v>
      </c>
      <c r="B9" s="34">
        <f t="shared" si="0"/>
        <v>41.353256078000001</v>
      </c>
      <c r="C9" s="35">
        <f t="shared" si="1"/>
        <v>-82.752790116</v>
      </c>
      <c r="D9" s="35">
        <f t="shared" si="2"/>
        <v>41.353788936999997</v>
      </c>
      <c r="E9" s="36">
        <f t="shared" si="3"/>
        <v>-82.752784370800001</v>
      </c>
      <c r="F9" s="22">
        <v>15</v>
      </c>
      <c r="G9" s="37">
        <v>0.159</v>
      </c>
    </row>
    <row r="10" spans="1:15" ht="20.100000000000001" customHeight="1" x14ac:dyDescent="0.25">
      <c r="A10" s="49" t="s">
        <v>14</v>
      </c>
      <c r="B10" s="50"/>
      <c r="C10" s="50"/>
      <c r="D10" s="50"/>
      <c r="E10" s="50"/>
      <c r="F10" s="51"/>
      <c r="G10" s="30">
        <v>1.96</v>
      </c>
    </row>
    <row r="11" spans="1:15" ht="20.100000000000001" customHeight="1" thickBot="1" x14ac:dyDescent="0.3">
      <c r="A11" s="52" t="s">
        <v>15</v>
      </c>
      <c r="B11" s="53"/>
      <c r="C11" s="53"/>
      <c r="D11" s="53"/>
      <c r="E11" s="53"/>
      <c r="F11" s="54"/>
      <c r="G11" s="38">
        <v>2.69</v>
      </c>
    </row>
    <row r="13" spans="1:15" x14ac:dyDescent="0.25">
      <c r="A13" s="5" t="s">
        <v>45</v>
      </c>
      <c r="B13" s="5">
        <f>1/B14</f>
        <v>0.99992270997420984</v>
      </c>
    </row>
    <row r="14" spans="1:15" x14ac:dyDescent="0.25">
      <c r="A14" s="5" t="s">
        <v>46</v>
      </c>
      <c r="B14" s="27">
        <v>1.0000772959999999</v>
      </c>
    </row>
    <row r="15" spans="1:15" x14ac:dyDescent="0.25">
      <c r="B15" s="5" t="s">
        <v>42</v>
      </c>
      <c r="E15" s="5" t="s">
        <v>2</v>
      </c>
      <c r="I15" s="5" t="s">
        <v>42</v>
      </c>
      <c r="J15" s="5"/>
      <c r="K15" s="5"/>
      <c r="N15" s="5" t="s">
        <v>2</v>
      </c>
      <c r="O15" s="5"/>
    </row>
    <row r="16" spans="1:15" x14ac:dyDescent="0.25">
      <c r="B16" s="5" t="s">
        <v>43</v>
      </c>
      <c r="C16" s="5" t="s">
        <v>44</v>
      </c>
      <c r="E16" s="5" t="s">
        <v>43</v>
      </c>
      <c r="F16" s="5" t="s">
        <v>44</v>
      </c>
      <c r="I16" s="5" t="s">
        <v>47</v>
      </c>
      <c r="J16" s="5" t="s">
        <v>48</v>
      </c>
      <c r="K16" s="5"/>
      <c r="N16" s="5" t="s">
        <v>47</v>
      </c>
      <c r="O16" s="5" t="s">
        <v>48</v>
      </c>
    </row>
    <row r="17" spans="1:18" x14ac:dyDescent="0.25">
      <c r="A17" s="5" t="s">
        <v>58</v>
      </c>
      <c r="B17" s="5">
        <v>1898907.5649999999</v>
      </c>
      <c r="C17" s="5">
        <v>614438.478</v>
      </c>
      <c r="D17" s="24"/>
      <c r="E17" s="5">
        <v>1898838.7420000001</v>
      </c>
      <c r="F17" s="5">
        <v>614622.80200000003</v>
      </c>
      <c r="G17" s="24"/>
      <c r="I17" s="23">
        <f>B17*$B$13</f>
        <v>1898760.7983853279</v>
      </c>
      <c r="J17" s="23">
        <f>C17*$B$13</f>
        <v>614390.98803418886</v>
      </c>
      <c r="K17" s="25"/>
      <c r="L17" s="26">
        <v>41.352763386100001</v>
      </c>
      <c r="M17" s="26">
        <v>-82.754019365399998</v>
      </c>
      <c r="N17" s="23">
        <f>E17*$B$13</f>
        <v>1898691.9807046596</v>
      </c>
      <c r="O17" s="23">
        <f>F17*$B$13</f>
        <v>614575.29778778227</v>
      </c>
      <c r="P17" s="25"/>
      <c r="Q17" s="26">
        <v>41.353268</v>
      </c>
      <c r="R17" s="33">
        <v>-82.754270000000005</v>
      </c>
    </row>
    <row r="18" spans="1:18" x14ac:dyDescent="0.25">
      <c r="A18" s="5" t="s">
        <v>59</v>
      </c>
      <c r="B18" s="5">
        <v>1898910.3770000001</v>
      </c>
      <c r="C18" s="5">
        <v>614355.16399999999</v>
      </c>
      <c r="D18" s="24"/>
      <c r="E18" s="5">
        <v>1898840.8759999999</v>
      </c>
      <c r="F18" s="5">
        <v>614506.65899999999</v>
      </c>
      <c r="G18" s="24"/>
      <c r="I18" s="23">
        <f t="shared" ref="I18:I22" si="4">B18*$B$13</f>
        <v>1898763.6101679886</v>
      </c>
      <c r="J18" s="23">
        <f t="shared" ref="J18:J22" si="5">C18*$B$13</f>
        <v>614307.68047353008</v>
      </c>
      <c r="K18" s="25"/>
      <c r="L18" s="31">
        <v>41.352534763800001</v>
      </c>
      <c r="M18" s="31">
        <v>-82.754008239200004</v>
      </c>
      <c r="N18" s="23">
        <f t="shared" ref="N18:N22" si="6">E18*$B$13</f>
        <v>1898694.1145397224</v>
      </c>
      <c r="O18" s="23">
        <f t="shared" ref="O18:O22" si="7">F18*$B$13</f>
        <v>614459.16376447771</v>
      </c>
      <c r="P18" s="25"/>
      <c r="Q18" s="31">
        <v>41.352949966600001</v>
      </c>
      <c r="R18" s="32">
        <v>-82.754262979000003</v>
      </c>
    </row>
    <row r="19" spans="1:18" x14ac:dyDescent="0.25">
      <c r="A19" s="5" t="s">
        <v>60</v>
      </c>
      <c r="B19" s="5">
        <v>1899297.622</v>
      </c>
      <c r="C19" s="5">
        <v>613704.73100000003</v>
      </c>
      <c r="E19" s="5">
        <v>1899254.679</v>
      </c>
      <c r="F19" s="5">
        <v>614015.96799999999</v>
      </c>
      <c r="I19" s="23">
        <f t="shared" si="4"/>
        <v>1899150.8252378125</v>
      </c>
      <c r="J19" s="23">
        <f t="shared" si="5"/>
        <v>613657.2977455135</v>
      </c>
      <c r="L19" s="31">
        <v>41.350752829999998</v>
      </c>
      <c r="M19" s="31">
        <v>-82.752590991899993</v>
      </c>
      <c r="N19" s="23">
        <f t="shared" si="6"/>
        <v>1899107.8855568781</v>
      </c>
      <c r="O19" s="23">
        <f t="shared" si="7"/>
        <v>613968.5106899977</v>
      </c>
      <c r="Q19" s="31">
        <v>41.3516066352</v>
      </c>
      <c r="R19" s="31">
        <v>-82.752750673099996</v>
      </c>
    </row>
    <row r="20" spans="1:18" x14ac:dyDescent="0.25">
      <c r="A20" s="5" t="s">
        <v>61</v>
      </c>
      <c r="B20" s="5">
        <v>1899285.4439999999</v>
      </c>
      <c r="C20" s="5">
        <v>613617.40300000005</v>
      </c>
      <c r="E20" s="5">
        <v>1899216.0530000001</v>
      </c>
      <c r="F20" s="5">
        <v>613999.47600000002</v>
      </c>
      <c r="I20" s="23">
        <f t="shared" si="4"/>
        <v>1899138.6481790503</v>
      </c>
      <c r="J20" s="23">
        <f t="shared" si="5"/>
        <v>613569.97649509693</v>
      </c>
      <c r="L20" s="31">
        <v>41.350513071599998</v>
      </c>
      <c r="M20" s="31">
        <v>-82.7526344228</v>
      </c>
      <c r="N20" s="23">
        <f t="shared" si="6"/>
        <v>1899069.2625422827</v>
      </c>
      <c r="O20" s="23">
        <f t="shared" si="7"/>
        <v>613952.01996466483</v>
      </c>
      <c r="Q20" s="31">
        <v>41.351561067200002</v>
      </c>
      <c r="R20" s="31">
        <v>-82.752891180399999</v>
      </c>
    </row>
    <row r="21" spans="1:18" x14ac:dyDescent="0.25">
      <c r="A21" s="5" t="s">
        <v>62</v>
      </c>
      <c r="B21" s="5">
        <v>1899217.3859999999</v>
      </c>
      <c r="C21" s="5">
        <v>614454.26599999995</v>
      </c>
      <c r="E21" s="5">
        <v>1899252.4339999999</v>
      </c>
      <c r="F21" s="5">
        <v>614964.66099999996</v>
      </c>
      <c r="I21" s="23">
        <f t="shared" si="4"/>
        <v>1899070.595439255</v>
      </c>
      <c r="J21" s="23">
        <f t="shared" si="5"/>
        <v>614406.77481393388</v>
      </c>
      <c r="L21" s="31">
        <v>41.352809185600002</v>
      </c>
      <c r="M21" s="31">
        <v>-82.752891128100003</v>
      </c>
      <c r="N21" s="23">
        <f t="shared" si="6"/>
        <v>1899105.6407303941</v>
      </c>
      <c r="O21" s="23">
        <f t="shared" si="7"/>
        <v>614917.13036549126</v>
      </c>
      <c r="Q21" s="31">
        <v>41.3542101699</v>
      </c>
      <c r="R21" s="31">
        <v>-82.752768864100005</v>
      </c>
    </row>
    <row r="22" spans="1:18" x14ac:dyDescent="0.25">
      <c r="A22" s="5" t="s">
        <v>63</v>
      </c>
      <c r="B22" s="5">
        <v>1899245.5919999999</v>
      </c>
      <c r="C22" s="5">
        <v>614617.02500000002</v>
      </c>
      <c r="E22" s="5">
        <v>1899247.7320000001</v>
      </c>
      <c r="F22" s="5">
        <v>614811.18400000001</v>
      </c>
      <c r="I22" s="23">
        <f t="shared" si="4"/>
        <v>1899098.7992592123</v>
      </c>
      <c r="J22" s="23">
        <f t="shared" si="5"/>
        <v>614569.52123428672</v>
      </c>
      <c r="L22" s="31">
        <v>41.353256078000001</v>
      </c>
      <c r="M22" s="31">
        <v>-82.752790116</v>
      </c>
      <c r="N22" s="23">
        <f t="shared" si="6"/>
        <v>1899100.9390938119</v>
      </c>
      <c r="O22" s="23">
        <f t="shared" si="7"/>
        <v>614763.66522773262</v>
      </c>
      <c r="Q22" s="31">
        <v>41.353788936999997</v>
      </c>
      <c r="R22" s="31">
        <v>-82.752784370800001</v>
      </c>
    </row>
  </sheetData>
  <mergeCells count="6">
    <mergeCell ref="G1:G3"/>
    <mergeCell ref="A10:F10"/>
    <mergeCell ref="A11:F11"/>
    <mergeCell ref="A1:A3"/>
    <mergeCell ref="B1:E2"/>
    <mergeCell ref="F1:F3"/>
  </mergeCells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889D-CFC1-451B-B1C0-341E3C37D386}">
  <dimension ref="A2:G5"/>
  <sheetViews>
    <sheetView workbookViewId="0">
      <selection activeCell="G28" sqref="G28"/>
    </sheetView>
  </sheetViews>
  <sheetFormatPr defaultRowHeight="15" x14ac:dyDescent="0.25"/>
  <cols>
    <col min="2" max="3" width="12.5703125" bestFit="1" customWidth="1"/>
  </cols>
  <sheetData>
    <row r="2" spans="1:7" x14ac:dyDescent="0.25">
      <c r="A2" t="str">
        <f>'BMP LOCATIONS'!A17</f>
        <v>VFS1</v>
      </c>
      <c r="B2" s="23">
        <f>'BMP LOCATIONS'!J17</f>
        <v>614390.98803418886</v>
      </c>
      <c r="C2" s="23">
        <f>'BMP LOCATIONS'!I17</f>
        <v>1898760.7983853279</v>
      </c>
      <c r="D2">
        <f>'BMP LOCATIONS'!G17</f>
        <v>0</v>
      </c>
      <c r="F2">
        <v>39.377333640000003</v>
      </c>
      <c r="G2">
        <v>-84.285458849999998</v>
      </c>
    </row>
    <row r="3" spans="1:7" x14ac:dyDescent="0.25">
      <c r="A3" t="str">
        <f>'BMP LOCATIONS'!A18</f>
        <v>VFS2</v>
      </c>
      <c r="B3" s="23">
        <f>'BMP LOCATIONS'!J18</f>
        <v>614307.68047353008</v>
      </c>
      <c r="C3" s="23">
        <f>'BMP LOCATIONS'!I18</f>
        <v>1898763.6101679886</v>
      </c>
      <c r="D3">
        <f>'BMP LOCATIONS'!G18</f>
        <v>0</v>
      </c>
      <c r="F3">
        <v>39.37727117</v>
      </c>
      <c r="G3">
        <v>-84.278872739999997</v>
      </c>
    </row>
    <row r="4" spans="1:7" x14ac:dyDescent="0.25">
      <c r="A4" t="str">
        <f>'BMP LOCATIONS'!A17</f>
        <v>VFS1</v>
      </c>
      <c r="B4" s="23">
        <f>'BMP LOCATIONS'!O17</f>
        <v>614575.29778778227</v>
      </c>
      <c r="C4" s="23">
        <f>'BMP LOCATIONS'!N17</f>
        <v>1898691.9807046596</v>
      </c>
      <c r="D4">
        <f>'BMP LOCATIONS'!P17</f>
        <v>0</v>
      </c>
      <c r="F4">
        <v>39.377273940000002</v>
      </c>
      <c r="G4">
        <v>-84.283924319999997</v>
      </c>
    </row>
    <row r="5" spans="1:7" x14ac:dyDescent="0.25">
      <c r="A5" t="str">
        <f>'BMP LOCATIONS'!A18</f>
        <v>VFS2</v>
      </c>
      <c r="B5" s="23">
        <f>'BMP LOCATIONS'!O18</f>
        <v>614459.16376447771</v>
      </c>
      <c r="C5" s="23">
        <f>'BMP LOCATIONS'!N18</f>
        <v>1898694.1145397224</v>
      </c>
      <c r="D5">
        <f>'BMP LOCATIONS'!P18</f>
        <v>0</v>
      </c>
      <c r="F5">
        <v>39.37747066</v>
      </c>
      <c r="G5">
        <v>-84.279098599999998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PROJECT DATA (DO NOT USE)</vt:lpstr>
      <vt:lpstr>Quantity</vt:lpstr>
      <vt:lpstr>LOCATION</vt:lpstr>
      <vt:lpstr>BMP LOCATIONS</vt:lpstr>
      <vt:lpstr>Export</vt:lpstr>
      <vt:lpstr>'BMP LOCATIONS'!Print_Area</vt:lpstr>
      <vt:lpstr>'PROJECT DATA (DO NOT USE)'!Print_Area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West</dc:creator>
  <cp:lastModifiedBy>Alan Mather</cp:lastModifiedBy>
  <dcterms:created xsi:type="dcterms:W3CDTF">2016-07-07T13:07:52Z</dcterms:created>
  <dcterms:modified xsi:type="dcterms:W3CDTF">2021-12-30T19:44:13Z</dcterms:modified>
</cp:coreProperties>
</file>