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Drainage\Spreadsheets\"/>
    </mc:Choice>
  </mc:AlternateContent>
  <xr:revisionPtr revIDLastSave="0" documentId="13_ncr:1_{C17CDDCF-2BBE-472C-9FC9-341814BE650B}" xr6:coauthVersionLast="45" xr6:coauthVersionMax="45" xr10:uidLastSave="{00000000-0000-0000-0000-000000000000}"/>
  <bookViews>
    <workbookView xWindow="-120" yWindow="-120" windowWidth="29040" windowHeight="15840" activeTab="1" xr2:uid="{4ADD7092-BCBE-40AE-A9F3-F8581365A33A}"/>
  </bookViews>
  <sheets>
    <sheet name="Alt1" sheetId="1" r:id="rId1"/>
    <sheet name="Alt2" sheetId="2" r:id="rId2"/>
  </sheets>
  <definedNames>
    <definedName name="_xlnm.Print_Area" localSheetId="0">'Alt1'!$A$1:$M$23</definedName>
    <definedName name="_xlnm.Print_Area" localSheetId="1">'Alt2'!$A$1:$M$25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1" i="2" l="1"/>
  <c r="Q30" i="2"/>
  <c r="Q29" i="2"/>
  <c r="Q28" i="2"/>
  <c r="Q27" i="2"/>
  <c r="T22" i="2" l="1"/>
  <c r="T21" i="2"/>
  <c r="T20" i="2"/>
  <c r="Q20" i="2"/>
  <c r="F9" i="2"/>
  <c r="F7" i="2"/>
  <c r="F9" i="1" l="1"/>
  <c r="E13" i="2" l="1"/>
  <c r="E16" i="2" s="1"/>
  <c r="E12" i="2"/>
  <c r="E12" i="1"/>
  <c r="E13" i="1"/>
  <c r="E16" i="1" s="1"/>
  <c r="B15" i="1" l="1"/>
  <c r="B15" i="2"/>
</calcChain>
</file>

<file path=xl/sharedStrings.xml><?xml version="1.0" encoding="utf-8"?>
<sst xmlns="http://schemas.openxmlformats.org/spreadsheetml/2006/main" count="69" uniqueCount="43">
  <si>
    <t>BMP Requirements</t>
  </si>
  <si>
    <t>Calculations By:</t>
  </si>
  <si>
    <t>Date:</t>
  </si>
  <si>
    <t>Checked By:</t>
  </si>
  <si>
    <t>Estimated Project Earth Disturbed Area (EDA) =</t>
  </si>
  <si>
    <t>Acres</t>
  </si>
  <si>
    <r>
      <t>EDA Inside Existing R/W = A</t>
    </r>
    <r>
      <rPr>
        <i/>
        <vertAlign val="subscript"/>
        <sz val="12"/>
        <color theme="1"/>
        <rFont val="Arial"/>
        <family val="2"/>
      </rPr>
      <t>ix</t>
    </r>
    <r>
      <rPr>
        <i/>
        <sz val="12"/>
        <color theme="1"/>
        <rFont val="Arial"/>
        <family val="2"/>
      </rPr>
      <t xml:space="preserve"> =</t>
    </r>
  </si>
  <si>
    <r>
      <t>New Pavement Inside New R/W = A</t>
    </r>
    <r>
      <rPr>
        <i/>
        <vertAlign val="subscript"/>
        <sz val="12"/>
        <color theme="1"/>
        <rFont val="Arial"/>
        <family val="2"/>
      </rPr>
      <t>in</t>
    </r>
    <r>
      <rPr>
        <i/>
        <sz val="12"/>
        <color theme="1"/>
        <rFont val="Arial"/>
        <family val="2"/>
      </rPr>
      <t xml:space="preserve"> =</t>
    </r>
  </si>
  <si>
    <t>&lt; 1 Acre - Water Quantity Treatment not Required per 1115.3</t>
  </si>
  <si>
    <t>Required Treatment Percentage:</t>
  </si>
  <si>
    <r>
      <t>T% = [(A</t>
    </r>
    <r>
      <rPr>
        <i/>
        <vertAlign val="subscript"/>
        <sz val="12"/>
        <color theme="1"/>
        <rFont val="Arial"/>
        <family val="2"/>
      </rPr>
      <t>ix</t>
    </r>
    <r>
      <rPr>
        <i/>
        <sz val="12"/>
        <color theme="1"/>
        <rFont val="Arial"/>
        <family val="2"/>
      </rPr>
      <t xml:space="preserve"> * 20) + (A</t>
    </r>
    <r>
      <rPr>
        <i/>
        <vertAlign val="subscript"/>
        <sz val="12"/>
        <color theme="1"/>
        <rFont val="Arial"/>
        <family val="2"/>
      </rPr>
      <t>in</t>
    </r>
    <r>
      <rPr>
        <i/>
        <sz val="12"/>
        <color theme="1"/>
        <rFont val="Arial"/>
        <family val="2"/>
      </rPr>
      <t xml:space="preserve"> * 100)]/(A</t>
    </r>
    <r>
      <rPr>
        <i/>
        <vertAlign val="subscript"/>
        <sz val="12"/>
        <color theme="1"/>
        <rFont val="Arial"/>
        <family val="2"/>
      </rPr>
      <t>ix</t>
    </r>
    <r>
      <rPr>
        <i/>
        <sz val="12"/>
        <color theme="1"/>
        <rFont val="Arial"/>
        <family val="2"/>
      </rPr>
      <t xml:space="preserve"> + A</t>
    </r>
    <r>
      <rPr>
        <i/>
        <vertAlign val="subscript"/>
        <sz val="12"/>
        <color theme="1"/>
        <rFont val="Arial"/>
        <family val="2"/>
      </rPr>
      <t>in</t>
    </r>
    <r>
      <rPr>
        <i/>
        <sz val="12"/>
        <color theme="1"/>
        <rFont val="Arial"/>
        <family val="2"/>
      </rPr>
      <t>)</t>
    </r>
  </si>
  <si>
    <t>=</t>
  </si>
  <si>
    <t>SJS</t>
  </si>
  <si>
    <t>ERI-4-4.65 Hydrology - Alternate 1</t>
  </si>
  <si>
    <t>&gt; 1 Acre - Water Quantity Treatment Required per 1115.3</t>
  </si>
  <si>
    <t>ERI-4-4.65 Hydrology - Alternate 2</t>
  </si>
  <si>
    <t>DCB</t>
  </si>
  <si>
    <t>the requirements for this BMP along SR 199.  Area inside existing and proposed R/W along SR 199 = 2.671 Acres.</t>
  </si>
  <si>
    <t>The  biofilters will need to be sized to treat larger areas to accommodate offisite areas tributary to the proposed biofilters.</t>
  </si>
  <si>
    <t xml:space="preserve">Proposed Method of Treatment for this Alternate is Vegetated Biofilters and/or Vegetated Filter Strips.  Ditches will be graded to satisfy </t>
  </si>
  <si>
    <t>sr 199</t>
  </si>
  <si>
    <t>Bioretention cells will be constructed along SR 199 and the east side of the north leg of SR 4 to satisfy the requirements for this BMP.</t>
  </si>
  <si>
    <t xml:space="preserve">Area inside existing and proposed R/W along SR 199 = 2.079  Acres. </t>
  </si>
  <si>
    <t xml:space="preserve">Area inside existing and proposed R/W along the east side of the north leg of SR 4 = 0.921 Acres.  </t>
  </si>
  <si>
    <t>R/W area</t>
  </si>
  <si>
    <t>E side N leg SR 4</t>
  </si>
  <si>
    <t>Impervious inside SR 199 / Eside N leg SR 4</t>
  </si>
  <si>
    <t>sum=</t>
  </si>
  <si>
    <t>length with 4' wide</t>
  </si>
  <si>
    <t xml:space="preserve">The sum of these three areas is 3.000 Acres which exceeds the required treatment area of 2.76 acres .  </t>
  </si>
  <si>
    <t>cell area (5% of imperv)</t>
  </si>
  <si>
    <t xml:space="preserve">Proposed Method of Treatment for Alternate 2 of this project is Vegetated Filter Strips (pre-treatment)  combined with </t>
  </si>
  <si>
    <t>Bioretention Cells to manage the water quantity.</t>
  </si>
  <si>
    <t>The Bioretention Cells should need a total area of 3722 sq. ft.  This could be accomplished with 931' by 4' wide.</t>
  </si>
  <si>
    <t>Excavation APP</t>
  </si>
  <si>
    <t>width</t>
  </si>
  <si>
    <t>Length</t>
  </si>
  <si>
    <t>Bio Retention Cell</t>
  </si>
  <si>
    <t>Tied Conrete Block</t>
  </si>
  <si>
    <t>CY</t>
  </si>
  <si>
    <t>SY</t>
  </si>
  <si>
    <t>Underdrain, APP</t>
  </si>
  <si>
    <t>Erosion Control 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</si>
</sst>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name val="Arial"/>
      <family val="2"/>
    </font>
    <font>
      <i/>
      <sz val="12"/>
      <name val="Arial"/>
      <family val="2"/>
    </font>
    <font>
      <i/>
      <sz val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2"/>
      <color theme="1"/>
      <name val="Arial"/>
      <family val="2"/>
    </font>
    <font>
      <i/>
      <vertAlign val="sub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14" fontId="6" fillId="0" borderId="9" xfId="0" applyNumberFormat="1" applyFont="1" applyBorder="1" applyAlignment="1">
      <alignment horizontal="left" vertical="center"/>
    </xf>
    <xf numFmtId="0" fontId="7" fillId="0" borderId="1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11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11" xfId="1" applyFont="1" applyBorder="1" applyAlignment="1">
      <alignment vertical="center"/>
    </xf>
    <xf numFmtId="49" fontId="8" fillId="0" borderId="0" xfId="1" applyNumberFormat="1" applyFont="1" applyAlignment="1">
      <alignment horizontal="right" vertical="center"/>
    </xf>
    <xf numFmtId="10" fontId="8" fillId="0" borderId="0" xfId="1" applyNumberFormat="1" applyFont="1" applyAlignment="1">
      <alignment vertical="center"/>
    </xf>
    <xf numFmtId="2" fontId="8" fillId="0" borderId="0" xfId="1" applyNumberFormat="1" applyFont="1" applyAlignment="1">
      <alignment vertical="center"/>
    </xf>
    <xf numFmtId="0" fontId="8" fillId="0" borderId="12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7" fillId="0" borderId="14" xfId="1" applyFont="1" applyBorder="1" applyAlignment="1">
      <alignment vertical="center"/>
    </xf>
    <xf numFmtId="0" fontId="1" fillId="0" borderId="0" xfId="1" applyAlignment="1">
      <alignment vertical="center"/>
    </xf>
    <xf numFmtId="0" fontId="0" fillId="0" borderId="0" xfId="0" applyBorder="1"/>
    <xf numFmtId="0" fontId="8" fillId="0" borderId="0" xfId="1" applyFont="1" applyBorder="1" applyAlignment="1">
      <alignment vertic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" fontId="0" fillId="0" borderId="0" xfId="0" applyNumberFormat="1"/>
  </cellXfs>
  <cellStyles count="2">
    <cellStyle name="Normal" xfId="0" builtinId="0"/>
    <cellStyle name="Normal 5" xfId="1" xr:uid="{F5B68C24-6691-42EF-A5B6-F1B66227B8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EC22-1CC9-4808-92F5-57D673D14CCD}">
  <dimension ref="A1:M23"/>
  <sheetViews>
    <sheetView view="pageBreakPreview" zoomScaleNormal="100" zoomScaleSheetLayoutView="100" workbookViewId="0">
      <selection activeCell="E13" sqref="E13"/>
    </sheetView>
  </sheetViews>
  <sheetFormatPr defaultRowHeight="15" x14ac:dyDescent="0.25"/>
  <cols>
    <col min="2" max="12" width="13.7109375" customWidth="1"/>
    <col min="13" max="13" width="5.7109375" customWidth="1"/>
  </cols>
  <sheetData>
    <row r="1" spans="1:13" ht="15.75" thickBot="1" x14ac:dyDescent="0.3"/>
    <row r="2" spans="1:13" ht="16.5" thickTop="1" thickBot="1" x14ac:dyDescent="0.3">
      <c r="A2" s="1"/>
      <c r="B2" s="25" t="s">
        <v>13</v>
      </c>
      <c r="C2" s="26"/>
      <c r="D2" s="26"/>
      <c r="E2" s="26"/>
      <c r="F2" s="26"/>
      <c r="G2" s="26"/>
      <c r="H2" s="26"/>
      <c r="I2" s="26"/>
      <c r="J2" s="26"/>
      <c r="K2" s="26"/>
      <c r="L2" s="27"/>
      <c r="M2" s="1"/>
    </row>
    <row r="3" spans="1:13" ht="15.75" thickBot="1" x14ac:dyDescent="0.3">
      <c r="A3" s="1"/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30"/>
      <c r="M3" s="1"/>
    </row>
    <row r="4" spans="1:13" ht="15.75" thickBot="1" x14ac:dyDescent="0.3">
      <c r="A4" s="1"/>
      <c r="B4" s="2"/>
      <c r="C4" s="3"/>
      <c r="D4" s="3"/>
      <c r="E4" s="3"/>
      <c r="F4" s="3"/>
      <c r="G4" s="4"/>
      <c r="H4" s="5" t="s">
        <v>1</v>
      </c>
      <c r="I4" s="6" t="s">
        <v>12</v>
      </c>
      <c r="J4" s="7"/>
      <c r="K4" s="5" t="s">
        <v>2</v>
      </c>
      <c r="L4" s="8">
        <v>44001</v>
      </c>
      <c r="M4" s="1"/>
    </row>
    <row r="5" spans="1:13" ht="15.75" thickBot="1" x14ac:dyDescent="0.3">
      <c r="A5" s="1"/>
      <c r="B5" s="31"/>
      <c r="C5" s="32"/>
      <c r="D5" s="3"/>
      <c r="E5" s="3"/>
      <c r="F5" s="3"/>
      <c r="G5" s="4"/>
      <c r="H5" s="5" t="s">
        <v>3</v>
      </c>
      <c r="I5" s="6" t="s">
        <v>16</v>
      </c>
      <c r="J5" s="7"/>
      <c r="K5" s="5" t="s">
        <v>2</v>
      </c>
      <c r="L5" s="8">
        <v>44004</v>
      </c>
      <c r="M5" s="1"/>
    </row>
    <row r="6" spans="1:13" x14ac:dyDescent="0.25">
      <c r="A6" s="1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M6" s="1"/>
    </row>
    <row r="7" spans="1:13" x14ac:dyDescent="0.25">
      <c r="A7" s="1"/>
      <c r="B7" s="12" t="s">
        <v>4</v>
      </c>
      <c r="C7" s="13"/>
      <c r="D7" s="13"/>
      <c r="E7" s="13"/>
      <c r="F7" s="13">
        <v>6.25</v>
      </c>
      <c r="G7" s="13" t="s">
        <v>5</v>
      </c>
      <c r="H7" s="13"/>
      <c r="I7" s="13"/>
      <c r="J7" s="13"/>
      <c r="K7" s="13"/>
      <c r="L7" s="14"/>
      <c r="M7" s="1"/>
    </row>
    <row r="8" spans="1:13" ht="19.5" x14ac:dyDescent="0.25">
      <c r="A8" s="1"/>
      <c r="B8" s="12" t="s">
        <v>6</v>
      </c>
      <c r="C8" s="13"/>
      <c r="D8" s="13"/>
      <c r="E8" s="13"/>
      <c r="F8" s="17">
        <v>3.2</v>
      </c>
      <c r="G8" s="13" t="s">
        <v>5</v>
      </c>
      <c r="H8" s="13"/>
      <c r="I8" s="13"/>
      <c r="J8" s="13"/>
      <c r="K8" s="13"/>
      <c r="L8" s="14"/>
      <c r="M8" s="1"/>
    </row>
    <row r="9" spans="1:13" ht="19.5" x14ac:dyDescent="0.25">
      <c r="A9" s="1"/>
      <c r="B9" s="12" t="s">
        <v>7</v>
      </c>
      <c r="C9" s="13"/>
      <c r="D9" s="13"/>
      <c r="E9" s="13"/>
      <c r="F9" s="13">
        <f>0.06+0.62</f>
        <v>0.67999999999999994</v>
      </c>
      <c r="G9" s="13" t="s">
        <v>5</v>
      </c>
      <c r="H9" s="13" t="s">
        <v>8</v>
      </c>
      <c r="I9" s="13"/>
      <c r="J9" s="13"/>
      <c r="K9" s="13"/>
      <c r="L9" s="14"/>
      <c r="M9" s="1"/>
    </row>
    <row r="10" spans="1:13" x14ac:dyDescent="0.25">
      <c r="A10" s="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4"/>
      <c r="M10" s="1"/>
    </row>
    <row r="11" spans="1:13" ht="19.5" x14ac:dyDescent="0.25">
      <c r="A11" s="1"/>
      <c r="B11" s="12" t="s">
        <v>9</v>
      </c>
      <c r="C11" s="13"/>
      <c r="D11" s="13"/>
      <c r="E11" s="13" t="s">
        <v>10</v>
      </c>
      <c r="F11" s="13"/>
      <c r="G11" s="13"/>
      <c r="H11" s="13"/>
      <c r="I11" s="13"/>
      <c r="J11" s="13"/>
      <c r="K11" s="13"/>
      <c r="L11" s="14"/>
      <c r="M11" s="1"/>
    </row>
    <row r="12" spans="1:13" x14ac:dyDescent="0.25">
      <c r="A12" s="1"/>
      <c r="B12" s="12"/>
      <c r="C12" s="13"/>
      <c r="D12" s="15" t="s">
        <v>11</v>
      </c>
      <c r="E12" s="13" t="str">
        <f>_xlfn.CONCAT("[(",TEXT(F8,"0.00")," * 20) + (",TEXT(F9,"0.00")," * 100)] / (",TEXT(F8,"0.00")," + ",TEXT(F9,"0.00"),")")</f>
        <v>[(3.20 * 20) + (0.68 * 100)] / (3.20 + 0.68)</v>
      </c>
      <c r="F12" s="13"/>
      <c r="G12" s="13"/>
      <c r="H12" s="13"/>
      <c r="I12" s="13"/>
      <c r="J12" s="13"/>
      <c r="K12" s="13"/>
      <c r="L12" s="14"/>
      <c r="M12" s="1"/>
    </row>
    <row r="13" spans="1:13" x14ac:dyDescent="0.25">
      <c r="A13" s="1"/>
      <c r="B13" s="12"/>
      <c r="C13" s="13"/>
      <c r="D13" s="15" t="s">
        <v>11</v>
      </c>
      <c r="E13" s="16">
        <f>(((F8*20)+(F9*100))/(F8+F9))/100</f>
        <v>0.34020618556701032</v>
      </c>
      <c r="F13" s="13"/>
      <c r="G13" s="13"/>
      <c r="H13" s="13"/>
      <c r="I13" s="13"/>
      <c r="J13" s="13"/>
      <c r="K13" s="13"/>
      <c r="L13" s="14"/>
      <c r="M13" s="1"/>
    </row>
    <row r="14" spans="1:13" x14ac:dyDescent="0.25">
      <c r="A14" s="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4"/>
      <c r="M14" s="1"/>
    </row>
    <row r="15" spans="1:13" x14ac:dyDescent="0.25">
      <c r="A15" s="1"/>
      <c r="B15" s="12" t="str">
        <f>_xlfn.CONCAT("Required Treatment Area = ", TEXT(E13,"0.00%")," of Project EDA")</f>
        <v>Required Treatment Area = 34.02% of Project EDA</v>
      </c>
      <c r="C15" s="13"/>
      <c r="D15" s="13"/>
      <c r="E15" s="13"/>
      <c r="F15" s="13"/>
      <c r="G15" s="13"/>
      <c r="H15" s="13"/>
      <c r="I15" s="13"/>
      <c r="J15" s="13"/>
      <c r="K15" s="13"/>
      <c r="L15" s="14"/>
      <c r="M15" s="1"/>
    </row>
    <row r="16" spans="1:13" x14ac:dyDescent="0.25">
      <c r="A16" s="1"/>
      <c r="B16" s="12"/>
      <c r="C16" s="13"/>
      <c r="D16" s="15" t="s">
        <v>11</v>
      </c>
      <c r="E16" s="17">
        <f>F7*E13</f>
        <v>2.1262886597938144</v>
      </c>
      <c r="F16" s="13" t="s">
        <v>5</v>
      </c>
      <c r="G16" s="13"/>
      <c r="H16" s="13"/>
      <c r="I16" s="13"/>
      <c r="J16" s="13"/>
      <c r="K16" s="13"/>
      <c r="L16" s="14"/>
      <c r="M16" s="1"/>
    </row>
    <row r="17" spans="1:13" x14ac:dyDescent="0.25">
      <c r="A17" s="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4"/>
      <c r="M17" s="1"/>
    </row>
    <row r="18" spans="1:13" x14ac:dyDescent="0.25">
      <c r="A18" s="1"/>
      <c r="B18" s="12" t="s">
        <v>19</v>
      </c>
      <c r="C18" s="13"/>
      <c r="D18" s="13"/>
      <c r="E18" s="13"/>
      <c r="F18" s="13"/>
      <c r="G18" s="13"/>
      <c r="H18" s="13"/>
      <c r="I18" s="13"/>
      <c r="J18" s="13"/>
      <c r="K18" s="13"/>
      <c r="L18" s="14"/>
      <c r="M18" s="1"/>
    </row>
    <row r="19" spans="1:13" x14ac:dyDescent="0.25">
      <c r="A19" s="1"/>
      <c r="B19" s="12" t="s">
        <v>17</v>
      </c>
      <c r="C19" s="13"/>
      <c r="D19" s="13"/>
      <c r="E19" s="13"/>
      <c r="F19" s="13"/>
      <c r="G19" s="13"/>
      <c r="H19" s="13"/>
      <c r="I19" s="13"/>
      <c r="J19" s="13"/>
      <c r="K19" s="13"/>
      <c r="L19" s="14"/>
      <c r="M19" s="1"/>
    </row>
    <row r="20" spans="1:13" x14ac:dyDescent="0.25">
      <c r="A20" s="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4"/>
      <c r="M20" s="1"/>
    </row>
    <row r="21" spans="1:13" x14ac:dyDescent="0.25">
      <c r="A21" s="1"/>
      <c r="B21" s="12" t="s">
        <v>18</v>
      </c>
      <c r="C21" s="13"/>
      <c r="D21" s="13"/>
      <c r="E21" s="13"/>
      <c r="F21" s="13"/>
      <c r="G21" s="13"/>
      <c r="H21" s="13"/>
      <c r="I21" s="13"/>
      <c r="J21" s="13"/>
      <c r="K21" s="13"/>
      <c r="L21" s="14"/>
      <c r="M21" s="1"/>
    </row>
    <row r="22" spans="1:13" ht="15.75" thickBot="1" x14ac:dyDescent="0.3">
      <c r="A22" s="1"/>
      <c r="B22" s="18"/>
      <c r="C22" s="19"/>
      <c r="D22" s="19"/>
      <c r="E22" s="19"/>
      <c r="F22" s="19"/>
      <c r="G22" s="19"/>
      <c r="H22" s="19"/>
      <c r="I22" s="19"/>
      <c r="J22" s="19"/>
      <c r="K22" s="19"/>
      <c r="L22" s="20"/>
      <c r="M22" s="1"/>
    </row>
    <row r="23" spans="1:13" ht="15.75" thickTop="1" x14ac:dyDescent="0.25">
      <c r="A23" s="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1"/>
    </row>
  </sheetData>
  <mergeCells count="3">
    <mergeCell ref="B2:L2"/>
    <mergeCell ref="B3:L3"/>
    <mergeCell ref="B5:C5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DD65-83EA-4C43-A92C-2EF39AC01D85}">
  <dimension ref="A1:T31"/>
  <sheetViews>
    <sheetView tabSelected="1" zoomScaleNormal="100" workbookViewId="0">
      <selection activeCell="I29" sqref="I28:I29"/>
    </sheetView>
  </sheetViews>
  <sheetFormatPr defaultRowHeight="15" x14ac:dyDescent="0.25"/>
  <cols>
    <col min="2" max="12" width="13.7109375" customWidth="1"/>
    <col min="13" max="13" width="5.7109375" customWidth="1"/>
  </cols>
  <sheetData>
    <row r="1" spans="1:20" ht="15.75" thickBot="1" x14ac:dyDescent="0.3"/>
    <row r="2" spans="1:20" ht="16.5" thickTop="1" thickBot="1" x14ac:dyDescent="0.3">
      <c r="A2" s="1"/>
      <c r="B2" s="25" t="s">
        <v>15</v>
      </c>
      <c r="C2" s="26"/>
      <c r="D2" s="26"/>
      <c r="E2" s="26"/>
      <c r="F2" s="26"/>
      <c r="G2" s="26"/>
      <c r="H2" s="26"/>
      <c r="I2" s="26"/>
      <c r="J2" s="26"/>
      <c r="K2" s="26"/>
      <c r="L2" s="27"/>
      <c r="M2" s="1"/>
    </row>
    <row r="3" spans="1:20" ht="15.75" thickBot="1" x14ac:dyDescent="0.3">
      <c r="A3" s="1"/>
      <c r="B3" s="28" t="s">
        <v>0</v>
      </c>
      <c r="C3" s="29"/>
      <c r="D3" s="29"/>
      <c r="E3" s="29"/>
      <c r="F3" s="29"/>
      <c r="G3" s="29"/>
      <c r="H3" s="29"/>
      <c r="I3" s="29"/>
      <c r="J3" s="29"/>
      <c r="K3" s="29"/>
      <c r="L3" s="30"/>
      <c r="M3" s="1"/>
    </row>
    <row r="4" spans="1:20" ht="15.75" thickBot="1" x14ac:dyDescent="0.3">
      <c r="A4" s="1"/>
      <c r="B4" s="2"/>
      <c r="C4" s="3"/>
      <c r="D4" s="3"/>
      <c r="E4" s="3"/>
      <c r="F4" s="3"/>
      <c r="G4" s="4"/>
      <c r="H4" s="5" t="s">
        <v>1</v>
      </c>
      <c r="I4" s="6" t="s">
        <v>12</v>
      </c>
      <c r="J4" s="7"/>
      <c r="K4" s="5" t="s">
        <v>2</v>
      </c>
      <c r="L4" s="8">
        <v>44001</v>
      </c>
      <c r="M4" s="1"/>
    </row>
    <row r="5" spans="1:20" ht="15.75" thickBot="1" x14ac:dyDescent="0.3">
      <c r="A5" s="1"/>
      <c r="B5" s="31"/>
      <c r="C5" s="32"/>
      <c r="D5" s="3"/>
      <c r="E5" s="3"/>
      <c r="F5" s="3"/>
      <c r="G5" s="4"/>
      <c r="H5" s="5" t="s">
        <v>3</v>
      </c>
      <c r="I5" s="6" t="s">
        <v>16</v>
      </c>
      <c r="J5" s="7"/>
      <c r="K5" s="5" t="s">
        <v>2</v>
      </c>
      <c r="L5" s="8">
        <v>44004</v>
      </c>
      <c r="M5" s="1"/>
    </row>
    <row r="6" spans="1:20" x14ac:dyDescent="0.25">
      <c r="A6" s="1"/>
      <c r="B6" s="9"/>
      <c r="C6" s="10"/>
      <c r="D6" s="10"/>
      <c r="E6" s="10"/>
      <c r="F6" s="10"/>
      <c r="G6" s="10"/>
      <c r="H6" s="10"/>
      <c r="I6" s="10"/>
      <c r="J6" s="10"/>
      <c r="K6" s="10"/>
      <c r="L6" s="11"/>
      <c r="M6" s="1"/>
    </row>
    <row r="7" spans="1:20" x14ac:dyDescent="0.25">
      <c r="A7" s="1"/>
      <c r="B7" s="12" t="s">
        <v>4</v>
      </c>
      <c r="C7" s="13"/>
      <c r="D7" s="13"/>
      <c r="E7" s="13"/>
      <c r="F7" s="17">
        <f>3.32+2.65+0.073+0.134+0.046+0.181+0.241+0.059</f>
        <v>6.7040000000000006</v>
      </c>
      <c r="G7" s="13" t="s">
        <v>5</v>
      </c>
      <c r="H7" s="13"/>
      <c r="I7" s="13"/>
      <c r="J7" s="13"/>
      <c r="K7" s="13"/>
      <c r="L7" s="14"/>
      <c r="M7" s="1"/>
    </row>
    <row r="8" spans="1:20" ht="19.5" x14ac:dyDescent="0.25">
      <c r="A8" s="1"/>
      <c r="B8" s="12" t="s">
        <v>6</v>
      </c>
      <c r="C8" s="13"/>
      <c r="D8" s="13"/>
      <c r="E8" s="13"/>
      <c r="F8" s="17">
        <v>3.32</v>
      </c>
      <c r="G8" s="13" t="s">
        <v>5</v>
      </c>
      <c r="H8" s="13"/>
      <c r="I8" s="13"/>
      <c r="J8" s="13"/>
      <c r="K8" s="13"/>
      <c r="L8" s="14"/>
      <c r="M8" s="1"/>
    </row>
    <row r="9" spans="1:20" ht="19.5" x14ac:dyDescent="0.25">
      <c r="A9" s="1"/>
      <c r="B9" s="12" t="s">
        <v>7</v>
      </c>
      <c r="C9" s="13"/>
      <c r="D9" s="13"/>
      <c r="E9" s="13"/>
      <c r="F9" s="17">
        <f>0.035+0.001+1.16</f>
        <v>1.196</v>
      </c>
      <c r="G9" s="13" t="s">
        <v>5</v>
      </c>
      <c r="H9" s="13" t="s">
        <v>14</v>
      </c>
      <c r="I9" s="13"/>
      <c r="J9" s="13"/>
      <c r="K9" s="13"/>
      <c r="L9" s="14"/>
      <c r="M9" s="1"/>
    </row>
    <row r="10" spans="1:20" x14ac:dyDescent="0.25">
      <c r="A10" s="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4"/>
      <c r="M10" s="1"/>
    </row>
    <row r="11" spans="1:20" ht="19.5" x14ac:dyDescent="0.25">
      <c r="A11" s="1"/>
      <c r="B11" s="12" t="s">
        <v>9</v>
      </c>
      <c r="C11" s="13"/>
      <c r="D11" s="13"/>
      <c r="E11" s="13" t="s">
        <v>10</v>
      </c>
      <c r="F11" s="13"/>
      <c r="G11" s="13"/>
      <c r="H11" s="13"/>
      <c r="I11" s="13"/>
      <c r="J11" s="13"/>
      <c r="K11" s="13"/>
      <c r="L11" s="14"/>
      <c r="M11" s="1"/>
    </row>
    <row r="12" spans="1:20" x14ac:dyDescent="0.25">
      <c r="A12" s="1"/>
      <c r="B12" s="12"/>
      <c r="C12" s="13"/>
      <c r="D12" s="15" t="s">
        <v>11</v>
      </c>
      <c r="E12" s="13" t="str">
        <f>_xlfn.CONCAT("[(",TEXT(F8,"0.00")," * 20) + (",TEXT(F9,"0.00")," * 100)] / (",TEXT(F8,"0.00")," + ",TEXT(F9,"0.00"),")")</f>
        <v>[(3.32 * 20) + (1.20 * 100)] / (3.32 + 1.20)</v>
      </c>
      <c r="F12" s="13"/>
      <c r="G12" s="13"/>
      <c r="H12" s="13"/>
      <c r="I12" s="13"/>
      <c r="J12" s="13"/>
      <c r="K12" s="13"/>
      <c r="L12" s="14"/>
      <c r="M12" s="1"/>
    </row>
    <row r="13" spans="1:20" x14ac:dyDescent="0.25">
      <c r="A13" s="1"/>
      <c r="B13" s="12"/>
      <c r="C13" s="13"/>
      <c r="D13" s="15" t="s">
        <v>11</v>
      </c>
      <c r="E13" s="16">
        <f>(((F8*20)+(F9*100))/(F8+F9))/100</f>
        <v>0.41186891054030111</v>
      </c>
      <c r="F13" s="13"/>
      <c r="G13" s="13"/>
      <c r="H13" s="13"/>
      <c r="I13" s="13"/>
      <c r="J13" s="13"/>
      <c r="K13" s="13"/>
      <c r="L13" s="14"/>
      <c r="M13" s="1"/>
    </row>
    <row r="14" spans="1:20" x14ac:dyDescent="0.25">
      <c r="A14" s="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4"/>
      <c r="M14" s="1"/>
    </row>
    <row r="15" spans="1:20" x14ac:dyDescent="0.25">
      <c r="A15" s="1"/>
      <c r="B15" s="12" t="str">
        <f>_xlfn.CONCAT("Required Treatment Area = ", TEXT(E13,"0.00%")," of Project EDA")</f>
        <v>Required Treatment Area = 41.19% of Project EDA</v>
      </c>
      <c r="C15" s="13"/>
      <c r="D15" s="13"/>
      <c r="E15" s="13"/>
      <c r="F15" s="13"/>
      <c r="G15" s="13"/>
      <c r="H15" s="13"/>
      <c r="I15" s="13"/>
      <c r="J15" s="13"/>
      <c r="K15" s="13"/>
      <c r="L15" s="14"/>
      <c r="M15" s="1"/>
      <c r="T15" t="s">
        <v>26</v>
      </c>
    </row>
    <row r="16" spans="1:20" x14ac:dyDescent="0.25">
      <c r="A16" s="1"/>
      <c r="B16" s="12"/>
      <c r="C16" s="13"/>
      <c r="D16" s="15" t="s">
        <v>11</v>
      </c>
      <c r="E16" s="17">
        <f>F7*E13</f>
        <v>2.7611691762621788</v>
      </c>
      <c r="F16" s="13" t="s">
        <v>5</v>
      </c>
      <c r="G16" s="13"/>
      <c r="H16" s="13"/>
      <c r="I16" s="13"/>
      <c r="J16" s="13"/>
      <c r="K16" s="13"/>
      <c r="L16" s="14"/>
      <c r="M16" s="1"/>
      <c r="Q16" t="s">
        <v>24</v>
      </c>
      <c r="T16">
        <v>44922</v>
      </c>
    </row>
    <row r="17" spans="1:20" x14ac:dyDescent="0.25">
      <c r="A17" s="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4"/>
      <c r="M17" s="1"/>
      <c r="N17" s="22"/>
      <c r="T17">
        <v>15749</v>
      </c>
    </row>
    <row r="18" spans="1:20" x14ac:dyDescent="0.25">
      <c r="A18" s="1"/>
      <c r="B18" s="12" t="s">
        <v>31</v>
      </c>
      <c r="C18" s="13"/>
      <c r="D18" s="13"/>
      <c r="E18" s="13"/>
      <c r="F18" s="13"/>
      <c r="G18" s="13"/>
      <c r="H18" s="13"/>
      <c r="I18" s="13"/>
      <c r="J18" s="13"/>
      <c r="K18" s="13"/>
      <c r="L18" s="14"/>
      <c r="M18" s="1"/>
      <c r="N18" s="23"/>
      <c r="P18" t="s">
        <v>20</v>
      </c>
      <c r="Q18">
        <v>2.0790000000000002</v>
      </c>
      <c r="T18">
        <v>13777</v>
      </c>
    </row>
    <row r="19" spans="1:20" x14ac:dyDescent="0.25">
      <c r="A19" s="1"/>
      <c r="B19" s="12" t="s">
        <v>32</v>
      </c>
      <c r="C19" s="13"/>
      <c r="D19" s="13"/>
      <c r="E19" s="13"/>
      <c r="F19" s="13"/>
      <c r="G19" s="13"/>
      <c r="H19" s="13"/>
      <c r="I19" s="13"/>
      <c r="J19" s="13"/>
      <c r="K19" s="13"/>
      <c r="L19" s="14"/>
      <c r="M19" s="1"/>
      <c r="N19" s="23"/>
      <c r="P19" s="24" t="s">
        <v>25</v>
      </c>
      <c r="Q19">
        <v>0.92</v>
      </c>
    </row>
    <row r="20" spans="1:20" x14ac:dyDescent="0.25">
      <c r="A20" s="1"/>
      <c r="B20" s="12" t="s">
        <v>21</v>
      </c>
      <c r="C20" s="13"/>
      <c r="D20" s="13"/>
      <c r="E20" s="13"/>
      <c r="F20" s="13"/>
      <c r="G20" s="13"/>
      <c r="H20" s="13"/>
      <c r="I20" s="13"/>
      <c r="J20" s="13"/>
      <c r="K20" s="13"/>
      <c r="L20" s="14"/>
      <c r="M20" s="1"/>
      <c r="N20" s="23"/>
      <c r="Q20">
        <f>Q18+Q19</f>
        <v>2.9990000000000001</v>
      </c>
      <c r="S20" s="24" t="s">
        <v>27</v>
      </c>
      <c r="T20">
        <f>SUM(T16:T18)</f>
        <v>74448</v>
      </c>
    </row>
    <row r="21" spans="1:20" x14ac:dyDescent="0.25">
      <c r="A21" s="1"/>
      <c r="B21" s="12" t="s">
        <v>22</v>
      </c>
      <c r="C21" s="13"/>
      <c r="D21" s="13"/>
      <c r="E21" s="13"/>
      <c r="F21" s="13"/>
      <c r="G21" s="13"/>
      <c r="H21" s="13"/>
      <c r="I21" s="13"/>
      <c r="J21" s="13"/>
      <c r="K21" s="13"/>
      <c r="L21" s="14"/>
      <c r="M21" s="1"/>
      <c r="N21" s="23"/>
      <c r="S21" s="24" t="s">
        <v>30</v>
      </c>
      <c r="T21">
        <f>T20*0.05</f>
        <v>3722.4</v>
      </c>
    </row>
    <row r="22" spans="1:20" x14ac:dyDescent="0.25">
      <c r="A22" s="1"/>
      <c r="B22" s="12" t="s">
        <v>23</v>
      </c>
      <c r="C22" s="13"/>
      <c r="D22" s="13"/>
      <c r="E22" s="13"/>
      <c r="F22" s="13"/>
      <c r="G22" s="13"/>
      <c r="H22" s="13"/>
      <c r="I22" s="13"/>
      <c r="J22" s="13"/>
      <c r="K22" s="13"/>
      <c r="L22" s="14"/>
      <c r="M22" s="1"/>
      <c r="N22" s="23"/>
      <c r="S22" s="24" t="s">
        <v>28</v>
      </c>
      <c r="T22">
        <f>T21/4</f>
        <v>930.6</v>
      </c>
    </row>
    <row r="23" spans="1:20" x14ac:dyDescent="0.25">
      <c r="A23" s="1"/>
      <c r="B23" s="12" t="s">
        <v>29</v>
      </c>
      <c r="C23" s="13"/>
      <c r="D23" s="13"/>
      <c r="E23" s="13"/>
      <c r="F23" s="13"/>
      <c r="G23" s="13"/>
      <c r="H23" s="13"/>
      <c r="I23" s="13"/>
      <c r="J23" s="13"/>
      <c r="K23" s="13"/>
      <c r="L23" s="14"/>
      <c r="M23" s="1"/>
      <c r="N23" s="23"/>
    </row>
    <row r="24" spans="1:20" ht="15.75" thickBot="1" x14ac:dyDescent="0.3">
      <c r="A24" s="1"/>
      <c r="B24" s="18" t="s">
        <v>33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  <c r="M24" s="1"/>
      <c r="N24" s="22"/>
    </row>
    <row r="25" spans="1:20" ht="15.75" thickTop="1" x14ac:dyDescent="0.25">
      <c r="P25" t="s">
        <v>35</v>
      </c>
      <c r="Q25">
        <v>4</v>
      </c>
    </row>
    <row r="26" spans="1:20" x14ac:dyDescent="0.25">
      <c r="P26" t="s">
        <v>36</v>
      </c>
      <c r="Q26">
        <v>930</v>
      </c>
    </row>
    <row r="27" spans="1:20" x14ac:dyDescent="0.25">
      <c r="B27" s="23"/>
      <c r="P27">
        <v>203</v>
      </c>
      <c r="Q27" s="33">
        <f>Q25*Q26*4/27</f>
        <v>551.11111111111109</v>
      </c>
      <c r="R27" t="s">
        <v>39</v>
      </c>
      <c r="S27" t="s">
        <v>34</v>
      </c>
    </row>
    <row r="28" spans="1:20" x14ac:dyDescent="0.25">
      <c r="B28" s="23"/>
      <c r="P28">
        <v>601</v>
      </c>
      <c r="Q28" s="33">
        <f>Q27</f>
        <v>551.11111111111109</v>
      </c>
      <c r="R28" t="s">
        <v>39</v>
      </c>
      <c r="S28" t="s">
        <v>37</v>
      </c>
    </row>
    <row r="29" spans="1:20" x14ac:dyDescent="0.25">
      <c r="B29" s="23"/>
      <c r="P29">
        <v>601</v>
      </c>
      <c r="Q29">
        <f>8*6*INT(Q26/100)/9</f>
        <v>48</v>
      </c>
      <c r="R29" t="s">
        <v>40</v>
      </c>
      <c r="S29" t="s">
        <v>38</v>
      </c>
    </row>
    <row r="30" spans="1:20" x14ac:dyDescent="0.25">
      <c r="B30" s="23"/>
      <c r="P30">
        <v>605</v>
      </c>
      <c r="Q30">
        <f>Q26</f>
        <v>930</v>
      </c>
      <c r="S30" t="s">
        <v>41</v>
      </c>
    </row>
    <row r="31" spans="1:20" x14ac:dyDescent="0.25">
      <c r="B31" s="22"/>
      <c r="P31">
        <v>671</v>
      </c>
      <c r="Q31">
        <f>Q26*12/9</f>
        <v>1240</v>
      </c>
      <c r="S31" t="s">
        <v>42</v>
      </c>
    </row>
  </sheetData>
  <mergeCells count="3">
    <mergeCell ref="B2:L2"/>
    <mergeCell ref="B3:L3"/>
    <mergeCell ref="B5:C5"/>
  </mergeCells>
  <pageMargins left="0.7" right="0.7" top="0.75" bottom="0.75" header="0.3" footer="0.3"/>
  <pageSetup paperSize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Alt1</vt:lpstr>
      <vt:lpstr>Alt2</vt:lpstr>
      <vt:lpstr>'Alt1'!Print_Area</vt:lpstr>
      <vt:lpstr>'Alt2'!Print_Area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Scheid</dc:creator>
  <cp:lastModifiedBy>Steven Scheid</cp:lastModifiedBy>
  <cp:lastPrinted>2020-06-22T13:23:28Z</cp:lastPrinted>
  <dcterms:created xsi:type="dcterms:W3CDTF">2020-06-12T15:59:33Z</dcterms:created>
  <dcterms:modified xsi:type="dcterms:W3CDTF">2020-06-22T17:17:33Z</dcterms:modified>
</cp:coreProperties>
</file>