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Drainage\Spreadsheets\"/>
    </mc:Choice>
  </mc:AlternateContent>
  <xr:revisionPtr revIDLastSave="0" documentId="13_ncr:1_{A9C8977F-9C85-4F5E-8A19-99F9E80A5A09}" xr6:coauthVersionLast="45" xr6:coauthVersionMax="45" xr10:uidLastSave="{00000000-0000-0000-0000-000000000000}"/>
  <bookViews>
    <workbookView xWindow="28680" yWindow="-120" windowWidth="29040" windowHeight="15840" activeTab="1" xr2:uid="{2DE64984-979B-4059-BE8A-9C5934FC068F}"/>
  </bookViews>
  <sheets>
    <sheet name="Final Design" sheetId="4" r:id="rId1"/>
    <sheet name="Spread Check" sheetId="7" r:id="rId2"/>
    <sheet name="Ditches" sheetId="3" r:id="rId3"/>
  </sheets>
  <definedNames>
    <definedName name="_xlnm.Print_Area" localSheetId="1">'Spread Check'!$B$2:$Q$30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7" i="7" l="1"/>
  <c r="O46" i="7"/>
  <c r="O44" i="7"/>
  <c r="O43" i="7"/>
  <c r="O38" i="7"/>
  <c r="O37" i="7"/>
  <c r="O29" i="7"/>
  <c r="O28" i="7"/>
  <c r="O26" i="7"/>
  <c r="O25" i="7"/>
  <c r="O23" i="7"/>
  <c r="O22" i="7"/>
  <c r="O20" i="7"/>
  <c r="O19" i="7"/>
  <c r="O17" i="7"/>
  <c r="O16" i="7"/>
  <c r="O13" i="7"/>
  <c r="O12" i="7"/>
  <c r="O9" i="7"/>
  <c r="O7" i="7"/>
  <c r="R3" i="4" l="1"/>
  <c r="U7" i="4" l="1"/>
  <c r="Z7" i="4"/>
  <c r="AA7" i="4" s="1"/>
  <c r="V7" i="4"/>
  <c r="Z24" i="4" l="1"/>
  <c r="AA24" i="4" s="1"/>
  <c r="Z23" i="4"/>
  <c r="AA23" i="4" s="1"/>
  <c r="Z13" i="4"/>
  <c r="AA13" i="4" s="1"/>
  <c r="Z11" i="4"/>
  <c r="AA11" i="4" s="1"/>
  <c r="V6" i="4"/>
  <c r="T27" i="4"/>
  <c r="U26" i="4"/>
  <c r="Z26" i="4" s="1"/>
  <c r="AA26" i="4" s="1"/>
  <c r="H23" i="4"/>
  <c r="H13" i="4"/>
  <c r="U11" i="4"/>
  <c r="V10" i="4" s="1"/>
  <c r="H10" i="4"/>
  <c r="U4" i="4"/>
  <c r="Z4" i="4" s="1"/>
  <c r="AA4" i="4" s="1"/>
  <c r="Z6" i="4"/>
  <c r="AA6" i="4" s="1"/>
  <c r="H6" i="4"/>
  <c r="U23" i="4"/>
  <c r="V25" i="4"/>
  <c r="H20" i="4"/>
  <c r="Y13" i="4"/>
  <c r="Y6" i="4"/>
  <c r="H22" i="4"/>
  <c r="Y18" i="4"/>
  <c r="U18" i="4" s="1"/>
  <c r="Z18" i="4" s="1"/>
  <c r="AA18" i="4" s="1"/>
  <c r="H9" i="4"/>
  <c r="H4" i="4"/>
  <c r="V26" i="4"/>
  <c r="H26" i="4"/>
  <c r="U25" i="4"/>
  <c r="Z25" i="4" s="1"/>
  <c r="AA25" i="4" s="1"/>
  <c r="U24" i="4"/>
  <c r="V22" i="4" s="1"/>
  <c r="U22" i="4"/>
  <c r="Z22" i="4" s="1"/>
  <c r="AA22" i="4" s="1"/>
  <c r="U20" i="4"/>
  <c r="V16" i="4" s="1"/>
  <c r="U19" i="4"/>
  <c r="Z19" i="4" s="1"/>
  <c r="AA19" i="4" s="1"/>
  <c r="U16" i="4"/>
  <c r="V15" i="4" s="1"/>
  <c r="U15" i="4"/>
  <c r="Z15" i="4" s="1"/>
  <c r="AA15" i="4" s="1"/>
  <c r="U14" i="4"/>
  <c r="Z14" i="4" s="1"/>
  <c r="AA14" i="4" s="1"/>
  <c r="H11" i="4"/>
  <c r="H7" i="4"/>
  <c r="Y10" i="4"/>
  <c r="U10" i="4" s="1"/>
  <c r="Z10" i="4" s="1"/>
  <c r="AA10" i="4" s="1"/>
  <c r="V14" i="4" l="1"/>
  <c r="V11" i="4"/>
  <c r="V13" i="4"/>
  <c r="V18" i="4"/>
  <c r="X18" i="4" s="1"/>
  <c r="V19" i="4"/>
  <c r="X19" i="4" s="1"/>
  <c r="V23" i="4"/>
  <c r="X23" i="4" s="1"/>
  <c r="Z16" i="4"/>
  <c r="AA16" i="4" s="1"/>
  <c r="V3" i="4"/>
  <c r="X3" i="4" s="1"/>
  <c r="Z20" i="4"/>
  <c r="AA20" i="4" s="1"/>
  <c r="V20" i="4"/>
  <c r="X20" i="4" s="1"/>
  <c r="D19" i="4"/>
  <c r="X7" i="4"/>
  <c r="V4" i="4"/>
  <c r="X4" i="4" s="1"/>
  <c r="X26" i="4"/>
  <c r="X10" i="4"/>
  <c r="X25" i="4"/>
  <c r="V24" i="4"/>
  <c r="X24" i="4" s="1"/>
  <c r="X22" i="4"/>
  <c r="X6" i="4"/>
  <c r="V9" i="4"/>
  <c r="X9" i="4" s="1"/>
  <c r="X15" i="4"/>
  <c r="X16" i="4"/>
  <c r="X11" i="4"/>
  <c r="X14" i="4"/>
  <c r="X13" i="4"/>
  <c r="H15" i="4"/>
  <c r="H3" i="4" l="1"/>
  <c r="H25" i="4" l="1"/>
  <c r="H24" i="4"/>
  <c r="H19" i="4"/>
  <c r="H18" i="4"/>
  <c r="H16" i="4"/>
  <c r="H14" i="4"/>
</calcChain>
</file>

<file path=xl/sharedStrings.xml><?xml version="1.0" encoding="utf-8"?>
<sst xmlns="http://schemas.openxmlformats.org/spreadsheetml/2006/main" count="224" uniqueCount="84">
  <si>
    <t>STA</t>
  </si>
  <si>
    <t>Node Location X</t>
  </si>
  <si>
    <t>Node Location Y</t>
  </si>
  <si>
    <t>Box Type</t>
  </si>
  <si>
    <t>Link #</t>
  </si>
  <si>
    <t>Offset</t>
  </si>
  <si>
    <t>EP</t>
  </si>
  <si>
    <t>GP</t>
  </si>
  <si>
    <t>Long</t>
  </si>
  <si>
    <t>Super</t>
  </si>
  <si>
    <t>Invert US</t>
  </si>
  <si>
    <t>Invert DS</t>
  </si>
  <si>
    <t>L</t>
  </si>
  <si>
    <t>Pipe Slope</t>
  </si>
  <si>
    <t>Box Depth</t>
  </si>
  <si>
    <t>Model Top</t>
  </si>
  <si>
    <t>Model</t>
  </si>
  <si>
    <t>DA</t>
  </si>
  <si>
    <t>C</t>
  </si>
  <si>
    <t>Tc</t>
  </si>
  <si>
    <t>I</t>
  </si>
  <si>
    <t>Q</t>
  </si>
  <si>
    <t>Node</t>
  </si>
  <si>
    <t>To Node</t>
  </si>
  <si>
    <t>DR-13</t>
  </si>
  <si>
    <t>DR-14</t>
  </si>
  <si>
    <t>-</t>
  </si>
  <si>
    <t>Outlet</t>
  </si>
  <si>
    <t>CB-8A</t>
  </si>
  <si>
    <t>Link Pipe Size (IN)</t>
  </si>
  <si>
    <t>DR-15</t>
  </si>
  <si>
    <t>CB-8</t>
  </si>
  <si>
    <t>Pipe Class</t>
  </si>
  <si>
    <t>B</t>
  </si>
  <si>
    <t>DR-16</t>
  </si>
  <si>
    <t>DR-12</t>
  </si>
  <si>
    <t>DR-1</t>
  </si>
  <si>
    <t>DR-3</t>
  </si>
  <si>
    <t>DR-4</t>
  </si>
  <si>
    <t>DR-5</t>
  </si>
  <si>
    <t>DR-6</t>
  </si>
  <si>
    <t>DR-7</t>
  </si>
  <si>
    <t>DR-8</t>
  </si>
  <si>
    <t>DR-10</t>
  </si>
  <si>
    <t>DR-11</t>
  </si>
  <si>
    <t>DR-17</t>
  </si>
  <si>
    <t>DR-18</t>
  </si>
  <si>
    <t>DR-19</t>
  </si>
  <si>
    <t>DR-21</t>
  </si>
  <si>
    <t>DR-9</t>
  </si>
  <si>
    <t>MH #3</t>
  </si>
  <si>
    <t>Sag</t>
  </si>
  <si>
    <t>Align</t>
  </si>
  <si>
    <t>SAG</t>
  </si>
  <si>
    <t>LT</t>
  </si>
  <si>
    <t>RT</t>
  </si>
  <si>
    <t>Gutter</t>
  </si>
  <si>
    <t>TC</t>
  </si>
  <si>
    <t>I2</t>
  </si>
  <si>
    <t>I5</t>
  </si>
  <si>
    <t>Q5</t>
  </si>
  <si>
    <t>Q2</t>
  </si>
  <si>
    <t>T2</t>
  </si>
  <si>
    <t>End C&amp;G</t>
  </si>
  <si>
    <t>Curb Cut</t>
  </si>
  <si>
    <t>Alloable Spread:</t>
  </si>
  <si>
    <t>OEP</t>
  </si>
  <si>
    <t>RDY STA</t>
  </si>
  <si>
    <t>SR-529</t>
  </si>
  <si>
    <t>SR-98</t>
  </si>
  <si>
    <t>Pipe top</t>
  </si>
  <si>
    <t>Cover</t>
  </si>
  <si>
    <t>PID:</t>
  </si>
  <si>
    <t>ADT &gt; 6000</t>
  </si>
  <si>
    <t>ADT &lt; 6000</t>
  </si>
  <si>
    <t>(6'+2) = '8'</t>
  </si>
  <si>
    <t>BL SR4</t>
  </si>
  <si>
    <t>OK</t>
  </si>
  <si>
    <t>Ok</t>
  </si>
  <si>
    <t>BL SR99 Skadden</t>
  </si>
  <si>
    <t>Spread</t>
  </si>
  <si>
    <t>(4'+2'(C&amp;G)) = '6'</t>
  </si>
  <si>
    <t>ERI-4</t>
  </si>
  <si>
    <t>Curb and Gutter Spread Check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</si>
</sst>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+00.00"/>
    <numFmt numFmtId="165" formatCode="0.000"/>
    <numFmt numFmtId="166" formatCode="0.0000"/>
    <numFmt numFmtId="167" formatCode="0.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i/>
      <sz val="12"/>
      <name val="Arial"/>
      <family val="2"/>
    </font>
    <font>
      <sz val="12"/>
      <name val="Calibri"/>
      <family val="2"/>
      <scheme val="minor"/>
    </font>
    <font>
      <sz val="12"/>
      <color theme="0" tint="-0.249977111117893"/>
      <name val="Arial"/>
      <family val="2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name val="Arial"/>
      <family val="2"/>
    </font>
    <font>
      <b/>
      <u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1" fillId="0" borderId="0" xfId="0" applyFont="1" applyAlignment="1">
      <alignment horizontal="center" wrapText="1"/>
    </xf>
    <xf numFmtId="1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Fill="1" applyAlignment="1">
      <alignment horizontal="center"/>
    </xf>
    <xf numFmtId="2" fontId="6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1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Fill="1" applyAlignment="1">
      <alignment horizontal="center" wrapText="1"/>
    </xf>
    <xf numFmtId="164" fontId="11" fillId="0" borderId="0" xfId="0" applyNumberFormat="1" applyFont="1" applyAlignment="1">
      <alignment horizontal="center" wrapText="1"/>
    </xf>
    <xf numFmtId="164" fontId="1" fillId="0" borderId="0" xfId="0" applyNumberFormat="1" applyFont="1" applyFill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/>
    <xf numFmtId="2" fontId="7" fillId="0" borderId="0" xfId="0" applyNumberFormat="1" applyFont="1" applyAlignment="1">
      <alignment horizontal="center"/>
    </xf>
    <xf numFmtId="2" fontId="2" fillId="2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2" fontId="2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166" fontId="1" fillId="0" borderId="0" xfId="0" applyNumberFormat="1" applyFon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2" fontId="3" fillId="0" borderId="0" xfId="0" applyNumberFormat="1" applyFont="1" applyAlignment="1">
      <alignment horizontal="center" wrapText="1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2" fontId="1" fillId="2" borderId="0" xfId="0" applyNumberFormat="1" applyFont="1" applyFill="1" applyAlignment="1">
      <alignment horizontal="center" wrapText="1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16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 wrapText="1"/>
    </xf>
    <xf numFmtId="164" fontId="16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wrapText="1"/>
    </xf>
    <xf numFmtId="2" fontId="16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4" fillId="0" borderId="0" xfId="0" applyFont="1"/>
    <xf numFmtId="165" fontId="16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8" fillId="0" borderId="0" xfId="0" applyFont="1"/>
    <xf numFmtId="0" fontId="19" fillId="0" borderId="3" xfId="0" applyFont="1" applyBorder="1" applyAlignment="1">
      <alignment horizontal="center" wrapText="1"/>
    </xf>
    <xf numFmtId="164" fontId="19" fillId="0" borderId="3" xfId="0" applyNumberFormat="1" applyFont="1" applyBorder="1" applyAlignment="1">
      <alignment horizont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19" fillId="0" borderId="5" xfId="0" applyFont="1" applyBorder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19" fillId="0" borderId="0" xfId="0" applyFont="1" applyBorder="1" applyAlignment="1">
      <alignment horizontal="right"/>
    </xf>
    <xf numFmtId="0" fontId="20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9" fillId="0" borderId="8" xfId="0" applyFont="1" applyBorder="1"/>
    <xf numFmtId="0" fontId="20" fillId="0" borderId="9" xfId="0" applyFont="1" applyBorder="1" applyAlignment="1">
      <alignment horizontal="center"/>
    </xf>
    <xf numFmtId="0" fontId="19" fillId="0" borderId="4" xfId="0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wrapText="1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wrapText="1"/>
    </xf>
    <xf numFmtId="164" fontId="0" fillId="0" borderId="0" xfId="0" applyNumberFormat="1" applyFill="1" applyAlignment="1">
      <alignment horizontal="center" wrapText="1"/>
    </xf>
    <xf numFmtId="49" fontId="0" fillId="0" borderId="0" xfId="0" applyNumberFormat="1" applyFill="1" applyAlignment="1">
      <alignment horizontal="center" wrapText="1"/>
    </xf>
    <xf numFmtId="0" fontId="0" fillId="0" borderId="0" xfId="0" applyFill="1" applyAlignment="1">
      <alignment wrapText="1"/>
    </xf>
    <xf numFmtId="164" fontId="0" fillId="0" borderId="0" xfId="0" applyNumberForma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49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0" fillId="0" borderId="7" xfId="0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49" fontId="0" fillId="0" borderId="7" xfId="0" applyNumberFormat="1" applyFill="1" applyBorder="1" applyAlignment="1">
      <alignment horizontal="center"/>
    </xf>
    <xf numFmtId="0" fontId="0" fillId="0" borderId="7" xfId="0" applyFill="1" applyBorder="1"/>
    <xf numFmtId="166" fontId="0" fillId="0" borderId="7" xfId="0" applyNumberFormat="1" applyFill="1" applyBorder="1" applyAlignment="1">
      <alignment horizontal="center"/>
    </xf>
    <xf numFmtId="0" fontId="6" fillId="0" borderId="0" xfId="0" applyFont="1" applyFill="1"/>
    <xf numFmtId="2" fontId="0" fillId="0" borderId="0" xfId="0" applyNumberFormat="1" applyFill="1" applyAlignment="1">
      <alignment horizontal="center"/>
    </xf>
    <xf numFmtId="0" fontId="16" fillId="0" borderId="1" xfId="0" applyFont="1" applyBorder="1" applyAlignment="1">
      <alignment horizontal="center"/>
    </xf>
    <xf numFmtId="0" fontId="19" fillId="0" borderId="6" xfId="0" applyFont="1" applyBorder="1" applyAlignment="1">
      <alignment horizontal="right"/>
    </xf>
    <xf numFmtId="0" fontId="21" fillId="0" borderId="1" xfId="0" applyFont="1" applyBorder="1" applyAlignment="1">
      <alignment horizontal="left"/>
    </xf>
    <xf numFmtId="0" fontId="21" fillId="0" borderId="2" xfId="0" applyFont="1" applyBorder="1" applyAlignment="1">
      <alignment horizontal="right" wrapText="1"/>
    </xf>
    <xf numFmtId="0" fontId="12" fillId="0" borderId="0" xfId="0" applyFont="1" applyBorder="1" applyAlignment="1">
      <alignment horizontal="right" wrapText="1"/>
    </xf>
    <xf numFmtId="0" fontId="21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0" xfId="0" applyFont="1" applyBorder="1" applyAlignment="1">
      <alignment horizontal="center" wrapText="1"/>
    </xf>
    <xf numFmtId="164" fontId="15" fillId="0" borderId="0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 wrapText="1"/>
    </xf>
    <xf numFmtId="0" fontId="14" fillId="0" borderId="2" xfId="0" applyFont="1" applyBorder="1" applyAlignment="1">
      <alignment horizontal="center"/>
    </xf>
    <xf numFmtId="0" fontId="14" fillId="0" borderId="0" xfId="0" applyFont="1" applyBorder="1"/>
    <xf numFmtId="164" fontId="14" fillId="0" borderId="0" xfId="0" applyNumberFormat="1" applyFont="1" applyBorder="1" applyAlignment="1">
      <alignment horizontal="center"/>
    </xf>
    <xf numFmtId="0" fontId="14" fillId="0" borderId="8" xfId="0" applyFont="1" applyBorder="1"/>
    <xf numFmtId="2" fontId="14" fillId="0" borderId="0" xfId="0" applyNumberFormat="1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8" fillId="0" borderId="0" xfId="0" applyFont="1" applyBorder="1"/>
    <xf numFmtId="0" fontId="14" fillId="0" borderId="9" xfId="0" applyFont="1" applyBorder="1" applyAlignment="1">
      <alignment horizontal="center"/>
    </xf>
    <xf numFmtId="0" fontId="14" fillId="0" borderId="3" xfId="0" applyFont="1" applyBorder="1"/>
    <xf numFmtId="164" fontId="14" fillId="0" borderId="3" xfId="0" applyNumberFormat="1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/>
  </cellXfs>
  <cellStyles count="2">
    <cellStyle name="Normal" xfId="0" builtinId="0"/>
    <cellStyle name="Normal 2 3" xfId="1" xr:uid="{2011F073-BDB3-4F22-A3AA-F3E3B5EB81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ABB0C-FF25-4ECE-A5DA-14169C73FE33}">
  <dimension ref="A1:AF48"/>
  <sheetViews>
    <sheetView workbookViewId="0">
      <pane ySplit="1" topLeftCell="A2" activePane="bottomLeft" state="frozen"/>
      <selection pane="bottomLeft" activeCell="U6" sqref="U6"/>
    </sheetView>
  </sheetViews>
  <sheetFormatPr defaultRowHeight="12.75" x14ac:dyDescent="0.2"/>
  <cols>
    <col min="1" max="1" width="3" style="16" customWidth="1"/>
    <col min="2" max="2" width="6.42578125" style="16" bestFit="1" customWidth="1"/>
    <col min="3" max="3" width="7.140625" style="20" bestFit="1" customWidth="1"/>
    <col min="4" max="4" width="10.7109375" style="30" bestFit="1" customWidth="1"/>
    <col min="5" max="5" width="9.140625" style="12"/>
    <col min="6" max="6" width="2" style="31" customWidth="1"/>
    <col min="7" max="8" width="9.140625" style="17"/>
    <col min="9" max="9" width="9.5703125" style="16" bestFit="1" customWidth="1"/>
    <col min="10" max="10" width="8" style="16" bestFit="1" customWidth="1"/>
    <col min="11" max="13" width="9.140625" style="16"/>
    <col min="14" max="14" width="9.140625" style="12"/>
    <col min="15" max="15" width="5.7109375" style="12" bestFit="1" customWidth="1"/>
    <col min="16" max="16" width="5.140625" style="16" customWidth="1"/>
    <col min="17" max="17" width="8.85546875" style="16" customWidth="1"/>
    <col min="18" max="19" width="9.140625" style="16"/>
    <col min="20" max="20" width="9.140625" style="15"/>
    <col min="21" max="21" width="8.28515625" style="16" customWidth="1"/>
    <col min="22" max="23" width="9.140625" style="16"/>
    <col min="24" max="25" width="11.5703125" style="16" bestFit="1" customWidth="1"/>
    <col min="26" max="26" width="12" style="16" bestFit="1" customWidth="1"/>
    <col min="27" max="27" width="12" style="16" customWidth="1"/>
    <col min="28" max="31" width="5" style="12" bestFit="1" customWidth="1"/>
    <col min="32" max="32" width="6.5703125" style="15" customWidth="1"/>
    <col min="33" max="16384" width="9.140625" style="16"/>
  </cols>
  <sheetData>
    <row r="1" spans="1:32" s="11" customFormat="1" ht="43.5" x14ac:dyDescent="0.25">
      <c r="A1" s="7"/>
      <c r="B1" s="21" t="s">
        <v>16</v>
      </c>
      <c r="C1" s="22" t="s">
        <v>52</v>
      </c>
      <c r="D1" s="26" t="s">
        <v>67</v>
      </c>
      <c r="E1" s="8" t="s">
        <v>5</v>
      </c>
      <c r="F1" s="27"/>
      <c r="G1" s="22" t="s">
        <v>22</v>
      </c>
      <c r="H1" s="23" t="s">
        <v>23</v>
      </c>
      <c r="I1" s="9" t="s">
        <v>0</v>
      </c>
      <c r="J1" s="24" t="s">
        <v>1</v>
      </c>
      <c r="K1" s="24" t="s">
        <v>2</v>
      </c>
      <c r="L1" s="21" t="s">
        <v>3</v>
      </c>
      <c r="M1" s="21" t="s">
        <v>4</v>
      </c>
      <c r="N1" s="21" t="s">
        <v>29</v>
      </c>
      <c r="O1" s="21" t="s">
        <v>32</v>
      </c>
      <c r="P1" s="8" t="s">
        <v>6</v>
      </c>
      <c r="Q1" s="8" t="s">
        <v>7</v>
      </c>
      <c r="R1" s="8" t="s">
        <v>8</v>
      </c>
      <c r="S1" s="8" t="s">
        <v>9</v>
      </c>
      <c r="T1" s="22" t="s">
        <v>15</v>
      </c>
      <c r="U1" s="21" t="s">
        <v>10</v>
      </c>
      <c r="V1" s="23" t="s">
        <v>11</v>
      </c>
      <c r="W1" s="8" t="s">
        <v>12</v>
      </c>
      <c r="X1" s="21" t="s">
        <v>13</v>
      </c>
      <c r="Y1" s="21" t="s">
        <v>14</v>
      </c>
      <c r="Z1" s="7" t="s">
        <v>70</v>
      </c>
      <c r="AA1" s="7" t="s">
        <v>71</v>
      </c>
      <c r="AB1" s="25" t="s">
        <v>17</v>
      </c>
      <c r="AC1" s="25" t="s">
        <v>18</v>
      </c>
      <c r="AD1" s="7" t="s">
        <v>19</v>
      </c>
      <c r="AE1" s="7" t="s">
        <v>20</v>
      </c>
      <c r="AF1" s="10" t="s">
        <v>21</v>
      </c>
    </row>
    <row r="2" spans="1:32" x14ac:dyDescent="0.2">
      <c r="A2" s="12"/>
      <c r="B2" s="1"/>
      <c r="C2" s="3"/>
      <c r="D2" s="28"/>
      <c r="E2" s="13"/>
      <c r="F2" s="29"/>
      <c r="G2" s="6"/>
      <c r="H2" s="6"/>
      <c r="I2" s="14"/>
      <c r="J2" s="2"/>
      <c r="K2" s="2"/>
      <c r="L2" s="1"/>
      <c r="M2" s="1"/>
      <c r="N2" s="1"/>
      <c r="O2" s="1"/>
      <c r="P2" s="13"/>
      <c r="Q2" s="13"/>
      <c r="R2" s="13"/>
      <c r="S2" s="13"/>
      <c r="T2" s="3"/>
      <c r="U2" s="1"/>
      <c r="V2" s="4"/>
      <c r="W2" s="13"/>
      <c r="X2" s="1"/>
      <c r="Y2" s="1"/>
      <c r="Z2" s="12"/>
      <c r="AA2" s="12"/>
      <c r="AB2" s="5"/>
      <c r="AC2" s="5"/>
    </row>
    <row r="3" spans="1:32" x14ac:dyDescent="0.2">
      <c r="A3" s="12"/>
      <c r="B3" s="1"/>
      <c r="C3" s="3" t="s">
        <v>69</v>
      </c>
      <c r="D3" s="28">
        <v>2278</v>
      </c>
      <c r="E3" s="13">
        <v>-32.5</v>
      </c>
      <c r="F3" s="29"/>
      <c r="G3" s="41" t="s">
        <v>36</v>
      </c>
      <c r="H3" s="6" t="str">
        <f>G4</f>
        <v>DR-3</v>
      </c>
      <c r="I3" s="14"/>
      <c r="J3" s="2"/>
      <c r="K3" s="2"/>
      <c r="L3" s="12" t="s">
        <v>66</v>
      </c>
      <c r="M3" s="1"/>
      <c r="N3" s="12">
        <v>36</v>
      </c>
      <c r="O3" s="12" t="s">
        <v>33</v>
      </c>
      <c r="P3" s="13"/>
      <c r="Q3" s="13"/>
      <c r="R3" s="13">
        <f>9</f>
        <v>9</v>
      </c>
      <c r="S3" s="13"/>
      <c r="T3" s="3"/>
      <c r="U3" s="34">
        <v>970.4</v>
      </c>
      <c r="V3" s="39">
        <f>U4+0.5</f>
        <v>968.20799999999997</v>
      </c>
      <c r="W3" s="42">
        <v>71.5</v>
      </c>
      <c r="X3" s="37">
        <f>(U3-V3)/W3</f>
        <v>3.0657342657342761E-2</v>
      </c>
      <c r="Y3" s="1"/>
      <c r="Z3" s="12"/>
      <c r="AA3" s="12"/>
      <c r="AB3" s="5"/>
      <c r="AC3" s="5"/>
      <c r="AF3" s="32"/>
    </row>
    <row r="4" spans="1:32" x14ac:dyDescent="0.2">
      <c r="A4" s="12"/>
      <c r="B4" s="1"/>
      <c r="C4" s="3" t="s">
        <v>69</v>
      </c>
      <c r="D4" s="28">
        <v>2278</v>
      </c>
      <c r="E4" s="13">
        <v>33.4</v>
      </c>
      <c r="F4" s="29"/>
      <c r="G4" s="41" t="s">
        <v>37</v>
      </c>
      <c r="H4" s="6" t="str">
        <f>G7</f>
        <v>DR-5</v>
      </c>
      <c r="I4" s="14"/>
      <c r="J4" s="2"/>
      <c r="K4" s="2"/>
      <c r="L4" s="12" t="s">
        <v>31</v>
      </c>
      <c r="M4" s="1"/>
      <c r="N4" s="12">
        <v>42</v>
      </c>
      <c r="O4" s="12" t="s">
        <v>33</v>
      </c>
      <c r="P4" s="13"/>
      <c r="Q4" s="13"/>
      <c r="R4" s="13"/>
      <c r="S4" s="13"/>
      <c r="T4" s="35">
        <v>973.05799999999999</v>
      </c>
      <c r="U4" s="38">
        <f>T4-Y4</f>
        <v>967.70799999999997</v>
      </c>
      <c r="V4" s="39">
        <f>U7</f>
        <v>967.11</v>
      </c>
      <c r="W4" s="13">
        <v>196.1</v>
      </c>
      <c r="X4" s="37">
        <f>(U4-V4)/W4</f>
        <v>3.0494645588982987E-3</v>
      </c>
      <c r="Y4" s="38">
        <v>5.35</v>
      </c>
      <c r="Z4" s="18">
        <f>U4+N4/12+0.35</f>
        <v>971.55799999999999</v>
      </c>
      <c r="AA4" s="18">
        <f>T4-Z4</f>
        <v>1.5</v>
      </c>
      <c r="AB4" s="5"/>
      <c r="AC4" s="5"/>
      <c r="AF4" s="19"/>
    </row>
    <row r="5" spans="1:32" x14ac:dyDescent="0.2">
      <c r="A5" s="12"/>
      <c r="B5" s="1"/>
      <c r="C5" s="3"/>
      <c r="D5" s="28"/>
      <c r="E5" s="13"/>
      <c r="F5" s="29"/>
      <c r="G5" s="41"/>
      <c r="H5" s="6"/>
      <c r="I5" s="14"/>
      <c r="J5" s="2"/>
      <c r="K5" s="2"/>
      <c r="L5" s="1"/>
      <c r="M5" s="1"/>
      <c r="N5" s="1"/>
      <c r="O5" s="1"/>
      <c r="P5" s="13"/>
      <c r="Q5" s="13"/>
      <c r="R5" s="13"/>
      <c r="S5" s="13"/>
      <c r="T5" s="3"/>
      <c r="U5" s="1"/>
      <c r="V5" s="4"/>
      <c r="W5" s="13"/>
      <c r="X5" s="1"/>
      <c r="Y5" s="1"/>
      <c r="Z5" s="12"/>
      <c r="AA5" s="12"/>
      <c r="AB5" s="5"/>
      <c r="AC5" s="5"/>
      <c r="AF5" s="19"/>
    </row>
    <row r="6" spans="1:32" x14ac:dyDescent="0.2">
      <c r="A6" s="12"/>
      <c r="B6" s="1"/>
      <c r="C6" s="3" t="s">
        <v>68</v>
      </c>
      <c r="D6" s="28">
        <v>7927</v>
      </c>
      <c r="E6" s="13">
        <v>-68.2</v>
      </c>
      <c r="F6" s="29"/>
      <c r="G6" s="41" t="s">
        <v>38</v>
      </c>
      <c r="H6" s="6" t="str">
        <f>G7</f>
        <v>DR-5</v>
      </c>
      <c r="I6" s="14"/>
      <c r="J6" s="2"/>
      <c r="K6" s="2"/>
      <c r="L6" s="12" t="s">
        <v>31</v>
      </c>
      <c r="M6" s="1"/>
      <c r="N6" s="1">
        <v>12</v>
      </c>
      <c r="O6" s="1" t="s">
        <v>18</v>
      </c>
      <c r="P6" s="13"/>
      <c r="Q6" s="13"/>
      <c r="R6" s="13"/>
      <c r="S6" s="13"/>
      <c r="T6" s="33">
        <v>972.8</v>
      </c>
      <c r="U6" s="44">
        <v>970.2</v>
      </c>
      <c r="V6" s="39">
        <f>U7+2.5</f>
        <v>969.61</v>
      </c>
      <c r="W6" s="42">
        <v>165.2</v>
      </c>
      <c r="X6" s="37">
        <f t="shared" ref="X6:X7" si="0">(U6-V6)/W6</f>
        <v>3.5714285714287643E-3</v>
      </c>
      <c r="Y6" s="38">
        <f>T6-U6</f>
        <v>2.5999999999999091</v>
      </c>
      <c r="Z6" s="18">
        <f t="shared" ref="Z6:Z7" si="1">U6+N6/12+0.35</f>
        <v>971.55000000000007</v>
      </c>
      <c r="AA6" s="18">
        <f t="shared" ref="AA6:AA7" si="2">T6-Z6</f>
        <v>1.2499999999998863</v>
      </c>
      <c r="AB6" s="5"/>
      <c r="AC6" s="5"/>
      <c r="AF6" s="19"/>
    </row>
    <row r="7" spans="1:32" x14ac:dyDescent="0.2">
      <c r="A7" s="12"/>
      <c r="B7" s="1"/>
      <c r="C7" s="3" t="s">
        <v>68</v>
      </c>
      <c r="D7" s="28">
        <v>8105</v>
      </c>
      <c r="E7" s="13">
        <v>-69.099999999999994</v>
      </c>
      <c r="F7" s="29"/>
      <c r="G7" s="41" t="s">
        <v>39</v>
      </c>
      <c r="H7" s="6" t="str">
        <f>G11</f>
        <v>DR-8</v>
      </c>
      <c r="I7" s="14"/>
      <c r="J7" s="2"/>
      <c r="K7" s="2"/>
      <c r="L7" s="12" t="s">
        <v>31</v>
      </c>
      <c r="M7" s="1"/>
      <c r="N7" s="12">
        <v>42</v>
      </c>
      <c r="O7" s="12" t="s">
        <v>33</v>
      </c>
      <c r="P7" s="13"/>
      <c r="Q7" s="13"/>
      <c r="R7" s="13"/>
      <c r="S7" s="13"/>
      <c r="T7" s="35">
        <v>974.51</v>
      </c>
      <c r="U7" s="38">
        <f>T7-Y7</f>
        <v>967.11</v>
      </c>
      <c r="V7" s="39">
        <f>U11+0.5</f>
        <v>966.9</v>
      </c>
      <c r="W7" s="13">
        <v>69.400000000000006</v>
      </c>
      <c r="X7" s="37">
        <f t="shared" si="0"/>
        <v>3.0259365994241552E-3</v>
      </c>
      <c r="Y7" s="38">
        <v>7.4</v>
      </c>
      <c r="Z7" s="18">
        <f t="shared" si="1"/>
        <v>970.96</v>
      </c>
      <c r="AA7" s="18">
        <f t="shared" si="2"/>
        <v>3.5499999999999545</v>
      </c>
      <c r="AB7" s="5"/>
      <c r="AC7" s="5"/>
      <c r="AF7" s="19"/>
    </row>
    <row r="8" spans="1:32" x14ac:dyDescent="0.2">
      <c r="A8" s="12"/>
      <c r="B8" s="1"/>
      <c r="C8" s="3"/>
      <c r="D8" s="28"/>
      <c r="E8" s="13"/>
      <c r="F8" s="29"/>
      <c r="G8" s="41"/>
      <c r="H8" s="6"/>
      <c r="I8" s="14"/>
      <c r="J8" s="2"/>
      <c r="K8" s="2"/>
      <c r="L8" s="1"/>
      <c r="M8" s="1"/>
      <c r="N8" s="1"/>
      <c r="O8" s="1"/>
      <c r="P8" s="13"/>
      <c r="Q8" s="13"/>
      <c r="R8" s="13"/>
      <c r="S8" s="13"/>
      <c r="T8" s="3"/>
      <c r="U8" s="1"/>
      <c r="V8" s="36"/>
      <c r="W8" s="13"/>
      <c r="X8" s="1"/>
      <c r="Y8" s="1"/>
      <c r="Z8" s="12"/>
      <c r="AA8" s="12"/>
      <c r="AB8" s="5"/>
      <c r="AC8" s="5"/>
      <c r="AF8" s="19"/>
    </row>
    <row r="9" spans="1:32" x14ac:dyDescent="0.2">
      <c r="A9" s="12"/>
      <c r="B9" s="1"/>
      <c r="C9" s="3" t="s">
        <v>68</v>
      </c>
      <c r="D9" s="28">
        <v>7905</v>
      </c>
      <c r="E9" s="13">
        <v>72.8</v>
      </c>
      <c r="F9" s="29"/>
      <c r="G9" s="41" t="s">
        <v>40</v>
      </c>
      <c r="H9" s="6" t="str">
        <f>G10</f>
        <v>DR-7</v>
      </c>
      <c r="I9" s="14"/>
      <c r="J9" s="2"/>
      <c r="K9" s="2"/>
      <c r="L9" s="12" t="s">
        <v>31</v>
      </c>
      <c r="M9" s="1"/>
      <c r="N9" s="1">
        <v>24</v>
      </c>
      <c r="O9" s="1" t="s">
        <v>18</v>
      </c>
      <c r="P9" s="13"/>
      <c r="Q9" s="13"/>
      <c r="R9" s="13"/>
      <c r="S9" s="13"/>
      <c r="T9" s="35"/>
      <c r="U9" s="41">
        <v>973.07</v>
      </c>
      <c r="V9" s="39">
        <f>U10</f>
        <v>970.02333333333331</v>
      </c>
      <c r="W9" s="13">
        <v>170.8</v>
      </c>
      <c r="X9" s="37">
        <f>(U9-V9)/W9</f>
        <v>1.7837626854020714E-2</v>
      </c>
      <c r="Y9" s="1"/>
      <c r="Z9" s="12"/>
      <c r="AA9" s="12"/>
      <c r="AB9" s="5"/>
      <c r="AC9" s="5"/>
      <c r="AF9" s="19"/>
    </row>
    <row r="10" spans="1:32" x14ac:dyDescent="0.2">
      <c r="A10" s="12"/>
      <c r="B10" s="1"/>
      <c r="C10" s="3" t="s">
        <v>68</v>
      </c>
      <c r="D10" s="28">
        <v>8077</v>
      </c>
      <c r="E10" s="13">
        <v>60.3</v>
      </c>
      <c r="F10" s="29"/>
      <c r="G10" s="41" t="s">
        <v>41</v>
      </c>
      <c r="H10" s="6" t="str">
        <f>G11</f>
        <v>DR-8</v>
      </c>
      <c r="I10" s="14"/>
      <c r="J10" s="2"/>
      <c r="K10" s="2"/>
      <c r="L10" s="12" t="s">
        <v>31</v>
      </c>
      <c r="M10" s="1"/>
      <c r="N10" s="12">
        <v>24</v>
      </c>
      <c r="O10" s="12" t="s">
        <v>33</v>
      </c>
      <c r="P10" s="13"/>
      <c r="Q10" s="13"/>
      <c r="R10" s="13"/>
      <c r="S10" s="13"/>
      <c r="T10" s="43">
        <v>973.77</v>
      </c>
      <c r="U10" s="38">
        <f t="shared" ref="U10" si="3">T10-Y10</f>
        <v>970.02333333333331</v>
      </c>
      <c r="V10" s="39">
        <f>U11+2</f>
        <v>968.4</v>
      </c>
      <c r="W10" s="13">
        <v>67</v>
      </c>
      <c r="X10" s="37">
        <f t="shared" ref="X10:X11" si="4">(U10-V10)/W10</f>
        <v>2.4228855721393057E-2</v>
      </c>
      <c r="Y10" s="38">
        <f t="shared" ref="Y10" si="5">(9+8)/12+0.33+N10/12</f>
        <v>3.746666666666667</v>
      </c>
      <c r="Z10" s="18">
        <f t="shared" ref="Z10:Z11" si="6">U10+N10/12+0.35</f>
        <v>972.37333333333333</v>
      </c>
      <c r="AA10" s="18">
        <f t="shared" ref="AA10:AA11" si="7">T10-Z10</f>
        <v>1.396666666666647</v>
      </c>
      <c r="AB10" s="5"/>
      <c r="AC10" s="5"/>
      <c r="AF10" s="19"/>
    </row>
    <row r="11" spans="1:32" x14ac:dyDescent="0.2">
      <c r="A11" s="12"/>
      <c r="B11" s="1"/>
      <c r="C11" s="3" t="s">
        <v>68</v>
      </c>
      <c r="D11" s="28">
        <v>8103</v>
      </c>
      <c r="E11" s="13">
        <v>0.2</v>
      </c>
      <c r="F11" s="29"/>
      <c r="G11" s="41" t="s">
        <v>42</v>
      </c>
      <c r="H11" s="6" t="str">
        <f>G15</f>
        <v>DR-11</v>
      </c>
      <c r="I11" s="14"/>
      <c r="J11" s="2"/>
      <c r="K11" s="2"/>
      <c r="L11" s="12" t="s">
        <v>31</v>
      </c>
      <c r="M11" s="1"/>
      <c r="N11" s="1">
        <v>48</v>
      </c>
      <c r="O11" s="1" t="s">
        <v>33</v>
      </c>
      <c r="P11" s="13"/>
      <c r="Q11" s="13"/>
      <c r="R11" s="13"/>
      <c r="S11" s="13"/>
      <c r="T11" s="35">
        <v>978</v>
      </c>
      <c r="U11" s="38">
        <f>T11-Y11</f>
        <v>966.4</v>
      </c>
      <c r="V11" s="39">
        <f>U15</f>
        <v>965.25</v>
      </c>
      <c r="W11" s="13">
        <v>381.6</v>
      </c>
      <c r="X11" s="37">
        <f t="shared" si="4"/>
        <v>3.0136268343814916E-3</v>
      </c>
      <c r="Y11" s="38">
        <v>11.6</v>
      </c>
      <c r="Z11" s="18">
        <f t="shared" si="6"/>
        <v>970.75</v>
      </c>
      <c r="AA11" s="18">
        <f t="shared" si="7"/>
        <v>7.25</v>
      </c>
      <c r="AB11" s="5"/>
      <c r="AC11" s="5"/>
      <c r="AF11" s="19"/>
    </row>
    <row r="12" spans="1:32" x14ac:dyDescent="0.2">
      <c r="A12" s="12"/>
      <c r="B12" s="1"/>
      <c r="C12" s="3"/>
      <c r="D12" s="28"/>
      <c r="E12" s="13"/>
      <c r="F12" s="29"/>
      <c r="G12" s="41"/>
      <c r="H12" s="6"/>
      <c r="I12" s="14"/>
      <c r="J12" s="2"/>
      <c r="K12" s="2"/>
      <c r="L12" s="12"/>
      <c r="M12" s="1"/>
      <c r="N12" s="1"/>
      <c r="O12" s="1"/>
      <c r="P12" s="13"/>
      <c r="Q12" s="13"/>
      <c r="R12" s="13"/>
      <c r="S12" s="13"/>
      <c r="T12" s="41"/>
      <c r="U12" s="1"/>
      <c r="V12" s="4"/>
      <c r="W12" s="13"/>
      <c r="X12" s="1"/>
      <c r="Y12" s="1"/>
      <c r="Z12" s="12"/>
      <c r="AA12" s="12"/>
      <c r="AB12" s="5"/>
      <c r="AC12" s="5"/>
    </row>
    <row r="13" spans="1:32" x14ac:dyDescent="0.2">
      <c r="A13" s="12"/>
      <c r="B13" s="1"/>
      <c r="C13" s="3" t="s">
        <v>68</v>
      </c>
      <c r="D13" s="28">
        <v>8414</v>
      </c>
      <c r="E13" s="13">
        <v>18.3</v>
      </c>
      <c r="F13" s="29"/>
      <c r="G13" s="41" t="s">
        <v>49</v>
      </c>
      <c r="H13" s="6" t="str">
        <f>G14</f>
        <v>DR-10</v>
      </c>
      <c r="I13" s="14"/>
      <c r="J13" s="2"/>
      <c r="K13" s="2"/>
      <c r="L13" s="12" t="s">
        <v>50</v>
      </c>
      <c r="M13" s="1"/>
      <c r="N13" s="1">
        <v>12</v>
      </c>
      <c r="O13" s="1" t="s">
        <v>33</v>
      </c>
      <c r="P13" s="13"/>
      <c r="Q13" s="13"/>
      <c r="R13" s="13"/>
      <c r="S13" s="13"/>
      <c r="T13" s="35">
        <v>974.52</v>
      </c>
      <c r="U13" s="38">
        <v>971.25</v>
      </c>
      <c r="V13" s="39">
        <f>U14+0.5</f>
        <v>970.8</v>
      </c>
      <c r="W13" s="13">
        <v>73.900000000000006</v>
      </c>
      <c r="X13" s="37">
        <f t="shared" ref="X13:X15" si="8">(U13-V13)/W13</f>
        <v>6.0893098782144172E-3</v>
      </c>
      <c r="Y13" s="38">
        <f>T13-U13</f>
        <v>3.2699999999999818</v>
      </c>
      <c r="Z13" s="18">
        <f t="shared" ref="Z13:Z15" si="9">U13+N13/12+0.35</f>
        <v>972.6</v>
      </c>
      <c r="AA13" s="18">
        <f t="shared" ref="AA13:AA15" si="10">T13-Z13</f>
        <v>1.9199999999999591</v>
      </c>
      <c r="AB13" s="5"/>
      <c r="AC13" s="5"/>
      <c r="AD13" s="5"/>
      <c r="AE13" s="5"/>
      <c r="AF13" s="5"/>
    </row>
    <row r="14" spans="1:32" x14ac:dyDescent="0.2">
      <c r="A14" s="12"/>
      <c r="B14" s="1"/>
      <c r="C14" s="3" t="s">
        <v>68</v>
      </c>
      <c r="D14" s="28">
        <v>8488</v>
      </c>
      <c r="E14" s="13">
        <v>18.5</v>
      </c>
      <c r="F14" s="29"/>
      <c r="G14" s="41" t="s">
        <v>43</v>
      </c>
      <c r="H14" s="6" t="str">
        <f>G15</f>
        <v>DR-11</v>
      </c>
      <c r="I14" s="14"/>
      <c r="J14" s="2"/>
      <c r="K14" s="2"/>
      <c r="L14" s="12" t="s">
        <v>31</v>
      </c>
      <c r="M14" s="1"/>
      <c r="N14" s="1">
        <v>18</v>
      </c>
      <c r="O14" s="1" t="s">
        <v>33</v>
      </c>
      <c r="P14" s="13"/>
      <c r="Q14" s="13"/>
      <c r="R14" s="13"/>
      <c r="S14" s="13"/>
      <c r="T14" s="35">
        <v>976.3</v>
      </c>
      <c r="U14" s="38">
        <f t="shared" ref="U14:U15" si="11">T14-Y14</f>
        <v>970.3</v>
      </c>
      <c r="V14" s="39">
        <f>U15+2.5</f>
        <v>967.75</v>
      </c>
      <c r="W14" s="13">
        <v>33.9</v>
      </c>
      <c r="X14" s="37">
        <f t="shared" si="8"/>
        <v>7.5221238938051757E-2</v>
      </c>
      <c r="Y14" s="38">
        <v>6</v>
      </c>
      <c r="Z14" s="18">
        <f t="shared" si="9"/>
        <v>972.15</v>
      </c>
      <c r="AA14" s="18">
        <f t="shared" si="10"/>
        <v>4.1499999999999773</v>
      </c>
      <c r="AB14" s="5"/>
      <c r="AC14" s="5"/>
      <c r="AF14" s="19"/>
    </row>
    <row r="15" spans="1:32" x14ac:dyDescent="0.2">
      <c r="A15" s="12"/>
      <c r="B15" s="1"/>
      <c r="C15" s="3" t="s">
        <v>68</v>
      </c>
      <c r="D15" s="28">
        <v>8488</v>
      </c>
      <c r="E15" s="13">
        <v>15.4</v>
      </c>
      <c r="F15" s="29"/>
      <c r="G15" s="41" t="s">
        <v>44</v>
      </c>
      <c r="H15" s="6" t="str">
        <f>G16</f>
        <v>DR-12</v>
      </c>
      <c r="I15" s="14"/>
      <c r="J15" s="2"/>
      <c r="K15" s="2"/>
      <c r="L15" s="12" t="s">
        <v>31</v>
      </c>
      <c r="M15" s="1"/>
      <c r="N15" s="1">
        <v>48</v>
      </c>
      <c r="O15" s="1" t="s">
        <v>33</v>
      </c>
      <c r="P15" s="13"/>
      <c r="Q15" s="13"/>
      <c r="R15" s="13"/>
      <c r="S15" s="13"/>
      <c r="T15" s="41">
        <v>975.85</v>
      </c>
      <c r="U15" s="38">
        <f t="shared" si="11"/>
        <v>965.25</v>
      </c>
      <c r="V15" s="39">
        <f>U16</f>
        <v>964.52</v>
      </c>
      <c r="W15" s="13">
        <v>234.1</v>
      </c>
      <c r="X15" s="37">
        <f t="shared" si="8"/>
        <v>3.118325501922333E-3</v>
      </c>
      <c r="Y15" s="38">
        <v>10.6</v>
      </c>
      <c r="Z15" s="18">
        <f t="shared" si="9"/>
        <v>969.6</v>
      </c>
      <c r="AA15" s="18">
        <f t="shared" si="10"/>
        <v>6.25</v>
      </c>
      <c r="AB15" s="5"/>
      <c r="AC15" s="5"/>
      <c r="AF15" s="19"/>
    </row>
    <row r="16" spans="1:32" x14ac:dyDescent="0.2">
      <c r="C16" s="3" t="s">
        <v>68</v>
      </c>
      <c r="D16" s="30">
        <v>8722</v>
      </c>
      <c r="E16" s="12">
        <v>17.2</v>
      </c>
      <c r="G16" s="40" t="s">
        <v>35</v>
      </c>
      <c r="H16" s="17" t="str">
        <f>G20</f>
        <v>DR-15</v>
      </c>
      <c r="L16" s="12" t="s">
        <v>28</v>
      </c>
      <c r="N16" s="12">
        <v>48</v>
      </c>
      <c r="O16" s="12" t="s">
        <v>18</v>
      </c>
      <c r="T16" s="40">
        <v>973.92</v>
      </c>
      <c r="U16" s="38">
        <f t="shared" ref="U16:U20" si="12">T16-Y16</f>
        <v>964.52</v>
      </c>
      <c r="V16" s="39">
        <f>U20</f>
        <v>963.48</v>
      </c>
      <c r="W16" s="13">
        <v>330.3</v>
      </c>
      <c r="X16" s="37">
        <f t="shared" ref="X16:X20" si="13">(U16-V16)/W16</f>
        <v>3.1486527399332835E-3</v>
      </c>
      <c r="Y16" s="38">
        <v>9.4</v>
      </c>
      <c r="Z16" s="18">
        <f t="shared" ref="Z16:Z20" si="14">U16+N16/12+0.35</f>
        <v>968.87</v>
      </c>
      <c r="AA16" s="18">
        <f t="shared" ref="AA16:AA20" si="15">T16-Z16</f>
        <v>5.0499999999999545</v>
      </c>
      <c r="AB16" s="17"/>
      <c r="AF16" s="19"/>
    </row>
    <row r="17" spans="1:32" x14ac:dyDescent="0.2">
      <c r="C17" s="3"/>
      <c r="G17" s="40"/>
      <c r="L17" s="12"/>
      <c r="T17" s="40"/>
      <c r="U17" s="38"/>
      <c r="V17" s="39"/>
      <c r="W17" s="13"/>
      <c r="X17" s="37"/>
      <c r="Y17" s="38"/>
      <c r="Z17" s="18"/>
      <c r="AA17" s="18"/>
      <c r="AB17" s="17"/>
      <c r="AF17" s="19"/>
    </row>
    <row r="18" spans="1:32" x14ac:dyDescent="0.2">
      <c r="C18" s="3" t="s">
        <v>68</v>
      </c>
      <c r="D18" s="30">
        <v>8890</v>
      </c>
      <c r="E18" s="12">
        <v>-19.2</v>
      </c>
      <c r="G18" s="40" t="s">
        <v>24</v>
      </c>
      <c r="H18" s="17" t="str">
        <f>G19</f>
        <v>DR-14</v>
      </c>
      <c r="L18" s="12" t="s">
        <v>31</v>
      </c>
      <c r="N18" s="12">
        <v>18</v>
      </c>
      <c r="O18" s="12" t="s">
        <v>18</v>
      </c>
      <c r="T18" s="15">
        <v>972.02</v>
      </c>
      <c r="U18" s="38">
        <f t="shared" si="12"/>
        <v>968.77333333333331</v>
      </c>
      <c r="V18" s="39">
        <f>U19</f>
        <v>967.6</v>
      </c>
      <c r="W18" s="13">
        <v>161.5</v>
      </c>
      <c r="X18" s="37">
        <f t="shared" si="13"/>
        <v>7.2652218782247018E-3</v>
      </c>
      <c r="Y18" s="38">
        <f t="shared" ref="Y18" si="16">(9+8)/12+0.33+N18/12</f>
        <v>3.246666666666667</v>
      </c>
      <c r="Z18" s="18">
        <f t="shared" si="14"/>
        <v>970.62333333333333</v>
      </c>
      <c r="AA18" s="18">
        <f t="shared" si="15"/>
        <v>1.396666666666647</v>
      </c>
      <c r="AB18" s="17"/>
      <c r="AF18" s="19"/>
    </row>
    <row r="19" spans="1:32" x14ac:dyDescent="0.2">
      <c r="C19" s="3" t="s">
        <v>68</v>
      </c>
      <c r="D19" s="30">
        <f>D20</f>
        <v>9052</v>
      </c>
      <c r="E19" s="12">
        <v>-18.8</v>
      </c>
      <c r="G19" s="40" t="s">
        <v>25</v>
      </c>
      <c r="H19" s="17" t="str">
        <f>G20</f>
        <v>DR-15</v>
      </c>
      <c r="L19" s="12" t="s">
        <v>31</v>
      </c>
      <c r="N19" s="12">
        <v>18</v>
      </c>
      <c r="O19" s="12" t="s">
        <v>33</v>
      </c>
      <c r="T19" s="15">
        <v>971.6</v>
      </c>
      <c r="U19" s="38">
        <f t="shared" si="12"/>
        <v>967.6</v>
      </c>
      <c r="V19" s="39">
        <f>U20+2.5</f>
        <v>965.98</v>
      </c>
      <c r="W19" s="13">
        <v>35.5</v>
      </c>
      <c r="X19" s="37">
        <f t="shared" si="13"/>
        <v>4.5633802816901534E-2</v>
      </c>
      <c r="Y19" s="38">
        <v>4</v>
      </c>
      <c r="Z19" s="18">
        <f t="shared" si="14"/>
        <v>969.45</v>
      </c>
      <c r="AA19" s="18">
        <f t="shared" si="15"/>
        <v>2.1499999999999773</v>
      </c>
      <c r="AB19" s="17"/>
      <c r="AF19" s="19"/>
    </row>
    <row r="20" spans="1:32" x14ac:dyDescent="0.2">
      <c r="C20" s="3" t="s">
        <v>68</v>
      </c>
      <c r="D20" s="30">
        <v>9052</v>
      </c>
      <c r="E20" s="12">
        <v>16.7</v>
      </c>
      <c r="G20" s="40" t="s">
        <v>30</v>
      </c>
      <c r="H20" s="17" t="str">
        <f>G22</f>
        <v>DR-16</v>
      </c>
      <c r="L20" s="12" t="s">
        <v>28</v>
      </c>
      <c r="N20" s="12">
        <v>48</v>
      </c>
      <c r="O20" s="12" t="s">
        <v>18</v>
      </c>
      <c r="T20" s="15">
        <v>973.38</v>
      </c>
      <c r="U20" s="38">
        <f t="shared" si="12"/>
        <v>963.48</v>
      </c>
      <c r="V20" s="39">
        <f>U22</f>
        <v>962.62</v>
      </c>
      <c r="W20" s="13">
        <v>269.7</v>
      </c>
      <c r="X20" s="37">
        <f t="shared" si="13"/>
        <v>3.1887282165369434E-3</v>
      </c>
      <c r="Y20" s="38">
        <v>9.9</v>
      </c>
      <c r="Z20" s="18">
        <f t="shared" si="14"/>
        <v>967.83</v>
      </c>
      <c r="AA20" s="18">
        <f t="shared" si="15"/>
        <v>5.5499999999999545</v>
      </c>
      <c r="AB20" s="17"/>
      <c r="AF20" s="19"/>
    </row>
    <row r="21" spans="1:32" x14ac:dyDescent="0.2">
      <c r="G21" s="40"/>
      <c r="AF21" s="19"/>
    </row>
    <row r="22" spans="1:32" x14ac:dyDescent="0.2">
      <c r="C22" s="3" t="s">
        <v>68</v>
      </c>
      <c r="D22" s="30">
        <v>9322</v>
      </c>
      <c r="E22" s="12">
        <v>16.100000000000001</v>
      </c>
      <c r="G22" s="40" t="s">
        <v>34</v>
      </c>
      <c r="H22" s="17" t="str">
        <f>G24</f>
        <v>DR-18</v>
      </c>
      <c r="L22" s="12" t="s">
        <v>31</v>
      </c>
      <c r="N22" s="12">
        <v>48</v>
      </c>
      <c r="O22" s="12" t="s">
        <v>33</v>
      </c>
      <c r="T22" s="15">
        <v>971.52</v>
      </c>
      <c r="U22" s="38">
        <f t="shared" ref="U22:U25" si="17">T22-Y22</f>
        <v>962.62</v>
      </c>
      <c r="V22" s="39">
        <f>U24</f>
        <v>961.86</v>
      </c>
      <c r="W22" s="13">
        <v>224.3</v>
      </c>
      <c r="X22" s="37">
        <f t="shared" ref="X22:X25" si="18">(U22-V22)/W22</f>
        <v>3.3883192153365618E-3</v>
      </c>
      <c r="Y22" s="38">
        <v>8.9</v>
      </c>
      <c r="Z22" s="18">
        <f t="shared" ref="Z22:Z26" si="19">U22+N22/12+0.35</f>
        <v>966.97</v>
      </c>
      <c r="AA22" s="18">
        <f t="shared" ref="AA22:AA26" si="20">T22-Z22</f>
        <v>4.5499999999999545</v>
      </c>
      <c r="AF22" s="19"/>
    </row>
    <row r="23" spans="1:32" x14ac:dyDescent="0.2">
      <c r="C23" s="3" t="s">
        <v>68</v>
      </c>
      <c r="D23" s="30">
        <v>9548</v>
      </c>
      <c r="E23" s="12">
        <v>-20.5</v>
      </c>
      <c r="G23" s="40" t="s">
        <v>45</v>
      </c>
      <c r="H23" s="17" t="str">
        <f>G24</f>
        <v>DR-18</v>
      </c>
      <c r="L23" s="12" t="s">
        <v>28</v>
      </c>
      <c r="N23" s="12">
        <v>18</v>
      </c>
      <c r="O23" s="12" t="s">
        <v>18</v>
      </c>
      <c r="T23" s="15">
        <v>972.4</v>
      </c>
      <c r="U23" s="38">
        <f>T23-Y23</f>
        <v>967.4</v>
      </c>
      <c r="V23" s="39">
        <f>U24+2.5</f>
        <v>964.36</v>
      </c>
      <c r="W23" s="13">
        <v>37.5</v>
      </c>
      <c r="X23" s="37">
        <f t="shared" si="18"/>
        <v>8.106666666666569E-2</v>
      </c>
      <c r="Y23" s="38">
        <v>5</v>
      </c>
      <c r="Z23" s="18">
        <f t="shared" si="19"/>
        <v>969.25</v>
      </c>
      <c r="AA23" s="18">
        <f t="shared" si="20"/>
        <v>3.1499999999999773</v>
      </c>
      <c r="AF23" s="19"/>
    </row>
    <row r="24" spans="1:32" x14ac:dyDescent="0.2">
      <c r="C24" s="3" t="s">
        <v>68</v>
      </c>
      <c r="D24" s="30">
        <v>9546</v>
      </c>
      <c r="E24" s="12">
        <v>17</v>
      </c>
      <c r="G24" s="40" t="s">
        <v>46</v>
      </c>
      <c r="H24" s="17" t="str">
        <f>G25</f>
        <v>DR-19</v>
      </c>
      <c r="L24" s="12" t="s">
        <v>31</v>
      </c>
      <c r="N24" s="12">
        <v>48</v>
      </c>
      <c r="O24" s="12" t="s">
        <v>33</v>
      </c>
      <c r="T24" s="15">
        <v>970.96</v>
      </c>
      <c r="U24" s="38">
        <f t="shared" si="17"/>
        <v>961.86</v>
      </c>
      <c r="V24" s="39">
        <f t="shared" ref="V24:V26" si="21">U25</f>
        <v>960.66</v>
      </c>
      <c r="W24" s="13">
        <v>388</v>
      </c>
      <c r="X24" s="37">
        <f t="shared" si="18"/>
        <v>3.0927835051547566E-3</v>
      </c>
      <c r="Y24" s="38">
        <v>9.1</v>
      </c>
      <c r="Z24" s="18">
        <f t="shared" si="19"/>
        <v>966.21</v>
      </c>
      <c r="AA24" s="18">
        <f t="shared" si="20"/>
        <v>4.75</v>
      </c>
      <c r="AF24" s="19"/>
    </row>
    <row r="25" spans="1:32" x14ac:dyDescent="0.2">
      <c r="C25" s="3" t="s">
        <v>68</v>
      </c>
      <c r="D25" s="30">
        <v>9934</v>
      </c>
      <c r="E25" s="12">
        <v>26.2</v>
      </c>
      <c r="G25" s="40" t="s">
        <v>47</v>
      </c>
      <c r="H25" s="17" t="str">
        <f>G26</f>
        <v>DR-21</v>
      </c>
      <c r="L25" s="12" t="s">
        <v>28</v>
      </c>
      <c r="N25" s="12">
        <v>48</v>
      </c>
      <c r="O25" s="12" t="s">
        <v>18</v>
      </c>
      <c r="T25" s="15">
        <v>971.86</v>
      </c>
      <c r="U25" s="38">
        <f t="shared" si="17"/>
        <v>960.66</v>
      </c>
      <c r="V25" s="39">
        <f t="shared" si="21"/>
        <v>959.54000000000008</v>
      </c>
      <c r="W25" s="13">
        <v>308.10000000000002</v>
      </c>
      <c r="X25" s="37">
        <f t="shared" si="18"/>
        <v>3.6351833820184704E-3</v>
      </c>
      <c r="Y25" s="38">
        <v>11.2</v>
      </c>
      <c r="Z25" s="18">
        <f t="shared" si="19"/>
        <v>965.01</v>
      </c>
      <c r="AA25" s="18">
        <f t="shared" si="20"/>
        <v>6.8500000000000227</v>
      </c>
      <c r="AF25" s="19"/>
    </row>
    <row r="26" spans="1:32" x14ac:dyDescent="0.2">
      <c r="C26" s="3" t="s">
        <v>68</v>
      </c>
      <c r="D26" s="30">
        <v>10243</v>
      </c>
      <c r="E26" s="12">
        <v>36.4</v>
      </c>
      <c r="G26" s="40" t="s">
        <v>48</v>
      </c>
      <c r="H26" s="17" t="str">
        <f>G27</f>
        <v>Outlet</v>
      </c>
      <c r="L26" s="12" t="s">
        <v>28</v>
      </c>
      <c r="N26" s="12">
        <v>48</v>
      </c>
      <c r="O26" s="12" t="s">
        <v>18</v>
      </c>
      <c r="T26" s="15">
        <v>965.44</v>
      </c>
      <c r="U26" s="38">
        <f t="shared" ref="U26" si="22">T26-Y26</f>
        <v>959.54000000000008</v>
      </c>
      <c r="V26" s="39">
        <f t="shared" si="21"/>
        <v>958.64</v>
      </c>
      <c r="W26" s="13">
        <v>265.3</v>
      </c>
      <c r="X26" s="37">
        <f t="shared" ref="X26" si="23">(U26-V26)/W26</f>
        <v>3.3923859781382999E-3</v>
      </c>
      <c r="Y26" s="38">
        <v>5.9</v>
      </c>
      <c r="Z26" s="18">
        <f t="shared" si="19"/>
        <v>963.8900000000001</v>
      </c>
      <c r="AA26" s="18">
        <f t="shared" si="20"/>
        <v>1.5499999999999545</v>
      </c>
      <c r="AF26" s="19"/>
    </row>
    <row r="27" spans="1:32" x14ac:dyDescent="0.2">
      <c r="C27" s="3" t="s">
        <v>68</v>
      </c>
      <c r="D27" s="30">
        <v>10511</v>
      </c>
      <c r="E27" s="12">
        <v>42.1</v>
      </c>
      <c r="G27" s="40" t="s">
        <v>27</v>
      </c>
      <c r="L27" s="12" t="s">
        <v>27</v>
      </c>
      <c r="T27" s="15">
        <f>U27+4</f>
        <v>962.64</v>
      </c>
      <c r="U27" s="16">
        <v>958.64</v>
      </c>
      <c r="AF27" s="12"/>
    </row>
    <row r="28" spans="1:32" x14ac:dyDescent="0.2">
      <c r="AF28" s="12"/>
    </row>
    <row r="29" spans="1:32" x14ac:dyDescent="0.2">
      <c r="AF29" s="12"/>
    </row>
    <row r="30" spans="1:32" x14ac:dyDescent="0.2">
      <c r="A30" s="12"/>
      <c r="B30" s="1"/>
      <c r="C30" s="3"/>
      <c r="D30" s="28"/>
      <c r="E30" s="13"/>
      <c r="F30" s="29"/>
      <c r="G30" s="6"/>
      <c r="H30" s="6"/>
      <c r="I30" s="14"/>
      <c r="J30" s="2"/>
      <c r="K30" s="2"/>
      <c r="L30" s="12"/>
      <c r="M30" s="1"/>
      <c r="N30" s="1"/>
      <c r="O30" s="1"/>
      <c r="P30" s="13"/>
      <c r="Q30" s="13"/>
      <c r="R30" s="13"/>
      <c r="S30" s="13"/>
      <c r="T30" s="41"/>
      <c r="U30" s="1"/>
      <c r="V30" s="4"/>
      <c r="W30" s="13"/>
      <c r="X30" s="1"/>
      <c r="Y30" s="1"/>
      <c r="Z30" s="12"/>
      <c r="AA30" s="12"/>
      <c r="AB30" s="5"/>
      <c r="AC30" s="5"/>
      <c r="AF30" s="19"/>
    </row>
    <row r="31" spans="1:32" x14ac:dyDescent="0.2">
      <c r="AF31" s="12"/>
    </row>
    <row r="32" spans="1:32" x14ac:dyDescent="0.2">
      <c r="AF32" s="12"/>
    </row>
    <row r="33" spans="32:32" x14ac:dyDescent="0.2">
      <c r="AF33" s="12"/>
    </row>
    <row r="34" spans="32:32" x14ac:dyDescent="0.2">
      <c r="AF34" s="12"/>
    </row>
    <row r="35" spans="32:32" x14ac:dyDescent="0.2">
      <c r="AF35" s="12"/>
    </row>
    <row r="36" spans="32:32" x14ac:dyDescent="0.2">
      <c r="AF36" s="12"/>
    </row>
    <row r="37" spans="32:32" x14ac:dyDescent="0.2">
      <c r="AF37" s="12"/>
    </row>
    <row r="38" spans="32:32" x14ac:dyDescent="0.2">
      <c r="AF38" s="12"/>
    </row>
    <row r="39" spans="32:32" x14ac:dyDescent="0.2">
      <c r="AF39" s="12"/>
    </row>
    <row r="40" spans="32:32" x14ac:dyDescent="0.2">
      <c r="AF40" s="12"/>
    </row>
    <row r="41" spans="32:32" x14ac:dyDescent="0.2">
      <c r="AF41" s="12"/>
    </row>
    <row r="42" spans="32:32" x14ac:dyDescent="0.2">
      <c r="AF42" s="12"/>
    </row>
    <row r="43" spans="32:32" x14ac:dyDescent="0.2">
      <c r="AF43" s="12"/>
    </row>
    <row r="44" spans="32:32" x14ac:dyDescent="0.2">
      <c r="AF44" s="12"/>
    </row>
    <row r="45" spans="32:32" x14ac:dyDescent="0.2">
      <c r="AF45" s="12"/>
    </row>
    <row r="46" spans="32:32" x14ac:dyDescent="0.2">
      <c r="AF46" s="12"/>
    </row>
    <row r="47" spans="32:32" x14ac:dyDescent="0.2">
      <c r="AF47" s="12"/>
    </row>
    <row r="48" spans="32:32" x14ac:dyDescent="0.2">
      <c r="AF48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A9C56-F4C0-485D-AEBD-B1D47640C450}">
  <dimension ref="B1:W60"/>
  <sheetViews>
    <sheetView tabSelected="1" workbookViewId="0">
      <pane ySplit="4" topLeftCell="A5" activePane="bottomLeft" state="frozen"/>
      <selection pane="bottomLeft" activeCell="J15" sqref="J15"/>
    </sheetView>
  </sheetViews>
  <sheetFormatPr defaultRowHeight="15.75" x14ac:dyDescent="0.25"/>
  <cols>
    <col min="1" max="1" width="3.28515625" style="48" customWidth="1"/>
    <col min="2" max="2" width="16.85546875" style="47" bestFit="1" customWidth="1"/>
    <col min="3" max="3" width="11.5703125" style="48" customWidth="1"/>
    <col min="4" max="4" width="13" style="49" bestFit="1" customWidth="1"/>
    <col min="5" max="5" width="7.85546875" style="47" bestFit="1" customWidth="1"/>
    <col min="6" max="6" width="8.7109375" style="47" bestFit="1" customWidth="1"/>
    <col min="7" max="7" width="4.5703125" style="47" bestFit="1" customWidth="1"/>
    <col min="8" max="8" width="3.85546875" style="47" bestFit="1" customWidth="1"/>
    <col min="9" max="9" width="2.140625" style="48" customWidth="1"/>
    <col min="10" max="10" width="9.28515625" style="47" bestFit="1" customWidth="1"/>
    <col min="11" max="11" width="11.85546875" style="47" customWidth="1"/>
    <col min="12" max="12" width="12" style="47" customWidth="1"/>
    <col min="13" max="13" width="3" style="48" customWidth="1"/>
    <col min="14" max="15" width="5.7109375" style="47" bestFit="1" customWidth="1"/>
    <col min="16" max="17" width="9.5703125" style="48" customWidth="1"/>
    <col min="18" max="19" width="9.140625" style="48"/>
    <col min="20" max="20" width="9.140625" style="45"/>
    <col min="21" max="21" width="9.140625" style="56"/>
    <col min="22" max="22" width="10.85546875" style="45" customWidth="1"/>
    <col min="23" max="16384" width="9.140625" style="48"/>
  </cols>
  <sheetData>
    <row r="1" spans="2:23" ht="16.5" thickBot="1" x14ac:dyDescent="0.3"/>
    <row r="2" spans="2:23" ht="18.75" x14ac:dyDescent="0.3">
      <c r="B2" s="104" t="s">
        <v>72</v>
      </c>
      <c r="C2" s="105">
        <v>110898</v>
      </c>
      <c r="D2" s="108" t="s">
        <v>82</v>
      </c>
      <c r="E2" s="103"/>
      <c r="F2" s="69"/>
      <c r="G2" s="69"/>
      <c r="H2" s="69"/>
      <c r="I2" s="68"/>
      <c r="J2" s="70" t="s">
        <v>73</v>
      </c>
      <c r="K2" s="71"/>
      <c r="L2" s="71"/>
      <c r="M2" s="68"/>
      <c r="N2" s="69"/>
      <c r="O2" s="69"/>
      <c r="P2" s="68"/>
      <c r="Q2" s="72"/>
      <c r="T2" s="58" t="s">
        <v>74</v>
      </c>
      <c r="U2" s="59"/>
      <c r="V2" s="59"/>
    </row>
    <row r="3" spans="2:23" ht="18.75" x14ac:dyDescent="0.3">
      <c r="B3" s="106" t="s">
        <v>83</v>
      </c>
      <c r="C3" s="107"/>
      <c r="D3" s="107"/>
      <c r="E3" s="107"/>
      <c r="F3" s="107"/>
      <c r="G3" s="73"/>
      <c r="H3" s="74"/>
      <c r="I3" s="75"/>
      <c r="J3" s="76" t="s">
        <v>65</v>
      </c>
      <c r="K3" s="76"/>
      <c r="L3" s="77" t="s">
        <v>81</v>
      </c>
      <c r="M3" s="78"/>
      <c r="N3" s="78"/>
      <c r="O3" s="78"/>
      <c r="P3" s="78"/>
      <c r="Q3" s="79"/>
      <c r="T3" s="60" t="s">
        <v>65</v>
      </c>
      <c r="U3" s="60"/>
      <c r="V3" s="61" t="s">
        <v>75</v>
      </c>
    </row>
    <row r="4" spans="2:23" ht="38.25" thickBot="1" x14ac:dyDescent="0.35">
      <c r="B4" s="80" t="s">
        <v>52</v>
      </c>
      <c r="C4" s="66"/>
      <c r="D4" s="67" t="s">
        <v>0</v>
      </c>
      <c r="E4" s="66"/>
      <c r="F4" s="66" t="s">
        <v>17</v>
      </c>
      <c r="G4" s="66" t="s">
        <v>18</v>
      </c>
      <c r="H4" s="66" t="s">
        <v>57</v>
      </c>
      <c r="I4" s="66"/>
      <c r="J4" s="66" t="s">
        <v>8</v>
      </c>
      <c r="K4" s="66" t="s">
        <v>9</v>
      </c>
      <c r="L4" s="66" t="s">
        <v>56</v>
      </c>
      <c r="M4" s="66"/>
      <c r="N4" s="66" t="s">
        <v>59</v>
      </c>
      <c r="O4" s="66" t="s">
        <v>60</v>
      </c>
      <c r="P4" s="66" t="s">
        <v>80</v>
      </c>
      <c r="Q4" s="81"/>
      <c r="R4" s="50"/>
      <c r="S4" s="50"/>
      <c r="T4" s="62" t="s">
        <v>58</v>
      </c>
      <c r="U4" s="62" t="s">
        <v>61</v>
      </c>
      <c r="V4" s="62" t="s">
        <v>62</v>
      </c>
    </row>
    <row r="5" spans="2:23" s="65" customFormat="1" x14ac:dyDescent="0.25">
      <c r="B5" s="109"/>
      <c r="C5" s="110" t="s">
        <v>51</v>
      </c>
      <c r="D5" s="111">
        <v>11211.234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2"/>
      <c r="R5" s="63"/>
      <c r="S5" s="63"/>
      <c r="T5" s="64"/>
      <c r="U5" s="64"/>
      <c r="V5" s="64"/>
      <c r="W5" s="63"/>
    </row>
    <row r="6" spans="2:23" x14ac:dyDescent="0.25">
      <c r="B6" s="113"/>
      <c r="C6" s="114"/>
      <c r="D6" s="115"/>
      <c r="E6" s="83"/>
      <c r="F6" s="83"/>
      <c r="G6" s="83"/>
      <c r="H6" s="83"/>
      <c r="I6" s="83"/>
      <c r="J6" s="83"/>
      <c r="K6" s="83"/>
      <c r="L6" s="83"/>
      <c r="M6" s="114"/>
      <c r="N6" s="83"/>
      <c r="O6" s="83"/>
      <c r="P6" s="114"/>
      <c r="Q6" s="116"/>
      <c r="U6" s="45"/>
    </row>
    <row r="7" spans="2:23" x14ac:dyDescent="0.25">
      <c r="B7" s="82" t="s">
        <v>76</v>
      </c>
      <c r="C7" s="114" t="s">
        <v>63</v>
      </c>
      <c r="D7" s="115">
        <v>11078</v>
      </c>
      <c r="E7" s="83" t="s">
        <v>55</v>
      </c>
      <c r="F7" s="83">
        <v>0.186</v>
      </c>
      <c r="G7" s="83">
        <v>0.9</v>
      </c>
      <c r="H7" s="83">
        <v>10</v>
      </c>
      <c r="I7" s="83"/>
      <c r="J7" s="83">
        <v>0.02</v>
      </c>
      <c r="K7" s="83">
        <v>1.6E-2</v>
      </c>
      <c r="L7" s="83">
        <v>8.0600000000000005E-2</v>
      </c>
      <c r="M7" s="114"/>
      <c r="N7" s="83">
        <v>5.61</v>
      </c>
      <c r="O7" s="117">
        <f>F7*G7*N7</f>
        <v>0.939114</v>
      </c>
      <c r="P7" s="83">
        <v>4.4000000000000004</v>
      </c>
      <c r="Q7" s="118" t="s">
        <v>77</v>
      </c>
      <c r="R7" s="47"/>
      <c r="S7" s="47"/>
      <c r="U7" s="54"/>
    </row>
    <row r="8" spans="2:23" x14ac:dyDescent="0.25">
      <c r="B8" s="82"/>
      <c r="C8" s="114"/>
      <c r="D8" s="115"/>
      <c r="E8" s="83"/>
      <c r="F8" s="83"/>
      <c r="G8" s="83"/>
      <c r="H8" s="83"/>
      <c r="I8" s="83"/>
      <c r="J8" s="83"/>
      <c r="K8" s="83"/>
      <c r="L8" s="83"/>
      <c r="M8" s="114"/>
      <c r="N8" s="83"/>
      <c r="O8" s="117"/>
      <c r="P8" s="83"/>
      <c r="Q8" s="118"/>
      <c r="R8" s="47"/>
      <c r="S8" s="47"/>
      <c r="U8" s="54"/>
    </row>
    <row r="9" spans="2:23" x14ac:dyDescent="0.25">
      <c r="B9" s="82" t="s">
        <v>76</v>
      </c>
      <c r="C9" s="114" t="s">
        <v>63</v>
      </c>
      <c r="D9" s="115">
        <v>11078</v>
      </c>
      <c r="E9" s="83" t="s">
        <v>54</v>
      </c>
      <c r="F9" s="83">
        <v>0.153</v>
      </c>
      <c r="G9" s="83">
        <v>0.9</v>
      </c>
      <c r="H9" s="83">
        <v>10</v>
      </c>
      <c r="I9" s="83"/>
      <c r="J9" s="83">
        <v>0.02</v>
      </c>
      <c r="K9" s="83">
        <v>1.6E-2</v>
      </c>
      <c r="L9" s="83">
        <v>8.0600000000000005E-2</v>
      </c>
      <c r="M9" s="114"/>
      <c r="N9" s="83">
        <v>5.61</v>
      </c>
      <c r="O9" s="117">
        <f>F9*G9*N9</f>
        <v>0.77249699999999999</v>
      </c>
      <c r="P9" s="83">
        <v>3.7</v>
      </c>
      <c r="Q9" s="118" t="s">
        <v>78</v>
      </c>
      <c r="R9" s="47"/>
      <c r="S9" s="47"/>
      <c r="U9" s="54"/>
    </row>
    <row r="10" spans="2:23" x14ac:dyDescent="0.25">
      <c r="B10" s="82"/>
      <c r="C10" s="114"/>
      <c r="D10" s="115"/>
      <c r="E10" s="83"/>
      <c r="F10" s="83"/>
      <c r="G10" s="83"/>
      <c r="H10" s="83"/>
      <c r="I10" s="83"/>
      <c r="J10" s="83"/>
      <c r="K10" s="83"/>
      <c r="L10" s="83"/>
      <c r="M10" s="114"/>
      <c r="N10" s="83"/>
      <c r="O10" s="117"/>
      <c r="P10" s="83"/>
      <c r="Q10" s="118"/>
      <c r="R10" s="47"/>
      <c r="S10" s="47"/>
      <c r="U10" s="54"/>
    </row>
    <row r="11" spans="2:23" x14ac:dyDescent="0.25">
      <c r="B11" s="82" t="s">
        <v>76</v>
      </c>
      <c r="C11" s="114" t="s">
        <v>63</v>
      </c>
      <c r="D11" s="115">
        <v>10524</v>
      </c>
      <c r="E11" s="83" t="s">
        <v>55</v>
      </c>
      <c r="F11" s="83" t="s">
        <v>26</v>
      </c>
      <c r="G11" s="83"/>
      <c r="H11" s="83"/>
      <c r="I11" s="83"/>
      <c r="J11" s="83"/>
      <c r="K11" s="83"/>
      <c r="L11" s="83"/>
      <c r="M11" s="114"/>
      <c r="N11" s="83"/>
      <c r="O11" s="117"/>
      <c r="P11" s="83"/>
      <c r="Q11" s="118"/>
      <c r="R11" s="47"/>
      <c r="S11" s="47"/>
      <c r="U11" s="54"/>
    </row>
    <row r="12" spans="2:23" x14ac:dyDescent="0.25">
      <c r="B12" s="82" t="s">
        <v>76</v>
      </c>
      <c r="C12" s="114" t="s">
        <v>53</v>
      </c>
      <c r="D12" s="115">
        <v>10548</v>
      </c>
      <c r="E12" s="83" t="s">
        <v>55</v>
      </c>
      <c r="F12" s="84">
        <v>5.7000000000000002E-2</v>
      </c>
      <c r="G12" s="83">
        <v>0.9</v>
      </c>
      <c r="H12" s="83">
        <v>10</v>
      </c>
      <c r="I12" s="83"/>
      <c r="J12" s="83">
        <v>3.0000000000000001E-3</v>
      </c>
      <c r="K12" s="83">
        <v>1.6E-2</v>
      </c>
      <c r="L12" s="83">
        <v>8.0600000000000005E-2</v>
      </c>
      <c r="M12" s="114"/>
      <c r="N12" s="83">
        <v>5.61</v>
      </c>
      <c r="O12" s="117">
        <f>F12*G12*N12</f>
        <v>0.28779300000000002</v>
      </c>
      <c r="P12" s="83">
        <v>4</v>
      </c>
      <c r="Q12" s="118" t="s">
        <v>77</v>
      </c>
      <c r="R12" s="47"/>
      <c r="S12" s="47"/>
      <c r="U12" s="54"/>
    </row>
    <row r="13" spans="2:23" x14ac:dyDescent="0.25">
      <c r="B13" s="82" t="s">
        <v>76</v>
      </c>
      <c r="C13" s="119" t="s">
        <v>64</v>
      </c>
      <c r="D13" s="115">
        <v>10650</v>
      </c>
      <c r="E13" s="83" t="s">
        <v>55</v>
      </c>
      <c r="F13" s="83">
        <v>8.3000000000000004E-2</v>
      </c>
      <c r="G13" s="83">
        <v>0.9</v>
      </c>
      <c r="H13" s="83">
        <v>10</v>
      </c>
      <c r="I13" s="83"/>
      <c r="J13" s="83">
        <v>0.02</v>
      </c>
      <c r="K13" s="83">
        <v>1.6E-2</v>
      </c>
      <c r="L13" s="83">
        <v>8.0600000000000005E-2</v>
      </c>
      <c r="M13" s="114"/>
      <c r="N13" s="83">
        <v>5.61</v>
      </c>
      <c r="O13" s="117">
        <f>F13*G13*N13</f>
        <v>0.41906700000000002</v>
      </c>
      <c r="P13" s="83">
        <v>1.9</v>
      </c>
      <c r="Q13" s="118" t="s">
        <v>77</v>
      </c>
      <c r="R13" s="47"/>
      <c r="S13" s="47"/>
      <c r="U13" s="54"/>
    </row>
    <row r="14" spans="2:23" x14ac:dyDescent="0.25">
      <c r="B14" s="82"/>
      <c r="C14" s="114"/>
      <c r="D14" s="115"/>
      <c r="E14" s="83"/>
      <c r="F14" s="83"/>
      <c r="G14" s="83"/>
      <c r="H14" s="83"/>
      <c r="I14" s="83"/>
      <c r="J14" s="83"/>
      <c r="K14" s="83"/>
      <c r="L14" s="83"/>
      <c r="M14" s="114"/>
      <c r="N14" s="83"/>
      <c r="O14" s="117"/>
      <c r="P14" s="83"/>
      <c r="Q14" s="118"/>
      <c r="R14" s="47"/>
      <c r="S14" s="47"/>
      <c r="U14" s="55"/>
    </row>
    <row r="15" spans="2:23" x14ac:dyDescent="0.25">
      <c r="B15" s="82" t="s">
        <v>76</v>
      </c>
      <c r="C15" s="114" t="s">
        <v>63</v>
      </c>
      <c r="D15" s="115">
        <v>10524</v>
      </c>
      <c r="E15" s="83" t="s">
        <v>54</v>
      </c>
      <c r="F15" s="83" t="s">
        <v>26</v>
      </c>
      <c r="G15" s="83"/>
      <c r="H15" s="83"/>
      <c r="I15" s="83"/>
      <c r="J15" s="83"/>
      <c r="K15" s="83"/>
      <c r="L15" s="83"/>
      <c r="M15" s="114"/>
      <c r="N15" s="83"/>
      <c r="O15" s="85"/>
      <c r="P15" s="83"/>
      <c r="Q15" s="118"/>
      <c r="R15" s="47"/>
      <c r="S15" s="47"/>
      <c r="U15" s="54"/>
    </row>
    <row r="16" spans="2:23" x14ac:dyDescent="0.25">
      <c r="B16" s="82" t="s">
        <v>76</v>
      </c>
      <c r="C16" s="114" t="s">
        <v>53</v>
      </c>
      <c r="D16" s="115">
        <v>10548</v>
      </c>
      <c r="E16" s="83" t="s">
        <v>54</v>
      </c>
      <c r="F16" s="84">
        <v>5.5E-2</v>
      </c>
      <c r="G16" s="83">
        <v>0.9</v>
      </c>
      <c r="H16" s="83">
        <v>10</v>
      </c>
      <c r="I16" s="83"/>
      <c r="J16" s="83">
        <v>3.0000000000000001E-3</v>
      </c>
      <c r="K16" s="83">
        <v>1.6E-2</v>
      </c>
      <c r="L16" s="83">
        <v>8.0600000000000005E-2</v>
      </c>
      <c r="M16" s="114"/>
      <c r="N16" s="83">
        <v>5.61</v>
      </c>
      <c r="O16" s="117">
        <f>F16*G16*N16</f>
        <v>0.27769500000000003</v>
      </c>
      <c r="P16" s="83">
        <v>4</v>
      </c>
      <c r="Q16" s="118" t="s">
        <v>77</v>
      </c>
      <c r="R16" s="47"/>
      <c r="S16" s="47"/>
      <c r="U16" s="54"/>
    </row>
    <row r="17" spans="2:21" x14ac:dyDescent="0.25">
      <c r="B17" s="82" t="s">
        <v>76</v>
      </c>
      <c r="C17" s="119" t="s">
        <v>64</v>
      </c>
      <c r="D17" s="115">
        <v>10650</v>
      </c>
      <c r="E17" s="83" t="s">
        <v>54</v>
      </c>
      <c r="F17" s="83">
        <v>7.8E-2</v>
      </c>
      <c r="G17" s="83">
        <v>0.9</v>
      </c>
      <c r="H17" s="83">
        <v>10</v>
      </c>
      <c r="I17" s="83"/>
      <c r="J17" s="83">
        <v>0.02</v>
      </c>
      <c r="K17" s="83">
        <v>1.6E-2</v>
      </c>
      <c r="L17" s="83">
        <v>8.0600000000000005E-2</v>
      </c>
      <c r="M17" s="114"/>
      <c r="N17" s="83">
        <v>5.61</v>
      </c>
      <c r="O17" s="117">
        <f>F17*G17*N17</f>
        <v>0.39382200000000001</v>
      </c>
      <c r="P17" s="83">
        <v>1.9</v>
      </c>
      <c r="Q17" s="118" t="s">
        <v>77</v>
      </c>
      <c r="R17" s="47"/>
      <c r="S17" s="47"/>
      <c r="U17" s="54"/>
    </row>
    <row r="18" spans="2:21" x14ac:dyDescent="0.25">
      <c r="B18" s="82"/>
      <c r="C18" s="114"/>
      <c r="D18" s="115"/>
      <c r="E18" s="83"/>
      <c r="F18" s="83"/>
      <c r="G18" s="83"/>
      <c r="H18" s="83"/>
      <c r="I18" s="83"/>
      <c r="J18" s="83"/>
      <c r="K18" s="83"/>
      <c r="L18" s="83"/>
      <c r="M18" s="114"/>
      <c r="N18" s="83"/>
      <c r="O18" s="117"/>
      <c r="P18" s="83"/>
      <c r="Q18" s="118"/>
      <c r="R18" s="47"/>
      <c r="S18" s="47"/>
      <c r="U18" s="54"/>
    </row>
    <row r="19" spans="2:21" ht="30.75" x14ac:dyDescent="0.25">
      <c r="B19" s="82" t="s">
        <v>79</v>
      </c>
      <c r="C19" s="114" t="s">
        <v>63</v>
      </c>
      <c r="D19" s="115">
        <v>20823</v>
      </c>
      <c r="E19" s="83" t="s">
        <v>55</v>
      </c>
      <c r="F19" s="83">
        <v>5.3999999999999999E-2</v>
      </c>
      <c r="G19" s="83">
        <v>0.9</v>
      </c>
      <c r="H19" s="83">
        <v>10</v>
      </c>
      <c r="I19" s="83"/>
      <c r="J19" s="83">
        <v>3.0000000000000001E-3</v>
      </c>
      <c r="K19" s="83">
        <v>1.6E-2</v>
      </c>
      <c r="L19" s="83">
        <v>8.0600000000000005E-2</v>
      </c>
      <c r="M19" s="114"/>
      <c r="N19" s="83">
        <v>5.61</v>
      </c>
      <c r="O19" s="117">
        <f>F19*G19*N19</f>
        <v>0.272646</v>
      </c>
      <c r="P19" s="83">
        <v>3.3</v>
      </c>
      <c r="Q19" s="118" t="s">
        <v>77</v>
      </c>
      <c r="R19" s="47"/>
      <c r="S19" s="47"/>
      <c r="U19" s="54"/>
    </row>
    <row r="20" spans="2:21" ht="30.75" x14ac:dyDescent="0.25">
      <c r="B20" s="82" t="s">
        <v>79</v>
      </c>
      <c r="C20" s="119" t="s">
        <v>64</v>
      </c>
      <c r="D20" s="115">
        <v>20934</v>
      </c>
      <c r="E20" s="83" t="s">
        <v>55</v>
      </c>
      <c r="F20" s="83">
        <v>7.5999999999999998E-2</v>
      </c>
      <c r="G20" s="83">
        <v>0.9</v>
      </c>
      <c r="H20" s="83">
        <v>10</v>
      </c>
      <c r="I20" s="83"/>
      <c r="J20" s="83">
        <v>1.8800000000000001E-2</v>
      </c>
      <c r="K20" s="83">
        <v>1.6E-2</v>
      </c>
      <c r="L20" s="83">
        <v>8.0600000000000005E-2</v>
      </c>
      <c r="M20" s="114"/>
      <c r="N20" s="83">
        <v>5.61</v>
      </c>
      <c r="O20" s="117">
        <f>F20*G20*N20</f>
        <v>0.38372400000000001</v>
      </c>
      <c r="P20" s="83">
        <v>1.8</v>
      </c>
      <c r="Q20" s="118"/>
      <c r="R20" s="47"/>
      <c r="S20" s="47"/>
      <c r="U20" s="54"/>
    </row>
    <row r="21" spans="2:21" x14ac:dyDescent="0.25">
      <c r="B21" s="82"/>
      <c r="C21" s="114"/>
      <c r="D21" s="115"/>
      <c r="E21" s="83"/>
      <c r="F21" s="83"/>
      <c r="G21" s="83"/>
      <c r="H21" s="83"/>
      <c r="I21" s="83"/>
      <c r="J21" s="83"/>
      <c r="K21" s="83"/>
      <c r="L21" s="83"/>
      <c r="M21" s="114"/>
      <c r="N21" s="83"/>
      <c r="O21" s="117"/>
      <c r="P21" s="83"/>
      <c r="Q21" s="118"/>
      <c r="R21" s="47"/>
      <c r="S21" s="47"/>
      <c r="U21" s="54"/>
    </row>
    <row r="22" spans="2:21" ht="30.75" x14ac:dyDescent="0.25">
      <c r="B22" s="82" t="s">
        <v>79</v>
      </c>
      <c r="C22" s="114" t="s">
        <v>63</v>
      </c>
      <c r="D22" s="115">
        <v>20823</v>
      </c>
      <c r="E22" s="83" t="s">
        <v>54</v>
      </c>
      <c r="F22" s="83">
        <v>5.6000000000000001E-2</v>
      </c>
      <c r="G22" s="83">
        <v>0.9</v>
      </c>
      <c r="H22" s="83">
        <v>10</v>
      </c>
      <c r="I22" s="83"/>
      <c r="J22" s="83">
        <v>3.0000000000000001E-3</v>
      </c>
      <c r="K22" s="83">
        <v>1.6E-2</v>
      </c>
      <c r="L22" s="83">
        <v>8.0600000000000005E-2</v>
      </c>
      <c r="M22" s="114"/>
      <c r="N22" s="83">
        <v>5.61</v>
      </c>
      <c r="O22" s="117">
        <f>F22*G22*N22</f>
        <v>0.282744</v>
      </c>
      <c r="P22" s="83">
        <v>3.4</v>
      </c>
      <c r="Q22" s="118" t="s">
        <v>77</v>
      </c>
      <c r="R22" s="47"/>
      <c r="U22" s="45"/>
    </row>
    <row r="23" spans="2:21" ht="30.75" x14ac:dyDescent="0.25">
      <c r="B23" s="82" t="s">
        <v>79</v>
      </c>
      <c r="C23" s="119" t="s">
        <v>64</v>
      </c>
      <c r="D23" s="115">
        <v>20955</v>
      </c>
      <c r="E23" s="83" t="s">
        <v>54</v>
      </c>
      <c r="F23" s="83">
        <v>6.4000000000000001E-2</v>
      </c>
      <c r="G23" s="83">
        <v>0.9</v>
      </c>
      <c r="H23" s="83">
        <v>10</v>
      </c>
      <c r="I23" s="83"/>
      <c r="J23" s="83">
        <v>0.02</v>
      </c>
      <c r="K23" s="83">
        <v>1.6E-2</v>
      </c>
      <c r="L23" s="83">
        <v>8.0600000000000005E-2</v>
      </c>
      <c r="M23" s="114"/>
      <c r="N23" s="83">
        <v>5.61</v>
      </c>
      <c r="O23" s="117">
        <f>F23*G23*N23</f>
        <v>0.32313600000000003</v>
      </c>
      <c r="P23" s="83">
        <v>1.7</v>
      </c>
      <c r="Q23" s="118" t="s">
        <v>77</v>
      </c>
      <c r="R23" s="47"/>
      <c r="S23" s="47"/>
      <c r="U23" s="54"/>
    </row>
    <row r="24" spans="2:21" x14ac:dyDescent="0.25">
      <c r="B24" s="113"/>
      <c r="C24" s="114"/>
      <c r="D24" s="115"/>
      <c r="E24" s="83"/>
      <c r="F24" s="83"/>
      <c r="G24" s="83"/>
      <c r="H24" s="83"/>
      <c r="I24" s="114"/>
      <c r="J24" s="83"/>
      <c r="K24" s="83"/>
      <c r="L24" s="83"/>
      <c r="M24" s="114"/>
      <c r="N24" s="83"/>
      <c r="O24" s="83"/>
      <c r="P24" s="83"/>
      <c r="Q24" s="116"/>
    </row>
    <row r="25" spans="2:21" ht="30.75" x14ac:dyDescent="0.25">
      <c r="B25" s="82" t="s">
        <v>79</v>
      </c>
      <c r="C25" s="114" t="s">
        <v>63</v>
      </c>
      <c r="D25" s="115">
        <v>21304</v>
      </c>
      <c r="E25" s="83" t="s">
        <v>55</v>
      </c>
      <c r="F25" s="83">
        <v>4.9000000000000002E-2</v>
      </c>
      <c r="G25" s="83">
        <v>0.9</v>
      </c>
      <c r="H25" s="83">
        <v>10</v>
      </c>
      <c r="I25" s="83"/>
      <c r="J25" s="83">
        <v>3.0000000000000001E-3</v>
      </c>
      <c r="K25" s="83">
        <v>1.6E-2</v>
      </c>
      <c r="L25" s="83">
        <v>8.0600000000000005E-2</v>
      </c>
      <c r="M25" s="114"/>
      <c r="N25" s="83">
        <v>5.61</v>
      </c>
      <c r="O25" s="117">
        <f>F25*G25*N25</f>
        <v>0.24740100000000001</v>
      </c>
      <c r="P25" s="83">
        <v>2.9</v>
      </c>
      <c r="Q25" s="118" t="s">
        <v>77</v>
      </c>
      <c r="R25" s="47"/>
    </row>
    <row r="26" spans="2:21" ht="30.75" x14ac:dyDescent="0.25">
      <c r="B26" s="82" t="s">
        <v>79</v>
      </c>
      <c r="C26" s="119" t="s">
        <v>64</v>
      </c>
      <c r="D26" s="115">
        <v>21186</v>
      </c>
      <c r="E26" s="83" t="s">
        <v>55</v>
      </c>
      <c r="F26" s="83">
        <v>8.4000000000000005E-2</v>
      </c>
      <c r="G26" s="83">
        <v>0.9</v>
      </c>
      <c r="H26" s="83">
        <v>10</v>
      </c>
      <c r="I26" s="83"/>
      <c r="J26" s="83">
        <v>0.02</v>
      </c>
      <c r="K26" s="83">
        <v>1.6E-2</v>
      </c>
      <c r="L26" s="83">
        <v>8.0600000000000005E-2</v>
      </c>
      <c r="M26" s="114"/>
      <c r="N26" s="83">
        <v>5.61</v>
      </c>
      <c r="O26" s="117">
        <f>F26*G26*N26</f>
        <v>0.42411600000000005</v>
      </c>
      <c r="P26" s="83">
        <v>1.9</v>
      </c>
      <c r="Q26" s="118" t="s">
        <v>77</v>
      </c>
      <c r="R26" s="47"/>
      <c r="S26" s="47"/>
      <c r="U26" s="54"/>
    </row>
    <row r="27" spans="2:21" x14ac:dyDescent="0.25">
      <c r="B27" s="82"/>
      <c r="C27" s="114"/>
      <c r="D27" s="115"/>
      <c r="E27" s="83"/>
      <c r="F27" s="83"/>
      <c r="G27" s="83"/>
      <c r="H27" s="83"/>
      <c r="I27" s="83"/>
      <c r="J27" s="83"/>
      <c r="K27" s="83"/>
      <c r="L27" s="83"/>
      <c r="M27" s="114"/>
      <c r="N27" s="83"/>
      <c r="O27" s="117"/>
      <c r="P27" s="83"/>
      <c r="Q27" s="116"/>
    </row>
    <row r="28" spans="2:21" ht="30.75" x14ac:dyDescent="0.25">
      <c r="B28" s="82" t="s">
        <v>79</v>
      </c>
      <c r="C28" s="114" t="s">
        <v>63</v>
      </c>
      <c r="D28" s="115">
        <v>21304</v>
      </c>
      <c r="E28" s="83" t="s">
        <v>54</v>
      </c>
      <c r="F28" s="83">
        <v>0.06</v>
      </c>
      <c r="G28" s="83">
        <v>0.9</v>
      </c>
      <c r="H28" s="83">
        <v>10</v>
      </c>
      <c r="I28" s="83"/>
      <c r="J28" s="83">
        <v>3.0000000000000001E-3</v>
      </c>
      <c r="K28" s="83">
        <v>1.6E-2</v>
      </c>
      <c r="L28" s="83">
        <v>8.0600000000000005E-2</v>
      </c>
      <c r="M28" s="114"/>
      <c r="N28" s="83">
        <v>5.61</v>
      </c>
      <c r="O28" s="117">
        <f>F28*G28*N28</f>
        <v>0.30293999999999999</v>
      </c>
      <c r="P28" s="83">
        <v>3.7</v>
      </c>
      <c r="Q28" s="118" t="s">
        <v>77</v>
      </c>
      <c r="R28" s="47"/>
      <c r="U28" s="54"/>
    </row>
    <row r="29" spans="2:21" ht="30.75" x14ac:dyDescent="0.25">
      <c r="B29" s="82" t="s">
        <v>79</v>
      </c>
      <c r="C29" s="119" t="s">
        <v>64</v>
      </c>
      <c r="D29" s="115">
        <v>21186</v>
      </c>
      <c r="E29" s="83" t="s">
        <v>54</v>
      </c>
      <c r="F29" s="83">
        <v>7.6999999999999999E-2</v>
      </c>
      <c r="G29" s="83">
        <v>0.9</v>
      </c>
      <c r="H29" s="83">
        <v>10</v>
      </c>
      <c r="I29" s="83"/>
      <c r="J29" s="83">
        <v>0.02</v>
      </c>
      <c r="K29" s="83">
        <v>1.6E-2</v>
      </c>
      <c r="L29" s="83">
        <v>8.0600000000000005E-2</v>
      </c>
      <c r="M29" s="114"/>
      <c r="N29" s="83">
        <v>5.61</v>
      </c>
      <c r="O29" s="117">
        <f>F29*G29*N29</f>
        <v>0.38877300000000004</v>
      </c>
      <c r="P29" s="83">
        <v>1.8</v>
      </c>
      <c r="Q29" s="118" t="s">
        <v>77</v>
      </c>
      <c r="R29" s="47"/>
      <c r="S29" s="47"/>
      <c r="U29" s="54"/>
    </row>
    <row r="30" spans="2:21" ht="16.5" thickBot="1" x14ac:dyDescent="0.3">
      <c r="B30" s="120"/>
      <c r="C30" s="121"/>
      <c r="D30" s="122"/>
      <c r="E30" s="123"/>
      <c r="F30" s="123"/>
      <c r="G30" s="123"/>
      <c r="H30" s="123"/>
      <c r="I30" s="123"/>
      <c r="J30" s="123"/>
      <c r="K30" s="123"/>
      <c r="L30" s="123"/>
      <c r="M30" s="121"/>
      <c r="N30" s="123"/>
      <c r="O30" s="123"/>
      <c r="P30" s="121"/>
      <c r="Q30" s="124"/>
      <c r="U30" s="45"/>
    </row>
    <row r="31" spans="2:21" x14ac:dyDescent="0.25">
      <c r="B31" s="49"/>
      <c r="I31" s="47"/>
      <c r="O31" s="53"/>
      <c r="P31" s="47"/>
      <c r="Q31" s="47"/>
      <c r="R31" s="47"/>
      <c r="S31" s="47"/>
      <c r="U31" s="54"/>
    </row>
    <row r="32" spans="2:21" x14ac:dyDescent="0.25">
      <c r="B32" s="49"/>
      <c r="I32" s="47"/>
      <c r="O32" s="53"/>
      <c r="P32" s="47"/>
      <c r="Q32" s="47"/>
      <c r="R32" s="47"/>
      <c r="S32" s="47"/>
      <c r="U32" s="54"/>
    </row>
    <row r="33" spans="2:23" x14ac:dyDescent="0.25">
      <c r="B33" s="49"/>
      <c r="E33" s="45"/>
      <c r="I33" s="47"/>
      <c r="O33" s="53"/>
      <c r="P33" s="47"/>
      <c r="Q33" s="47"/>
      <c r="R33" s="47"/>
      <c r="S33" s="47"/>
      <c r="U33" s="54"/>
    </row>
    <row r="34" spans="2:23" x14ac:dyDescent="0.25">
      <c r="I34" s="47"/>
      <c r="U34" s="45"/>
    </row>
    <row r="35" spans="2:23" x14ac:dyDescent="0.25">
      <c r="B35" s="49"/>
      <c r="I35" s="47"/>
      <c r="O35" s="53"/>
      <c r="P35" s="47"/>
      <c r="U35" s="54"/>
    </row>
    <row r="36" spans="2:23" x14ac:dyDescent="0.25">
      <c r="B36" s="46" t="s">
        <v>76</v>
      </c>
      <c r="C36" s="48" t="s">
        <v>63</v>
      </c>
      <c r="D36" s="49">
        <v>10524</v>
      </c>
      <c r="E36" s="47" t="s">
        <v>55</v>
      </c>
      <c r="I36" s="47"/>
      <c r="O36" s="53"/>
      <c r="P36" s="47"/>
      <c r="Q36" s="47"/>
      <c r="R36" s="47"/>
      <c r="S36" s="47"/>
      <c r="U36" s="54"/>
    </row>
    <row r="37" spans="2:23" x14ac:dyDescent="0.25">
      <c r="B37" s="46" t="s">
        <v>76</v>
      </c>
      <c r="C37" s="48" t="s">
        <v>53</v>
      </c>
      <c r="D37" s="49">
        <v>10548</v>
      </c>
      <c r="E37" s="47" t="s">
        <v>55</v>
      </c>
      <c r="F37" s="47">
        <v>0.13900000000000001</v>
      </c>
      <c r="G37" s="47">
        <v>0.9</v>
      </c>
      <c r="H37" s="47">
        <v>10</v>
      </c>
      <c r="I37" s="47"/>
      <c r="J37" s="47">
        <v>3.0000000000000001E-3</v>
      </c>
      <c r="K37" s="47">
        <v>1.6E-2</v>
      </c>
      <c r="L37" s="47">
        <v>8.0600000000000005E-2</v>
      </c>
      <c r="N37" s="47">
        <v>5.61</v>
      </c>
      <c r="O37" s="53">
        <f>F37*G37*N37</f>
        <v>0.70181100000000018</v>
      </c>
      <c r="P37" s="47">
        <v>7.1</v>
      </c>
      <c r="Q37" s="47"/>
      <c r="R37" s="47"/>
      <c r="S37" s="47"/>
      <c r="U37" s="54"/>
    </row>
    <row r="38" spans="2:23" x14ac:dyDescent="0.25">
      <c r="B38" s="46" t="s">
        <v>76</v>
      </c>
      <c r="C38" s="48" t="s">
        <v>53</v>
      </c>
      <c r="D38" s="49">
        <v>10548</v>
      </c>
      <c r="E38" s="47" t="s">
        <v>54</v>
      </c>
      <c r="F38" s="47">
        <v>0.13400000000000001</v>
      </c>
      <c r="G38" s="47">
        <v>0.9</v>
      </c>
      <c r="H38" s="47">
        <v>10</v>
      </c>
      <c r="I38" s="47"/>
      <c r="J38" s="47">
        <v>3.0000000000000001E-3</v>
      </c>
      <c r="K38" s="47">
        <v>1.6E-2</v>
      </c>
      <c r="L38" s="47">
        <v>8.0600000000000005E-2</v>
      </c>
      <c r="N38" s="47">
        <v>5.61</v>
      </c>
      <c r="O38" s="53">
        <f>F38*G38*N38</f>
        <v>0.67656600000000011</v>
      </c>
      <c r="P38" s="47">
        <v>6.9</v>
      </c>
      <c r="Q38" s="47"/>
      <c r="R38" s="47"/>
      <c r="S38" s="47"/>
      <c r="U38" s="54"/>
    </row>
    <row r="39" spans="2:23" x14ac:dyDescent="0.25">
      <c r="B39" s="46" t="s">
        <v>76</v>
      </c>
      <c r="C39" s="48" t="s">
        <v>63</v>
      </c>
      <c r="D39" s="49">
        <v>10524</v>
      </c>
      <c r="E39" s="47" t="s">
        <v>54</v>
      </c>
      <c r="I39" s="47"/>
      <c r="O39" s="53"/>
      <c r="P39" s="47"/>
      <c r="Q39" s="47"/>
      <c r="R39" s="47"/>
      <c r="S39" s="47"/>
      <c r="U39" s="54"/>
    </row>
    <row r="40" spans="2:23" x14ac:dyDescent="0.25">
      <c r="B40" s="46"/>
      <c r="I40" s="47"/>
      <c r="O40" s="53"/>
      <c r="P40" s="47"/>
      <c r="Q40" s="47"/>
      <c r="R40" s="47"/>
      <c r="S40" s="47"/>
      <c r="U40" s="54"/>
    </row>
    <row r="41" spans="2:23" x14ac:dyDescent="0.25">
      <c r="B41" s="51" t="s">
        <v>79</v>
      </c>
      <c r="C41" s="50" t="s">
        <v>51</v>
      </c>
      <c r="D41" s="49">
        <v>20830.97</v>
      </c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2"/>
      <c r="U41" s="52"/>
      <c r="V41" s="52"/>
      <c r="W41" s="50"/>
    </row>
    <row r="42" spans="2:23" x14ac:dyDescent="0.25">
      <c r="I42" s="47"/>
      <c r="U42" s="45"/>
    </row>
    <row r="43" spans="2:23" x14ac:dyDescent="0.25">
      <c r="B43" s="51" t="s">
        <v>79</v>
      </c>
      <c r="C43" s="48" t="s">
        <v>63</v>
      </c>
      <c r="D43" s="49">
        <v>20823</v>
      </c>
      <c r="E43" s="47" t="s">
        <v>55</v>
      </c>
      <c r="F43" s="47">
        <v>0.13</v>
      </c>
      <c r="G43" s="47">
        <v>0.9</v>
      </c>
      <c r="H43" s="47">
        <v>10</v>
      </c>
      <c r="I43" s="47"/>
      <c r="J43" s="47">
        <v>3.0000000000000001E-3</v>
      </c>
      <c r="K43" s="47">
        <v>1.6E-2</v>
      </c>
      <c r="L43" s="47">
        <v>8.0600000000000005E-2</v>
      </c>
      <c r="N43" s="47">
        <v>5.61</v>
      </c>
      <c r="O43" s="53">
        <f>F43*G43*N43</f>
        <v>0.65637000000000012</v>
      </c>
      <c r="P43" s="47">
        <v>6.8</v>
      </c>
      <c r="Q43" s="47"/>
      <c r="R43" s="47"/>
      <c r="S43" s="47"/>
      <c r="U43" s="54"/>
    </row>
    <row r="44" spans="2:23" x14ac:dyDescent="0.25">
      <c r="B44" s="51" t="s">
        <v>79</v>
      </c>
      <c r="C44" s="48" t="s">
        <v>63</v>
      </c>
      <c r="D44" s="49">
        <v>20823</v>
      </c>
      <c r="E44" s="47" t="s">
        <v>54</v>
      </c>
      <c r="F44" s="47">
        <v>0.12</v>
      </c>
      <c r="G44" s="47">
        <v>0.9</v>
      </c>
      <c r="H44" s="47">
        <v>10</v>
      </c>
      <c r="I44" s="47"/>
      <c r="J44" s="47">
        <v>3.0000000000000001E-3</v>
      </c>
      <c r="K44" s="47">
        <v>1.6E-2</v>
      </c>
      <c r="L44" s="47">
        <v>8.0600000000000005E-2</v>
      </c>
      <c r="N44" s="47">
        <v>5.61</v>
      </c>
      <c r="O44" s="53">
        <f>F44*G44*N44</f>
        <v>0.60587999999999997</v>
      </c>
      <c r="P44" s="47">
        <v>6.5</v>
      </c>
      <c r="U44" s="45"/>
    </row>
    <row r="45" spans="2:23" x14ac:dyDescent="0.25">
      <c r="P45" s="47"/>
    </row>
    <row r="46" spans="2:23" x14ac:dyDescent="0.25">
      <c r="B46" s="51" t="s">
        <v>79</v>
      </c>
      <c r="C46" s="48" t="s">
        <v>63</v>
      </c>
      <c r="D46" s="49">
        <v>21304</v>
      </c>
      <c r="E46" s="47" t="s">
        <v>55</v>
      </c>
      <c r="F46" s="47">
        <v>0.13300000000000001</v>
      </c>
      <c r="G46" s="47">
        <v>0.9</v>
      </c>
      <c r="H46" s="47">
        <v>10</v>
      </c>
      <c r="I46" s="47"/>
      <c r="J46" s="47">
        <v>3.0000000000000001E-3</v>
      </c>
      <c r="K46" s="47">
        <v>1.6E-2</v>
      </c>
      <c r="L46" s="47">
        <v>8.0600000000000005E-2</v>
      </c>
      <c r="N46" s="47">
        <v>5.61</v>
      </c>
      <c r="O46" s="53">
        <f>F46*G46*N46</f>
        <v>0.67151700000000014</v>
      </c>
      <c r="P46" s="47">
        <v>6.9</v>
      </c>
    </row>
    <row r="47" spans="2:23" x14ac:dyDescent="0.25">
      <c r="B47" s="51" t="s">
        <v>79</v>
      </c>
      <c r="C47" s="48" t="s">
        <v>63</v>
      </c>
      <c r="D47" s="49">
        <v>21304</v>
      </c>
      <c r="E47" s="47" t="s">
        <v>54</v>
      </c>
      <c r="F47" s="47">
        <v>0.13800000000000001</v>
      </c>
      <c r="G47" s="47">
        <v>0.9</v>
      </c>
      <c r="H47" s="47">
        <v>10</v>
      </c>
      <c r="I47" s="47"/>
      <c r="J47" s="47">
        <v>3.0000000000000001E-3</v>
      </c>
      <c r="K47" s="47">
        <v>1.6E-2</v>
      </c>
      <c r="L47" s="47">
        <v>8.0600000000000005E-2</v>
      </c>
      <c r="N47" s="47">
        <v>5.61</v>
      </c>
      <c r="O47" s="53">
        <f>F47*G47*N47</f>
        <v>0.6967620000000001</v>
      </c>
      <c r="P47" s="47">
        <v>7.1</v>
      </c>
      <c r="U47" s="54"/>
    </row>
    <row r="48" spans="2:23" x14ac:dyDescent="0.25">
      <c r="B48" s="49"/>
      <c r="I48" s="47"/>
      <c r="O48" s="53"/>
      <c r="P48" s="47"/>
      <c r="U48" s="54"/>
    </row>
    <row r="49" spans="2:21" x14ac:dyDescent="0.25">
      <c r="B49" s="51" t="s">
        <v>79</v>
      </c>
      <c r="C49" s="50" t="s">
        <v>51</v>
      </c>
      <c r="D49" s="49">
        <v>21301.88</v>
      </c>
      <c r="I49" s="47"/>
      <c r="O49" s="53"/>
      <c r="P49" s="47"/>
      <c r="U49" s="54"/>
    </row>
    <row r="50" spans="2:21" x14ac:dyDescent="0.25">
      <c r="B50" s="49"/>
      <c r="E50" s="45"/>
      <c r="I50" s="47"/>
      <c r="O50" s="53"/>
      <c r="P50" s="47"/>
      <c r="U50" s="54"/>
    </row>
    <row r="51" spans="2:21" x14ac:dyDescent="0.25">
      <c r="E51" s="47">
        <v>717.67</v>
      </c>
      <c r="I51" s="47"/>
      <c r="O51" s="53"/>
      <c r="P51" s="47"/>
      <c r="U51" s="54"/>
    </row>
    <row r="52" spans="2:21" x14ac:dyDescent="0.25">
      <c r="E52" s="47">
        <v>716.85</v>
      </c>
      <c r="I52" s="47"/>
      <c r="O52" s="53"/>
      <c r="P52" s="47"/>
      <c r="U52" s="54"/>
    </row>
    <row r="53" spans="2:21" x14ac:dyDescent="0.25">
      <c r="P53" s="47"/>
    </row>
    <row r="54" spans="2:21" x14ac:dyDescent="0.25">
      <c r="B54" s="49"/>
      <c r="I54" s="47"/>
      <c r="J54" s="57"/>
      <c r="O54" s="53"/>
      <c r="P54" s="47"/>
      <c r="U54" s="54"/>
    </row>
    <row r="55" spans="2:21" x14ac:dyDescent="0.25">
      <c r="B55" s="49"/>
      <c r="I55" s="47"/>
      <c r="O55" s="53"/>
      <c r="P55" s="47"/>
      <c r="U55" s="54"/>
    </row>
    <row r="56" spans="2:21" x14ac:dyDescent="0.25">
      <c r="I56" s="47"/>
      <c r="O56" s="53"/>
      <c r="P56" s="47"/>
      <c r="U56" s="54"/>
    </row>
    <row r="57" spans="2:21" x14ac:dyDescent="0.25">
      <c r="B57" s="49"/>
      <c r="I57" s="47"/>
      <c r="O57" s="53"/>
      <c r="P57" s="47"/>
      <c r="U57" s="54"/>
    </row>
    <row r="58" spans="2:21" x14ac:dyDescent="0.25">
      <c r="B58" s="49"/>
      <c r="F58" s="45"/>
      <c r="I58" s="47"/>
      <c r="O58" s="53"/>
      <c r="P58" s="47"/>
      <c r="U58" s="54"/>
    </row>
    <row r="59" spans="2:21" x14ac:dyDescent="0.25">
      <c r="F59" s="45"/>
      <c r="I59" s="47"/>
      <c r="O59" s="53"/>
      <c r="P59" s="47"/>
      <c r="U59" s="54"/>
    </row>
    <row r="60" spans="2:21" x14ac:dyDescent="0.25">
      <c r="I60" s="47"/>
      <c r="O60" s="53"/>
      <c r="P60" s="47"/>
      <c r="U60" s="54"/>
    </row>
  </sheetData>
  <mergeCells count="6">
    <mergeCell ref="J2:L2"/>
    <mergeCell ref="T2:V2"/>
    <mergeCell ref="J3:K3"/>
    <mergeCell ref="T3:U3"/>
    <mergeCell ref="B3:F3"/>
    <mergeCell ref="L3:P3"/>
  </mergeCells>
  <pageMargins left="0.45" right="0.45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C4E8F-BFF9-483C-9F52-0925E9E6A1CE}">
  <dimension ref="A1:R80"/>
  <sheetViews>
    <sheetView topLeftCell="B1" workbookViewId="0">
      <selection activeCell="H6" sqref="H6"/>
    </sheetView>
  </sheetViews>
  <sheetFormatPr defaultRowHeight="15" x14ac:dyDescent="0.25"/>
  <cols>
    <col min="1" max="2" width="9.140625" style="86"/>
    <col min="3" max="3" width="9.140625" style="92" customWidth="1"/>
    <col min="4" max="5" width="9.140625" style="92"/>
    <col min="6" max="6" width="4.28515625" style="92" customWidth="1"/>
    <col min="7" max="7" width="9.5703125" style="86" bestFit="1" customWidth="1"/>
    <col min="8" max="8" width="8.7109375" style="86" customWidth="1"/>
    <col min="9" max="9" width="7.5703125" style="86" customWidth="1"/>
    <col min="10" max="11" width="9.5703125" style="86" customWidth="1"/>
    <col min="12" max="12" width="12" style="94" bestFit="1" customWidth="1"/>
    <col min="13" max="13" width="10.7109375" style="94" customWidth="1"/>
    <col min="14" max="14" width="13.42578125" style="86" customWidth="1"/>
    <col min="15" max="15" width="9.140625" style="86"/>
    <col min="16" max="16" width="7.5703125" style="86" customWidth="1"/>
    <col min="17" max="17" width="8.42578125" style="87" customWidth="1"/>
    <col min="18" max="18" width="41.5703125" style="87" customWidth="1"/>
    <col min="19" max="20" width="34.5703125" style="87" customWidth="1"/>
    <col min="21" max="16384" width="9.140625" style="87"/>
  </cols>
  <sheetData>
    <row r="1" spans="1:18" x14ac:dyDescent="0.25">
      <c r="B1" s="88"/>
      <c r="L1" s="90"/>
      <c r="M1" s="90"/>
    </row>
    <row r="2" spans="1:18" s="91" customFormat="1" x14ac:dyDescent="0.25">
      <c r="A2" s="88"/>
      <c r="B2" s="88"/>
      <c r="C2" s="89"/>
      <c r="D2" s="89"/>
      <c r="E2" s="89"/>
      <c r="F2" s="89"/>
      <c r="G2" s="88"/>
      <c r="H2" s="88"/>
      <c r="I2" s="93"/>
      <c r="J2" s="88"/>
      <c r="K2" s="88"/>
      <c r="L2" s="90"/>
      <c r="M2" s="90"/>
      <c r="N2" s="88"/>
      <c r="O2" s="88"/>
      <c r="P2" s="88"/>
    </row>
    <row r="3" spans="1:18" s="91" customFormat="1" x14ac:dyDescent="0.25">
      <c r="A3" s="88"/>
      <c r="B3" s="88"/>
      <c r="C3" s="89"/>
      <c r="D3" s="89"/>
      <c r="E3" s="89"/>
      <c r="F3" s="89"/>
      <c r="G3" s="88"/>
      <c r="H3" s="88"/>
      <c r="I3" s="88"/>
      <c r="J3" s="88"/>
      <c r="K3" s="88"/>
      <c r="L3" s="90"/>
      <c r="M3" s="90"/>
      <c r="N3" s="88"/>
      <c r="O3" s="88"/>
      <c r="P3" s="88"/>
    </row>
    <row r="4" spans="1:18" x14ac:dyDescent="0.25">
      <c r="B4" s="88"/>
      <c r="L4" s="90"/>
      <c r="M4" s="90"/>
      <c r="R4" s="91"/>
    </row>
    <row r="6" spans="1:18" x14ac:dyDescent="0.25">
      <c r="K6" s="94"/>
      <c r="M6" s="86"/>
    </row>
    <row r="7" spans="1:18" x14ac:dyDescent="0.25">
      <c r="K7" s="94"/>
      <c r="M7" s="86"/>
    </row>
    <row r="37" spans="11:11" x14ac:dyDescent="0.25">
      <c r="K37" s="95"/>
    </row>
    <row r="39" spans="11:11" x14ac:dyDescent="0.25">
      <c r="K39" s="95"/>
    </row>
    <row r="40" spans="11:11" x14ac:dyDescent="0.25">
      <c r="K40" s="95"/>
    </row>
    <row r="41" spans="11:11" x14ac:dyDescent="0.25">
      <c r="K41" s="95"/>
    </row>
    <row r="42" spans="11:11" x14ac:dyDescent="0.25">
      <c r="K42" s="95"/>
    </row>
    <row r="43" spans="11:11" x14ac:dyDescent="0.25">
      <c r="K43" s="95"/>
    </row>
    <row r="44" spans="11:11" x14ac:dyDescent="0.25">
      <c r="K44" s="95"/>
    </row>
    <row r="45" spans="11:11" x14ac:dyDescent="0.25">
      <c r="K45" s="95"/>
    </row>
    <row r="46" spans="11:11" x14ac:dyDescent="0.25">
      <c r="K46" s="95"/>
    </row>
    <row r="48" spans="11:11" x14ac:dyDescent="0.25">
      <c r="K48" s="95"/>
    </row>
    <row r="50" spans="1:17" x14ac:dyDescent="0.25">
      <c r="A50" s="96"/>
      <c r="B50" s="96"/>
      <c r="C50" s="97"/>
      <c r="D50" s="97"/>
      <c r="E50" s="97"/>
      <c r="F50" s="97"/>
      <c r="G50" s="96"/>
      <c r="H50" s="96"/>
      <c r="I50" s="96"/>
      <c r="J50" s="96"/>
      <c r="K50" s="96"/>
      <c r="L50" s="98"/>
      <c r="M50" s="98"/>
      <c r="N50" s="96"/>
      <c r="O50" s="96"/>
      <c r="P50" s="96"/>
      <c r="Q50" s="99"/>
    </row>
    <row r="52" spans="1:17" x14ac:dyDescent="0.25">
      <c r="K52" s="95"/>
    </row>
    <row r="54" spans="1:17" x14ac:dyDescent="0.25">
      <c r="K54" s="95"/>
    </row>
    <row r="55" spans="1:17" x14ac:dyDescent="0.25">
      <c r="K55" s="95"/>
    </row>
    <row r="56" spans="1:17" x14ac:dyDescent="0.25">
      <c r="K56" s="95"/>
      <c r="N56" s="92"/>
    </row>
    <row r="57" spans="1:17" x14ac:dyDescent="0.25">
      <c r="K57" s="95"/>
    </row>
    <row r="58" spans="1:17" x14ac:dyDescent="0.25">
      <c r="K58" s="95"/>
    </row>
    <row r="59" spans="1:17" x14ac:dyDescent="0.25">
      <c r="K59" s="95"/>
    </row>
    <row r="60" spans="1:17" x14ac:dyDescent="0.25">
      <c r="K60" s="95"/>
    </row>
    <row r="62" spans="1:17" x14ac:dyDescent="0.25">
      <c r="A62" s="96"/>
      <c r="B62" s="96"/>
      <c r="C62" s="97"/>
      <c r="D62" s="97"/>
      <c r="E62" s="97"/>
      <c r="F62" s="97"/>
      <c r="G62" s="96"/>
      <c r="H62" s="96"/>
      <c r="I62" s="96"/>
      <c r="J62" s="96"/>
      <c r="K62" s="100"/>
      <c r="L62" s="98"/>
      <c r="M62" s="98"/>
      <c r="N62" s="96"/>
      <c r="O62" s="96"/>
      <c r="P62" s="96"/>
      <c r="Q62" s="99"/>
    </row>
    <row r="64" spans="1:17" x14ac:dyDescent="0.25">
      <c r="K64" s="95"/>
    </row>
    <row r="66" spans="1:17" x14ac:dyDescent="0.25">
      <c r="Q66" s="101"/>
    </row>
    <row r="67" spans="1:17" x14ac:dyDescent="0.25">
      <c r="Q67" s="101"/>
    </row>
    <row r="68" spans="1:17" x14ac:dyDescent="0.25">
      <c r="K68" s="95"/>
    </row>
    <row r="70" spans="1:17" x14ac:dyDescent="0.25">
      <c r="A70" s="96"/>
      <c r="B70" s="96"/>
      <c r="C70" s="97"/>
      <c r="D70" s="97"/>
      <c r="E70" s="97"/>
      <c r="F70" s="97"/>
      <c r="G70" s="96"/>
      <c r="H70" s="96"/>
      <c r="I70" s="96"/>
      <c r="J70" s="96"/>
      <c r="K70" s="96"/>
      <c r="L70" s="98"/>
      <c r="M70" s="98"/>
      <c r="N70" s="96"/>
      <c r="O70" s="96"/>
      <c r="P70" s="96"/>
      <c r="Q70" s="99"/>
    </row>
    <row r="72" spans="1:17" x14ac:dyDescent="0.25">
      <c r="K72" s="95"/>
    </row>
    <row r="74" spans="1:17" x14ac:dyDescent="0.25">
      <c r="K74" s="95"/>
    </row>
    <row r="75" spans="1:17" x14ac:dyDescent="0.25">
      <c r="K75" s="95"/>
    </row>
    <row r="76" spans="1:17" x14ac:dyDescent="0.25">
      <c r="K76" s="95"/>
    </row>
    <row r="77" spans="1:17" x14ac:dyDescent="0.25">
      <c r="K77" s="95"/>
    </row>
    <row r="78" spans="1:17" x14ac:dyDescent="0.25">
      <c r="G78" s="102"/>
      <c r="H78" s="102"/>
      <c r="J78" s="102"/>
      <c r="K78" s="95"/>
    </row>
    <row r="80" spans="1:17" x14ac:dyDescent="0.25">
      <c r="G80" s="102"/>
      <c r="H80" s="102"/>
      <c r="J80" s="102"/>
      <c r="K80" s="9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6D24AA1C9EBB488E475CA3FC372502" ma:contentTypeVersion="8" ma:contentTypeDescription="Create a new document." ma:contentTypeScope="" ma:versionID="a23ead8a0995b2fd26b6b1ba9d77e40d">
  <xsd:schema xmlns:xsd="http://www.w3.org/2001/XMLSchema" xmlns:xs="http://www.w3.org/2001/XMLSchema" xmlns:p="http://schemas.microsoft.com/office/2006/metadata/properties" xmlns:ns3="eb65fa66-f56f-403e-9eea-06606c9a8b57" targetNamespace="http://schemas.microsoft.com/office/2006/metadata/properties" ma:root="true" ma:fieldsID="fc7da5986ef4e557a2fb712faccf26ab" ns3:_="">
    <xsd:import namespace="eb65fa66-f56f-403e-9eea-06606c9a8b5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65fa66-f56f-403e-9eea-06606c9a8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976CF1-615C-4B86-9ADF-94EAC610CF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65fa66-f56f-403e-9eea-06606c9a8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881C3C-4B1B-4697-BE58-B5E83870ED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316986-2DCC-4D44-A5E4-70EA49AC669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Final Design</vt:lpstr>
      <vt:lpstr>Spread Check</vt:lpstr>
      <vt:lpstr>Ditches</vt:lpstr>
      <vt:lpstr>'Spread Check'!Print_Area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Weadon</dc:creator>
  <cp:lastModifiedBy>Roger Weadon</cp:lastModifiedBy>
  <cp:lastPrinted>2020-12-15T18:25:58Z</cp:lastPrinted>
  <dcterms:created xsi:type="dcterms:W3CDTF">2020-09-03T13:14:01Z</dcterms:created>
  <dcterms:modified xsi:type="dcterms:W3CDTF">2020-12-15T21:15:17Z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0x010100C56D24AA1C9EBB488E475CA3FC372502</vt:lpwstr>
  </property>
</Properties>
</file>