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Drainage\Spreadsheets\"/>
    </mc:Choice>
  </mc:AlternateContent>
  <xr:revisionPtr revIDLastSave="0" documentId="13_ncr:1_{0C38B3CF-2E2E-4385-AE56-ADCA3767726F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Sub_Sum_30" sheetId="1" r:id="rId1"/>
    <sheet name="Sub_Sum_36" sheetId="3" r:id="rId2"/>
  </sheets>
  <externalReferences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72" i="3" l="1"/>
  <c r="R72" i="3"/>
  <c r="P72" i="3"/>
  <c r="L72" i="3"/>
  <c r="K72" i="3"/>
  <c r="J72" i="3"/>
  <c r="I72" i="3"/>
  <c r="H72" i="3"/>
  <c r="T71" i="3"/>
  <c r="R71" i="3"/>
  <c r="P71" i="3"/>
  <c r="L71" i="3"/>
  <c r="K71" i="3"/>
  <c r="J71" i="3"/>
  <c r="I71" i="3"/>
  <c r="H71" i="3"/>
  <c r="T70" i="3"/>
  <c r="R70" i="3"/>
  <c r="P70" i="3"/>
  <c r="L70" i="3"/>
  <c r="K70" i="3"/>
  <c r="J70" i="3"/>
  <c r="I70" i="3"/>
  <c r="H70" i="3"/>
  <c r="T69" i="3"/>
  <c r="R69" i="3"/>
  <c r="P69" i="3"/>
  <c r="L69" i="3"/>
  <c r="K69" i="3"/>
  <c r="J69" i="3"/>
  <c r="I69" i="3"/>
  <c r="H69" i="3"/>
  <c r="T68" i="3"/>
  <c r="R68" i="3"/>
  <c r="P68" i="3"/>
  <c r="L68" i="3"/>
  <c r="K68" i="3"/>
  <c r="J68" i="3"/>
  <c r="I68" i="3"/>
  <c r="H68" i="3"/>
  <c r="T67" i="3"/>
  <c r="R67" i="3"/>
  <c r="P67" i="3"/>
  <c r="L67" i="3"/>
  <c r="K67" i="3"/>
  <c r="J67" i="3"/>
  <c r="I67" i="3"/>
  <c r="H67" i="3"/>
  <c r="T66" i="3"/>
  <c r="R66" i="3"/>
  <c r="P66" i="3"/>
  <c r="L66" i="3"/>
  <c r="K66" i="3"/>
  <c r="J66" i="3"/>
  <c r="I66" i="3"/>
  <c r="H66" i="3"/>
  <c r="T65" i="3"/>
  <c r="R65" i="3"/>
  <c r="P65" i="3"/>
  <c r="L65" i="3"/>
  <c r="K65" i="3"/>
  <c r="J65" i="3"/>
  <c r="I65" i="3"/>
  <c r="H65" i="3"/>
  <c r="T64" i="3"/>
  <c r="R64" i="3"/>
  <c r="P64" i="3"/>
  <c r="L64" i="3"/>
  <c r="K64" i="3"/>
  <c r="J64" i="3"/>
  <c r="I64" i="3"/>
  <c r="H64" i="3"/>
  <c r="T63" i="3"/>
  <c r="R63" i="3"/>
  <c r="P63" i="3"/>
  <c r="L63" i="3"/>
  <c r="K63" i="3"/>
  <c r="J63" i="3"/>
  <c r="I63" i="3"/>
  <c r="H63" i="3"/>
  <c r="T62" i="3"/>
  <c r="R62" i="3"/>
  <c r="P62" i="3"/>
  <c r="L62" i="3"/>
  <c r="K62" i="3"/>
  <c r="J62" i="3"/>
  <c r="I62" i="3"/>
  <c r="H62" i="3"/>
  <c r="T61" i="3"/>
  <c r="R61" i="3"/>
  <c r="P61" i="3"/>
  <c r="L61" i="3"/>
  <c r="K61" i="3"/>
  <c r="J61" i="3"/>
  <c r="I61" i="3"/>
  <c r="H61" i="3"/>
  <c r="T60" i="3"/>
  <c r="R60" i="3"/>
  <c r="P60" i="3"/>
  <c r="L60" i="3"/>
  <c r="K60" i="3"/>
  <c r="J60" i="3"/>
  <c r="I60" i="3"/>
  <c r="H60" i="3"/>
  <c r="T59" i="3"/>
  <c r="R59" i="3"/>
  <c r="P59" i="3"/>
  <c r="L59" i="3"/>
  <c r="K59" i="3"/>
  <c r="J59" i="3"/>
  <c r="I59" i="3"/>
  <c r="H59" i="3"/>
  <c r="T58" i="3"/>
  <c r="R58" i="3"/>
  <c r="P58" i="3"/>
  <c r="L58" i="3"/>
  <c r="K58" i="3"/>
  <c r="J58" i="3"/>
  <c r="I58" i="3"/>
  <c r="H58" i="3"/>
  <c r="T57" i="3"/>
  <c r="R57" i="3"/>
  <c r="P57" i="3"/>
  <c r="L57" i="3"/>
  <c r="K57" i="3"/>
  <c r="J57" i="3"/>
  <c r="I57" i="3"/>
  <c r="H57" i="3"/>
  <c r="T56" i="3"/>
  <c r="R56" i="3"/>
  <c r="P56" i="3"/>
  <c r="L56" i="3"/>
  <c r="K56" i="3"/>
  <c r="J56" i="3"/>
  <c r="I56" i="3"/>
  <c r="H56" i="3"/>
  <c r="T55" i="3"/>
  <c r="R55" i="3"/>
  <c r="P55" i="3"/>
  <c r="L55" i="3"/>
  <c r="K55" i="3"/>
  <c r="J55" i="3"/>
  <c r="I55" i="3"/>
  <c r="H55" i="3"/>
  <c r="T54" i="3"/>
  <c r="R54" i="3"/>
  <c r="P54" i="3"/>
  <c r="L54" i="3"/>
  <c r="K54" i="3"/>
  <c r="J54" i="3"/>
  <c r="I54" i="3"/>
  <c r="H54" i="3"/>
  <c r="T53" i="3"/>
  <c r="R53" i="3"/>
  <c r="P53" i="3"/>
  <c r="L53" i="3"/>
  <c r="K53" i="3"/>
  <c r="J53" i="3"/>
  <c r="I53" i="3"/>
  <c r="H53" i="3"/>
  <c r="T52" i="3"/>
  <c r="R52" i="3"/>
  <c r="P52" i="3"/>
  <c r="L52" i="3"/>
  <c r="K52" i="3"/>
  <c r="J52" i="3"/>
  <c r="I52" i="3"/>
  <c r="H52" i="3"/>
  <c r="T51" i="3"/>
  <c r="R51" i="3"/>
  <c r="P51" i="3"/>
  <c r="L51" i="3"/>
  <c r="K51" i="3"/>
  <c r="J51" i="3"/>
  <c r="I51" i="3"/>
  <c r="H51" i="3"/>
  <c r="T50" i="3"/>
  <c r="R50" i="3"/>
  <c r="P50" i="3"/>
  <c r="L50" i="3"/>
  <c r="K50" i="3"/>
  <c r="J50" i="3"/>
  <c r="I50" i="3"/>
  <c r="H50" i="3"/>
  <c r="T49" i="3"/>
  <c r="R49" i="3"/>
  <c r="P49" i="3"/>
  <c r="L49" i="3"/>
  <c r="K49" i="3"/>
  <c r="J49" i="3"/>
  <c r="I49" i="3"/>
  <c r="H49" i="3"/>
  <c r="T48" i="3"/>
  <c r="R48" i="3"/>
  <c r="P48" i="3"/>
  <c r="L48" i="3"/>
  <c r="K48" i="3"/>
  <c r="J48" i="3"/>
  <c r="I48" i="3"/>
  <c r="H48" i="3"/>
  <c r="T47" i="3"/>
  <c r="R47" i="3"/>
  <c r="P47" i="3"/>
  <c r="L47" i="3"/>
  <c r="K47" i="3"/>
  <c r="J47" i="3"/>
  <c r="I47" i="3"/>
  <c r="H47" i="3"/>
  <c r="T46" i="3"/>
  <c r="R46" i="3"/>
  <c r="P46" i="3"/>
  <c r="L46" i="3"/>
  <c r="K46" i="3"/>
  <c r="J46" i="3"/>
  <c r="I46" i="3"/>
  <c r="H46" i="3"/>
  <c r="T45" i="3"/>
  <c r="R45" i="3"/>
  <c r="P45" i="3"/>
  <c r="L45" i="3"/>
  <c r="K45" i="3"/>
  <c r="J45" i="3"/>
  <c r="I45" i="3"/>
  <c r="H45" i="3"/>
  <c r="T44" i="3"/>
  <c r="R44" i="3"/>
  <c r="P44" i="3"/>
  <c r="L44" i="3"/>
  <c r="K44" i="3"/>
  <c r="J44" i="3"/>
  <c r="I44" i="3"/>
  <c r="H44" i="3"/>
  <c r="T43" i="3"/>
  <c r="R43" i="3"/>
  <c r="P43" i="3"/>
  <c r="L43" i="3"/>
  <c r="K43" i="3"/>
  <c r="J43" i="3"/>
  <c r="I43" i="3"/>
  <c r="H43" i="3"/>
  <c r="T42" i="3"/>
  <c r="R42" i="3"/>
  <c r="P42" i="3"/>
  <c r="L42" i="3"/>
  <c r="K42" i="3"/>
  <c r="J42" i="3"/>
  <c r="I42" i="3"/>
  <c r="H42" i="3"/>
  <c r="T41" i="3"/>
  <c r="R41" i="3"/>
  <c r="P41" i="3"/>
  <c r="L41" i="3"/>
  <c r="K41" i="3"/>
  <c r="J41" i="3"/>
  <c r="I41" i="3"/>
  <c r="H41" i="3"/>
  <c r="T40" i="3"/>
  <c r="R40" i="3"/>
  <c r="P40" i="3"/>
  <c r="L40" i="3"/>
  <c r="K40" i="3"/>
  <c r="J40" i="3"/>
  <c r="I40" i="3"/>
  <c r="H40" i="3"/>
  <c r="T39" i="3"/>
  <c r="R39" i="3"/>
  <c r="P39" i="3"/>
  <c r="L39" i="3"/>
  <c r="K39" i="3"/>
  <c r="J39" i="3"/>
  <c r="I39" i="3"/>
  <c r="H39" i="3"/>
  <c r="T38" i="3"/>
  <c r="R38" i="3"/>
  <c r="P38" i="3"/>
  <c r="L38" i="3"/>
  <c r="K38" i="3"/>
  <c r="J38" i="3"/>
  <c r="I38" i="3"/>
  <c r="H38" i="3"/>
  <c r="T37" i="3"/>
  <c r="R37" i="3"/>
  <c r="P37" i="3"/>
  <c r="L37" i="3"/>
  <c r="K37" i="3"/>
  <c r="J37" i="3"/>
  <c r="I37" i="3"/>
  <c r="H37" i="3"/>
  <c r="T36" i="3"/>
  <c r="R36" i="3"/>
  <c r="P36" i="3"/>
  <c r="L36" i="3"/>
  <c r="K36" i="3"/>
  <c r="J36" i="3"/>
  <c r="I36" i="3"/>
  <c r="H36" i="3"/>
  <c r="T35" i="3"/>
  <c r="R35" i="3"/>
  <c r="P35" i="3"/>
  <c r="L35" i="3"/>
  <c r="K35" i="3"/>
  <c r="J35" i="3"/>
  <c r="I35" i="3"/>
  <c r="H35" i="3"/>
  <c r="T34" i="3"/>
  <c r="R34" i="3"/>
  <c r="P34" i="3"/>
  <c r="L34" i="3"/>
  <c r="K34" i="3"/>
  <c r="J34" i="3"/>
  <c r="I34" i="3"/>
  <c r="H34" i="3"/>
  <c r="T33" i="3"/>
  <c r="R33" i="3"/>
  <c r="P33" i="3"/>
  <c r="L33" i="3"/>
  <c r="K33" i="3"/>
  <c r="J33" i="3"/>
  <c r="I33" i="3"/>
  <c r="H33" i="3"/>
  <c r="T32" i="3"/>
  <c r="R32" i="3"/>
  <c r="P32" i="3"/>
  <c r="L32" i="3"/>
  <c r="K32" i="3"/>
  <c r="J32" i="3"/>
  <c r="I32" i="3"/>
  <c r="H32" i="3"/>
  <c r="T31" i="3"/>
  <c r="R31" i="3"/>
  <c r="P31" i="3"/>
  <c r="L31" i="3"/>
  <c r="K31" i="3"/>
  <c r="J31" i="3"/>
  <c r="I31" i="3"/>
  <c r="H31" i="3"/>
  <c r="T30" i="3"/>
  <c r="R30" i="3"/>
  <c r="P30" i="3"/>
  <c r="L30" i="3"/>
  <c r="K30" i="3"/>
  <c r="J30" i="3"/>
  <c r="I30" i="3"/>
  <c r="H30" i="3"/>
  <c r="T29" i="3"/>
  <c r="R29" i="3"/>
  <c r="P29" i="3"/>
  <c r="L29" i="3"/>
  <c r="K29" i="3"/>
  <c r="J29" i="3"/>
  <c r="I29" i="3"/>
  <c r="H29" i="3"/>
  <c r="T28" i="3"/>
  <c r="R28" i="3"/>
  <c r="P28" i="3"/>
  <c r="L28" i="3"/>
  <c r="K28" i="3"/>
  <c r="J28" i="3"/>
  <c r="I28" i="3"/>
  <c r="H28" i="3"/>
  <c r="T27" i="3"/>
  <c r="R27" i="3"/>
  <c r="P27" i="3"/>
  <c r="L27" i="3"/>
  <c r="K27" i="3"/>
  <c r="J27" i="3"/>
  <c r="I27" i="3"/>
  <c r="H27" i="3"/>
  <c r="T26" i="3"/>
  <c r="R26" i="3"/>
  <c r="P26" i="3"/>
  <c r="L26" i="3"/>
  <c r="K26" i="3"/>
  <c r="J26" i="3"/>
  <c r="I26" i="3"/>
  <c r="H26" i="3"/>
  <c r="T25" i="3"/>
  <c r="R25" i="3"/>
  <c r="P25" i="3"/>
  <c r="L25" i="3"/>
  <c r="K25" i="3"/>
  <c r="J25" i="3"/>
  <c r="I25" i="3"/>
  <c r="H25" i="3"/>
  <c r="T24" i="3"/>
  <c r="R24" i="3"/>
  <c r="P24" i="3"/>
  <c r="L24" i="3"/>
  <c r="K24" i="3"/>
  <c r="J24" i="3"/>
  <c r="I24" i="3"/>
  <c r="H24" i="3"/>
  <c r="T72" i="1" l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R72" i="1" l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P72" i="1" l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L72" i="1"/>
  <c r="K72" i="1"/>
  <c r="J72" i="1"/>
  <c r="I72" i="1"/>
  <c r="H72" i="1"/>
  <c r="L71" i="1"/>
  <c r="K71" i="1"/>
  <c r="J71" i="1"/>
  <c r="I71" i="1"/>
  <c r="H71" i="1"/>
  <c r="L70" i="1"/>
  <c r="K70" i="1"/>
  <c r="J70" i="1"/>
  <c r="I70" i="1"/>
  <c r="H70" i="1"/>
  <c r="L69" i="1"/>
  <c r="K69" i="1"/>
  <c r="J69" i="1"/>
  <c r="I69" i="1"/>
  <c r="H69" i="1"/>
  <c r="L68" i="1"/>
  <c r="K68" i="1"/>
  <c r="J68" i="1"/>
  <c r="I68" i="1"/>
  <c r="H68" i="1"/>
  <c r="L67" i="1"/>
  <c r="K67" i="1"/>
  <c r="J67" i="1"/>
  <c r="I67" i="1"/>
  <c r="H67" i="1"/>
  <c r="L66" i="1"/>
  <c r="K66" i="1"/>
  <c r="J66" i="1"/>
  <c r="I66" i="1"/>
  <c r="H66" i="1"/>
  <c r="L65" i="1"/>
  <c r="K65" i="1"/>
  <c r="J65" i="1"/>
  <c r="I65" i="1"/>
  <c r="H65" i="1"/>
  <c r="L64" i="1"/>
  <c r="K64" i="1"/>
  <c r="J64" i="1"/>
  <c r="I64" i="1"/>
  <c r="H64" i="1"/>
  <c r="L63" i="1"/>
  <c r="K63" i="1"/>
  <c r="J63" i="1"/>
  <c r="I63" i="1"/>
  <c r="H63" i="1"/>
  <c r="L62" i="1"/>
  <c r="K62" i="1"/>
  <c r="J62" i="1"/>
  <c r="I62" i="1"/>
  <c r="H62" i="1"/>
  <c r="L61" i="1"/>
  <c r="K61" i="1"/>
  <c r="J61" i="1"/>
  <c r="I61" i="1"/>
  <c r="H61" i="1"/>
  <c r="L60" i="1"/>
  <c r="K60" i="1"/>
  <c r="J60" i="1"/>
  <c r="I60" i="1"/>
  <c r="H60" i="1"/>
  <c r="L59" i="1"/>
  <c r="K59" i="1"/>
  <c r="J59" i="1"/>
  <c r="I59" i="1"/>
  <c r="H59" i="1"/>
  <c r="L58" i="1"/>
  <c r="K58" i="1"/>
  <c r="J58" i="1"/>
  <c r="I58" i="1"/>
  <c r="H58" i="1"/>
  <c r="L57" i="1"/>
  <c r="K57" i="1"/>
  <c r="J57" i="1"/>
  <c r="I57" i="1"/>
  <c r="H57" i="1"/>
  <c r="L56" i="1"/>
  <c r="K56" i="1"/>
  <c r="J56" i="1"/>
  <c r="I56" i="1"/>
  <c r="H56" i="1"/>
  <c r="L55" i="1"/>
  <c r="K55" i="1"/>
  <c r="J55" i="1"/>
  <c r="I55" i="1"/>
  <c r="H55" i="1"/>
  <c r="L54" i="1"/>
  <c r="K54" i="1"/>
  <c r="J54" i="1"/>
  <c r="I54" i="1"/>
  <c r="H54" i="1"/>
  <c r="L53" i="1"/>
  <c r="K53" i="1"/>
  <c r="J53" i="1"/>
  <c r="I53" i="1"/>
  <c r="H53" i="1"/>
  <c r="L52" i="1"/>
  <c r="K52" i="1"/>
  <c r="J52" i="1"/>
  <c r="I52" i="1"/>
  <c r="H52" i="1"/>
  <c r="L51" i="1"/>
  <c r="K51" i="1"/>
  <c r="J51" i="1"/>
  <c r="I51" i="1"/>
  <c r="H51" i="1"/>
  <c r="L50" i="1"/>
  <c r="K50" i="1"/>
  <c r="J50" i="1"/>
  <c r="I50" i="1"/>
  <c r="H50" i="1"/>
  <c r="L49" i="1"/>
  <c r="K49" i="1"/>
  <c r="J49" i="1"/>
  <c r="I49" i="1"/>
  <c r="H49" i="1"/>
  <c r="L48" i="1"/>
  <c r="K48" i="1"/>
  <c r="J48" i="1"/>
  <c r="I48" i="1"/>
  <c r="H48" i="1"/>
  <c r="L47" i="1"/>
  <c r="K47" i="1"/>
  <c r="J47" i="1"/>
  <c r="I47" i="1"/>
  <c r="H47" i="1"/>
  <c r="L46" i="1"/>
  <c r="K46" i="1"/>
  <c r="J46" i="1"/>
  <c r="I46" i="1"/>
  <c r="H46" i="1"/>
  <c r="L45" i="1"/>
  <c r="K45" i="1"/>
  <c r="J45" i="1"/>
  <c r="I45" i="1"/>
  <c r="H45" i="1"/>
  <c r="L44" i="1"/>
  <c r="K44" i="1"/>
  <c r="J44" i="1"/>
  <c r="I44" i="1"/>
  <c r="H44" i="1"/>
  <c r="L43" i="1"/>
  <c r="K43" i="1"/>
  <c r="J43" i="1"/>
  <c r="I43" i="1"/>
  <c r="H43" i="1"/>
  <c r="L42" i="1"/>
  <c r="K42" i="1"/>
  <c r="J42" i="1"/>
  <c r="I42" i="1"/>
  <c r="H42" i="1"/>
  <c r="L41" i="1"/>
  <c r="K41" i="1"/>
  <c r="J41" i="1"/>
  <c r="I41" i="1"/>
  <c r="H41" i="1"/>
  <c r="L40" i="1"/>
  <c r="K40" i="1"/>
  <c r="J40" i="1"/>
  <c r="I40" i="1"/>
  <c r="H40" i="1"/>
  <c r="L39" i="1"/>
  <c r="K39" i="1"/>
  <c r="J39" i="1"/>
  <c r="I39" i="1"/>
  <c r="H39" i="1"/>
  <c r="L38" i="1"/>
  <c r="K38" i="1"/>
  <c r="J38" i="1"/>
  <c r="I38" i="1"/>
  <c r="H38" i="1"/>
  <c r="L37" i="1"/>
  <c r="K37" i="1"/>
  <c r="J37" i="1"/>
  <c r="I37" i="1"/>
  <c r="H37" i="1"/>
  <c r="L36" i="1"/>
  <c r="K36" i="1"/>
  <c r="J36" i="1"/>
  <c r="I36" i="1"/>
  <c r="H36" i="1"/>
  <c r="L35" i="1"/>
  <c r="K35" i="1"/>
  <c r="J35" i="1"/>
  <c r="I35" i="1"/>
  <c r="H35" i="1"/>
  <c r="L34" i="1"/>
  <c r="K34" i="1"/>
  <c r="J34" i="1"/>
  <c r="I34" i="1"/>
  <c r="H34" i="1"/>
  <c r="L33" i="1"/>
  <c r="K33" i="1"/>
  <c r="J33" i="1"/>
  <c r="I33" i="1"/>
  <c r="H33" i="1"/>
  <c r="L32" i="1"/>
  <c r="K32" i="1"/>
  <c r="J32" i="1"/>
  <c r="I32" i="1"/>
  <c r="H32" i="1"/>
  <c r="L31" i="1"/>
  <c r="K31" i="1"/>
  <c r="J31" i="1"/>
  <c r="I31" i="1"/>
  <c r="H31" i="1"/>
  <c r="L30" i="1"/>
  <c r="K30" i="1"/>
  <c r="J30" i="1"/>
  <c r="I30" i="1"/>
  <c r="H30" i="1"/>
  <c r="L29" i="1"/>
  <c r="K29" i="1"/>
  <c r="J29" i="1"/>
  <c r="I29" i="1"/>
  <c r="H29" i="1"/>
  <c r="L28" i="1"/>
  <c r="K28" i="1"/>
  <c r="J28" i="1"/>
  <c r="I28" i="1"/>
  <c r="H28" i="1"/>
  <c r="L27" i="1"/>
  <c r="K27" i="1"/>
  <c r="J27" i="1"/>
  <c r="I27" i="1"/>
  <c r="H27" i="1"/>
  <c r="L26" i="1"/>
  <c r="K26" i="1"/>
  <c r="J26" i="1"/>
  <c r="I26" i="1"/>
  <c r="H26" i="1"/>
  <c r="L25" i="1"/>
  <c r="K25" i="1"/>
  <c r="J25" i="1"/>
  <c r="I25" i="1"/>
  <c r="H25" i="1"/>
  <c r="H24" i="1"/>
  <c r="I24" i="1"/>
  <c r="J24" i="1"/>
  <c r="K24" i="1"/>
  <c r="L24" i="1"/>
</calcChain>
</file>

<file path=xl/sharedStrings.xml><?xml version="1.0" encoding="utf-8"?>
<sst xmlns="http://schemas.openxmlformats.org/spreadsheetml/2006/main" count="126" uniqueCount="54">
  <si>
    <t>SUBSUMMARY</t>
  </si>
  <si>
    <t>Page #</t>
  </si>
  <si>
    <t>ITEM_CODE</t>
  </si>
  <si>
    <t>ADDITIONAL_DESCRIPTION</t>
  </si>
  <si>
    <t>Qty</t>
  </si>
  <si>
    <t>ITEM</t>
  </si>
  <si>
    <t>EXTENSION</t>
  </si>
  <si>
    <t>TOTAL</t>
  </si>
  <si>
    <t>UNIT</t>
  </si>
  <si>
    <t>DESCRIPTION</t>
  </si>
  <si>
    <t>SEE SHEET</t>
  </si>
  <si>
    <t>Split #</t>
  </si>
  <si>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</si>
  <si>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</si>
  <si>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</si>
  <si>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</si>
  <si>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</si>
  <si>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</si>
  <si>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</si>
  <si>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</si>
  <si>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</si>
  <si>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</si>
  <si>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</si>
  <si>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</si>
  <si>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MICROSTATION</t>
  </si>
  <si>
    <t>SETUP THE MICROSTATION DRAWING WITH A BORDER INSERTED AT A SCALE OF 1:1</t>
  </si>
  <si>
    <t>INSERTION</t>
  </si>
  <si>
    <t>COPY THE PORTION OF THE SPREADSHEET REQUIRED (SELECT AND PRESS CONTROL-C)  &lt;--- TIP: PROVIDE WHITESPACE AROUND BORDER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</si>
  <si>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</si>
  <si>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</si>
  <si>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</si>
  <si>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t>6)</t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</si>
  <si>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</si>
  <si>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t>7)</t>
  </si>
  <si>
    <t>PICK THE LOCATION TO INSERT THE TABLE</t>
  </si>
  <si>
    <t>8)</t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</si>
  <si>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</si>
  <si>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</si>
  <si>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</si>
  <si>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</si>
  <si>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</si>
  <si>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CALC:</t>
  </si>
  <si>
    <t>DATE:</t>
  </si>
  <si>
    <t>CHECKED:</t>
  </si>
  <si>
    <t>601E32204</t>
  </si>
  <si>
    <t>JAR</t>
  </si>
  <si>
    <t>SJS</t>
  </si>
  <si>
    <t>37,45,48</t>
  </si>
  <si>
    <t>1</t>
  </si>
  <si>
    <t>, 706.02</t>
  </si>
  <si>
    <t>602E20001</t>
  </si>
  <si>
    <t>611E13201</t>
  </si>
  <si>
    <t>611E16201</t>
  </si>
  <si>
    <t>, 706.02, 707.33 W/WELDED BELL, SS938 W/ WELDED BELL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</si>
</sst>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)"/>
    <numFmt numFmtId="165" formatCode="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color theme="0"/>
      <name val="Verdana"/>
      <family val="2"/>
    </font>
    <font>
      <sz val="10"/>
      <color theme="0"/>
      <name val="Arial"/>
      <family val="2"/>
    </font>
    <font>
      <sz val="8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</fills>
  <borders count="4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2" fillId="0" borderId="0" xfId="1" applyFont="1" applyFill="1" applyProtection="1"/>
    <xf numFmtId="0" fontId="4" fillId="0" borderId="0" xfId="1" applyFont="1" applyFill="1" applyProtection="1"/>
    <xf numFmtId="0" fontId="2" fillId="0" borderId="0" xfId="1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right"/>
    </xf>
    <xf numFmtId="0" fontId="2" fillId="0" borderId="0" xfId="1" applyFont="1" applyFill="1" applyBorder="1" applyAlignment="1" applyProtection="1">
      <alignment horizontal="center"/>
    </xf>
    <xf numFmtId="0" fontId="2" fillId="0" borderId="0" xfId="1" applyFont="1" applyFill="1" applyBorder="1" applyProtection="1"/>
    <xf numFmtId="0" fontId="4" fillId="0" borderId="6" xfId="1" applyFont="1" applyFill="1" applyBorder="1" applyProtection="1"/>
    <xf numFmtId="49" fontId="2" fillId="15" borderId="9" xfId="1" applyNumberFormat="1" applyFont="1" applyFill="1" applyBorder="1" applyAlignment="1" applyProtection="1">
      <alignment horizontal="center" vertical="center"/>
      <protection locked="0"/>
    </xf>
    <xf numFmtId="0" fontId="4" fillId="0" borderId="9" xfId="1" applyFont="1" applyFill="1" applyBorder="1" applyProtection="1"/>
    <xf numFmtId="49" fontId="2" fillId="15" borderId="20" xfId="1" applyNumberFormat="1" applyFont="1" applyFill="1" applyBorder="1" applyAlignment="1" applyProtection="1">
      <alignment horizontal="center" vertical="center"/>
      <protection locked="0"/>
    </xf>
    <xf numFmtId="0" fontId="2" fillId="15" borderId="21" xfId="1" applyFont="1" applyFill="1" applyBorder="1" applyAlignment="1" applyProtection="1">
      <alignment vertical="center"/>
      <protection locked="0"/>
    </xf>
    <xf numFmtId="0" fontId="2" fillId="15" borderId="22" xfId="1" applyFont="1" applyFill="1" applyBorder="1" applyAlignment="1" applyProtection="1">
      <alignment vertical="center"/>
      <protection locked="0"/>
    </xf>
    <xf numFmtId="49" fontId="2" fillId="15" borderId="25" xfId="1" applyNumberFormat="1" applyFont="1" applyFill="1" applyBorder="1" applyAlignment="1" applyProtection="1">
      <alignment horizontal="center" vertical="center"/>
      <protection locked="0"/>
    </xf>
    <xf numFmtId="49" fontId="2" fillId="15" borderId="26" xfId="1" applyNumberFormat="1" applyFont="1" applyFill="1" applyBorder="1" applyAlignment="1" applyProtection="1">
      <alignment horizontal="center" vertical="center"/>
      <protection locked="0"/>
    </xf>
    <xf numFmtId="0" fontId="2" fillId="15" borderId="27" xfId="1" applyFont="1" applyFill="1" applyBorder="1" applyAlignment="1" applyProtection="1">
      <alignment vertical="center"/>
      <protection locked="0"/>
    </xf>
    <xf numFmtId="0" fontId="2" fillId="15" borderId="28" xfId="1" applyFont="1" applyFill="1" applyBorder="1" applyAlignment="1" applyProtection="1">
      <alignment vertical="center"/>
      <protection locked="0"/>
    </xf>
    <xf numFmtId="0" fontId="2" fillId="0" borderId="25" xfId="1" applyFont="1" applyFill="1" applyBorder="1" applyAlignment="1" applyProtection="1">
      <alignment horizontal="center"/>
    </xf>
    <xf numFmtId="165" fontId="2" fillId="0" borderId="27" xfId="1" applyNumberFormat="1" applyFont="1" applyFill="1" applyBorder="1" applyAlignment="1" applyProtection="1">
      <alignment horizontal="center"/>
    </xf>
    <xf numFmtId="0" fontId="2" fillId="0" borderId="27" xfId="1" applyNumberFormat="1" applyFont="1" applyFill="1" applyBorder="1" applyAlignment="1" applyProtection="1">
      <alignment horizontal="center"/>
    </xf>
    <xf numFmtId="49" fontId="2" fillId="15" borderId="29" xfId="1" applyNumberFormat="1" applyFont="1" applyFill="1" applyBorder="1" applyAlignment="1" applyProtection="1">
      <alignment horizontal="center" vertical="center"/>
      <protection locked="0"/>
    </xf>
    <xf numFmtId="49" fontId="2" fillId="15" borderId="30" xfId="1" applyNumberFormat="1" applyFont="1" applyFill="1" applyBorder="1" applyAlignment="1" applyProtection="1">
      <alignment horizontal="center" vertical="center"/>
      <protection locked="0"/>
    </xf>
    <xf numFmtId="0" fontId="2" fillId="15" borderId="31" xfId="1" applyFont="1" applyFill="1" applyBorder="1" applyAlignment="1" applyProtection="1">
      <alignment vertical="center"/>
      <protection locked="0"/>
    </xf>
    <xf numFmtId="0" fontId="2" fillId="15" borderId="32" xfId="1" applyFont="1" applyFill="1" applyBorder="1" applyAlignment="1" applyProtection="1">
      <alignment vertical="center"/>
      <protection locked="0"/>
    </xf>
    <xf numFmtId="0" fontId="2" fillId="0" borderId="29" xfId="1" applyFont="1" applyFill="1" applyBorder="1" applyAlignment="1" applyProtection="1">
      <alignment horizontal="center"/>
    </xf>
    <xf numFmtId="165" fontId="2" fillId="0" borderId="31" xfId="1" applyNumberFormat="1" applyFont="1" applyFill="1" applyBorder="1" applyAlignment="1" applyProtection="1">
      <alignment horizontal="center"/>
    </xf>
    <xf numFmtId="0" fontId="2" fillId="0" borderId="31" xfId="1" applyNumberFormat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vertical="center"/>
    </xf>
    <xf numFmtId="0" fontId="2" fillId="0" borderId="23" xfId="1" quotePrefix="1" applyFont="1" applyFill="1" applyBorder="1" applyAlignment="1" applyProtection="1">
      <alignment horizontal="center"/>
    </xf>
    <xf numFmtId="165" fontId="2" fillId="0" borderId="24" xfId="1" quotePrefix="1" applyNumberFormat="1" applyFont="1" applyFill="1" applyBorder="1" applyAlignment="1" applyProtection="1">
      <alignment horizontal="center"/>
    </xf>
    <xf numFmtId="0" fontId="2" fillId="0" borderId="24" xfId="1" quotePrefix="1" applyNumberFormat="1" applyFont="1" applyFill="1" applyBorder="1" applyAlignment="1" applyProtection="1">
      <alignment horizontal="center"/>
    </xf>
    <xf numFmtId="14" fontId="2" fillId="0" borderId="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 applyProtection="1">
      <alignment horizontal="center"/>
    </xf>
    <xf numFmtId="0" fontId="4" fillId="0" borderId="8" xfId="0" applyFont="1" applyFill="1" applyBorder="1" applyAlignment="1" applyProtection="1">
      <alignment horizontal="center"/>
    </xf>
    <xf numFmtId="0" fontId="3" fillId="16" borderId="0" xfId="0" applyFont="1" applyFill="1" applyProtection="1"/>
    <xf numFmtId="0" fontId="3" fillId="16" borderId="0" xfId="0" applyFont="1" applyFill="1" applyAlignment="1" applyProtection="1">
      <alignment horizontal="right" vertical="center"/>
    </xf>
    <xf numFmtId="0" fontId="11" fillId="16" borderId="0" xfId="1" applyFont="1" applyFill="1" applyAlignment="1" applyProtection="1">
      <alignment vertical="center"/>
    </xf>
    <xf numFmtId="0" fontId="3" fillId="16" borderId="0" xfId="1" applyFont="1" applyFill="1" applyAlignment="1" applyProtection="1">
      <alignment vertical="center"/>
    </xf>
    <xf numFmtId="0" fontId="3" fillId="16" borderId="0" xfId="1" applyFont="1" applyFill="1" applyAlignment="1" applyProtection="1">
      <alignment horizontal="right" vertical="center"/>
    </xf>
    <xf numFmtId="164" fontId="3" fillId="16" borderId="0" xfId="1" applyNumberFormat="1" applyFont="1" applyFill="1" applyAlignment="1" applyProtection="1">
      <alignment horizontal="center" vertical="center"/>
    </xf>
    <xf numFmtId="0" fontId="12" fillId="16" borderId="0" xfId="57" applyFont="1" applyFill="1" applyAlignment="1" applyProtection="1">
      <alignment vertical="center"/>
    </xf>
    <xf numFmtId="0" fontId="3" fillId="16" borderId="0" xfId="1" applyNumberFormat="1" applyFont="1" applyFill="1" applyAlignment="1" applyProtection="1">
      <alignment horizontal="right" vertical="center"/>
    </xf>
    <xf numFmtId="0" fontId="3" fillId="16" borderId="0" xfId="0" applyNumberFormat="1" applyFont="1" applyFill="1" applyAlignment="1" applyProtection="1">
      <alignment horizontal="right" vertical="center"/>
    </xf>
    <xf numFmtId="0" fontId="3" fillId="16" borderId="0" xfId="0" applyFont="1" applyFill="1" applyAlignment="1" applyProtection="1">
      <alignment vertical="center"/>
    </xf>
    <xf numFmtId="0" fontId="4" fillId="16" borderId="0" xfId="0" applyFont="1" applyFill="1" applyAlignment="1" applyProtection="1">
      <alignment horizontal="center"/>
    </xf>
    <xf numFmtId="0" fontId="4" fillId="16" borderId="0" xfId="0" applyFont="1" applyFill="1" applyProtection="1"/>
    <xf numFmtId="0" fontId="4" fillId="15" borderId="0" xfId="0" applyFont="1" applyFill="1" applyBorder="1" applyAlignment="1" applyProtection="1">
      <alignment horizontal="center" vertical="center"/>
    </xf>
    <xf numFmtId="0" fontId="4" fillId="17" borderId="0" xfId="0" applyFont="1" applyFill="1" applyAlignment="1" applyProtection="1"/>
    <xf numFmtId="0" fontId="2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/>
    <xf numFmtId="0" fontId="2" fillId="0" borderId="22" xfId="1" applyFont="1" applyFill="1" applyBorder="1" applyAlignment="1" applyProtection="1">
      <alignment horizontal="center"/>
    </xf>
    <xf numFmtId="0" fontId="2" fillId="0" borderId="28" xfId="1" applyFont="1" applyFill="1" applyBorder="1" applyAlignment="1" applyProtection="1">
      <alignment horizontal="center"/>
    </xf>
    <xf numFmtId="0" fontId="2" fillId="0" borderId="32" xfId="1" applyFont="1" applyFill="1" applyBorder="1" applyAlignment="1" applyProtection="1">
      <alignment horizontal="center"/>
    </xf>
    <xf numFmtId="0" fontId="2" fillId="0" borderId="27" xfId="1" applyFont="1" applyFill="1" applyBorder="1" applyAlignment="1" applyProtection="1">
      <alignment horizontal="center"/>
    </xf>
    <xf numFmtId="0" fontId="2" fillId="0" borderId="24" xfId="1" quotePrefix="1" applyFont="1" applyFill="1" applyBorder="1" applyAlignment="1" applyProtection="1">
      <alignment horizontal="center"/>
    </xf>
    <xf numFmtId="0" fontId="2" fillId="0" borderId="31" xfId="1" applyFont="1" applyFill="1" applyBorder="1" applyAlignment="1" applyProtection="1">
      <alignment horizontal="center"/>
    </xf>
    <xf numFmtId="0" fontId="2" fillId="0" borderId="37" xfId="0" applyFont="1" applyBorder="1" applyProtection="1"/>
    <xf numFmtId="0" fontId="2" fillId="0" borderId="28" xfId="0" applyFont="1" applyBorder="1" applyProtection="1"/>
    <xf numFmtId="0" fontId="2" fillId="0" borderId="7" xfId="0" applyFont="1" applyBorder="1" applyProtection="1"/>
    <xf numFmtId="0" fontId="2" fillId="0" borderId="33" xfId="0" applyFont="1" applyBorder="1" applyProtection="1"/>
    <xf numFmtId="0" fontId="6" fillId="0" borderId="0" xfId="0" applyFont="1" applyFill="1" applyBorder="1" applyAlignment="1" applyProtection="1">
      <alignment vertical="center"/>
    </xf>
    <xf numFmtId="0" fontId="2" fillId="0" borderId="38" xfId="0" applyFont="1" applyBorder="1" applyProtection="1"/>
    <xf numFmtId="0" fontId="2" fillId="0" borderId="22" xfId="0" applyFont="1" applyBorder="1" applyProtection="1"/>
    <xf numFmtId="0" fontId="2" fillId="0" borderId="35" xfId="0" applyFont="1" applyFill="1" applyBorder="1" applyAlignment="1" applyProtection="1">
      <alignment horizontal="right"/>
    </xf>
    <xf numFmtId="0" fontId="2" fillId="0" borderId="40" xfId="0" applyFont="1" applyFill="1" applyBorder="1" applyAlignment="1" applyProtection="1">
      <alignment horizontal="right"/>
    </xf>
    <xf numFmtId="14" fontId="2" fillId="0" borderId="32" xfId="0" applyNumberFormat="1" applyFont="1" applyFill="1" applyBorder="1" applyAlignment="1" applyProtection="1">
      <alignment horizontal="right"/>
      <protection locked="0"/>
    </xf>
    <xf numFmtId="0" fontId="2" fillId="0" borderId="42" xfId="0" applyFont="1" applyFill="1" applyBorder="1" applyAlignment="1" applyProtection="1">
      <alignment horizontal="right"/>
    </xf>
    <xf numFmtId="0" fontId="2" fillId="0" borderId="43" xfId="0" applyFont="1" applyFill="1" applyBorder="1" applyAlignment="1" applyProtection="1">
      <alignment horizontal="right"/>
    </xf>
    <xf numFmtId="0" fontId="2" fillId="0" borderId="39" xfId="0" applyFont="1" applyFill="1" applyBorder="1" applyAlignment="1" applyProtection="1">
      <alignment horizontal="center" vertical="center"/>
      <protection locked="0"/>
    </xf>
    <xf numFmtId="0" fontId="2" fillId="0" borderId="41" xfId="0" applyFont="1" applyFill="1" applyBorder="1" applyAlignment="1" applyProtection="1">
      <alignment horizontal="center" vertical="center"/>
      <protection locked="0"/>
    </xf>
    <xf numFmtId="14" fontId="2" fillId="0" borderId="36" xfId="0" applyNumberFormat="1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Border="1" applyAlignment="1" applyProtection="1">
      <alignment vertical="center"/>
    </xf>
    <xf numFmtId="0" fontId="15" fillId="0" borderId="0" xfId="1" applyFont="1" applyBorder="1" applyProtection="1"/>
    <xf numFmtId="49" fontId="2" fillId="15" borderId="0" xfId="0" applyNumberFormat="1" applyFont="1" applyFill="1" applyAlignment="1" applyProtection="1">
      <alignment horizontal="center" vertical="center"/>
      <protection locked="0"/>
    </xf>
    <xf numFmtId="0" fontId="4" fillId="15" borderId="0" xfId="0" applyFont="1" applyFill="1" applyBorder="1" applyAlignment="1" applyProtection="1">
      <alignment horizontal="center" vertical="center"/>
    </xf>
    <xf numFmtId="0" fontId="2" fillId="0" borderId="27" xfId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24" xfId="1" quotePrefix="1" applyFont="1" applyFill="1" applyBorder="1" applyAlignment="1" applyProtection="1">
      <alignment horizontal="center"/>
    </xf>
    <xf numFmtId="0" fontId="2" fillId="0" borderId="31" xfId="1" applyFont="1" applyFill="1" applyBorder="1" applyAlignment="1" applyProtection="1">
      <alignment horizontal="center"/>
    </xf>
    <xf numFmtId="0" fontId="2" fillId="0" borderId="27" xfId="1" applyFont="1" applyFill="1" applyBorder="1" applyAlignment="1" applyProtection="1">
      <alignment horizontal="center"/>
    </xf>
    <xf numFmtId="0" fontId="2" fillId="0" borderId="31" xfId="1" applyFont="1" applyFill="1" applyBorder="1" applyAlignment="1" applyProtection="1">
      <alignment horizontal="center"/>
    </xf>
    <xf numFmtId="0" fontId="2" fillId="0" borderId="13" xfId="1" applyFont="1" applyFill="1" applyBorder="1" applyAlignment="1" applyProtection="1">
      <alignment horizontal="center" vertical="center"/>
    </xf>
    <xf numFmtId="0" fontId="2" fillId="0" borderId="4" xfId="1" applyFont="1" applyFill="1" applyBorder="1" applyAlignment="1" applyProtection="1">
      <alignment horizontal="center" vertical="center"/>
    </xf>
    <xf numFmtId="0" fontId="2" fillId="0" borderId="14" xfId="1" applyFont="1" applyFill="1" applyBorder="1" applyAlignment="1" applyProtection="1">
      <alignment horizontal="center" vertical="center"/>
    </xf>
    <xf numFmtId="0" fontId="2" fillId="0" borderId="17" xfId="1" applyFont="1" applyFill="1" applyBorder="1" applyAlignment="1" applyProtection="1">
      <alignment horizontal="center" vertical="center"/>
    </xf>
    <xf numFmtId="0" fontId="2" fillId="0" borderId="8" xfId="1" applyFont="1" applyFill="1" applyBorder="1" applyAlignment="1" applyProtection="1">
      <alignment horizontal="center" vertical="center"/>
    </xf>
    <xf numFmtId="0" fontId="2" fillId="0" borderId="18" xfId="1" applyFont="1" applyFill="1" applyBorder="1" applyAlignment="1" applyProtection="1">
      <alignment horizontal="center" vertical="center"/>
    </xf>
    <xf numFmtId="0" fontId="2" fillId="0" borderId="15" xfId="1" applyFont="1" applyFill="1" applyBorder="1" applyAlignment="1" applyProtection="1">
      <alignment horizontal="center" wrapText="1"/>
    </xf>
    <xf numFmtId="0" fontId="2" fillId="0" borderId="19" xfId="1" applyFont="1" applyFill="1" applyBorder="1" applyAlignment="1" applyProtection="1">
      <alignment horizontal="center" wrapText="1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34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4" fillId="15" borderId="0" xfId="0" applyFont="1" applyFill="1" applyBorder="1" applyAlignment="1" applyProtection="1">
      <alignment horizontal="center" vertical="center"/>
    </xf>
    <xf numFmtId="0" fontId="4" fillId="17" borderId="0" xfId="0" applyFont="1" applyFill="1" applyAlignment="1" applyProtection="1">
      <alignment horizontal="center"/>
    </xf>
    <xf numFmtId="0" fontId="2" fillId="15" borderId="5" xfId="1" applyFont="1" applyFill="1" applyBorder="1" applyAlignment="1" applyProtection="1">
      <alignment horizontal="center" vertical="center" wrapText="1"/>
    </xf>
    <xf numFmtId="0" fontId="2" fillId="15" borderId="33" xfId="1" applyFont="1" applyFill="1" applyBorder="1" applyAlignment="1" applyProtection="1">
      <alignment horizontal="center" vertical="center" wrapText="1"/>
    </xf>
    <xf numFmtId="0" fontId="2" fillId="0" borderId="27" xfId="1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 applyProtection="1">
      <alignment horizontal="center" vertical="center"/>
      <protection locked="0"/>
    </xf>
    <xf numFmtId="0" fontId="2" fillId="0" borderId="24" xfId="1" quotePrefix="1" applyFont="1" applyFill="1" applyBorder="1" applyAlignment="1" applyProtection="1">
      <alignment horizontal="left"/>
    </xf>
    <xf numFmtId="0" fontId="2" fillId="0" borderId="24" xfId="1" applyFont="1" applyFill="1" applyBorder="1" applyAlignment="1" applyProtection="1">
      <alignment horizontal="left"/>
    </xf>
    <xf numFmtId="49" fontId="2" fillId="15" borderId="10" xfId="1" applyNumberFormat="1" applyFont="1" applyFill="1" applyBorder="1" applyAlignment="1" applyProtection="1">
      <alignment horizontal="center" vertical="center" wrapText="1"/>
    </xf>
    <xf numFmtId="49" fontId="2" fillId="15" borderId="16" xfId="1" applyNumberFormat="1" applyFont="1" applyFill="1" applyBorder="1" applyAlignment="1" applyProtection="1">
      <alignment horizontal="center" vertical="center" wrapText="1"/>
    </xf>
    <xf numFmtId="0" fontId="2" fillId="15" borderId="10" xfId="1" applyFont="1" applyFill="1" applyBorder="1" applyAlignment="1" applyProtection="1">
      <alignment horizontal="center" vertical="center"/>
    </xf>
    <xf numFmtId="0" fontId="2" fillId="15" borderId="16" xfId="1" applyFont="1" applyFill="1" applyBorder="1" applyAlignment="1" applyProtection="1">
      <alignment horizontal="center" vertical="center"/>
    </xf>
    <xf numFmtId="0" fontId="2" fillId="0" borderId="11" xfId="1" applyFont="1" applyFill="1" applyBorder="1" applyAlignment="1" applyProtection="1">
      <alignment horizontal="center" vertical="center"/>
    </xf>
    <xf numFmtId="0" fontId="2" fillId="0" borderId="9" xfId="1" applyFont="1" applyFill="1" applyBorder="1" applyAlignment="1" applyProtection="1">
      <alignment horizontal="center" vertical="center"/>
    </xf>
    <xf numFmtId="0" fontId="2" fillId="0" borderId="12" xfId="1" applyFont="1" applyFill="1" applyBorder="1" applyAlignment="1" applyProtection="1">
      <alignment horizontal="center" vertical="center"/>
    </xf>
    <xf numFmtId="0" fontId="2" fillId="0" borderId="16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5" xfId="1" applyFont="1" applyFill="1" applyBorder="1" applyAlignment="1" applyProtection="1">
      <alignment horizontal="center" vertical="center"/>
    </xf>
    <xf numFmtId="0" fontId="5" fillId="0" borderId="7" xfId="1" applyFont="1" applyFill="1" applyBorder="1" applyAlignment="1" applyProtection="1">
      <alignment horizontal="center" vertical="center"/>
    </xf>
    <xf numFmtId="0" fontId="5" fillId="0" borderId="8" xfId="1" applyFont="1" applyFill="1" applyBorder="1" applyAlignment="1" applyProtection="1">
      <alignment horizontal="center" vertical="center"/>
    </xf>
    <xf numFmtId="0" fontId="5" fillId="0" borderId="33" xfId="1" applyFont="1" applyFill="1" applyBorder="1" applyAlignment="1" applyProtection="1">
      <alignment horizontal="center" vertical="center"/>
    </xf>
  </cellXfs>
  <cellStyles count="58">
    <cellStyle name="20% - Accent1 2" xfId="2" xr:uid="{00000000-0005-0000-0000-000000000000}"/>
    <cellStyle name="20% - Accent1 3" xfId="3" xr:uid="{00000000-0005-0000-0000-000001000000}"/>
    <cellStyle name="20% - Accent2 2" xfId="4" xr:uid="{00000000-0005-0000-0000-000002000000}"/>
    <cellStyle name="20% - Accent2 3" xfId="5" xr:uid="{00000000-0005-0000-0000-000003000000}"/>
    <cellStyle name="20% - Accent3 2" xfId="6" xr:uid="{00000000-0005-0000-0000-000004000000}"/>
    <cellStyle name="20% - Accent3 3" xfId="7" xr:uid="{00000000-0005-0000-0000-000005000000}"/>
    <cellStyle name="20% - Accent4 2" xfId="8" xr:uid="{00000000-0005-0000-0000-000006000000}"/>
    <cellStyle name="20% - Accent4 3" xfId="9" xr:uid="{00000000-0005-0000-0000-000007000000}"/>
    <cellStyle name="20% - Accent5 2" xfId="10" xr:uid="{00000000-0005-0000-0000-000008000000}"/>
    <cellStyle name="20% - Accent5 3" xfId="11" xr:uid="{00000000-0005-0000-0000-000009000000}"/>
    <cellStyle name="20% - Accent6 2" xfId="12" xr:uid="{00000000-0005-0000-0000-00000A000000}"/>
    <cellStyle name="20% - Accent6 3" xfId="13" xr:uid="{00000000-0005-0000-0000-00000B000000}"/>
    <cellStyle name="40% - Accent1 2" xfId="14" xr:uid="{00000000-0005-0000-0000-00000C000000}"/>
    <cellStyle name="40% - Accent1 3" xfId="15" xr:uid="{00000000-0005-0000-0000-00000D000000}"/>
    <cellStyle name="40% - Accent2 2" xfId="16" xr:uid="{00000000-0005-0000-0000-00000E000000}"/>
    <cellStyle name="40% - Accent2 3" xfId="17" xr:uid="{00000000-0005-0000-0000-00000F000000}"/>
    <cellStyle name="40% - Accent3 2" xfId="18" xr:uid="{00000000-0005-0000-0000-000010000000}"/>
    <cellStyle name="40% - Accent3 3" xfId="19" xr:uid="{00000000-0005-0000-0000-000011000000}"/>
    <cellStyle name="40% - Accent4 2" xfId="20" xr:uid="{00000000-0005-0000-0000-000012000000}"/>
    <cellStyle name="40% - Accent4 3" xfId="21" xr:uid="{00000000-0005-0000-0000-000013000000}"/>
    <cellStyle name="40% - Accent5 2" xfId="22" xr:uid="{00000000-0005-0000-0000-000014000000}"/>
    <cellStyle name="40% - Accent5 3" xfId="23" xr:uid="{00000000-0005-0000-0000-000015000000}"/>
    <cellStyle name="40% - Accent6 2" xfId="24" xr:uid="{00000000-0005-0000-0000-000016000000}"/>
    <cellStyle name="40% - Accent6 3" xfId="25" xr:uid="{00000000-0005-0000-0000-000017000000}"/>
    <cellStyle name="Comma 2" xfId="26" xr:uid="{00000000-0005-0000-0000-000018000000}"/>
    <cellStyle name="Comma 2 2" xfId="27" xr:uid="{00000000-0005-0000-0000-000019000000}"/>
    <cellStyle name="Hyperlink" xfId="57" builtinId="8"/>
    <cellStyle name="Hyperlink 2" xfId="28" xr:uid="{00000000-0005-0000-0000-00001B000000}"/>
    <cellStyle name="Hyperlink 2 2" xfId="29" xr:uid="{00000000-0005-0000-0000-00001C000000}"/>
    <cellStyle name="Hyperlink 3" xfId="30" xr:uid="{00000000-0005-0000-0000-00001D000000}"/>
    <cellStyle name="Normal" xfId="0" builtinId="0"/>
    <cellStyle name="Normal 2" xfId="1" xr:uid="{00000000-0005-0000-0000-00001F000000}"/>
    <cellStyle name="Normal 2 2" xfId="31" xr:uid="{00000000-0005-0000-0000-000020000000}"/>
    <cellStyle name="Normal 2 2 2" xfId="32" xr:uid="{00000000-0005-0000-0000-000021000000}"/>
    <cellStyle name="Normal 2 3" xfId="33" xr:uid="{00000000-0005-0000-0000-000022000000}"/>
    <cellStyle name="Normal 2 3 2" xfId="34" xr:uid="{00000000-0005-0000-0000-000023000000}"/>
    <cellStyle name="Normal 2 4" xfId="35" xr:uid="{00000000-0005-0000-0000-000024000000}"/>
    <cellStyle name="Normal 2 5" xfId="36" xr:uid="{00000000-0005-0000-0000-000025000000}"/>
    <cellStyle name="Normal 2 6" xfId="37" xr:uid="{00000000-0005-0000-0000-000026000000}"/>
    <cellStyle name="Normal 3" xfId="38" xr:uid="{00000000-0005-0000-0000-000027000000}"/>
    <cellStyle name="Normal 3 2" xfId="39" xr:uid="{00000000-0005-0000-0000-000028000000}"/>
    <cellStyle name="Normal 3 2 2" xfId="40" xr:uid="{00000000-0005-0000-0000-000029000000}"/>
    <cellStyle name="Normal 3 3" xfId="41" xr:uid="{00000000-0005-0000-0000-00002A000000}"/>
    <cellStyle name="Normal 4" xfId="42" xr:uid="{00000000-0005-0000-0000-00002B000000}"/>
    <cellStyle name="Normal 4 2" xfId="43" xr:uid="{00000000-0005-0000-0000-00002C000000}"/>
    <cellStyle name="Normal 5" xfId="44" xr:uid="{00000000-0005-0000-0000-00002D000000}"/>
    <cellStyle name="Normal 5 2" xfId="45" xr:uid="{00000000-0005-0000-0000-00002E000000}"/>
    <cellStyle name="Normal 6" xfId="46" xr:uid="{00000000-0005-0000-0000-00002F000000}"/>
    <cellStyle name="Normal 6 2" xfId="47" xr:uid="{00000000-0005-0000-0000-000030000000}"/>
    <cellStyle name="Normal 6 3" xfId="48" xr:uid="{00000000-0005-0000-0000-000031000000}"/>
    <cellStyle name="Normal 6 3 2" xfId="49" xr:uid="{00000000-0005-0000-0000-000032000000}"/>
    <cellStyle name="Normal 7" xfId="50" xr:uid="{00000000-0005-0000-0000-000033000000}"/>
    <cellStyle name="Normal 7 2" xfId="51" xr:uid="{00000000-0005-0000-0000-000034000000}"/>
    <cellStyle name="Normal 7 3" xfId="52" xr:uid="{00000000-0005-0000-0000-000035000000}"/>
    <cellStyle name="Normal 7 4" xfId="53" xr:uid="{00000000-0005-0000-0000-000036000000}"/>
    <cellStyle name="Note 2" xfId="54" xr:uid="{00000000-0005-0000-0000-000037000000}"/>
    <cellStyle name="Note 3" xfId="55" xr:uid="{00000000-0005-0000-0000-000038000000}"/>
    <cellStyle name="Note 4" xfId="56" xr:uid="{00000000-0005-0000-0000-000039000000}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ntley\CONNECT\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3">
    <pageSetUpPr fitToPage="1"/>
  </sheetPr>
  <dimension ref="A1:AD73"/>
  <sheetViews>
    <sheetView showGridLines="0" zoomScale="65" workbookViewId="0">
      <selection activeCell="D29" sqref="D29"/>
    </sheetView>
  </sheetViews>
  <sheetFormatPr defaultRowHeight="12.75" customHeight="1" x14ac:dyDescent="0.2"/>
  <cols>
    <col min="1" max="1" width="2.7109375" style="1" customWidth="1"/>
    <col min="2" max="2" width="9.140625" style="1" customWidth="1"/>
    <col min="3" max="3" width="16.85546875" style="1" bestFit="1" customWidth="1"/>
    <col min="4" max="4" width="29.85546875" style="1" bestFit="1" customWidth="1"/>
    <col min="5" max="6" width="8.140625" style="1" customWidth="1"/>
    <col min="7" max="7" width="2.7109375" style="1" customWidth="1"/>
    <col min="8" max="8" width="11.7109375" style="3" customWidth="1"/>
    <col min="9" max="9" width="12.7109375" style="3" customWidth="1"/>
    <col min="10" max="11" width="11.7109375" style="3" customWidth="1"/>
    <col min="12" max="12" width="55.28515625" style="1" customWidth="1"/>
    <col min="13" max="16" width="11.7109375" style="3" customWidth="1"/>
    <col min="17" max="17" width="8" style="3" customWidth="1"/>
    <col min="18" max="18" width="12.42578125" style="1" customWidth="1"/>
    <col min="19" max="19" width="15.7109375" style="1" customWidth="1"/>
    <col min="20" max="20" width="17" style="1" bestFit="1" customWidth="1"/>
    <col min="21" max="21" width="11.7109375" style="1" customWidth="1"/>
    <col min="22" max="22" width="35.7109375" style="1" customWidth="1"/>
    <col min="23" max="24" width="9.140625" style="1"/>
    <col min="25" max="25" width="25.7109375" style="1" customWidth="1"/>
    <col min="26" max="16384" width="9.140625" style="1"/>
  </cols>
  <sheetData>
    <row r="1" spans="1:30" ht="12.75" customHeight="1" x14ac:dyDescent="0.2">
      <c r="A1" s="1">
        <v>4</v>
      </c>
      <c r="B1" s="35"/>
      <c r="C1" s="36" t="s">
        <v>24</v>
      </c>
      <c r="D1" s="43" t="s">
        <v>13</v>
      </c>
      <c r="E1" s="44" t="s">
        <v>25</v>
      </c>
      <c r="F1" s="44"/>
      <c r="G1" s="44"/>
      <c r="H1" s="35"/>
      <c r="I1" s="35"/>
      <c r="J1" s="35"/>
      <c r="K1" s="35"/>
      <c r="L1" s="35"/>
      <c r="M1" s="45"/>
      <c r="N1" s="46"/>
      <c r="O1" s="46"/>
      <c r="P1" s="41"/>
      <c r="Q1" s="41"/>
      <c r="R1" s="41"/>
      <c r="S1" s="41"/>
    </row>
    <row r="2" spans="1:30" ht="12.75" customHeight="1" x14ac:dyDescent="0.2">
      <c r="B2" s="35"/>
      <c r="C2" s="36" t="s">
        <v>26</v>
      </c>
      <c r="D2" s="43" t="s">
        <v>16</v>
      </c>
      <c r="E2" s="44" t="s">
        <v>27</v>
      </c>
      <c r="F2" s="44"/>
      <c r="G2" s="44"/>
      <c r="H2" s="35"/>
      <c r="I2" s="35"/>
      <c r="J2" s="35"/>
      <c r="K2" s="35"/>
      <c r="L2" s="35"/>
      <c r="M2" s="45"/>
      <c r="N2" s="46"/>
      <c r="O2" s="46"/>
      <c r="P2" s="41"/>
      <c r="Q2" s="41"/>
      <c r="R2" s="41"/>
      <c r="S2" s="41"/>
    </row>
    <row r="3" spans="1:30" ht="12.75" customHeight="1" x14ac:dyDescent="0.2">
      <c r="B3" s="35"/>
      <c r="C3" s="36" t="s">
        <v>15</v>
      </c>
      <c r="D3" s="43" t="s">
        <v>18</v>
      </c>
      <c r="E3" s="44" t="s">
        <v>28</v>
      </c>
      <c r="F3" s="44"/>
      <c r="G3" s="44"/>
      <c r="H3" s="35"/>
      <c r="I3" s="35"/>
      <c r="J3" s="35"/>
      <c r="K3" s="35"/>
      <c r="L3" s="35"/>
      <c r="M3" s="45"/>
      <c r="N3" s="46"/>
      <c r="O3" s="46"/>
      <c r="P3" s="41"/>
      <c r="Q3" s="41"/>
      <c r="R3" s="41"/>
      <c r="S3" s="41"/>
    </row>
    <row r="4" spans="1:30" ht="12.75" customHeight="1" x14ac:dyDescent="0.2">
      <c r="B4" s="35"/>
      <c r="C4" s="44"/>
      <c r="D4" s="43" t="s">
        <v>20</v>
      </c>
      <c r="E4" s="44" t="s">
        <v>29</v>
      </c>
      <c r="F4" s="44"/>
      <c r="G4" s="44"/>
      <c r="H4" s="35"/>
      <c r="I4" s="35"/>
      <c r="J4" s="35"/>
      <c r="K4" s="35"/>
      <c r="L4" s="35"/>
      <c r="M4" s="45"/>
      <c r="N4" s="46"/>
      <c r="O4" s="46"/>
      <c r="P4" s="41"/>
      <c r="Q4" s="41"/>
      <c r="R4" s="41"/>
      <c r="S4" s="41"/>
    </row>
    <row r="5" spans="1:30" ht="12.75" customHeight="1" x14ac:dyDescent="0.2">
      <c r="B5" s="35"/>
      <c r="C5" s="44"/>
      <c r="D5" s="43" t="s">
        <v>22</v>
      </c>
      <c r="E5" s="44" t="s">
        <v>30</v>
      </c>
      <c r="F5" s="44"/>
      <c r="G5" s="44"/>
      <c r="H5" s="35"/>
      <c r="I5" s="35"/>
      <c r="J5" s="35"/>
      <c r="K5" s="35"/>
      <c r="L5" s="35"/>
      <c r="M5" s="45"/>
      <c r="N5" s="46"/>
      <c r="O5" s="46"/>
      <c r="P5" s="41"/>
      <c r="Q5" s="41"/>
      <c r="R5" s="41"/>
      <c r="S5" s="41"/>
    </row>
    <row r="6" spans="1:30" ht="12.75" customHeight="1" x14ac:dyDescent="0.2">
      <c r="B6" s="35"/>
      <c r="C6" s="44"/>
      <c r="D6" s="43" t="s">
        <v>31</v>
      </c>
      <c r="E6" s="44" t="s">
        <v>32</v>
      </c>
      <c r="F6" s="44"/>
      <c r="G6" s="44"/>
      <c r="H6" s="35"/>
      <c r="I6" s="35"/>
      <c r="J6" s="35"/>
      <c r="K6" s="35"/>
      <c r="L6" s="35"/>
      <c r="M6" s="45"/>
      <c r="N6" s="46"/>
      <c r="O6" s="46"/>
      <c r="P6" s="41"/>
      <c r="Q6" s="41"/>
      <c r="R6" s="41"/>
      <c r="S6" s="41"/>
    </row>
    <row r="7" spans="1:30" ht="12.75" customHeight="1" x14ac:dyDescent="0.2">
      <c r="B7" s="35"/>
      <c r="C7" s="44"/>
      <c r="D7" s="43" t="s">
        <v>33</v>
      </c>
      <c r="E7" s="44" t="s">
        <v>34</v>
      </c>
      <c r="F7" s="44"/>
      <c r="G7" s="44"/>
      <c r="H7" s="35"/>
      <c r="I7" s="35"/>
      <c r="J7" s="35"/>
      <c r="K7" s="35"/>
      <c r="L7" s="35"/>
      <c r="M7" s="45"/>
      <c r="N7" s="46"/>
      <c r="O7" s="46"/>
      <c r="P7" s="41"/>
      <c r="Q7" s="41"/>
      <c r="R7" s="41"/>
      <c r="S7" s="41"/>
    </row>
    <row r="8" spans="1:30" ht="12.75" customHeight="1" x14ac:dyDescent="0.2">
      <c r="B8" s="35"/>
      <c r="C8" s="44"/>
      <c r="D8" s="43" t="s">
        <v>35</v>
      </c>
      <c r="E8" s="44" t="s">
        <v>36</v>
      </c>
      <c r="F8" s="44"/>
      <c r="G8" s="44"/>
      <c r="H8" s="35"/>
      <c r="I8" s="35"/>
      <c r="J8" s="35"/>
      <c r="K8" s="35"/>
      <c r="L8" s="35"/>
      <c r="M8" s="45"/>
      <c r="N8" s="46"/>
      <c r="O8" s="46"/>
      <c r="P8" s="41"/>
      <c r="Q8" s="41"/>
      <c r="R8" s="41"/>
      <c r="S8" s="41"/>
    </row>
    <row r="9" spans="1:30" ht="12.75" customHeight="1" x14ac:dyDescent="0.2"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</row>
    <row r="10" spans="1:30" s="2" customFormat="1" ht="12.75" customHeight="1" x14ac:dyDescent="0.2">
      <c r="A10" s="1"/>
      <c r="B10" s="39"/>
      <c r="C10" s="39" t="s">
        <v>12</v>
      </c>
      <c r="D10" s="42" t="s">
        <v>13</v>
      </c>
      <c r="E10" s="38" t="s">
        <v>14</v>
      </c>
      <c r="F10" s="38"/>
      <c r="G10" s="37"/>
      <c r="H10" s="37"/>
      <c r="I10" s="37"/>
      <c r="J10" s="41"/>
      <c r="K10" s="37"/>
      <c r="L10" s="37"/>
      <c r="M10" s="37"/>
      <c r="N10" s="41"/>
      <c r="O10" s="41"/>
      <c r="P10" s="41"/>
      <c r="Q10" s="41"/>
      <c r="R10" s="41"/>
      <c r="S10" s="41"/>
      <c r="V10" s="1"/>
      <c r="W10" s="1"/>
      <c r="X10" s="1"/>
      <c r="Y10" s="1"/>
      <c r="Z10" s="1"/>
      <c r="AA10" s="1"/>
      <c r="AB10" s="1"/>
      <c r="AC10" s="1"/>
      <c r="AD10" s="1"/>
    </row>
    <row r="11" spans="1:30" s="2" customFormat="1" ht="12.75" customHeight="1" x14ac:dyDescent="0.2">
      <c r="A11" s="1"/>
      <c r="B11" s="39"/>
      <c r="C11" s="39" t="s">
        <v>15</v>
      </c>
      <c r="D11" s="42" t="s">
        <v>16</v>
      </c>
      <c r="E11" s="38" t="s">
        <v>17</v>
      </c>
      <c r="F11" s="38"/>
      <c r="G11" s="37"/>
      <c r="H11" s="37"/>
      <c r="I11" s="37"/>
      <c r="J11" s="41"/>
      <c r="K11" s="37"/>
      <c r="L11" s="37"/>
      <c r="M11" s="37"/>
      <c r="N11" s="41"/>
      <c r="O11" s="41"/>
      <c r="P11" s="41"/>
      <c r="Q11" s="41"/>
      <c r="R11" s="41"/>
      <c r="S11" s="41"/>
      <c r="V11" s="1"/>
      <c r="W11" s="1"/>
      <c r="X11" s="1"/>
      <c r="Y11" s="1"/>
      <c r="Z11" s="1"/>
      <c r="AA11" s="1"/>
      <c r="AB11" s="1"/>
      <c r="AC11" s="1"/>
      <c r="AD11" s="1"/>
    </row>
    <row r="12" spans="1:30" s="2" customFormat="1" ht="12.75" customHeight="1" x14ac:dyDescent="0.2">
      <c r="A12" s="1"/>
      <c r="B12" s="39"/>
      <c r="C12" s="39"/>
      <c r="D12" s="42" t="s">
        <v>18</v>
      </c>
      <c r="E12" s="38" t="s">
        <v>19</v>
      </c>
      <c r="F12" s="38"/>
      <c r="G12" s="37"/>
      <c r="H12" s="37"/>
      <c r="I12" s="37"/>
      <c r="J12" s="38"/>
      <c r="K12" s="37"/>
      <c r="L12" s="37"/>
      <c r="M12" s="37"/>
      <c r="N12" s="38"/>
      <c r="O12" s="38"/>
      <c r="P12" s="38"/>
      <c r="Q12" s="38"/>
      <c r="R12" s="38"/>
      <c r="S12" s="38"/>
      <c r="V12" s="1"/>
      <c r="W12" s="1"/>
      <c r="X12" s="1"/>
      <c r="Y12" s="1"/>
      <c r="Z12" s="1"/>
      <c r="AA12" s="1"/>
      <c r="AB12" s="1"/>
      <c r="AC12" s="1"/>
      <c r="AD12" s="1"/>
    </row>
    <row r="13" spans="1:30" s="2" customFormat="1" ht="12.75" customHeight="1" x14ac:dyDescent="0.2">
      <c r="A13" s="1"/>
      <c r="B13" s="40"/>
      <c r="C13" s="40"/>
      <c r="D13" s="42" t="s">
        <v>20</v>
      </c>
      <c r="E13" s="38" t="s">
        <v>21</v>
      </c>
      <c r="F13" s="38"/>
      <c r="G13" s="37"/>
      <c r="H13" s="37"/>
      <c r="I13" s="37"/>
      <c r="J13" s="38"/>
      <c r="K13" s="37"/>
      <c r="L13" s="37"/>
      <c r="M13" s="37"/>
      <c r="N13" s="38"/>
      <c r="O13" s="38"/>
      <c r="P13" s="38"/>
      <c r="Q13" s="38"/>
      <c r="R13" s="38"/>
      <c r="S13" s="38"/>
      <c r="V13" s="1"/>
      <c r="W13" s="1"/>
      <c r="X13" s="1"/>
      <c r="Y13" s="1"/>
      <c r="Z13" s="1"/>
      <c r="AA13" s="1"/>
      <c r="AB13" s="1"/>
      <c r="AC13" s="1"/>
      <c r="AD13" s="1"/>
    </row>
    <row r="14" spans="1:30" ht="12.75" customHeight="1" x14ac:dyDescent="0.2">
      <c r="B14" s="40"/>
      <c r="C14" s="40"/>
      <c r="D14" s="42" t="s">
        <v>22</v>
      </c>
      <c r="E14" s="38" t="s">
        <v>23</v>
      </c>
      <c r="F14" s="38"/>
      <c r="G14" s="37"/>
      <c r="H14" s="37"/>
      <c r="I14" s="37"/>
      <c r="J14" s="38"/>
      <c r="K14" s="37"/>
      <c r="L14" s="37"/>
      <c r="M14" s="37"/>
      <c r="N14" s="38"/>
      <c r="O14" s="38"/>
      <c r="P14" s="38"/>
      <c r="Q14" s="38"/>
      <c r="R14" s="38"/>
      <c r="S14" s="38"/>
    </row>
    <row r="15" spans="1:30" ht="12.75" customHeight="1" x14ac:dyDescent="0.2">
      <c r="M15" s="5"/>
      <c r="N15" s="4"/>
      <c r="O15" s="5"/>
      <c r="P15" s="32"/>
      <c r="Q15" s="6"/>
      <c r="R15" s="7"/>
      <c r="S15" s="7"/>
      <c r="T15" s="7"/>
      <c r="U15" s="7"/>
      <c r="V15" s="7"/>
    </row>
    <row r="16" spans="1:30" ht="12.75" customHeight="1" x14ac:dyDescent="0.2">
      <c r="B16" s="96" t="s">
        <v>37</v>
      </c>
      <c r="C16" s="96"/>
      <c r="D16" s="96"/>
      <c r="E16" s="96"/>
      <c r="F16" s="47"/>
      <c r="G16" s="97" t="s">
        <v>38</v>
      </c>
      <c r="H16" s="97"/>
      <c r="I16" s="97"/>
      <c r="J16" s="97"/>
      <c r="K16" s="97"/>
      <c r="L16" s="97"/>
      <c r="M16" s="97"/>
      <c r="N16" s="97"/>
      <c r="O16" s="97"/>
      <c r="P16" s="48"/>
      <c r="Q16" s="50"/>
      <c r="R16" s="50"/>
      <c r="S16" s="50"/>
      <c r="T16" s="50"/>
      <c r="U16" s="50"/>
      <c r="V16" s="50"/>
      <c r="W16" s="50"/>
      <c r="X16" s="50"/>
    </row>
    <row r="17" spans="2:22" ht="12.75" customHeight="1" x14ac:dyDescent="0.2">
      <c r="M17" s="5"/>
      <c r="N17" s="4"/>
      <c r="O17" s="5"/>
      <c r="P17" s="32"/>
      <c r="Q17" s="6"/>
      <c r="R17" s="7"/>
      <c r="S17" s="7"/>
      <c r="T17" s="7"/>
      <c r="U17" s="7"/>
      <c r="V17" s="7"/>
    </row>
    <row r="18" spans="2:22" ht="12.75" customHeight="1" x14ac:dyDescent="0.2">
      <c r="M18" s="5"/>
      <c r="N18" s="4"/>
      <c r="O18" s="5"/>
      <c r="P18" s="32"/>
      <c r="Q18" s="6"/>
      <c r="R18" s="7"/>
      <c r="S18" s="7"/>
      <c r="T18" s="7"/>
      <c r="U18" s="7"/>
      <c r="V18" s="7"/>
    </row>
    <row r="19" spans="2:22" ht="12.75" customHeight="1" thickBot="1" x14ac:dyDescent="0.25">
      <c r="M19" s="5"/>
      <c r="N19" s="4"/>
      <c r="O19" s="5"/>
      <c r="P19" s="32"/>
      <c r="Q19" s="6"/>
      <c r="R19" s="7"/>
      <c r="S19" s="7"/>
      <c r="T19" s="7"/>
      <c r="U19" s="7"/>
      <c r="V19" s="7"/>
    </row>
    <row r="20" spans="2:22" ht="12.75" customHeight="1" thickBot="1" x14ac:dyDescent="0.25">
      <c r="C20" s="33"/>
      <c r="D20" s="101"/>
      <c r="E20" s="101"/>
      <c r="F20" s="49"/>
      <c r="H20" s="64" t="s">
        <v>41</v>
      </c>
      <c r="I20" s="69" t="s">
        <v>45</v>
      </c>
      <c r="J20" s="67" t="s">
        <v>42</v>
      </c>
      <c r="K20" s="71">
        <v>44497</v>
      </c>
      <c r="L20" s="113" t="s">
        <v>0</v>
      </c>
      <c r="M20" s="114"/>
      <c r="N20" s="114"/>
      <c r="O20" s="114"/>
      <c r="P20" s="115"/>
      <c r="Q20" s="6"/>
      <c r="R20" s="61"/>
      <c r="S20" s="61"/>
      <c r="T20" s="7"/>
      <c r="U20" s="7"/>
      <c r="V20" s="7"/>
    </row>
    <row r="21" spans="2:22" ht="12.75" customHeight="1" thickBot="1" x14ac:dyDescent="0.25">
      <c r="B21" s="8" t="s">
        <v>1</v>
      </c>
      <c r="C21" s="34"/>
      <c r="D21" s="102"/>
      <c r="E21" s="102"/>
      <c r="F21" s="49"/>
      <c r="H21" s="65" t="s">
        <v>43</v>
      </c>
      <c r="I21" s="70" t="s">
        <v>46</v>
      </c>
      <c r="J21" s="68" t="s">
        <v>42</v>
      </c>
      <c r="K21" s="66">
        <v>44498</v>
      </c>
      <c r="L21" s="116"/>
      <c r="M21" s="117"/>
      <c r="N21" s="117"/>
      <c r="O21" s="117"/>
      <c r="P21" s="118"/>
      <c r="Q21" s="6"/>
      <c r="R21" s="90" t="s">
        <v>40</v>
      </c>
      <c r="S21" s="91"/>
      <c r="T21" s="28"/>
      <c r="U21" s="7"/>
      <c r="V21" s="7"/>
    </row>
    <row r="22" spans="2:22" ht="12.75" customHeight="1" thickBot="1" x14ac:dyDescent="0.25">
      <c r="B22" s="9"/>
      <c r="C22" s="105" t="s">
        <v>2</v>
      </c>
      <c r="D22" s="107" t="s">
        <v>3</v>
      </c>
      <c r="E22" s="107" t="s">
        <v>4</v>
      </c>
      <c r="F22" s="98" t="s">
        <v>39</v>
      </c>
      <c r="H22" s="109" t="s">
        <v>5</v>
      </c>
      <c r="I22" s="111" t="s">
        <v>6</v>
      </c>
      <c r="J22" s="111" t="s">
        <v>7</v>
      </c>
      <c r="K22" s="111" t="s">
        <v>8</v>
      </c>
      <c r="L22" s="82" t="s">
        <v>9</v>
      </c>
      <c r="M22" s="83"/>
      <c r="N22" s="83"/>
      <c r="O22" s="84"/>
      <c r="P22" s="88" t="s">
        <v>10</v>
      </c>
      <c r="Q22" s="6"/>
      <c r="R22" s="92"/>
      <c r="S22" s="93"/>
      <c r="T22" s="28"/>
      <c r="U22" s="7"/>
      <c r="V22" s="7"/>
    </row>
    <row r="23" spans="2:22" ht="12.75" customHeight="1" thickBot="1" x14ac:dyDescent="0.25">
      <c r="B23" s="10" t="s">
        <v>11</v>
      </c>
      <c r="C23" s="106"/>
      <c r="D23" s="108"/>
      <c r="E23" s="108"/>
      <c r="F23" s="99"/>
      <c r="H23" s="110"/>
      <c r="I23" s="112"/>
      <c r="J23" s="112"/>
      <c r="K23" s="112"/>
      <c r="L23" s="85"/>
      <c r="M23" s="86"/>
      <c r="N23" s="86"/>
      <c r="O23" s="87"/>
      <c r="P23" s="89"/>
      <c r="Q23" s="6"/>
      <c r="R23" s="94"/>
      <c r="S23" s="95"/>
      <c r="T23" s="28"/>
      <c r="U23" s="7"/>
      <c r="V23" s="7"/>
    </row>
    <row r="24" spans="2:22" ht="12.75" customHeight="1" x14ac:dyDescent="0.2">
      <c r="B24" s="11" t="s">
        <v>48</v>
      </c>
      <c r="C24" s="74" t="s">
        <v>51</v>
      </c>
      <c r="D24" s="12" t="s">
        <v>49</v>
      </c>
      <c r="E24" s="12">
        <v>112</v>
      </c>
      <c r="F24" s="13" t="s">
        <v>47</v>
      </c>
      <c r="H24" s="29" t="str">
        <f t="shared" ref="H24:H55" si="0">IF(OR(TRIM(C24)=0,TRIM(C24)=""),"",IF(IFERROR(TRIM(INDEX(QryItemNamed,MATCH(TRIM(C24),ITEM,0),2)),"")="Y","SPECIAL",LEFT(IFERROR(TRIM(INDEX(ITEM,MATCH(TRIM(C24),ITEM,0))),""),3)))</f>
        <v>611</v>
      </c>
      <c r="I24" s="30" t="str">
        <f t="shared" ref="I24:I55" si="1">IF(OR(TRIM(C24)=0,TRIM(C24)=""),"",IF(IFERROR(TRIM(INDEX(QryItemNamed,MATCH(TRIM(C24),ITEM,0),2)),"")="Y",LEFT(IFERROR(TRIM(INDEX(ITEM,MATCH(TRIM(C24),ITEM,0))),""),3)&amp;RIGHT(IFERROR(TRIM(INDEX(ITEM,MATCH(TRIM(C24),ITEM,0))),""),5),RIGHT(IFERROR(TRIM(INDEX(ITEM,MATCH(TRIM(C24),ITEM,0))),""),5)))</f>
        <v>13201</v>
      </c>
      <c r="J24" s="31">
        <f t="shared" ref="J24:J55" si="2">IF(OR(TRIM(C24)=0,TRIM(C24)=""),"",IF(IFERROR(TRIM(INDEX(QryItemNamed,MATCH(TRIM(C24),ITEM,0),3)),"")="LS","LS",IF((E24)=0,"",E24)))</f>
        <v>112</v>
      </c>
      <c r="K24" s="55" t="str">
        <f t="shared" ref="K24:K55" si="3">IF(OR(TRIM(C24)=0,TRIM(C24)=""),"",IF(IFERROR(TRIM(INDEX(QryItemNamed,MATCH(TRIM(C24),ITEM,0),3)),"")="LS","",IFERROR(TRIM(INDEX(QryItemNamed,MATCH(TRIM(C24),ITEM,0),3)),"")))</f>
        <v>FT</v>
      </c>
      <c r="L24" s="103" t="str">
        <f t="shared" ref="L24:L55" si="4">IF(OR(TRIM(C24)=0,TRIM(C24)=""),IF(D24="","",D24),IF(IFERROR(TRIM(INDEX(QryItemNamed,MATCH(TRIM(C24),ITEM,0),2)),"")="Y",RIGHT(IFERROR(TRIM(INDEX(QryItemNamed,MATCH(TRIM(C24),ITEM,0),4)),"123456789012"),LEN(IFERROR(TRIM(INDEX(QryItemNamed,MATCH(TRIM(C24),ITEM,0),4)),"123456789012"))-10)&amp;D24,IFERROR(TRIM(INDEX(QryItemNamed,MATCH(TRIM(C24),ITEM,0),4))&amp;D24,"ITEM CODE DOES NOT EXIST IN ITEM MASTER")))</f>
        <v>30" CONDUIT, TYPE A, AS PER PLAN, 706.02</v>
      </c>
      <c r="M24" s="104"/>
      <c r="N24" s="104"/>
      <c r="O24" s="104"/>
      <c r="P24" s="51" t="str">
        <f>IF(F24="","",F24)</f>
        <v>37,45,48</v>
      </c>
      <c r="Q24" s="6"/>
      <c r="R24" s="62" t="str">
        <f t="shared" ref="R24:R55" si="5">IF(OR(TRIM(C24)=0,TRIM(C24)=""),"",IFERROR(TRIM(INDEX(QryItemNamed,MATCH(TRIM(C24),ITEM,0),6)),""))</f>
        <v>0</v>
      </c>
      <c r="S24" s="63"/>
      <c r="T24" s="72" t="str">
        <f t="shared" ref="T24:T55" si="6">IF(OR(TRIM(C24)=0,TRIM(C24)=""),"",IFERROR(TRIM(INDEX(QryItemNamed,MATCH(TRIM(C24),ITEM,0),7)),""))</f>
        <v>SPECIFY MATL WHEN WARRANTED</v>
      </c>
      <c r="U24" s="7"/>
      <c r="V24" s="7"/>
    </row>
    <row r="25" spans="2:22" ht="12.75" customHeight="1" x14ac:dyDescent="0.2">
      <c r="B25" s="14" t="s">
        <v>48</v>
      </c>
      <c r="C25" s="74" t="s">
        <v>50</v>
      </c>
      <c r="D25" s="16"/>
      <c r="E25" s="16">
        <v>1.2</v>
      </c>
      <c r="F25" s="13" t="s">
        <v>47</v>
      </c>
      <c r="H25" s="18" t="str">
        <f t="shared" si="0"/>
        <v>602</v>
      </c>
      <c r="I25" s="19" t="str">
        <f t="shared" si="1"/>
        <v>20001</v>
      </c>
      <c r="J25" s="20">
        <f t="shared" si="2"/>
        <v>1.2</v>
      </c>
      <c r="K25" s="54" t="str">
        <f t="shared" si="3"/>
        <v>CY</v>
      </c>
      <c r="L25" s="100" t="str">
        <f t="shared" si="4"/>
        <v>CONCRETE MASONRY, AS PER PLAN</v>
      </c>
      <c r="M25" s="100"/>
      <c r="N25" s="100"/>
      <c r="O25" s="100"/>
      <c r="P25" s="52" t="str">
        <f t="shared" ref="P25:P72" si="7">IF(F25="","",F25)</f>
        <v>37,45,48</v>
      </c>
      <c r="Q25" s="6"/>
      <c r="R25" s="57" t="str">
        <f t="shared" si="5"/>
        <v>0</v>
      </c>
      <c r="S25" s="58"/>
      <c r="T25" s="73" t="str">
        <f t="shared" si="6"/>
        <v/>
      </c>
      <c r="U25" s="7"/>
      <c r="V25" s="7"/>
    </row>
    <row r="26" spans="2:22" ht="12.75" customHeight="1" x14ac:dyDescent="0.2">
      <c r="B26" s="14" t="s">
        <v>48</v>
      </c>
      <c r="C26" s="74" t="s">
        <v>44</v>
      </c>
      <c r="D26" s="16"/>
      <c r="E26" s="16">
        <v>2.2999999999999998</v>
      </c>
      <c r="F26" s="13" t="s">
        <v>47</v>
      </c>
      <c r="H26" s="18" t="str">
        <f t="shared" si="0"/>
        <v>601</v>
      </c>
      <c r="I26" s="19" t="str">
        <f t="shared" si="1"/>
        <v>32204</v>
      </c>
      <c r="J26" s="20">
        <f t="shared" si="2"/>
        <v>2.2999999999999998</v>
      </c>
      <c r="K26" s="54" t="str">
        <f t="shared" si="3"/>
        <v>CY</v>
      </c>
      <c r="L26" s="100" t="str">
        <f t="shared" si="4"/>
        <v>ROCK CHANNEL PROTECTION, TYPE C WITH GEOTEXTILE FABRIC</v>
      </c>
      <c r="M26" s="100"/>
      <c r="N26" s="100"/>
      <c r="O26" s="100"/>
      <c r="P26" s="52" t="str">
        <f t="shared" si="7"/>
        <v>37,45,48</v>
      </c>
      <c r="Q26" s="6"/>
      <c r="R26" s="57" t="str">
        <f t="shared" si="5"/>
        <v>0</v>
      </c>
      <c r="S26" s="58"/>
      <c r="T26" s="73" t="str">
        <f t="shared" si="6"/>
        <v/>
      </c>
      <c r="U26" s="7"/>
      <c r="V26" s="7"/>
    </row>
    <row r="27" spans="2:22" ht="12.75" customHeight="1" x14ac:dyDescent="0.2">
      <c r="B27" s="14"/>
      <c r="C27" s="15"/>
      <c r="D27" s="16"/>
      <c r="E27" s="16"/>
      <c r="F27" s="17"/>
      <c r="H27" s="18" t="str">
        <f t="shared" si="0"/>
        <v/>
      </c>
      <c r="I27" s="19" t="str">
        <f t="shared" si="1"/>
        <v/>
      </c>
      <c r="J27" s="20" t="str">
        <f t="shared" si="2"/>
        <v/>
      </c>
      <c r="K27" s="54" t="str">
        <f t="shared" si="3"/>
        <v/>
      </c>
      <c r="L27" s="80" t="str">
        <f t="shared" si="4"/>
        <v/>
      </c>
      <c r="M27" s="80"/>
      <c r="N27" s="80"/>
      <c r="O27" s="80"/>
      <c r="P27" s="52" t="str">
        <f t="shared" si="7"/>
        <v/>
      </c>
      <c r="Q27" s="6"/>
      <c r="R27" s="57" t="str">
        <f t="shared" si="5"/>
        <v/>
      </c>
      <c r="S27" s="58"/>
      <c r="T27" s="73" t="str">
        <f t="shared" si="6"/>
        <v/>
      </c>
      <c r="U27" s="7"/>
      <c r="V27" s="7"/>
    </row>
    <row r="28" spans="2:22" ht="12.75" customHeight="1" x14ac:dyDescent="0.2">
      <c r="B28" s="14"/>
      <c r="C28" s="15"/>
      <c r="D28" s="12"/>
      <c r="E28" s="16"/>
      <c r="F28" s="13"/>
      <c r="H28" s="18" t="str">
        <f t="shared" si="0"/>
        <v/>
      </c>
      <c r="I28" s="19" t="str">
        <f t="shared" si="1"/>
        <v/>
      </c>
      <c r="J28" s="20" t="str">
        <f t="shared" si="2"/>
        <v/>
      </c>
      <c r="K28" s="54" t="str">
        <f t="shared" si="3"/>
        <v/>
      </c>
      <c r="L28" s="80" t="str">
        <f t="shared" si="4"/>
        <v/>
      </c>
      <c r="M28" s="80"/>
      <c r="N28" s="80"/>
      <c r="O28" s="80"/>
      <c r="P28" s="52" t="str">
        <f t="shared" si="7"/>
        <v/>
      </c>
      <c r="Q28" s="6"/>
      <c r="R28" s="57" t="str">
        <f t="shared" si="5"/>
        <v/>
      </c>
      <c r="S28" s="58"/>
      <c r="T28" s="73" t="str">
        <f t="shared" si="6"/>
        <v/>
      </c>
      <c r="U28" s="7"/>
      <c r="V28" s="7"/>
    </row>
    <row r="29" spans="2:22" ht="12.75" customHeight="1" x14ac:dyDescent="0.2">
      <c r="B29" s="14"/>
      <c r="C29" s="15"/>
      <c r="D29" s="16"/>
      <c r="E29" s="16"/>
      <c r="F29" s="13"/>
      <c r="H29" s="18" t="str">
        <f t="shared" si="0"/>
        <v/>
      </c>
      <c r="I29" s="19" t="str">
        <f t="shared" si="1"/>
        <v/>
      </c>
      <c r="J29" s="20" t="str">
        <f t="shared" si="2"/>
        <v/>
      </c>
      <c r="K29" s="54" t="str">
        <f t="shared" si="3"/>
        <v/>
      </c>
      <c r="L29" s="80" t="str">
        <f t="shared" si="4"/>
        <v/>
      </c>
      <c r="M29" s="80"/>
      <c r="N29" s="80"/>
      <c r="O29" s="80"/>
      <c r="P29" s="52" t="str">
        <f t="shared" si="7"/>
        <v/>
      </c>
      <c r="Q29" s="6"/>
      <c r="R29" s="57" t="str">
        <f t="shared" si="5"/>
        <v/>
      </c>
      <c r="S29" s="58"/>
      <c r="T29" s="73" t="str">
        <f t="shared" si="6"/>
        <v/>
      </c>
      <c r="U29" s="7"/>
      <c r="V29" s="7"/>
    </row>
    <row r="30" spans="2:22" ht="12.75" customHeight="1" x14ac:dyDescent="0.2">
      <c r="B30" s="14"/>
      <c r="C30" s="15"/>
      <c r="D30" s="16"/>
      <c r="E30" s="16"/>
      <c r="F30" s="13"/>
      <c r="H30" s="18" t="str">
        <f t="shared" si="0"/>
        <v/>
      </c>
      <c r="I30" s="19" t="str">
        <f t="shared" si="1"/>
        <v/>
      </c>
      <c r="J30" s="20" t="str">
        <f t="shared" si="2"/>
        <v/>
      </c>
      <c r="K30" s="54" t="str">
        <f t="shared" si="3"/>
        <v/>
      </c>
      <c r="L30" s="80" t="str">
        <f t="shared" si="4"/>
        <v/>
      </c>
      <c r="M30" s="80"/>
      <c r="N30" s="80"/>
      <c r="O30" s="80"/>
      <c r="P30" s="52" t="str">
        <f t="shared" si="7"/>
        <v/>
      </c>
      <c r="Q30" s="6"/>
      <c r="R30" s="57" t="str">
        <f t="shared" si="5"/>
        <v/>
      </c>
      <c r="S30" s="58"/>
      <c r="T30" s="73" t="str">
        <f t="shared" si="6"/>
        <v/>
      </c>
      <c r="U30" s="7"/>
      <c r="V30" s="7"/>
    </row>
    <row r="31" spans="2:22" ht="12.75" customHeight="1" x14ac:dyDescent="0.2">
      <c r="B31" s="14"/>
      <c r="C31" s="15"/>
      <c r="D31" s="16"/>
      <c r="E31" s="16"/>
      <c r="F31" s="17"/>
      <c r="H31" s="18" t="str">
        <f t="shared" si="0"/>
        <v/>
      </c>
      <c r="I31" s="19" t="str">
        <f t="shared" si="1"/>
        <v/>
      </c>
      <c r="J31" s="20" t="str">
        <f t="shared" si="2"/>
        <v/>
      </c>
      <c r="K31" s="54" t="str">
        <f t="shared" si="3"/>
        <v/>
      </c>
      <c r="L31" s="80" t="str">
        <f t="shared" si="4"/>
        <v/>
      </c>
      <c r="M31" s="80"/>
      <c r="N31" s="80"/>
      <c r="O31" s="80"/>
      <c r="P31" s="52" t="str">
        <f t="shared" si="7"/>
        <v/>
      </c>
      <c r="Q31" s="6"/>
      <c r="R31" s="57" t="str">
        <f t="shared" si="5"/>
        <v/>
      </c>
      <c r="S31" s="58"/>
      <c r="T31" s="73" t="str">
        <f t="shared" si="6"/>
        <v/>
      </c>
      <c r="U31" s="7"/>
      <c r="V31" s="7"/>
    </row>
    <row r="32" spans="2:22" ht="12.75" customHeight="1" x14ac:dyDescent="0.2">
      <c r="B32" s="14"/>
      <c r="C32" s="15"/>
      <c r="D32" s="16"/>
      <c r="E32" s="16"/>
      <c r="F32" s="17"/>
      <c r="H32" s="18" t="str">
        <f t="shared" si="0"/>
        <v/>
      </c>
      <c r="I32" s="19" t="str">
        <f t="shared" si="1"/>
        <v/>
      </c>
      <c r="J32" s="20" t="str">
        <f t="shared" si="2"/>
        <v/>
      </c>
      <c r="K32" s="54" t="str">
        <f t="shared" si="3"/>
        <v/>
      </c>
      <c r="L32" s="80" t="str">
        <f t="shared" si="4"/>
        <v/>
      </c>
      <c r="M32" s="80"/>
      <c r="N32" s="80"/>
      <c r="O32" s="80"/>
      <c r="P32" s="52" t="str">
        <f t="shared" si="7"/>
        <v/>
      </c>
      <c r="Q32" s="6"/>
      <c r="R32" s="57" t="str">
        <f t="shared" si="5"/>
        <v/>
      </c>
      <c r="S32" s="58"/>
      <c r="T32" s="73" t="str">
        <f t="shared" si="6"/>
        <v/>
      </c>
      <c r="U32" s="7"/>
      <c r="V32" s="7"/>
    </row>
    <row r="33" spans="2:22" ht="12.75" customHeight="1" x14ac:dyDescent="0.2">
      <c r="B33" s="14"/>
      <c r="C33" s="15"/>
      <c r="D33" s="16"/>
      <c r="E33" s="16"/>
      <c r="F33" s="17"/>
      <c r="H33" s="18" t="str">
        <f t="shared" si="0"/>
        <v/>
      </c>
      <c r="I33" s="19" t="str">
        <f t="shared" si="1"/>
        <v/>
      </c>
      <c r="J33" s="20" t="str">
        <f t="shared" si="2"/>
        <v/>
      </c>
      <c r="K33" s="54" t="str">
        <f t="shared" si="3"/>
        <v/>
      </c>
      <c r="L33" s="80" t="str">
        <f t="shared" si="4"/>
        <v/>
      </c>
      <c r="M33" s="80"/>
      <c r="N33" s="80"/>
      <c r="O33" s="80"/>
      <c r="P33" s="52" t="str">
        <f t="shared" si="7"/>
        <v/>
      </c>
      <c r="Q33" s="6"/>
      <c r="R33" s="57" t="str">
        <f t="shared" si="5"/>
        <v/>
      </c>
      <c r="S33" s="58"/>
      <c r="T33" s="73" t="str">
        <f t="shared" si="6"/>
        <v/>
      </c>
      <c r="U33" s="7"/>
      <c r="V33" s="7"/>
    </row>
    <row r="34" spans="2:22" ht="12.75" customHeight="1" x14ac:dyDescent="0.2">
      <c r="B34" s="14"/>
      <c r="C34" s="15"/>
      <c r="D34" s="16"/>
      <c r="E34" s="16"/>
      <c r="F34" s="17"/>
      <c r="H34" s="18" t="str">
        <f t="shared" si="0"/>
        <v/>
      </c>
      <c r="I34" s="19" t="str">
        <f t="shared" si="1"/>
        <v/>
      </c>
      <c r="J34" s="20" t="str">
        <f t="shared" si="2"/>
        <v/>
      </c>
      <c r="K34" s="54" t="str">
        <f t="shared" si="3"/>
        <v/>
      </c>
      <c r="L34" s="80" t="str">
        <f t="shared" si="4"/>
        <v/>
      </c>
      <c r="M34" s="80"/>
      <c r="N34" s="80"/>
      <c r="O34" s="80"/>
      <c r="P34" s="52" t="str">
        <f t="shared" si="7"/>
        <v/>
      </c>
      <c r="Q34" s="6"/>
      <c r="R34" s="57" t="str">
        <f t="shared" si="5"/>
        <v/>
      </c>
      <c r="S34" s="58"/>
      <c r="T34" s="73" t="str">
        <f t="shared" si="6"/>
        <v/>
      </c>
      <c r="U34" s="7"/>
      <c r="V34" s="7"/>
    </row>
    <row r="35" spans="2:22" ht="12.75" customHeight="1" x14ac:dyDescent="0.2">
      <c r="B35" s="14"/>
      <c r="C35" s="15"/>
      <c r="D35" s="16"/>
      <c r="E35" s="16"/>
      <c r="F35" s="17"/>
      <c r="H35" s="18" t="str">
        <f t="shared" si="0"/>
        <v/>
      </c>
      <c r="I35" s="19" t="str">
        <f t="shared" si="1"/>
        <v/>
      </c>
      <c r="J35" s="20" t="str">
        <f t="shared" si="2"/>
        <v/>
      </c>
      <c r="K35" s="54" t="str">
        <f t="shared" si="3"/>
        <v/>
      </c>
      <c r="L35" s="80" t="str">
        <f t="shared" si="4"/>
        <v/>
      </c>
      <c r="M35" s="80"/>
      <c r="N35" s="80"/>
      <c r="O35" s="80"/>
      <c r="P35" s="52" t="str">
        <f t="shared" si="7"/>
        <v/>
      </c>
      <c r="Q35" s="6"/>
      <c r="R35" s="57" t="str">
        <f t="shared" si="5"/>
        <v/>
      </c>
      <c r="S35" s="58"/>
      <c r="T35" s="73" t="str">
        <f t="shared" si="6"/>
        <v/>
      </c>
      <c r="U35" s="7"/>
      <c r="V35" s="7"/>
    </row>
    <row r="36" spans="2:22" ht="12.75" customHeight="1" x14ac:dyDescent="0.2">
      <c r="B36" s="14"/>
      <c r="C36" s="15"/>
      <c r="D36" s="16"/>
      <c r="E36" s="16"/>
      <c r="F36" s="17"/>
      <c r="H36" s="18" t="str">
        <f t="shared" si="0"/>
        <v/>
      </c>
      <c r="I36" s="19" t="str">
        <f t="shared" si="1"/>
        <v/>
      </c>
      <c r="J36" s="20" t="str">
        <f t="shared" si="2"/>
        <v/>
      </c>
      <c r="K36" s="54" t="str">
        <f t="shared" si="3"/>
        <v/>
      </c>
      <c r="L36" s="80" t="str">
        <f t="shared" si="4"/>
        <v/>
      </c>
      <c r="M36" s="80"/>
      <c r="N36" s="80"/>
      <c r="O36" s="80"/>
      <c r="P36" s="52" t="str">
        <f t="shared" si="7"/>
        <v/>
      </c>
      <c r="Q36" s="6"/>
      <c r="R36" s="57" t="str">
        <f t="shared" si="5"/>
        <v/>
      </c>
      <c r="S36" s="58"/>
      <c r="T36" s="73" t="str">
        <f t="shared" si="6"/>
        <v/>
      </c>
      <c r="U36" s="7"/>
      <c r="V36" s="7"/>
    </row>
    <row r="37" spans="2:22" ht="12.75" customHeight="1" x14ac:dyDescent="0.2">
      <c r="B37" s="14"/>
      <c r="C37" s="15"/>
      <c r="D37" s="16"/>
      <c r="E37" s="16"/>
      <c r="F37" s="17"/>
      <c r="H37" s="18" t="str">
        <f t="shared" si="0"/>
        <v/>
      </c>
      <c r="I37" s="19" t="str">
        <f t="shared" si="1"/>
        <v/>
      </c>
      <c r="J37" s="20" t="str">
        <f t="shared" si="2"/>
        <v/>
      </c>
      <c r="K37" s="54" t="str">
        <f t="shared" si="3"/>
        <v/>
      </c>
      <c r="L37" s="80" t="str">
        <f t="shared" si="4"/>
        <v/>
      </c>
      <c r="M37" s="80"/>
      <c r="N37" s="80"/>
      <c r="O37" s="80"/>
      <c r="P37" s="52" t="str">
        <f t="shared" si="7"/>
        <v/>
      </c>
      <c r="Q37" s="6"/>
      <c r="R37" s="57" t="str">
        <f t="shared" si="5"/>
        <v/>
      </c>
      <c r="S37" s="58"/>
      <c r="T37" s="73" t="str">
        <f t="shared" si="6"/>
        <v/>
      </c>
      <c r="U37" s="7"/>
      <c r="V37" s="7"/>
    </row>
    <row r="38" spans="2:22" ht="12.75" customHeight="1" x14ac:dyDescent="0.2">
      <c r="B38" s="14"/>
      <c r="C38" s="15"/>
      <c r="D38" s="16"/>
      <c r="E38" s="16"/>
      <c r="F38" s="17"/>
      <c r="H38" s="18" t="str">
        <f t="shared" si="0"/>
        <v/>
      </c>
      <c r="I38" s="19" t="str">
        <f t="shared" si="1"/>
        <v/>
      </c>
      <c r="J38" s="20" t="str">
        <f t="shared" si="2"/>
        <v/>
      </c>
      <c r="K38" s="54" t="str">
        <f t="shared" si="3"/>
        <v/>
      </c>
      <c r="L38" s="80" t="str">
        <f t="shared" si="4"/>
        <v/>
      </c>
      <c r="M38" s="80"/>
      <c r="N38" s="80"/>
      <c r="O38" s="80"/>
      <c r="P38" s="52" t="str">
        <f t="shared" si="7"/>
        <v/>
      </c>
      <c r="Q38" s="6"/>
      <c r="R38" s="57" t="str">
        <f t="shared" si="5"/>
        <v/>
      </c>
      <c r="S38" s="58"/>
      <c r="T38" s="73" t="str">
        <f t="shared" si="6"/>
        <v/>
      </c>
      <c r="U38" s="7"/>
      <c r="V38" s="7"/>
    </row>
    <row r="39" spans="2:22" ht="12.75" customHeight="1" x14ac:dyDescent="0.2">
      <c r="B39" s="14"/>
      <c r="C39" s="15"/>
      <c r="D39" s="16"/>
      <c r="E39" s="16"/>
      <c r="F39" s="17"/>
      <c r="H39" s="18" t="str">
        <f t="shared" si="0"/>
        <v/>
      </c>
      <c r="I39" s="19" t="str">
        <f t="shared" si="1"/>
        <v/>
      </c>
      <c r="J39" s="20" t="str">
        <f t="shared" si="2"/>
        <v/>
      </c>
      <c r="K39" s="54" t="str">
        <f t="shared" si="3"/>
        <v/>
      </c>
      <c r="L39" s="80" t="str">
        <f t="shared" si="4"/>
        <v/>
      </c>
      <c r="M39" s="80"/>
      <c r="N39" s="80"/>
      <c r="O39" s="80"/>
      <c r="P39" s="52" t="str">
        <f t="shared" si="7"/>
        <v/>
      </c>
      <c r="Q39" s="6"/>
      <c r="R39" s="57" t="str">
        <f t="shared" si="5"/>
        <v/>
      </c>
      <c r="S39" s="58"/>
      <c r="T39" s="73" t="str">
        <f t="shared" si="6"/>
        <v/>
      </c>
      <c r="U39" s="7"/>
      <c r="V39" s="7"/>
    </row>
    <row r="40" spans="2:22" ht="12.75" customHeight="1" x14ac:dyDescent="0.2">
      <c r="B40" s="14"/>
      <c r="C40" s="15"/>
      <c r="D40" s="16"/>
      <c r="E40" s="16"/>
      <c r="F40" s="17"/>
      <c r="H40" s="18" t="str">
        <f t="shared" si="0"/>
        <v/>
      </c>
      <c r="I40" s="19" t="str">
        <f t="shared" si="1"/>
        <v/>
      </c>
      <c r="J40" s="20" t="str">
        <f t="shared" si="2"/>
        <v/>
      </c>
      <c r="K40" s="54" t="str">
        <f t="shared" si="3"/>
        <v/>
      </c>
      <c r="L40" s="80" t="str">
        <f t="shared" si="4"/>
        <v/>
      </c>
      <c r="M40" s="80"/>
      <c r="N40" s="80"/>
      <c r="O40" s="80"/>
      <c r="P40" s="52" t="str">
        <f t="shared" si="7"/>
        <v/>
      </c>
      <c r="Q40" s="6"/>
      <c r="R40" s="57" t="str">
        <f t="shared" si="5"/>
        <v/>
      </c>
      <c r="S40" s="58"/>
      <c r="T40" s="73" t="str">
        <f t="shared" si="6"/>
        <v/>
      </c>
      <c r="U40" s="7"/>
      <c r="V40" s="7"/>
    </row>
    <row r="41" spans="2:22" ht="12.75" customHeight="1" x14ac:dyDescent="0.2">
      <c r="B41" s="14"/>
      <c r="C41" s="15"/>
      <c r="D41" s="16"/>
      <c r="E41" s="16"/>
      <c r="F41" s="17"/>
      <c r="H41" s="18" t="str">
        <f t="shared" si="0"/>
        <v/>
      </c>
      <c r="I41" s="19" t="str">
        <f t="shared" si="1"/>
        <v/>
      </c>
      <c r="J41" s="20" t="str">
        <f t="shared" si="2"/>
        <v/>
      </c>
      <c r="K41" s="54" t="str">
        <f t="shared" si="3"/>
        <v/>
      </c>
      <c r="L41" s="80" t="str">
        <f t="shared" si="4"/>
        <v/>
      </c>
      <c r="M41" s="80"/>
      <c r="N41" s="80"/>
      <c r="O41" s="80"/>
      <c r="P41" s="52" t="str">
        <f t="shared" si="7"/>
        <v/>
      </c>
      <c r="Q41" s="6"/>
      <c r="R41" s="57" t="str">
        <f t="shared" si="5"/>
        <v/>
      </c>
      <c r="S41" s="58"/>
      <c r="T41" s="73" t="str">
        <f t="shared" si="6"/>
        <v/>
      </c>
      <c r="U41" s="7"/>
      <c r="V41" s="7"/>
    </row>
    <row r="42" spans="2:22" ht="12.75" customHeight="1" x14ac:dyDescent="0.2">
      <c r="B42" s="14"/>
      <c r="C42" s="15"/>
      <c r="D42" s="16"/>
      <c r="E42" s="16"/>
      <c r="F42" s="17"/>
      <c r="H42" s="18" t="str">
        <f t="shared" si="0"/>
        <v/>
      </c>
      <c r="I42" s="19" t="str">
        <f t="shared" si="1"/>
        <v/>
      </c>
      <c r="J42" s="20" t="str">
        <f t="shared" si="2"/>
        <v/>
      </c>
      <c r="K42" s="54" t="str">
        <f t="shared" si="3"/>
        <v/>
      </c>
      <c r="L42" s="80" t="str">
        <f t="shared" si="4"/>
        <v/>
      </c>
      <c r="M42" s="80"/>
      <c r="N42" s="80"/>
      <c r="O42" s="80"/>
      <c r="P42" s="52" t="str">
        <f t="shared" si="7"/>
        <v/>
      </c>
      <c r="Q42" s="6"/>
      <c r="R42" s="57" t="str">
        <f t="shared" si="5"/>
        <v/>
      </c>
      <c r="S42" s="58"/>
      <c r="T42" s="73" t="str">
        <f t="shared" si="6"/>
        <v/>
      </c>
      <c r="U42" s="7"/>
      <c r="V42" s="7"/>
    </row>
    <row r="43" spans="2:22" ht="12.75" customHeight="1" x14ac:dyDescent="0.2">
      <c r="B43" s="14"/>
      <c r="C43" s="15"/>
      <c r="D43" s="16"/>
      <c r="E43" s="16"/>
      <c r="F43" s="17"/>
      <c r="H43" s="18" t="str">
        <f t="shared" si="0"/>
        <v/>
      </c>
      <c r="I43" s="19" t="str">
        <f t="shared" si="1"/>
        <v/>
      </c>
      <c r="J43" s="20" t="str">
        <f t="shared" si="2"/>
        <v/>
      </c>
      <c r="K43" s="54" t="str">
        <f t="shared" si="3"/>
        <v/>
      </c>
      <c r="L43" s="80" t="str">
        <f t="shared" si="4"/>
        <v/>
      </c>
      <c r="M43" s="80"/>
      <c r="N43" s="80"/>
      <c r="O43" s="80"/>
      <c r="P43" s="52" t="str">
        <f t="shared" si="7"/>
        <v/>
      </c>
      <c r="Q43" s="6"/>
      <c r="R43" s="57" t="str">
        <f t="shared" si="5"/>
        <v/>
      </c>
      <c r="S43" s="58"/>
      <c r="T43" s="73" t="str">
        <f t="shared" si="6"/>
        <v/>
      </c>
      <c r="U43" s="7"/>
      <c r="V43" s="7"/>
    </row>
    <row r="44" spans="2:22" ht="12.75" customHeight="1" x14ac:dyDescent="0.2">
      <c r="B44" s="14"/>
      <c r="C44" s="15"/>
      <c r="D44" s="16"/>
      <c r="E44" s="16"/>
      <c r="F44" s="17"/>
      <c r="H44" s="18" t="str">
        <f t="shared" si="0"/>
        <v/>
      </c>
      <c r="I44" s="19" t="str">
        <f t="shared" si="1"/>
        <v/>
      </c>
      <c r="J44" s="20" t="str">
        <f t="shared" si="2"/>
        <v/>
      </c>
      <c r="K44" s="54" t="str">
        <f t="shared" si="3"/>
        <v/>
      </c>
      <c r="L44" s="80" t="str">
        <f t="shared" si="4"/>
        <v/>
      </c>
      <c r="M44" s="80"/>
      <c r="N44" s="80"/>
      <c r="O44" s="80"/>
      <c r="P44" s="52" t="str">
        <f t="shared" si="7"/>
        <v/>
      </c>
      <c r="Q44" s="6"/>
      <c r="R44" s="57" t="str">
        <f t="shared" si="5"/>
        <v/>
      </c>
      <c r="S44" s="58"/>
      <c r="T44" s="73" t="str">
        <f t="shared" si="6"/>
        <v/>
      </c>
      <c r="U44" s="7"/>
      <c r="V44" s="7"/>
    </row>
    <row r="45" spans="2:22" ht="12.75" customHeight="1" x14ac:dyDescent="0.2">
      <c r="B45" s="14"/>
      <c r="C45" s="15"/>
      <c r="D45" s="16"/>
      <c r="E45" s="16"/>
      <c r="F45" s="17"/>
      <c r="H45" s="18" t="str">
        <f t="shared" si="0"/>
        <v/>
      </c>
      <c r="I45" s="19" t="str">
        <f t="shared" si="1"/>
        <v/>
      </c>
      <c r="J45" s="20" t="str">
        <f t="shared" si="2"/>
        <v/>
      </c>
      <c r="K45" s="54" t="str">
        <f t="shared" si="3"/>
        <v/>
      </c>
      <c r="L45" s="80" t="str">
        <f t="shared" si="4"/>
        <v/>
      </c>
      <c r="M45" s="80"/>
      <c r="N45" s="80"/>
      <c r="O45" s="80"/>
      <c r="P45" s="52" t="str">
        <f t="shared" si="7"/>
        <v/>
      </c>
      <c r="Q45" s="6"/>
      <c r="R45" s="57" t="str">
        <f t="shared" si="5"/>
        <v/>
      </c>
      <c r="S45" s="58"/>
      <c r="T45" s="73" t="str">
        <f t="shared" si="6"/>
        <v/>
      </c>
      <c r="U45" s="7"/>
      <c r="V45" s="7"/>
    </row>
    <row r="46" spans="2:22" ht="12.75" customHeight="1" x14ac:dyDescent="0.2">
      <c r="B46" s="14"/>
      <c r="C46" s="15"/>
      <c r="D46" s="16"/>
      <c r="E46" s="16"/>
      <c r="F46" s="17"/>
      <c r="H46" s="18" t="str">
        <f t="shared" si="0"/>
        <v/>
      </c>
      <c r="I46" s="19" t="str">
        <f t="shared" si="1"/>
        <v/>
      </c>
      <c r="J46" s="20" t="str">
        <f t="shared" si="2"/>
        <v/>
      </c>
      <c r="K46" s="54" t="str">
        <f t="shared" si="3"/>
        <v/>
      </c>
      <c r="L46" s="80" t="str">
        <f t="shared" si="4"/>
        <v/>
      </c>
      <c r="M46" s="80"/>
      <c r="N46" s="80"/>
      <c r="O46" s="80"/>
      <c r="P46" s="52" t="str">
        <f t="shared" si="7"/>
        <v/>
      </c>
      <c r="Q46" s="6"/>
      <c r="R46" s="57" t="str">
        <f t="shared" si="5"/>
        <v/>
      </c>
      <c r="S46" s="58"/>
      <c r="T46" s="73" t="str">
        <f t="shared" si="6"/>
        <v/>
      </c>
      <c r="U46" s="7"/>
      <c r="V46" s="7"/>
    </row>
    <row r="47" spans="2:22" ht="12.75" customHeight="1" x14ac:dyDescent="0.2">
      <c r="B47" s="14"/>
      <c r="C47" s="15"/>
      <c r="D47" s="16"/>
      <c r="E47" s="16"/>
      <c r="F47" s="17"/>
      <c r="H47" s="18" t="str">
        <f t="shared" si="0"/>
        <v/>
      </c>
      <c r="I47" s="19" t="str">
        <f t="shared" si="1"/>
        <v/>
      </c>
      <c r="J47" s="20" t="str">
        <f t="shared" si="2"/>
        <v/>
      </c>
      <c r="K47" s="54" t="str">
        <f t="shared" si="3"/>
        <v/>
      </c>
      <c r="L47" s="80" t="str">
        <f t="shared" si="4"/>
        <v/>
      </c>
      <c r="M47" s="80"/>
      <c r="N47" s="80"/>
      <c r="O47" s="80"/>
      <c r="P47" s="52" t="str">
        <f t="shared" si="7"/>
        <v/>
      </c>
      <c r="Q47" s="6"/>
      <c r="R47" s="57" t="str">
        <f t="shared" si="5"/>
        <v/>
      </c>
      <c r="S47" s="58"/>
      <c r="T47" s="73" t="str">
        <f t="shared" si="6"/>
        <v/>
      </c>
      <c r="U47" s="7"/>
      <c r="V47" s="7"/>
    </row>
    <row r="48" spans="2:22" ht="12.75" customHeight="1" x14ac:dyDescent="0.2">
      <c r="B48" s="14"/>
      <c r="C48" s="15"/>
      <c r="D48" s="16"/>
      <c r="E48" s="16"/>
      <c r="F48" s="17"/>
      <c r="H48" s="18" t="str">
        <f t="shared" si="0"/>
        <v/>
      </c>
      <c r="I48" s="19" t="str">
        <f t="shared" si="1"/>
        <v/>
      </c>
      <c r="J48" s="20" t="str">
        <f t="shared" si="2"/>
        <v/>
      </c>
      <c r="K48" s="54" t="str">
        <f t="shared" si="3"/>
        <v/>
      </c>
      <c r="L48" s="80" t="str">
        <f t="shared" si="4"/>
        <v/>
      </c>
      <c r="M48" s="80"/>
      <c r="N48" s="80"/>
      <c r="O48" s="80"/>
      <c r="P48" s="52" t="str">
        <f t="shared" si="7"/>
        <v/>
      </c>
      <c r="Q48" s="6"/>
      <c r="R48" s="57" t="str">
        <f t="shared" si="5"/>
        <v/>
      </c>
      <c r="S48" s="58"/>
      <c r="T48" s="73" t="str">
        <f t="shared" si="6"/>
        <v/>
      </c>
      <c r="U48" s="7"/>
      <c r="V48" s="7"/>
    </row>
    <row r="49" spans="2:22" ht="12.75" customHeight="1" x14ac:dyDescent="0.2">
      <c r="B49" s="14"/>
      <c r="C49" s="15"/>
      <c r="D49" s="16"/>
      <c r="E49" s="16"/>
      <c r="F49" s="17"/>
      <c r="H49" s="18" t="str">
        <f t="shared" si="0"/>
        <v/>
      </c>
      <c r="I49" s="19" t="str">
        <f t="shared" si="1"/>
        <v/>
      </c>
      <c r="J49" s="20" t="str">
        <f t="shared" si="2"/>
        <v/>
      </c>
      <c r="K49" s="54" t="str">
        <f t="shared" si="3"/>
        <v/>
      </c>
      <c r="L49" s="80" t="str">
        <f t="shared" si="4"/>
        <v/>
      </c>
      <c r="M49" s="80"/>
      <c r="N49" s="80"/>
      <c r="O49" s="80"/>
      <c r="P49" s="52" t="str">
        <f t="shared" si="7"/>
        <v/>
      </c>
      <c r="Q49" s="6"/>
      <c r="R49" s="57" t="str">
        <f t="shared" si="5"/>
        <v/>
      </c>
      <c r="S49" s="58"/>
      <c r="T49" s="73" t="str">
        <f t="shared" si="6"/>
        <v/>
      </c>
      <c r="U49" s="7"/>
      <c r="V49" s="7"/>
    </row>
    <row r="50" spans="2:22" ht="12.75" customHeight="1" x14ac:dyDescent="0.2">
      <c r="B50" s="14"/>
      <c r="C50" s="15"/>
      <c r="D50" s="16"/>
      <c r="E50" s="16"/>
      <c r="F50" s="17"/>
      <c r="H50" s="18" t="str">
        <f t="shared" si="0"/>
        <v/>
      </c>
      <c r="I50" s="19" t="str">
        <f t="shared" si="1"/>
        <v/>
      </c>
      <c r="J50" s="20" t="str">
        <f t="shared" si="2"/>
        <v/>
      </c>
      <c r="K50" s="54" t="str">
        <f t="shared" si="3"/>
        <v/>
      </c>
      <c r="L50" s="80" t="str">
        <f t="shared" si="4"/>
        <v/>
      </c>
      <c r="M50" s="80"/>
      <c r="N50" s="80"/>
      <c r="O50" s="80"/>
      <c r="P50" s="52" t="str">
        <f t="shared" si="7"/>
        <v/>
      </c>
      <c r="Q50" s="6"/>
      <c r="R50" s="57" t="str">
        <f t="shared" si="5"/>
        <v/>
      </c>
      <c r="S50" s="58"/>
      <c r="T50" s="73" t="str">
        <f t="shared" si="6"/>
        <v/>
      </c>
      <c r="U50" s="7"/>
      <c r="V50" s="7"/>
    </row>
    <row r="51" spans="2:22" ht="12.75" customHeight="1" x14ac:dyDescent="0.2">
      <c r="B51" s="14"/>
      <c r="C51" s="15"/>
      <c r="D51" s="16"/>
      <c r="E51" s="16"/>
      <c r="F51" s="17"/>
      <c r="H51" s="18" t="str">
        <f t="shared" si="0"/>
        <v/>
      </c>
      <c r="I51" s="19" t="str">
        <f t="shared" si="1"/>
        <v/>
      </c>
      <c r="J51" s="20" t="str">
        <f t="shared" si="2"/>
        <v/>
      </c>
      <c r="K51" s="54" t="str">
        <f t="shared" si="3"/>
        <v/>
      </c>
      <c r="L51" s="80" t="str">
        <f t="shared" si="4"/>
        <v/>
      </c>
      <c r="M51" s="80"/>
      <c r="N51" s="80"/>
      <c r="O51" s="80"/>
      <c r="P51" s="52" t="str">
        <f t="shared" si="7"/>
        <v/>
      </c>
      <c r="Q51" s="6"/>
      <c r="R51" s="57" t="str">
        <f t="shared" si="5"/>
        <v/>
      </c>
      <c r="S51" s="58"/>
      <c r="T51" s="73" t="str">
        <f t="shared" si="6"/>
        <v/>
      </c>
      <c r="U51" s="7"/>
      <c r="V51" s="7"/>
    </row>
    <row r="52" spans="2:22" ht="12.75" customHeight="1" x14ac:dyDescent="0.2">
      <c r="B52" s="14"/>
      <c r="C52" s="15"/>
      <c r="D52" s="16"/>
      <c r="E52" s="16"/>
      <c r="F52" s="17"/>
      <c r="H52" s="18" t="str">
        <f t="shared" si="0"/>
        <v/>
      </c>
      <c r="I52" s="19" t="str">
        <f t="shared" si="1"/>
        <v/>
      </c>
      <c r="J52" s="20" t="str">
        <f t="shared" si="2"/>
        <v/>
      </c>
      <c r="K52" s="54" t="str">
        <f t="shared" si="3"/>
        <v/>
      </c>
      <c r="L52" s="80" t="str">
        <f t="shared" si="4"/>
        <v/>
      </c>
      <c r="M52" s="80"/>
      <c r="N52" s="80"/>
      <c r="O52" s="80"/>
      <c r="P52" s="52" t="str">
        <f t="shared" si="7"/>
        <v/>
      </c>
      <c r="Q52" s="6"/>
      <c r="R52" s="57" t="str">
        <f t="shared" si="5"/>
        <v/>
      </c>
      <c r="S52" s="58"/>
      <c r="T52" s="73" t="str">
        <f t="shared" si="6"/>
        <v/>
      </c>
      <c r="U52" s="7"/>
      <c r="V52" s="7"/>
    </row>
    <row r="53" spans="2:22" ht="12.75" customHeight="1" x14ac:dyDescent="0.2">
      <c r="B53" s="14"/>
      <c r="C53" s="15"/>
      <c r="D53" s="16"/>
      <c r="E53" s="16"/>
      <c r="F53" s="17"/>
      <c r="H53" s="18" t="str">
        <f t="shared" si="0"/>
        <v/>
      </c>
      <c r="I53" s="19" t="str">
        <f t="shared" si="1"/>
        <v/>
      </c>
      <c r="J53" s="20" t="str">
        <f t="shared" si="2"/>
        <v/>
      </c>
      <c r="K53" s="54" t="str">
        <f t="shared" si="3"/>
        <v/>
      </c>
      <c r="L53" s="80" t="str">
        <f t="shared" si="4"/>
        <v/>
      </c>
      <c r="M53" s="80"/>
      <c r="N53" s="80"/>
      <c r="O53" s="80"/>
      <c r="P53" s="52" t="str">
        <f t="shared" si="7"/>
        <v/>
      </c>
      <c r="Q53" s="6"/>
      <c r="R53" s="57" t="str">
        <f t="shared" si="5"/>
        <v/>
      </c>
      <c r="S53" s="58"/>
      <c r="T53" s="73" t="str">
        <f t="shared" si="6"/>
        <v/>
      </c>
      <c r="U53" s="7"/>
      <c r="V53" s="7"/>
    </row>
    <row r="54" spans="2:22" ht="12.75" customHeight="1" x14ac:dyDescent="0.2">
      <c r="B54" s="14"/>
      <c r="C54" s="15"/>
      <c r="D54" s="16"/>
      <c r="E54" s="16"/>
      <c r="F54" s="17"/>
      <c r="H54" s="18" t="str">
        <f t="shared" si="0"/>
        <v/>
      </c>
      <c r="I54" s="19" t="str">
        <f t="shared" si="1"/>
        <v/>
      </c>
      <c r="J54" s="20" t="str">
        <f t="shared" si="2"/>
        <v/>
      </c>
      <c r="K54" s="54" t="str">
        <f t="shared" si="3"/>
        <v/>
      </c>
      <c r="L54" s="80" t="str">
        <f t="shared" si="4"/>
        <v/>
      </c>
      <c r="M54" s="80"/>
      <c r="N54" s="80"/>
      <c r="O54" s="80"/>
      <c r="P54" s="52" t="str">
        <f t="shared" si="7"/>
        <v/>
      </c>
      <c r="Q54" s="6"/>
      <c r="R54" s="57" t="str">
        <f t="shared" si="5"/>
        <v/>
      </c>
      <c r="S54" s="58"/>
      <c r="T54" s="73" t="str">
        <f t="shared" si="6"/>
        <v/>
      </c>
      <c r="U54" s="7"/>
      <c r="V54" s="7"/>
    </row>
    <row r="55" spans="2:22" ht="12.75" customHeight="1" x14ac:dyDescent="0.2">
      <c r="B55" s="14"/>
      <c r="C55" s="15"/>
      <c r="D55" s="16"/>
      <c r="E55" s="16"/>
      <c r="F55" s="17"/>
      <c r="H55" s="18" t="str">
        <f t="shared" si="0"/>
        <v/>
      </c>
      <c r="I55" s="19" t="str">
        <f t="shared" si="1"/>
        <v/>
      </c>
      <c r="J55" s="20" t="str">
        <f t="shared" si="2"/>
        <v/>
      </c>
      <c r="K55" s="54" t="str">
        <f t="shared" si="3"/>
        <v/>
      </c>
      <c r="L55" s="80" t="str">
        <f t="shared" si="4"/>
        <v/>
      </c>
      <c r="M55" s="80"/>
      <c r="N55" s="80"/>
      <c r="O55" s="80"/>
      <c r="P55" s="52" t="str">
        <f t="shared" si="7"/>
        <v/>
      </c>
      <c r="Q55" s="6"/>
      <c r="R55" s="57" t="str">
        <f t="shared" si="5"/>
        <v/>
      </c>
      <c r="S55" s="58"/>
      <c r="T55" s="73" t="str">
        <f t="shared" si="6"/>
        <v/>
      </c>
      <c r="U55" s="7"/>
      <c r="V55" s="7"/>
    </row>
    <row r="56" spans="2:22" ht="12.75" customHeight="1" x14ac:dyDescent="0.2">
      <c r="B56" s="14"/>
      <c r="C56" s="15"/>
      <c r="D56" s="16"/>
      <c r="E56" s="16"/>
      <c r="F56" s="17"/>
      <c r="H56" s="18" t="str">
        <f t="shared" ref="H56:H72" si="8">IF(OR(TRIM(C56)=0,TRIM(C56)=""),"",IF(IFERROR(TRIM(INDEX(QryItemNamed,MATCH(TRIM(C56),ITEM,0),2)),"")="Y","SPECIAL",LEFT(IFERROR(TRIM(INDEX(ITEM,MATCH(TRIM(C56),ITEM,0))),""),3)))</f>
        <v/>
      </c>
      <c r="I56" s="19" t="str">
        <f t="shared" ref="I56:I72" si="9">IF(OR(TRIM(C56)=0,TRIM(C56)=""),"",IF(IFERROR(TRIM(INDEX(QryItemNamed,MATCH(TRIM(C56),ITEM,0),2)),"")="Y",LEFT(IFERROR(TRIM(INDEX(ITEM,MATCH(TRIM(C56),ITEM,0))),""),3)&amp;RIGHT(IFERROR(TRIM(INDEX(ITEM,MATCH(TRIM(C56),ITEM,0))),""),5),RIGHT(IFERROR(TRIM(INDEX(ITEM,MATCH(TRIM(C56),ITEM,0))),""),5)))</f>
        <v/>
      </c>
      <c r="J56" s="20" t="str">
        <f t="shared" ref="J56:J72" si="10">IF(OR(TRIM(C56)=0,TRIM(C56)=""),"",IF(IFERROR(TRIM(INDEX(QryItemNamed,MATCH(TRIM(C56),ITEM,0),3)),"")="LS","LS",IF((E56)=0,"",E56)))</f>
        <v/>
      </c>
      <c r="K56" s="54" t="str">
        <f t="shared" ref="K56:K72" si="11">IF(OR(TRIM(C56)=0,TRIM(C56)=""),"",IF(IFERROR(TRIM(INDEX(QryItemNamed,MATCH(TRIM(C56),ITEM,0),3)),"")="LS","",IFERROR(TRIM(INDEX(QryItemNamed,MATCH(TRIM(C56),ITEM,0),3)),"")))</f>
        <v/>
      </c>
      <c r="L56" s="80" t="str">
        <f t="shared" ref="L56:L72" si="12">IF(OR(TRIM(C56)=0,TRIM(C56)=""),IF(D56="","",D56),IF(IFERROR(TRIM(INDEX(QryItemNamed,MATCH(TRIM(C56),ITEM,0),2)),"")="Y",RIGHT(IFERROR(TRIM(INDEX(QryItemNamed,MATCH(TRIM(C56),ITEM,0),4)),"123456789012"),LEN(IFERROR(TRIM(INDEX(QryItemNamed,MATCH(TRIM(C56),ITEM,0),4)),"123456789012"))-10)&amp;D56,IFERROR(TRIM(INDEX(QryItemNamed,MATCH(TRIM(C56),ITEM,0),4))&amp;D56,"ITEM CODE DOES NOT EXIST IN ITEM MASTER")))</f>
        <v/>
      </c>
      <c r="M56" s="80"/>
      <c r="N56" s="80"/>
      <c r="O56" s="80"/>
      <c r="P56" s="52" t="str">
        <f t="shared" si="7"/>
        <v/>
      </c>
      <c r="Q56" s="6"/>
      <c r="R56" s="57" t="str">
        <f t="shared" ref="R56:R72" si="13">IF(OR(TRIM(C56)=0,TRIM(C56)=""),"",IFERROR(TRIM(INDEX(QryItemNamed,MATCH(TRIM(C56),ITEM,0),6)),""))</f>
        <v/>
      </c>
      <c r="S56" s="58"/>
      <c r="T56" s="73" t="str">
        <f t="shared" ref="T56:T72" si="14">IF(OR(TRIM(C56)=0,TRIM(C56)=""),"",IFERROR(TRIM(INDEX(QryItemNamed,MATCH(TRIM(C56),ITEM,0),7)),""))</f>
        <v/>
      </c>
      <c r="U56" s="7"/>
      <c r="V56" s="7"/>
    </row>
    <row r="57" spans="2:22" ht="12.75" customHeight="1" x14ac:dyDescent="0.2">
      <c r="B57" s="14"/>
      <c r="C57" s="15"/>
      <c r="D57" s="16"/>
      <c r="E57" s="16"/>
      <c r="F57" s="17"/>
      <c r="H57" s="18" t="str">
        <f t="shared" si="8"/>
        <v/>
      </c>
      <c r="I57" s="19" t="str">
        <f t="shared" si="9"/>
        <v/>
      </c>
      <c r="J57" s="20" t="str">
        <f t="shared" si="10"/>
        <v/>
      </c>
      <c r="K57" s="54" t="str">
        <f t="shared" si="11"/>
        <v/>
      </c>
      <c r="L57" s="80" t="str">
        <f t="shared" si="12"/>
        <v/>
      </c>
      <c r="M57" s="80"/>
      <c r="N57" s="80"/>
      <c r="O57" s="80"/>
      <c r="P57" s="52" t="str">
        <f t="shared" si="7"/>
        <v/>
      </c>
      <c r="Q57" s="6"/>
      <c r="R57" s="57" t="str">
        <f t="shared" si="13"/>
        <v/>
      </c>
      <c r="S57" s="58"/>
      <c r="T57" s="73" t="str">
        <f t="shared" si="14"/>
        <v/>
      </c>
      <c r="U57" s="7"/>
      <c r="V57" s="7"/>
    </row>
    <row r="58" spans="2:22" ht="12.75" customHeight="1" x14ac:dyDescent="0.2">
      <c r="B58" s="14"/>
      <c r="C58" s="15"/>
      <c r="D58" s="16"/>
      <c r="E58" s="16"/>
      <c r="F58" s="17"/>
      <c r="H58" s="18" t="str">
        <f t="shared" si="8"/>
        <v/>
      </c>
      <c r="I58" s="19" t="str">
        <f t="shared" si="9"/>
        <v/>
      </c>
      <c r="J58" s="20" t="str">
        <f t="shared" si="10"/>
        <v/>
      </c>
      <c r="K58" s="54" t="str">
        <f t="shared" si="11"/>
        <v/>
      </c>
      <c r="L58" s="80" t="str">
        <f t="shared" si="12"/>
        <v/>
      </c>
      <c r="M58" s="80"/>
      <c r="N58" s="80"/>
      <c r="O58" s="80"/>
      <c r="P58" s="52" t="str">
        <f t="shared" si="7"/>
        <v/>
      </c>
      <c r="Q58" s="6"/>
      <c r="R58" s="57" t="str">
        <f t="shared" si="13"/>
        <v/>
      </c>
      <c r="S58" s="58"/>
      <c r="T58" s="73" t="str">
        <f t="shared" si="14"/>
        <v/>
      </c>
      <c r="U58" s="7"/>
      <c r="V58" s="7"/>
    </row>
    <row r="59" spans="2:22" ht="12.75" customHeight="1" x14ac:dyDescent="0.2">
      <c r="B59" s="14"/>
      <c r="C59" s="15"/>
      <c r="D59" s="16"/>
      <c r="E59" s="16"/>
      <c r="F59" s="17"/>
      <c r="H59" s="18" t="str">
        <f t="shared" si="8"/>
        <v/>
      </c>
      <c r="I59" s="19" t="str">
        <f t="shared" si="9"/>
        <v/>
      </c>
      <c r="J59" s="20" t="str">
        <f t="shared" si="10"/>
        <v/>
      </c>
      <c r="K59" s="54" t="str">
        <f t="shared" si="11"/>
        <v/>
      </c>
      <c r="L59" s="80" t="str">
        <f t="shared" si="12"/>
        <v/>
      </c>
      <c r="M59" s="80"/>
      <c r="N59" s="80"/>
      <c r="O59" s="80"/>
      <c r="P59" s="52" t="str">
        <f t="shared" si="7"/>
        <v/>
      </c>
      <c r="Q59" s="6"/>
      <c r="R59" s="57" t="str">
        <f t="shared" si="13"/>
        <v/>
      </c>
      <c r="S59" s="58"/>
      <c r="T59" s="73" t="str">
        <f t="shared" si="14"/>
        <v/>
      </c>
      <c r="U59" s="7"/>
      <c r="V59" s="7"/>
    </row>
    <row r="60" spans="2:22" ht="12.75" customHeight="1" x14ac:dyDescent="0.2">
      <c r="B60" s="14"/>
      <c r="C60" s="15"/>
      <c r="D60" s="16"/>
      <c r="E60" s="16"/>
      <c r="F60" s="17"/>
      <c r="H60" s="18" t="str">
        <f t="shared" si="8"/>
        <v/>
      </c>
      <c r="I60" s="19" t="str">
        <f t="shared" si="9"/>
        <v/>
      </c>
      <c r="J60" s="20" t="str">
        <f t="shared" si="10"/>
        <v/>
      </c>
      <c r="K60" s="54" t="str">
        <f t="shared" si="11"/>
        <v/>
      </c>
      <c r="L60" s="80" t="str">
        <f t="shared" si="12"/>
        <v/>
      </c>
      <c r="M60" s="80"/>
      <c r="N60" s="80"/>
      <c r="O60" s="80"/>
      <c r="P60" s="52" t="str">
        <f t="shared" si="7"/>
        <v/>
      </c>
      <c r="Q60" s="6"/>
      <c r="R60" s="57" t="str">
        <f t="shared" si="13"/>
        <v/>
      </c>
      <c r="S60" s="58"/>
      <c r="T60" s="73" t="str">
        <f t="shared" si="14"/>
        <v/>
      </c>
      <c r="U60" s="7"/>
      <c r="V60" s="7"/>
    </row>
    <row r="61" spans="2:22" ht="12.75" customHeight="1" x14ac:dyDescent="0.2">
      <c r="B61" s="14"/>
      <c r="C61" s="15"/>
      <c r="D61" s="16"/>
      <c r="E61" s="16"/>
      <c r="F61" s="17"/>
      <c r="H61" s="18" t="str">
        <f t="shared" si="8"/>
        <v/>
      </c>
      <c r="I61" s="19" t="str">
        <f t="shared" si="9"/>
        <v/>
      </c>
      <c r="J61" s="20" t="str">
        <f t="shared" si="10"/>
        <v/>
      </c>
      <c r="K61" s="54" t="str">
        <f t="shared" si="11"/>
        <v/>
      </c>
      <c r="L61" s="80" t="str">
        <f t="shared" si="12"/>
        <v/>
      </c>
      <c r="M61" s="80"/>
      <c r="N61" s="80"/>
      <c r="O61" s="80"/>
      <c r="P61" s="52" t="str">
        <f t="shared" si="7"/>
        <v/>
      </c>
      <c r="Q61" s="6"/>
      <c r="R61" s="57" t="str">
        <f t="shared" si="13"/>
        <v/>
      </c>
      <c r="S61" s="58"/>
      <c r="T61" s="73" t="str">
        <f t="shared" si="14"/>
        <v/>
      </c>
      <c r="U61" s="7"/>
      <c r="V61" s="7"/>
    </row>
    <row r="62" spans="2:22" ht="12.75" customHeight="1" x14ac:dyDescent="0.2">
      <c r="B62" s="14"/>
      <c r="C62" s="15"/>
      <c r="D62" s="16"/>
      <c r="E62" s="16"/>
      <c r="F62" s="17"/>
      <c r="H62" s="18" t="str">
        <f t="shared" si="8"/>
        <v/>
      </c>
      <c r="I62" s="19" t="str">
        <f t="shared" si="9"/>
        <v/>
      </c>
      <c r="J62" s="20" t="str">
        <f t="shared" si="10"/>
        <v/>
      </c>
      <c r="K62" s="54" t="str">
        <f t="shared" si="11"/>
        <v/>
      </c>
      <c r="L62" s="80" t="str">
        <f t="shared" si="12"/>
        <v/>
      </c>
      <c r="M62" s="80"/>
      <c r="N62" s="80"/>
      <c r="O62" s="80"/>
      <c r="P62" s="52" t="str">
        <f t="shared" si="7"/>
        <v/>
      </c>
      <c r="Q62" s="6"/>
      <c r="R62" s="57" t="str">
        <f t="shared" si="13"/>
        <v/>
      </c>
      <c r="S62" s="58"/>
      <c r="T62" s="73" t="str">
        <f t="shared" si="14"/>
        <v/>
      </c>
      <c r="U62" s="7"/>
      <c r="V62" s="7"/>
    </row>
    <row r="63" spans="2:22" ht="12.75" customHeight="1" x14ac:dyDescent="0.2">
      <c r="B63" s="14"/>
      <c r="C63" s="15"/>
      <c r="D63" s="16"/>
      <c r="E63" s="16"/>
      <c r="F63" s="17"/>
      <c r="H63" s="18" t="str">
        <f t="shared" si="8"/>
        <v/>
      </c>
      <c r="I63" s="19" t="str">
        <f t="shared" si="9"/>
        <v/>
      </c>
      <c r="J63" s="20" t="str">
        <f t="shared" si="10"/>
        <v/>
      </c>
      <c r="K63" s="54" t="str">
        <f t="shared" si="11"/>
        <v/>
      </c>
      <c r="L63" s="80" t="str">
        <f t="shared" si="12"/>
        <v/>
      </c>
      <c r="M63" s="80"/>
      <c r="N63" s="80"/>
      <c r="O63" s="80"/>
      <c r="P63" s="52" t="str">
        <f t="shared" si="7"/>
        <v/>
      </c>
      <c r="Q63" s="6"/>
      <c r="R63" s="57" t="str">
        <f t="shared" si="13"/>
        <v/>
      </c>
      <c r="S63" s="58"/>
      <c r="T63" s="73" t="str">
        <f t="shared" si="14"/>
        <v/>
      </c>
      <c r="U63" s="7"/>
      <c r="V63" s="7"/>
    </row>
    <row r="64" spans="2:22" ht="12.75" customHeight="1" x14ac:dyDescent="0.2">
      <c r="B64" s="14"/>
      <c r="C64" s="15"/>
      <c r="D64" s="16"/>
      <c r="E64" s="16"/>
      <c r="F64" s="17"/>
      <c r="H64" s="18" t="str">
        <f t="shared" si="8"/>
        <v/>
      </c>
      <c r="I64" s="19" t="str">
        <f t="shared" si="9"/>
        <v/>
      </c>
      <c r="J64" s="20" t="str">
        <f t="shared" si="10"/>
        <v/>
      </c>
      <c r="K64" s="54" t="str">
        <f t="shared" si="11"/>
        <v/>
      </c>
      <c r="L64" s="80" t="str">
        <f t="shared" si="12"/>
        <v/>
      </c>
      <c r="M64" s="80"/>
      <c r="N64" s="80"/>
      <c r="O64" s="80"/>
      <c r="P64" s="52" t="str">
        <f t="shared" si="7"/>
        <v/>
      </c>
      <c r="Q64" s="6"/>
      <c r="R64" s="57" t="str">
        <f t="shared" si="13"/>
        <v/>
      </c>
      <c r="S64" s="58"/>
      <c r="T64" s="73" t="str">
        <f t="shared" si="14"/>
        <v/>
      </c>
      <c r="U64" s="7"/>
      <c r="V64" s="7"/>
    </row>
    <row r="65" spans="2:22" ht="12.75" customHeight="1" x14ac:dyDescent="0.2">
      <c r="B65" s="14"/>
      <c r="C65" s="15"/>
      <c r="D65" s="16"/>
      <c r="E65" s="16"/>
      <c r="F65" s="17"/>
      <c r="H65" s="18" t="str">
        <f t="shared" si="8"/>
        <v/>
      </c>
      <c r="I65" s="19" t="str">
        <f t="shared" si="9"/>
        <v/>
      </c>
      <c r="J65" s="20" t="str">
        <f t="shared" si="10"/>
        <v/>
      </c>
      <c r="K65" s="54" t="str">
        <f t="shared" si="11"/>
        <v/>
      </c>
      <c r="L65" s="80" t="str">
        <f t="shared" si="12"/>
        <v/>
      </c>
      <c r="M65" s="80"/>
      <c r="N65" s="80"/>
      <c r="O65" s="80"/>
      <c r="P65" s="52" t="str">
        <f t="shared" si="7"/>
        <v/>
      </c>
      <c r="Q65" s="6"/>
      <c r="R65" s="57" t="str">
        <f t="shared" si="13"/>
        <v/>
      </c>
      <c r="S65" s="58"/>
      <c r="T65" s="73" t="str">
        <f t="shared" si="14"/>
        <v/>
      </c>
      <c r="U65" s="7"/>
      <c r="V65" s="7"/>
    </row>
    <row r="66" spans="2:22" ht="12.75" customHeight="1" x14ac:dyDescent="0.2">
      <c r="B66" s="14"/>
      <c r="C66" s="15"/>
      <c r="D66" s="16"/>
      <c r="E66" s="16"/>
      <c r="F66" s="17"/>
      <c r="H66" s="18" t="str">
        <f t="shared" si="8"/>
        <v/>
      </c>
      <c r="I66" s="19" t="str">
        <f t="shared" si="9"/>
        <v/>
      </c>
      <c r="J66" s="20" t="str">
        <f t="shared" si="10"/>
        <v/>
      </c>
      <c r="K66" s="54" t="str">
        <f t="shared" si="11"/>
        <v/>
      </c>
      <c r="L66" s="80" t="str">
        <f t="shared" si="12"/>
        <v/>
      </c>
      <c r="M66" s="80"/>
      <c r="N66" s="80"/>
      <c r="O66" s="80"/>
      <c r="P66" s="52" t="str">
        <f t="shared" si="7"/>
        <v/>
      </c>
      <c r="Q66" s="6"/>
      <c r="R66" s="57" t="str">
        <f t="shared" si="13"/>
        <v/>
      </c>
      <c r="S66" s="58"/>
      <c r="T66" s="73" t="str">
        <f t="shared" si="14"/>
        <v/>
      </c>
      <c r="U66" s="7"/>
      <c r="V66" s="7"/>
    </row>
    <row r="67" spans="2:22" ht="12.75" customHeight="1" x14ac:dyDescent="0.2">
      <c r="B67" s="14"/>
      <c r="C67" s="15"/>
      <c r="D67" s="16"/>
      <c r="E67" s="16"/>
      <c r="F67" s="17"/>
      <c r="H67" s="18" t="str">
        <f t="shared" si="8"/>
        <v/>
      </c>
      <c r="I67" s="19" t="str">
        <f t="shared" si="9"/>
        <v/>
      </c>
      <c r="J67" s="20" t="str">
        <f t="shared" si="10"/>
        <v/>
      </c>
      <c r="K67" s="54" t="str">
        <f t="shared" si="11"/>
        <v/>
      </c>
      <c r="L67" s="80" t="str">
        <f t="shared" si="12"/>
        <v/>
      </c>
      <c r="M67" s="80"/>
      <c r="N67" s="80"/>
      <c r="O67" s="80"/>
      <c r="P67" s="52" t="str">
        <f t="shared" si="7"/>
        <v/>
      </c>
      <c r="Q67" s="6"/>
      <c r="R67" s="57" t="str">
        <f t="shared" si="13"/>
        <v/>
      </c>
      <c r="S67" s="58"/>
      <c r="T67" s="73" t="str">
        <f t="shared" si="14"/>
        <v/>
      </c>
      <c r="U67" s="7"/>
      <c r="V67" s="7"/>
    </row>
    <row r="68" spans="2:22" ht="12.75" customHeight="1" x14ac:dyDescent="0.2">
      <c r="B68" s="14"/>
      <c r="C68" s="15"/>
      <c r="D68" s="16"/>
      <c r="E68" s="16"/>
      <c r="F68" s="17"/>
      <c r="H68" s="18" t="str">
        <f t="shared" si="8"/>
        <v/>
      </c>
      <c r="I68" s="19" t="str">
        <f t="shared" si="9"/>
        <v/>
      </c>
      <c r="J68" s="20" t="str">
        <f t="shared" si="10"/>
        <v/>
      </c>
      <c r="K68" s="54" t="str">
        <f t="shared" si="11"/>
        <v/>
      </c>
      <c r="L68" s="80" t="str">
        <f t="shared" si="12"/>
        <v/>
      </c>
      <c r="M68" s="80"/>
      <c r="N68" s="80"/>
      <c r="O68" s="80"/>
      <c r="P68" s="52" t="str">
        <f t="shared" si="7"/>
        <v/>
      </c>
      <c r="Q68" s="6"/>
      <c r="R68" s="57" t="str">
        <f t="shared" si="13"/>
        <v/>
      </c>
      <c r="S68" s="58"/>
      <c r="T68" s="73" t="str">
        <f t="shared" si="14"/>
        <v/>
      </c>
      <c r="U68" s="7"/>
      <c r="V68" s="7"/>
    </row>
    <row r="69" spans="2:22" ht="12.75" customHeight="1" x14ac:dyDescent="0.2">
      <c r="B69" s="14"/>
      <c r="C69" s="15"/>
      <c r="D69" s="16"/>
      <c r="E69" s="16"/>
      <c r="F69" s="17"/>
      <c r="H69" s="18" t="str">
        <f t="shared" si="8"/>
        <v/>
      </c>
      <c r="I69" s="19" t="str">
        <f t="shared" si="9"/>
        <v/>
      </c>
      <c r="J69" s="20" t="str">
        <f t="shared" si="10"/>
        <v/>
      </c>
      <c r="K69" s="54" t="str">
        <f t="shared" si="11"/>
        <v/>
      </c>
      <c r="L69" s="80" t="str">
        <f t="shared" si="12"/>
        <v/>
      </c>
      <c r="M69" s="80"/>
      <c r="N69" s="80"/>
      <c r="O69" s="80"/>
      <c r="P69" s="52" t="str">
        <f t="shared" si="7"/>
        <v/>
      </c>
      <c r="Q69" s="6"/>
      <c r="R69" s="57" t="str">
        <f t="shared" si="13"/>
        <v/>
      </c>
      <c r="S69" s="58"/>
      <c r="T69" s="73" t="str">
        <f t="shared" si="14"/>
        <v/>
      </c>
      <c r="U69" s="7"/>
      <c r="V69" s="7"/>
    </row>
    <row r="70" spans="2:22" ht="12.75" customHeight="1" x14ac:dyDescent="0.2">
      <c r="B70" s="14"/>
      <c r="C70" s="15"/>
      <c r="D70" s="16"/>
      <c r="E70" s="16"/>
      <c r="F70" s="17"/>
      <c r="H70" s="18" t="str">
        <f t="shared" si="8"/>
        <v/>
      </c>
      <c r="I70" s="19" t="str">
        <f t="shared" si="9"/>
        <v/>
      </c>
      <c r="J70" s="20" t="str">
        <f t="shared" si="10"/>
        <v/>
      </c>
      <c r="K70" s="54" t="str">
        <f t="shared" si="11"/>
        <v/>
      </c>
      <c r="L70" s="80" t="str">
        <f t="shared" si="12"/>
        <v/>
      </c>
      <c r="M70" s="80"/>
      <c r="N70" s="80"/>
      <c r="O70" s="80"/>
      <c r="P70" s="52" t="str">
        <f t="shared" si="7"/>
        <v/>
      </c>
      <c r="Q70" s="6"/>
      <c r="R70" s="57" t="str">
        <f t="shared" si="13"/>
        <v/>
      </c>
      <c r="S70" s="58"/>
      <c r="T70" s="73" t="str">
        <f t="shared" si="14"/>
        <v/>
      </c>
      <c r="U70" s="7"/>
      <c r="V70" s="7"/>
    </row>
    <row r="71" spans="2:22" ht="12.75" customHeight="1" x14ac:dyDescent="0.2">
      <c r="B71" s="14"/>
      <c r="C71" s="15"/>
      <c r="D71" s="16"/>
      <c r="E71" s="16"/>
      <c r="F71" s="17"/>
      <c r="H71" s="18" t="str">
        <f t="shared" si="8"/>
        <v/>
      </c>
      <c r="I71" s="19" t="str">
        <f t="shared" si="9"/>
        <v/>
      </c>
      <c r="J71" s="20" t="str">
        <f t="shared" si="10"/>
        <v/>
      </c>
      <c r="K71" s="54" t="str">
        <f t="shared" si="11"/>
        <v/>
      </c>
      <c r="L71" s="80" t="str">
        <f t="shared" si="12"/>
        <v/>
      </c>
      <c r="M71" s="80"/>
      <c r="N71" s="80"/>
      <c r="O71" s="80"/>
      <c r="P71" s="52" t="str">
        <f t="shared" si="7"/>
        <v/>
      </c>
      <c r="Q71" s="6"/>
      <c r="R71" s="57" t="str">
        <f t="shared" si="13"/>
        <v/>
      </c>
      <c r="S71" s="58"/>
      <c r="T71" s="73" t="str">
        <f t="shared" si="14"/>
        <v/>
      </c>
      <c r="U71" s="7"/>
      <c r="V71" s="7"/>
    </row>
    <row r="72" spans="2:22" ht="12.75" customHeight="1" thickBot="1" x14ac:dyDescent="0.25">
      <c r="B72" s="21"/>
      <c r="C72" s="22"/>
      <c r="D72" s="23"/>
      <c r="E72" s="23"/>
      <c r="F72" s="24"/>
      <c r="H72" s="25" t="str">
        <f t="shared" si="8"/>
        <v/>
      </c>
      <c r="I72" s="26" t="str">
        <f t="shared" si="9"/>
        <v/>
      </c>
      <c r="J72" s="27" t="str">
        <f t="shared" si="10"/>
        <v/>
      </c>
      <c r="K72" s="56" t="str">
        <f t="shared" si="11"/>
        <v/>
      </c>
      <c r="L72" s="81" t="str">
        <f t="shared" si="12"/>
        <v/>
      </c>
      <c r="M72" s="81"/>
      <c r="N72" s="81"/>
      <c r="O72" s="81"/>
      <c r="P72" s="53" t="str">
        <f t="shared" si="7"/>
        <v/>
      </c>
      <c r="Q72" s="6"/>
      <c r="R72" s="59" t="str">
        <f t="shared" si="13"/>
        <v/>
      </c>
      <c r="S72" s="60"/>
      <c r="T72" s="73" t="str">
        <f t="shared" si="14"/>
        <v/>
      </c>
      <c r="U72" s="7"/>
      <c r="V72" s="7"/>
    </row>
    <row r="73" spans="2:22" ht="12.75" customHeight="1" x14ac:dyDescent="0.2">
      <c r="Q73" s="6"/>
      <c r="R73" s="7"/>
      <c r="S73" s="7"/>
      <c r="T73" s="7"/>
      <c r="U73" s="7"/>
      <c r="V73" s="7"/>
    </row>
  </sheetData>
  <sheetProtection sheet="1" objects="1" scenarios="1"/>
  <mergeCells count="65">
    <mergeCell ref="B16:E16"/>
    <mergeCell ref="G16:O16"/>
    <mergeCell ref="F22:F23"/>
    <mergeCell ref="L26:O26"/>
    <mergeCell ref="D20:E20"/>
    <mergeCell ref="D21:E21"/>
    <mergeCell ref="L24:O24"/>
    <mergeCell ref="L25:O25"/>
    <mergeCell ref="C22:C23"/>
    <mergeCell ref="D22:D23"/>
    <mergeCell ref="E22:E23"/>
    <mergeCell ref="H22:H23"/>
    <mergeCell ref="I22:I23"/>
    <mergeCell ref="L20:P21"/>
    <mergeCell ref="J22:J23"/>
    <mergeCell ref="K22:K23"/>
    <mergeCell ref="L22:O23"/>
    <mergeCell ref="P22:P23"/>
    <mergeCell ref="R21:S23"/>
    <mergeCell ref="L38:O38"/>
    <mergeCell ref="L27:O27"/>
    <mergeCell ref="L28:O28"/>
    <mergeCell ref="L29:O29"/>
    <mergeCell ref="L30:O30"/>
    <mergeCell ref="L31:O31"/>
    <mergeCell ref="L32:O32"/>
    <mergeCell ref="L33:O33"/>
    <mergeCell ref="L34:O34"/>
    <mergeCell ref="L35:O35"/>
    <mergeCell ref="L36:O36"/>
    <mergeCell ref="L37:O37"/>
    <mergeCell ref="L50:O50"/>
    <mergeCell ref="L39:O39"/>
    <mergeCell ref="L40:O40"/>
    <mergeCell ref="L41:O41"/>
    <mergeCell ref="L42:O42"/>
    <mergeCell ref="L43:O43"/>
    <mergeCell ref="L44:O44"/>
    <mergeCell ref="L45:O45"/>
    <mergeCell ref="L46:O46"/>
    <mergeCell ref="L47:O47"/>
    <mergeCell ref="L48:O48"/>
    <mergeCell ref="L49:O49"/>
    <mergeCell ref="L62:O62"/>
    <mergeCell ref="L51:O51"/>
    <mergeCell ref="L52:O52"/>
    <mergeCell ref="L53:O53"/>
    <mergeCell ref="L54:O54"/>
    <mergeCell ref="L55:O55"/>
    <mergeCell ref="L56:O56"/>
    <mergeCell ref="L57:O57"/>
    <mergeCell ref="L58:O58"/>
    <mergeCell ref="L59:O59"/>
    <mergeCell ref="L60:O60"/>
    <mergeCell ref="L61:O61"/>
    <mergeCell ref="L69:O69"/>
    <mergeCell ref="L70:O70"/>
    <mergeCell ref="L71:O71"/>
    <mergeCell ref="L72:O72"/>
    <mergeCell ref="L63:O63"/>
    <mergeCell ref="L64:O64"/>
    <mergeCell ref="L65:O65"/>
    <mergeCell ref="L66:O66"/>
    <mergeCell ref="L67:O67"/>
    <mergeCell ref="L68:O68"/>
  </mergeCells>
  <phoneticPr fontId="16" type="noConversion"/>
  <conditionalFormatting sqref="L24:L72">
    <cfRule type="expression" priority="9" stopIfTrue="1">
      <formula>D24=""</formula>
    </cfRule>
    <cfRule type="expression" dxfId="10" priority="10">
      <formula>$L24="ITEM CODE DOES NOT EXIST IN ITEM MASTER"</formula>
    </cfRule>
  </conditionalFormatting>
  <conditionalFormatting sqref="D24:E27 D30:E72">
    <cfRule type="expression" priority="13" stopIfTrue="1">
      <formula>C24=""</formula>
    </cfRule>
    <cfRule type="expression" dxfId="9" priority="14">
      <formula>$T24=1</formula>
    </cfRule>
  </conditionalFormatting>
  <conditionalFormatting sqref="D29:E29 E28">
    <cfRule type="expression" priority="5" stopIfTrue="1">
      <formula>C28=""</formula>
    </cfRule>
    <cfRule type="expression" dxfId="8" priority="6">
      <formula>$T28=1</formula>
    </cfRule>
  </conditionalFormatting>
  <conditionalFormatting sqref="D28">
    <cfRule type="expression" priority="1" stopIfTrue="1">
      <formula>C28=""</formula>
    </cfRule>
    <cfRule type="expression" dxfId="7" priority="2">
      <formula>$T28=1</formula>
    </cfRule>
  </conditionalFormatting>
  <pageMargins left="0.75" right="0.75" top="1" bottom="1" header="0.5" footer="0.5"/>
  <pageSetup scale="3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530A-2200-44E1-BA7E-F3AD857AA829}">
  <sheetPr>
    <pageSetUpPr fitToPage="1"/>
  </sheetPr>
  <dimension ref="A1:AD73"/>
  <sheetViews>
    <sheetView showGridLines="0" tabSelected="1" zoomScale="65" workbookViewId="0">
      <selection activeCell="L44" sqref="L44:O44"/>
    </sheetView>
  </sheetViews>
  <sheetFormatPr defaultRowHeight="12.75" customHeight="1" x14ac:dyDescent="0.2"/>
  <cols>
    <col min="1" max="1" width="2.7109375" style="1" customWidth="1"/>
    <col min="2" max="2" width="9.140625" style="1" customWidth="1"/>
    <col min="3" max="3" width="16.85546875" style="1" bestFit="1" customWidth="1"/>
    <col min="4" max="4" width="29.85546875" style="1" bestFit="1" customWidth="1"/>
    <col min="5" max="6" width="8.140625" style="1" customWidth="1"/>
    <col min="7" max="7" width="2.7109375" style="1" customWidth="1"/>
    <col min="8" max="8" width="11.7109375" style="3" customWidth="1"/>
    <col min="9" max="9" width="12.7109375" style="3" customWidth="1"/>
    <col min="10" max="11" width="11.7109375" style="3" customWidth="1"/>
    <col min="12" max="12" width="46.85546875" style="1" customWidth="1"/>
    <col min="13" max="14" width="11.7109375" style="3" customWidth="1"/>
    <col min="15" max="15" width="22.42578125" style="3" customWidth="1"/>
    <col min="16" max="16" width="11.7109375" style="3" customWidth="1"/>
    <col min="17" max="17" width="8" style="3" customWidth="1"/>
    <col min="18" max="18" width="12.42578125" style="1" customWidth="1"/>
    <col min="19" max="19" width="15.7109375" style="1" customWidth="1"/>
    <col min="20" max="20" width="17" style="1" bestFit="1" customWidth="1"/>
    <col min="21" max="21" width="11.7109375" style="1" customWidth="1"/>
    <col min="22" max="22" width="35.7109375" style="1" customWidth="1"/>
    <col min="23" max="24" width="9.140625" style="1"/>
    <col min="25" max="25" width="25.7109375" style="1" customWidth="1"/>
    <col min="26" max="16384" width="9.140625" style="1"/>
  </cols>
  <sheetData>
    <row r="1" spans="1:30" ht="12.75" customHeight="1" x14ac:dyDescent="0.2">
      <c r="A1" s="1">
        <v>4</v>
      </c>
      <c r="B1" s="35"/>
      <c r="C1" s="36" t="s">
        <v>24</v>
      </c>
      <c r="D1" s="43" t="s">
        <v>13</v>
      </c>
      <c r="E1" s="44" t="s">
        <v>25</v>
      </c>
      <c r="F1" s="44"/>
      <c r="G1" s="44"/>
      <c r="H1" s="35"/>
      <c r="I1" s="35"/>
      <c r="J1" s="35"/>
      <c r="K1" s="35"/>
      <c r="L1" s="35"/>
      <c r="M1" s="45"/>
      <c r="N1" s="46"/>
      <c r="O1" s="46"/>
      <c r="P1" s="41"/>
      <c r="Q1" s="41"/>
      <c r="R1" s="41"/>
      <c r="S1" s="41"/>
    </row>
    <row r="2" spans="1:30" ht="12.75" customHeight="1" x14ac:dyDescent="0.2">
      <c r="B2" s="35"/>
      <c r="C2" s="36" t="s">
        <v>26</v>
      </c>
      <c r="D2" s="43" t="s">
        <v>16</v>
      </c>
      <c r="E2" s="44" t="s">
        <v>27</v>
      </c>
      <c r="F2" s="44"/>
      <c r="G2" s="44"/>
      <c r="H2" s="35"/>
      <c r="I2" s="35"/>
      <c r="J2" s="35"/>
      <c r="K2" s="35"/>
      <c r="L2" s="35"/>
      <c r="M2" s="45"/>
      <c r="N2" s="46"/>
      <c r="O2" s="46"/>
      <c r="P2" s="41"/>
      <c r="Q2" s="41"/>
      <c r="R2" s="41"/>
      <c r="S2" s="41"/>
    </row>
    <row r="3" spans="1:30" ht="12.75" customHeight="1" x14ac:dyDescent="0.2">
      <c r="B3" s="35"/>
      <c r="C3" s="36" t="s">
        <v>15</v>
      </c>
      <c r="D3" s="43" t="s">
        <v>18</v>
      </c>
      <c r="E3" s="44" t="s">
        <v>28</v>
      </c>
      <c r="F3" s="44"/>
      <c r="G3" s="44"/>
      <c r="H3" s="35"/>
      <c r="I3" s="35"/>
      <c r="J3" s="35"/>
      <c r="K3" s="35"/>
      <c r="L3" s="35"/>
      <c r="M3" s="45"/>
      <c r="N3" s="46"/>
      <c r="O3" s="46"/>
      <c r="P3" s="41"/>
      <c r="Q3" s="41"/>
      <c r="R3" s="41"/>
      <c r="S3" s="41"/>
    </row>
    <row r="4" spans="1:30" ht="12.75" customHeight="1" x14ac:dyDescent="0.2">
      <c r="B4" s="35"/>
      <c r="C4" s="44"/>
      <c r="D4" s="43" t="s">
        <v>20</v>
      </c>
      <c r="E4" s="44" t="s">
        <v>29</v>
      </c>
      <c r="F4" s="44"/>
      <c r="G4" s="44"/>
      <c r="H4" s="35"/>
      <c r="I4" s="35"/>
      <c r="J4" s="35"/>
      <c r="K4" s="35"/>
      <c r="L4" s="35"/>
      <c r="M4" s="45"/>
      <c r="N4" s="46"/>
      <c r="O4" s="46"/>
      <c r="P4" s="41"/>
      <c r="Q4" s="41"/>
      <c r="R4" s="41"/>
      <c r="S4" s="41"/>
    </row>
    <row r="5" spans="1:30" ht="12.75" customHeight="1" x14ac:dyDescent="0.2">
      <c r="B5" s="35"/>
      <c r="C5" s="44"/>
      <c r="D5" s="43" t="s">
        <v>22</v>
      </c>
      <c r="E5" s="44" t="s">
        <v>30</v>
      </c>
      <c r="F5" s="44"/>
      <c r="G5" s="44"/>
      <c r="H5" s="35"/>
      <c r="I5" s="35"/>
      <c r="J5" s="35"/>
      <c r="K5" s="35"/>
      <c r="L5" s="35"/>
      <c r="M5" s="45"/>
      <c r="N5" s="46"/>
      <c r="O5" s="46"/>
      <c r="P5" s="41"/>
      <c r="Q5" s="41"/>
      <c r="R5" s="41"/>
      <c r="S5" s="41"/>
    </row>
    <row r="6" spans="1:30" ht="12.75" customHeight="1" x14ac:dyDescent="0.2">
      <c r="B6" s="35"/>
      <c r="C6" s="44"/>
      <c r="D6" s="43" t="s">
        <v>31</v>
      </c>
      <c r="E6" s="44" t="s">
        <v>32</v>
      </c>
      <c r="F6" s="44"/>
      <c r="G6" s="44"/>
      <c r="H6" s="35"/>
      <c r="I6" s="35"/>
      <c r="J6" s="35"/>
      <c r="K6" s="35"/>
      <c r="L6" s="35"/>
      <c r="M6" s="45"/>
      <c r="N6" s="46"/>
      <c r="O6" s="46"/>
      <c r="P6" s="41"/>
      <c r="Q6" s="41"/>
      <c r="R6" s="41"/>
      <c r="S6" s="41"/>
    </row>
    <row r="7" spans="1:30" ht="12.75" customHeight="1" x14ac:dyDescent="0.2">
      <c r="B7" s="35"/>
      <c r="C7" s="44"/>
      <c r="D7" s="43" t="s">
        <v>33</v>
      </c>
      <c r="E7" s="44" t="s">
        <v>34</v>
      </c>
      <c r="F7" s="44"/>
      <c r="G7" s="44"/>
      <c r="H7" s="35"/>
      <c r="I7" s="35"/>
      <c r="J7" s="35"/>
      <c r="K7" s="35"/>
      <c r="L7" s="35"/>
      <c r="M7" s="45"/>
      <c r="N7" s="46"/>
      <c r="O7" s="46"/>
      <c r="P7" s="41"/>
      <c r="Q7" s="41"/>
      <c r="R7" s="41"/>
      <c r="S7" s="41"/>
    </row>
    <row r="8" spans="1:30" ht="12.75" customHeight="1" x14ac:dyDescent="0.2">
      <c r="B8" s="35"/>
      <c r="C8" s="44"/>
      <c r="D8" s="43" t="s">
        <v>35</v>
      </c>
      <c r="E8" s="44" t="s">
        <v>36</v>
      </c>
      <c r="F8" s="44"/>
      <c r="G8" s="44"/>
      <c r="H8" s="35"/>
      <c r="I8" s="35"/>
      <c r="J8" s="35"/>
      <c r="K8" s="35"/>
      <c r="L8" s="35"/>
      <c r="M8" s="45"/>
      <c r="N8" s="46"/>
      <c r="O8" s="46"/>
      <c r="P8" s="41"/>
      <c r="Q8" s="41"/>
      <c r="R8" s="41"/>
      <c r="S8" s="41"/>
    </row>
    <row r="9" spans="1:30" ht="12.75" customHeight="1" x14ac:dyDescent="0.2"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</row>
    <row r="10" spans="1:30" s="2" customFormat="1" ht="12.75" customHeight="1" x14ac:dyDescent="0.2">
      <c r="A10" s="1"/>
      <c r="B10" s="39"/>
      <c r="C10" s="39" t="s">
        <v>12</v>
      </c>
      <c r="D10" s="42" t="s">
        <v>13</v>
      </c>
      <c r="E10" s="38" t="s">
        <v>14</v>
      </c>
      <c r="F10" s="38"/>
      <c r="G10" s="37"/>
      <c r="H10" s="37"/>
      <c r="I10" s="37"/>
      <c r="J10" s="41"/>
      <c r="K10" s="37"/>
      <c r="L10" s="37"/>
      <c r="M10" s="37"/>
      <c r="N10" s="41"/>
      <c r="O10" s="41"/>
      <c r="P10" s="41"/>
      <c r="Q10" s="41"/>
      <c r="R10" s="41"/>
      <c r="S10" s="41"/>
      <c r="V10" s="1"/>
      <c r="W10" s="1"/>
      <c r="X10" s="1"/>
      <c r="Y10" s="1"/>
      <c r="Z10" s="1"/>
      <c r="AA10" s="1"/>
      <c r="AB10" s="1"/>
      <c r="AC10" s="1"/>
      <c r="AD10" s="1"/>
    </row>
    <row r="11" spans="1:30" s="2" customFormat="1" ht="12.75" customHeight="1" x14ac:dyDescent="0.2">
      <c r="A11" s="1"/>
      <c r="B11" s="39"/>
      <c r="C11" s="39" t="s">
        <v>15</v>
      </c>
      <c r="D11" s="42" t="s">
        <v>16</v>
      </c>
      <c r="E11" s="38" t="s">
        <v>17</v>
      </c>
      <c r="F11" s="38"/>
      <c r="G11" s="37"/>
      <c r="H11" s="37"/>
      <c r="I11" s="37"/>
      <c r="J11" s="41"/>
      <c r="K11" s="37"/>
      <c r="L11" s="37"/>
      <c r="M11" s="37"/>
      <c r="N11" s="41"/>
      <c r="O11" s="41"/>
      <c r="P11" s="41"/>
      <c r="Q11" s="41"/>
      <c r="R11" s="41"/>
      <c r="S11" s="41"/>
      <c r="V11" s="1"/>
      <c r="W11" s="1"/>
      <c r="X11" s="1"/>
      <c r="Y11" s="1"/>
      <c r="Z11" s="1"/>
      <c r="AA11" s="1"/>
      <c r="AB11" s="1"/>
      <c r="AC11" s="1"/>
      <c r="AD11" s="1"/>
    </row>
    <row r="12" spans="1:30" s="2" customFormat="1" ht="12.75" customHeight="1" x14ac:dyDescent="0.2">
      <c r="A12" s="1"/>
      <c r="B12" s="39"/>
      <c r="C12" s="39"/>
      <c r="D12" s="42" t="s">
        <v>18</v>
      </c>
      <c r="E12" s="38" t="s">
        <v>19</v>
      </c>
      <c r="F12" s="38"/>
      <c r="G12" s="37"/>
      <c r="H12" s="37"/>
      <c r="I12" s="37"/>
      <c r="J12" s="38"/>
      <c r="K12" s="37"/>
      <c r="L12" s="37"/>
      <c r="M12" s="37"/>
      <c r="N12" s="38"/>
      <c r="O12" s="38"/>
      <c r="P12" s="38"/>
      <c r="Q12" s="38"/>
      <c r="R12" s="38"/>
      <c r="S12" s="38"/>
      <c r="V12" s="1"/>
      <c r="W12" s="1"/>
      <c r="X12" s="1"/>
      <c r="Y12" s="1"/>
      <c r="Z12" s="1"/>
      <c r="AA12" s="1"/>
      <c r="AB12" s="1"/>
      <c r="AC12" s="1"/>
      <c r="AD12" s="1"/>
    </row>
    <row r="13" spans="1:30" s="2" customFormat="1" ht="12.75" customHeight="1" x14ac:dyDescent="0.2">
      <c r="A13" s="1"/>
      <c r="B13" s="40"/>
      <c r="C13" s="40"/>
      <c r="D13" s="42" t="s">
        <v>20</v>
      </c>
      <c r="E13" s="38" t="s">
        <v>21</v>
      </c>
      <c r="F13" s="38"/>
      <c r="G13" s="37"/>
      <c r="H13" s="37"/>
      <c r="I13" s="37"/>
      <c r="J13" s="38"/>
      <c r="K13" s="37"/>
      <c r="L13" s="37"/>
      <c r="M13" s="37"/>
      <c r="N13" s="38"/>
      <c r="O13" s="38"/>
      <c r="P13" s="38"/>
      <c r="Q13" s="38"/>
      <c r="R13" s="38"/>
      <c r="S13" s="38"/>
      <c r="V13" s="1"/>
      <c r="W13" s="1"/>
      <c r="X13" s="1"/>
      <c r="Y13" s="1"/>
      <c r="Z13" s="1"/>
      <c r="AA13" s="1"/>
      <c r="AB13" s="1"/>
      <c r="AC13" s="1"/>
      <c r="AD13" s="1"/>
    </row>
    <row r="14" spans="1:30" ht="12.75" customHeight="1" x14ac:dyDescent="0.2">
      <c r="B14" s="40"/>
      <c r="C14" s="40"/>
      <c r="D14" s="42" t="s">
        <v>22</v>
      </c>
      <c r="E14" s="38" t="s">
        <v>23</v>
      </c>
      <c r="F14" s="38"/>
      <c r="G14" s="37"/>
      <c r="H14" s="37"/>
      <c r="I14" s="37"/>
      <c r="J14" s="38"/>
      <c r="K14" s="37"/>
      <c r="L14" s="37"/>
      <c r="M14" s="37"/>
      <c r="N14" s="38"/>
      <c r="O14" s="38"/>
      <c r="P14" s="38"/>
      <c r="Q14" s="38"/>
      <c r="R14" s="38"/>
      <c r="S14" s="38"/>
    </row>
    <row r="15" spans="1:30" ht="12.75" customHeight="1" x14ac:dyDescent="0.2">
      <c r="M15" s="5"/>
      <c r="N15" s="4"/>
      <c r="O15" s="5"/>
      <c r="P15" s="32"/>
      <c r="Q15" s="6"/>
      <c r="R15" s="7"/>
      <c r="S15" s="7"/>
      <c r="T15" s="7"/>
      <c r="U15" s="7"/>
      <c r="V15" s="7"/>
    </row>
    <row r="16" spans="1:30" ht="12.75" customHeight="1" x14ac:dyDescent="0.2">
      <c r="B16" s="96" t="s">
        <v>37</v>
      </c>
      <c r="C16" s="96"/>
      <c r="D16" s="96"/>
      <c r="E16" s="96"/>
      <c r="F16" s="75"/>
      <c r="G16" s="97" t="s">
        <v>38</v>
      </c>
      <c r="H16" s="97"/>
      <c r="I16" s="97"/>
      <c r="J16" s="97"/>
      <c r="K16" s="97"/>
      <c r="L16" s="97"/>
      <c r="M16" s="97"/>
      <c r="N16" s="97"/>
      <c r="O16" s="97"/>
      <c r="P16" s="48"/>
      <c r="Q16" s="50"/>
      <c r="R16" s="50"/>
      <c r="S16" s="50"/>
      <c r="T16" s="50"/>
      <c r="U16" s="50"/>
      <c r="V16" s="50"/>
      <c r="W16" s="50"/>
      <c r="X16" s="50"/>
    </row>
    <row r="17" spans="2:22" ht="12.75" customHeight="1" x14ac:dyDescent="0.2">
      <c r="M17" s="5"/>
      <c r="N17" s="4"/>
      <c r="O17" s="5"/>
      <c r="P17" s="32"/>
      <c r="Q17" s="6"/>
      <c r="R17" s="7"/>
      <c r="S17" s="7"/>
      <c r="T17" s="7"/>
      <c r="U17" s="7"/>
      <c r="V17" s="7"/>
    </row>
    <row r="18" spans="2:22" ht="12.75" customHeight="1" x14ac:dyDescent="0.2">
      <c r="M18" s="5"/>
      <c r="N18" s="4"/>
      <c r="O18" s="5"/>
      <c r="P18" s="32"/>
      <c r="Q18" s="6"/>
      <c r="R18" s="7"/>
      <c r="S18" s="7"/>
      <c r="T18" s="7"/>
      <c r="U18" s="7"/>
      <c r="V18" s="7"/>
    </row>
    <row r="19" spans="2:22" ht="12.75" customHeight="1" thickBot="1" x14ac:dyDescent="0.25">
      <c r="M19" s="5"/>
      <c r="N19" s="4"/>
      <c r="O19" s="5"/>
      <c r="P19" s="32"/>
      <c r="Q19" s="6"/>
      <c r="R19" s="7"/>
      <c r="S19" s="7"/>
      <c r="T19" s="7"/>
      <c r="U19" s="7"/>
      <c r="V19" s="7"/>
    </row>
    <row r="20" spans="2:22" ht="12.75" customHeight="1" thickBot="1" x14ac:dyDescent="0.25">
      <c r="C20" s="33"/>
      <c r="D20" s="101"/>
      <c r="E20" s="101"/>
      <c r="F20" s="77"/>
      <c r="H20" s="64" t="s">
        <v>41</v>
      </c>
      <c r="I20" s="69" t="s">
        <v>45</v>
      </c>
      <c r="J20" s="67" t="s">
        <v>42</v>
      </c>
      <c r="K20" s="71">
        <v>44497</v>
      </c>
      <c r="L20" s="113" t="s">
        <v>0</v>
      </c>
      <c r="M20" s="114"/>
      <c r="N20" s="114"/>
      <c r="O20" s="114"/>
      <c r="P20" s="115"/>
      <c r="Q20" s="6"/>
      <c r="R20" s="61"/>
      <c r="S20" s="61"/>
      <c r="T20" s="7"/>
      <c r="U20" s="7"/>
      <c r="V20" s="7"/>
    </row>
    <row r="21" spans="2:22" ht="12.75" customHeight="1" thickBot="1" x14ac:dyDescent="0.25">
      <c r="B21" s="8" t="s">
        <v>1</v>
      </c>
      <c r="C21" s="34"/>
      <c r="D21" s="102"/>
      <c r="E21" s="102"/>
      <c r="F21" s="77"/>
      <c r="H21" s="65" t="s">
        <v>43</v>
      </c>
      <c r="I21" s="70" t="s">
        <v>46</v>
      </c>
      <c r="J21" s="68" t="s">
        <v>42</v>
      </c>
      <c r="K21" s="66">
        <v>44498</v>
      </c>
      <c r="L21" s="116"/>
      <c r="M21" s="117"/>
      <c r="N21" s="117"/>
      <c r="O21" s="117"/>
      <c r="P21" s="118"/>
      <c r="Q21" s="6"/>
      <c r="R21" s="90" t="s">
        <v>40</v>
      </c>
      <c r="S21" s="91"/>
      <c r="T21" s="28"/>
      <c r="U21" s="7"/>
      <c r="V21" s="7"/>
    </row>
    <row r="22" spans="2:22" ht="12.75" customHeight="1" thickBot="1" x14ac:dyDescent="0.25">
      <c r="B22" s="9"/>
      <c r="C22" s="105" t="s">
        <v>2</v>
      </c>
      <c r="D22" s="107" t="s">
        <v>3</v>
      </c>
      <c r="E22" s="107" t="s">
        <v>4</v>
      </c>
      <c r="F22" s="98" t="s">
        <v>39</v>
      </c>
      <c r="H22" s="109" t="s">
        <v>5</v>
      </c>
      <c r="I22" s="111" t="s">
        <v>6</v>
      </c>
      <c r="J22" s="111" t="s">
        <v>7</v>
      </c>
      <c r="K22" s="111" t="s">
        <v>8</v>
      </c>
      <c r="L22" s="82" t="s">
        <v>9</v>
      </c>
      <c r="M22" s="83"/>
      <c r="N22" s="83"/>
      <c r="O22" s="84"/>
      <c r="P22" s="88" t="s">
        <v>10</v>
      </c>
      <c r="Q22" s="6"/>
      <c r="R22" s="92"/>
      <c r="S22" s="93"/>
      <c r="T22" s="28"/>
      <c r="U22" s="7"/>
      <c r="V22" s="7"/>
    </row>
    <row r="23" spans="2:22" ht="12.75" customHeight="1" thickBot="1" x14ac:dyDescent="0.25">
      <c r="B23" s="10" t="s">
        <v>11</v>
      </c>
      <c r="C23" s="106"/>
      <c r="D23" s="108"/>
      <c r="E23" s="108"/>
      <c r="F23" s="99"/>
      <c r="H23" s="110"/>
      <c r="I23" s="112"/>
      <c r="J23" s="112"/>
      <c r="K23" s="112"/>
      <c r="L23" s="85"/>
      <c r="M23" s="86"/>
      <c r="N23" s="86"/>
      <c r="O23" s="87"/>
      <c r="P23" s="89"/>
      <c r="Q23" s="6"/>
      <c r="R23" s="94"/>
      <c r="S23" s="95"/>
      <c r="T23" s="28"/>
      <c r="U23" s="7"/>
      <c r="V23" s="7"/>
    </row>
    <row r="24" spans="2:22" ht="12.75" customHeight="1" x14ac:dyDescent="0.2">
      <c r="B24" s="11" t="s">
        <v>48</v>
      </c>
      <c r="C24" s="74" t="s">
        <v>52</v>
      </c>
      <c r="D24" s="12" t="s">
        <v>53</v>
      </c>
      <c r="E24" s="16">
        <v>100</v>
      </c>
      <c r="F24" s="13" t="s">
        <v>47</v>
      </c>
      <c r="H24" s="29" t="str">
        <f t="shared" ref="H24:H72" si="0">IF(OR(TRIM(C24)=0,TRIM(C24)=""),"",IF(IFERROR(TRIM(INDEX(QryItemNamed,MATCH(TRIM(C24),ITEM,0),2)),"")="Y","SPECIAL",LEFT(IFERROR(TRIM(INDEX(ITEM,MATCH(TRIM(C24),ITEM,0))),""),3)))</f>
        <v>611</v>
      </c>
      <c r="I24" s="30" t="str">
        <f t="shared" ref="I24:I72" si="1">IF(OR(TRIM(C24)=0,TRIM(C24)=""),"",IF(IFERROR(TRIM(INDEX(QryItemNamed,MATCH(TRIM(C24),ITEM,0),2)),"")="Y",LEFT(IFERROR(TRIM(INDEX(ITEM,MATCH(TRIM(C24),ITEM,0))),""),3)&amp;RIGHT(IFERROR(TRIM(INDEX(ITEM,MATCH(TRIM(C24),ITEM,0))),""),5),RIGHT(IFERROR(TRIM(INDEX(ITEM,MATCH(TRIM(C24),ITEM,0))),""),5)))</f>
        <v>16201</v>
      </c>
      <c r="J24" s="31">
        <f t="shared" ref="J24:J72" si="2">IF(OR(TRIM(C24)=0,TRIM(C24)=""),"",IF(IFERROR(TRIM(INDEX(QryItemNamed,MATCH(TRIM(C24),ITEM,0),3)),"")="LS","LS",IF((E24)=0,"",E24)))</f>
        <v>100</v>
      </c>
      <c r="K24" s="78" t="str">
        <f t="shared" ref="K24:K72" si="3">IF(OR(TRIM(C24)=0,TRIM(C24)=""),"",IF(IFERROR(TRIM(INDEX(QryItemNamed,MATCH(TRIM(C24),ITEM,0),3)),"")="LS","",IFERROR(TRIM(INDEX(QryItemNamed,MATCH(TRIM(C24),ITEM,0),3)),"")))</f>
        <v>FT</v>
      </c>
      <c r="L24" s="103" t="str">
        <f t="shared" ref="L24:L72" si="4">IF(OR(TRIM(C24)=0,TRIM(C24)=""),IF(D24="","",D24),IF(IFERROR(TRIM(INDEX(QryItemNamed,MATCH(TRIM(C24),ITEM,0),2)),"")="Y",RIGHT(IFERROR(TRIM(INDEX(QryItemNamed,MATCH(TRIM(C24),ITEM,0),4)),"123456789012"),LEN(IFERROR(TRIM(INDEX(QryItemNamed,MATCH(TRIM(C24),ITEM,0),4)),"123456789012"))-10)&amp;D24,IFERROR(TRIM(INDEX(QryItemNamed,MATCH(TRIM(C24),ITEM,0),4))&amp;D24,"ITEM CODE DOES NOT EXIST IN ITEM MASTER")))</f>
        <v>36" CONDUIT, TYPE A, AS PER PLAN, 706.02, 707.33 W/WELDED BELL, SS938 W/ WELDED BELL</v>
      </c>
      <c r="M24" s="104"/>
      <c r="N24" s="104"/>
      <c r="O24" s="104"/>
      <c r="P24" s="51" t="str">
        <f>IF(F24="","",F24)</f>
        <v>37,45,48</v>
      </c>
      <c r="Q24" s="6"/>
      <c r="R24" s="62" t="str">
        <f t="shared" ref="R24:R72" si="5">IF(OR(TRIM(C24)=0,TRIM(C24)=""),"",IFERROR(TRIM(INDEX(QryItemNamed,MATCH(TRIM(C24),ITEM,0),6)),""))</f>
        <v>0</v>
      </c>
      <c r="S24" s="63"/>
      <c r="T24" s="72" t="str">
        <f t="shared" ref="T24:T72" si="6">IF(OR(TRIM(C24)=0,TRIM(C24)=""),"",IFERROR(TRIM(INDEX(QryItemNamed,MATCH(TRIM(C24),ITEM,0),7)),""))</f>
        <v>SPECIFY MATL WHEN WARRANTED</v>
      </c>
      <c r="U24" s="7"/>
      <c r="V24" s="7"/>
    </row>
    <row r="25" spans="2:22" ht="12.75" customHeight="1" x14ac:dyDescent="0.2">
      <c r="B25" s="14" t="s">
        <v>48</v>
      </c>
      <c r="C25" s="74" t="s">
        <v>50</v>
      </c>
      <c r="D25" s="16"/>
      <c r="E25" s="16">
        <v>1.4</v>
      </c>
      <c r="F25" s="13" t="s">
        <v>47</v>
      </c>
      <c r="H25" s="18" t="str">
        <f t="shared" si="0"/>
        <v>602</v>
      </c>
      <c r="I25" s="19" t="str">
        <f t="shared" si="1"/>
        <v>20001</v>
      </c>
      <c r="J25" s="20">
        <f t="shared" si="2"/>
        <v>1.4</v>
      </c>
      <c r="K25" s="76" t="str">
        <f t="shared" si="3"/>
        <v>CY</v>
      </c>
      <c r="L25" s="100" t="str">
        <f t="shared" si="4"/>
        <v>CONCRETE MASONRY, AS PER PLAN</v>
      </c>
      <c r="M25" s="100"/>
      <c r="N25" s="100"/>
      <c r="O25" s="100"/>
      <c r="P25" s="52" t="str">
        <f t="shared" ref="P25:P72" si="7">IF(F25="","",F25)</f>
        <v>37,45,48</v>
      </c>
      <c r="Q25" s="6"/>
      <c r="R25" s="57" t="str">
        <f t="shared" si="5"/>
        <v>0</v>
      </c>
      <c r="S25" s="58"/>
      <c r="T25" s="73" t="str">
        <f t="shared" si="6"/>
        <v/>
      </c>
      <c r="U25" s="7"/>
      <c r="V25" s="7"/>
    </row>
    <row r="26" spans="2:22" ht="12.75" customHeight="1" x14ac:dyDescent="0.2">
      <c r="B26" s="14" t="s">
        <v>48</v>
      </c>
      <c r="C26" s="74" t="s">
        <v>44</v>
      </c>
      <c r="D26" s="16"/>
      <c r="E26" s="16">
        <v>3</v>
      </c>
      <c r="F26" s="13" t="s">
        <v>47</v>
      </c>
      <c r="H26" s="18" t="str">
        <f t="shared" si="0"/>
        <v>601</v>
      </c>
      <c r="I26" s="19" t="str">
        <f t="shared" si="1"/>
        <v>32204</v>
      </c>
      <c r="J26" s="20">
        <f t="shared" si="2"/>
        <v>3</v>
      </c>
      <c r="K26" s="76" t="str">
        <f t="shared" si="3"/>
        <v>CY</v>
      </c>
      <c r="L26" s="100" t="str">
        <f t="shared" si="4"/>
        <v>ROCK CHANNEL PROTECTION, TYPE C WITH GEOTEXTILE FABRIC</v>
      </c>
      <c r="M26" s="100"/>
      <c r="N26" s="100"/>
      <c r="O26" s="100"/>
      <c r="P26" s="52" t="str">
        <f t="shared" si="7"/>
        <v>37,45,48</v>
      </c>
      <c r="Q26" s="6"/>
      <c r="R26" s="57" t="str">
        <f t="shared" si="5"/>
        <v>0</v>
      </c>
      <c r="S26" s="58"/>
      <c r="T26" s="73" t="str">
        <f t="shared" si="6"/>
        <v/>
      </c>
      <c r="U26" s="7"/>
      <c r="V26" s="7"/>
    </row>
    <row r="27" spans="2:22" ht="12.75" customHeight="1" x14ac:dyDescent="0.2">
      <c r="B27" s="14"/>
      <c r="C27" s="15"/>
      <c r="D27" s="16"/>
      <c r="E27" s="16"/>
      <c r="F27" s="17"/>
      <c r="H27" s="18" t="str">
        <f t="shared" si="0"/>
        <v/>
      </c>
      <c r="I27" s="19" t="str">
        <f t="shared" si="1"/>
        <v/>
      </c>
      <c r="J27" s="20" t="str">
        <f t="shared" si="2"/>
        <v/>
      </c>
      <c r="K27" s="76" t="str">
        <f t="shared" si="3"/>
        <v/>
      </c>
      <c r="L27" s="80" t="str">
        <f t="shared" si="4"/>
        <v/>
      </c>
      <c r="M27" s="80"/>
      <c r="N27" s="80"/>
      <c r="O27" s="80"/>
      <c r="P27" s="52" t="str">
        <f t="shared" si="7"/>
        <v/>
      </c>
      <c r="Q27" s="6"/>
      <c r="R27" s="57" t="str">
        <f t="shared" si="5"/>
        <v/>
      </c>
      <c r="S27" s="58"/>
      <c r="T27" s="73" t="str">
        <f t="shared" si="6"/>
        <v/>
      </c>
      <c r="U27" s="7"/>
      <c r="V27" s="7"/>
    </row>
    <row r="28" spans="2:22" ht="12.75" customHeight="1" x14ac:dyDescent="0.2">
      <c r="B28" s="14"/>
      <c r="C28" s="15"/>
      <c r="D28" s="12"/>
      <c r="E28" s="16"/>
      <c r="F28" s="13"/>
      <c r="H28" s="18" t="str">
        <f t="shared" si="0"/>
        <v/>
      </c>
      <c r="I28" s="19" t="str">
        <f t="shared" si="1"/>
        <v/>
      </c>
      <c r="J28" s="20" t="str">
        <f t="shared" si="2"/>
        <v/>
      </c>
      <c r="K28" s="76" t="str">
        <f t="shared" si="3"/>
        <v/>
      </c>
      <c r="L28" s="80" t="str">
        <f t="shared" si="4"/>
        <v/>
      </c>
      <c r="M28" s="80"/>
      <c r="N28" s="80"/>
      <c r="O28" s="80"/>
      <c r="P28" s="52" t="str">
        <f t="shared" si="7"/>
        <v/>
      </c>
      <c r="Q28" s="6"/>
      <c r="R28" s="57" t="str">
        <f t="shared" si="5"/>
        <v/>
      </c>
      <c r="S28" s="58"/>
      <c r="T28" s="73" t="str">
        <f t="shared" si="6"/>
        <v/>
      </c>
      <c r="U28" s="7"/>
      <c r="V28" s="7"/>
    </row>
    <row r="29" spans="2:22" ht="12.75" customHeight="1" x14ac:dyDescent="0.2">
      <c r="B29" s="14"/>
      <c r="C29" s="15"/>
      <c r="D29" s="16"/>
      <c r="E29" s="16"/>
      <c r="F29" s="13"/>
      <c r="H29" s="18" t="str">
        <f t="shared" si="0"/>
        <v/>
      </c>
      <c r="I29" s="19" t="str">
        <f t="shared" si="1"/>
        <v/>
      </c>
      <c r="J29" s="20" t="str">
        <f t="shared" si="2"/>
        <v/>
      </c>
      <c r="K29" s="76" t="str">
        <f t="shared" si="3"/>
        <v/>
      </c>
      <c r="L29" s="80" t="str">
        <f t="shared" si="4"/>
        <v/>
      </c>
      <c r="M29" s="80"/>
      <c r="N29" s="80"/>
      <c r="O29" s="80"/>
      <c r="P29" s="52" t="str">
        <f t="shared" si="7"/>
        <v/>
      </c>
      <c r="Q29" s="6"/>
      <c r="R29" s="57" t="str">
        <f t="shared" si="5"/>
        <v/>
      </c>
      <c r="S29" s="58"/>
      <c r="T29" s="73" t="str">
        <f t="shared" si="6"/>
        <v/>
      </c>
      <c r="U29" s="7"/>
      <c r="V29" s="7"/>
    </row>
    <row r="30" spans="2:22" ht="12.75" customHeight="1" x14ac:dyDescent="0.2">
      <c r="B30" s="14"/>
      <c r="C30" s="15"/>
      <c r="D30" s="16"/>
      <c r="E30" s="16"/>
      <c r="F30" s="13"/>
      <c r="H30" s="18" t="str">
        <f t="shared" si="0"/>
        <v/>
      </c>
      <c r="I30" s="19" t="str">
        <f t="shared" si="1"/>
        <v/>
      </c>
      <c r="J30" s="20" t="str">
        <f t="shared" si="2"/>
        <v/>
      </c>
      <c r="K30" s="76" t="str">
        <f t="shared" si="3"/>
        <v/>
      </c>
      <c r="L30" s="80" t="str">
        <f t="shared" si="4"/>
        <v/>
      </c>
      <c r="M30" s="80"/>
      <c r="N30" s="80"/>
      <c r="O30" s="80"/>
      <c r="P30" s="52" t="str">
        <f t="shared" si="7"/>
        <v/>
      </c>
      <c r="Q30" s="6"/>
      <c r="R30" s="57" t="str">
        <f t="shared" si="5"/>
        <v/>
      </c>
      <c r="S30" s="58"/>
      <c r="T30" s="73" t="str">
        <f t="shared" si="6"/>
        <v/>
      </c>
      <c r="U30" s="7"/>
      <c r="V30" s="7"/>
    </row>
    <row r="31" spans="2:22" ht="12.75" customHeight="1" x14ac:dyDescent="0.2">
      <c r="B31" s="14"/>
      <c r="C31" s="15"/>
      <c r="D31" s="16"/>
      <c r="E31" s="16"/>
      <c r="F31" s="17"/>
      <c r="H31" s="18" t="str">
        <f t="shared" si="0"/>
        <v/>
      </c>
      <c r="I31" s="19" t="str">
        <f t="shared" si="1"/>
        <v/>
      </c>
      <c r="J31" s="20" t="str">
        <f t="shared" si="2"/>
        <v/>
      </c>
      <c r="K31" s="76" t="str">
        <f t="shared" si="3"/>
        <v/>
      </c>
      <c r="L31" s="80" t="str">
        <f t="shared" si="4"/>
        <v/>
      </c>
      <c r="M31" s="80"/>
      <c r="N31" s="80"/>
      <c r="O31" s="80"/>
      <c r="P31" s="52" t="str">
        <f t="shared" si="7"/>
        <v/>
      </c>
      <c r="Q31" s="6"/>
      <c r="R31" s="57" t="str">
        <f t="shared" si="5"/>
        <v/>
      </c>
      <c r="S31" s="58"/>
      <c r="T31" s="73" t="str">
        <f t="shared" si="6"/>
        <v/>
      </c>
      <c r="U31" s="7"/>
      <c r="V31" s="7"/>
    </row>
    <row r="32" spans="2:22" ht="12.75" customHeight="1" x14ac:dyDescent="0.2">
      <c r="B32" s="14"/>
      <c r="C32" s="15"/>
      <c r="D32" s="16"/>
      <c r="E32" s="16"/>
      <c r="F32" s="17"/>
      <c r="H32" s="18" t="str">
        <f t="shared" si="0"/>
        <v/>
      </c>
      <c r="I32" s="19" t="str">
        <f t="shared" si="1"/>
        <v/>
      </c>
      <c r="J32" s="20" t="str">
        <f t="shared" si="2"/>
        <v/>
      </c>
      <c r="K32" s="76" t="str">
        <f t="shared" si="3"/>
        <v/>
      </c>
      <c r="L32" s="80" t="str">
        <f t="shared" si="4"/>
        <v/>
      </c>
      <c r="M32" s="80"/>
      <c r="N32" s="80"/>
      <c r="O32" s="80"/>
      <c r="P32" s="52" t="str">
        <f t="shared" si="7"/>
        <v/>
      </c>
      <c r="Q32" s="6"/>
      <c r="R32" s="57" t="str">
        <f t="shared" si="5"/>
        <v/>
      </c>
      <c r="S32" s="58"/>
      <c r="T32" s="73" t="str">
        <f t="shared" si="6"/>
        <v/>
      </c>
      <c r="U32" s="7"/>
      <c r="V32" s="7"/>
    </row>
    <row r="33" spans="2:22" ht="12.75" customHeight="1" x14ac:dyDescent="0.2">
      <c r="B33" s="14"/>
      <c r="C33" s="15"/>
      <c r="D33" s="16"/>
      <c r="E33" s="16"/>
      <c r="F33" s="17"/>
      <c r="H33" s="18" t="str">
        <f t="shared" si="0"/>
        <v/>
      </c>
      <c r="I33" s="19" t="str">
        <f t="shared" si="1"/>
        <v/>
      </c>
      <c r="J33" s="20" t="str">
        <f t="shared" si="2"/>
        <v/>
      </c>
      <c r="K33" s="76" t="str">
        <f t="shared" si="3"/>
        <v/>
      </c>
      <c r="L33" s="80" t="str">
        <f t="shared" si="4"/>
        <v/>
      </c>
      <c r="M33" s="80"/>
      <c r="N33" s="80"/>
      <c r="O33" s="80"/>
      <c r="P33" s="52" t="str">
        <f t="shared" si="7"/>
        <v/>
      </c>
      <c r="Q33" s="6"/>
      <c r="R33" s="57" t="str">
        <f t="shared" si="5"/>
        <v/>
      </c>
      <c r="S33" s="58"/>
      <c r="T33" s="73" t="str">
        <f t="shared" si="6"/>
        <v/>
      </c>
      <c r="U33" s="7"/>
      <c r="V33" s="7"/>
    </row>
    <row r="34" spans="2:22" ht="12.75" customHeight="1" x14ac:dyDescent="0.2">
      <c r="B34" s="14"/>
      <c r="C34" s="15"/>
      <c r="D34" s="16"/>
      <c r="E34" s="16"/>
      <c r="F34" s="17"/>
      <c r="H34" s="18" t="str">
        <f t="shared" si="0"/>
        <v/>
      </c>
      <c r="I34" s="19" t="str">
        <f t="shared" si="1"/>
        <v/>
      </c>
      <c r="J34" s="20" t="str">
        <f t="shared" si="2"/>
        <v/>
      </c>
      <c r="K34" s="76" t="str">
        <f t="shared" si="3"/>
        <v/>
      </c>
      <c r="L34" s="80" t="str">
        <f t="shared" si="4"/>
        <v/>
      </c>
      <c r="M34" s="80"/>
      <c r="N34" s="80"/>
      <c r="O34" s="80"/>
      <c r="P34" s="52" t="str">
        <f t="shared" si="7"/>
        <v/>
      </c>
      <c r="Q34" s="6"/>
      <c r="R34" s="57" t="str">
        <f t="shared" si="5"/>
        <v/>
      </c>
      <c r="S34" s="58"/>
      <c r="T34" s="73" t="str">
        <f t="shared" si="6"/>
        <v/>
      </c>
      <c r="U34" s="7"/>
      <c r="V34" s="7"/>
    </row>
    <row r="35" spans="2:22" ht="12.75" customHeight="1" x14ac:dyDescent="0.2">
      <c r="B35" s="14"/>
      <c r="C35" s="15"/>
      <c r="D35" s="16"/>
      <c r="E35" s="16"/>
      <c r="F35" s="17"/>
      <c r="H35" s="18" t="str">
        <f t="shared" si="0"/>
        <v/>
      </c>
      <c r="I35" s="19" t="str">
        <f t="shared" si="1"/>
        <v/>
      </c>
      <c r="J35" s="20" t="str">
        <f t="shared" si="2"/>
        <v/>
      </c>
      <c r="K35" s="76" t="str">
        <f t="shared" si="3"/>
        <v/>
      </c>
      <c r="L35" s="80" t="str">
        <f t="shared" si="4"/>
        <v/>
      </c>
      <c r="M35" s="80"/>
      <c r="N35" s="80"/>
      <c r="O35" s="80"/>
      <c r="P35" s="52" t="str">
        <f t="shared" si="7"/>
        <v/>
      </c>
      <c r="Q35" s="6"/>
      <c r="R35" s="57" t="str">
        <f t="shared" si="5"/>
        <v/>
      </c>
      <c r="S35" s="58"/>
      <c r="T35" s="73" t="str">
        <f t="shared" si="6"/>
        <v/>
      </c>
      <c r="U35" s="7"/>
      <c r="V35" s="7"/>
    </row>
    <row r="36" spans="2:22" ht="12.75" customHeight="1" x14ac:dyDescent="0.2">
      <c r="B36" s="14"/>
      <c r="C36" s="15"/>
      <c r="D36" s="16"/>
      <c r="E36" s="16"/>
      <c r="F36" s="17"/>
      <c r="H36" s="18" t="str">
        <f t="shared" si="0"/>
        <v/>
      </c>
      <c r="I36" s="19" t="str">
        <f t="shared" si="1"/>
        <v/>
      </c>
      <c r="J36" s="20" t="str">
        <f t="shared" si="2"/>
        <v/>
      </c>
      <c r="K36" s="76" t="str">
        <f t="shared" si="3"/>
        <v/>
      </c>
      <c r="L36" s="80" t="str">
        <f t="shared" si="4"/>
        <v/>
      </c>
      <c r="M36" s="80"/>
      <c r="N36" s="80"/>
      <c r="O36" s="80"/>
      <c r="P36" s="52" t="str">
        <f t="shared" si="7"/>
        <v/>
      </c>
      <c r="Q36" s="6"/>
      <c r="R36" s="57" t="str">
        <f t="shared" si="5"/>
        <v/>
      </c>
      <c r="S36" s="58"/>
      <c r="T36" s="73" t="str">
        <f t="shared" si="6"/>
        <v/>
      </c>
      <c r="U36" s="7"/>
      <c r="V36" s="7"/>
    </row>
    <row r="37" spans="2:22" ht="12.75" customHeight="1" x14ac:dyDescent="0.2">
      <c r="B37" s="14"/>
      <c r="C37" s="15"/>
      <c r="D37" s="16"/>
      <c r="E37" s="16"/>
      <c r="F37" s="17"/>
      <c r="H37" s="18" t="str">
        <f t="shared" si="0"/>
        <v/>
      </c>
      <c r="I37" s="19" t="str">
        <f t="shared" si="1"/>
        <v/>
      </c>
      <c r="J37" s="20" t="str">
        <f t="shared" si="2"/>
        <v/>
      </c>
      <c r="K37" s="76" t="str">
        <f t="shared" si="3"/>
        <v/>
      </c>
      <c r="L37" s="80" t="str">
        <f t="shared" si="4"/>
        <v/>
      </c>
      <c r="M37" s="80"/>
      <c r="N37" s="80"/>
      <c r="O37" s="80"/>
      <c r="P37" s="52" t="str">
        <f t="shared" si="7"/>
        <v/>
      </c>
      <c r="Q37" s="6"/>
      <c r="R37" s="57" t="str">
        <f t="shared" si="5"/>
        <v/>
      </c>
      <c r="S37" s="58"/>
      <c r="T37" s="73" t="str">
        <f t="shared" si="6"/>
        <v/>
      </c>
      <c r="U37" s="7"/>
      <c r="V37" s="7"/>
    </row>
    <row r="38" spans="2:22" ht="12.75" customHeight="1" x14ac:dyDescent="0.2">
      <c r="B38" s="14"/>
      <c r="C38" s="15"/>
      <c r="D38" s="16"/>
      <c r="E38" s="16"/>
      <c r="F38" s="17"/>
      <c r="H38" s="18" t="str">
        <f t="shared" si="0"/>
        <v/>
      </c>
      <c r="I38" s="19" t="str">
        <f t="shared" si="1"/>
        <v/>
      </c>
      <c r="J38" s="20" t="str">
        <f t="shared" si="2"/>
        <v/>
      </c>
      <c r="K38" s="76" t="str">
        <f t="shared" si="3"/>
        <v/>
      </c>
      <c r="L38" s="80" t="str">
        <f t="shared" si="4"/>
        <v/>
      </c>
      <c r="M38" s="80"/>
      <c r="N38" s="80"/>
      <c r="O38" s="80"/>
      <c r="P38" s="52" t="str">
        <f t="shared" si="7"/>
        <v/>
      </c>
      <c r="Q38" s="6"/>
      <c r="R38" s="57" t="str">
        <f t="shared" si="5"/>
        <v/>
      </c>
      <c r="S38" s="58"/>
      <c r="T38" s="73" t="str">
        <f t="shared" si="6"/>
        <v/>
      </c>
      <c r="U38" s="7"/>
      <c r="V38" s="7"/>
    </row>
    <row r="39" spans="2:22" ht="12.75" customHeight="1" x14ac:dyDescent="0.2">
      <c r="B39" s="14"/>
      <c r="C39" s="15"/>
      <c r="D39" s="16"/>
      <c r="E39" s="16"/>
      <c r="F39" s="17"/>
      <c r="H39" s="18" t="str">
        <f t="shared" si="0"/>
        <v/>
      </c>
      <c r="I39" s="19" t="str">
        <f t="shared" si="1"/>
        <v/>
      </c>
      <c r="J39" s="20" t="str">
        <f t="shared" si="2"/>
        <v/>
      </c>
      <c r="K39" s="76" t="str">
        <f t="shared" si="3"/>
        <v/>
      </c>
      <c r="L39" s="80" t="str">
        <f t="shared" si="4"/>
        <v/>
      </c>
      <c r="M39" s="80"/>
      <c r="N39" s="80"/>
      <c r="O39" s="80"/>
      <c r="P39" s="52" t="str">
        <f t="shared" si="7"/>
        <v/>
      </c>
      <c r="Q39" s="6"/>
      <c r="R39" s="57" t="str">
        <f t="shared" si="5"/>
        <v/>
      </c>
      <c r="S39" s="58"/>
      <c r="T39" s="73" t="str">
        <f t="shared" si="6"/>
        <v/>
      </c>
      <c r="U39" s="7"/>
      <c r="V39" s="7"/>
    </row>
    <row r="40" spans="2:22" ht="12.75" customHeight="1" x14ac:dyDescent="0.2">
      <c r="B40" s="14"/>
      <c r="C40" s="15"/>
      <c r="D40" s="16"/>
      <c r="E40" s="16"/>
      <c r="F40" s="17"/>
      <c r="H40" s="18" t="str">
        <f t="shared" si="0"/>
        <v/>
      </c>
      <c r="I40" s="19" t="str">
        <f t="shared" si="1"/>
        <v/>
      </c>
      <c r="J40" s="20" t="str">
        <f t="shared" si="2"/>
        <v/>
      </c>
      <c r="K40" s="76" t="str">
        <f t="shared" si="3"/>
        <v/>
      </c>
      <c r="L40" s="80" t="str">
        <f t="shared" si="4"/>
        <v/>
      </c>
      <c r="M40" s="80"/>
      <c r="N40" s="80"/>
      <c r="O40" s="80"/>
      <c r="P40" s="52" t="str">
        <f t="shared" si="7"/>
        <v/>
      </c>
      <c r="Q40" s="6"/>
      <c r="R40" s="57" t="str">
        <f t="shared" si="5"/>
        <v/>
      </c>
      <c r="S40" s="58"/>
      <c r="T40" s="73" t="str">
        <f t="shared" si="6"/>
        <v/>
      </c>
      <c r="U40" s="7"/>
      <c r="V40" s="7"/>
    </row>
    <row r="41" spans="2:22" ht="12.75" customHeight="1" x14ac:dyDescent="0.2">
      <c r="B41" s="14"/>
      <c r="C41" s="15"/>
      <c r="D41" s="16"/>
      <c r="E41" s="16"/>
      <c r="F41" s="17"/>
      <c r="H41" s="18" t="str">
        <f t="shared" si="0"/>
        <v/>
      </c>
      <c r="I41" s="19" t="str">
        <f t="shared" si="1"/>
        <v/>
      </c>
      <c r="J41" s="20" t="str">
        <f t="shared" si="2"/>
        <v/>
      </c>
      <c r="K41" s="76" t="str">
        <f t="shared" si="3"/>
        <v/>
      </c>
      <c r="L41" s="80" t="str">
        <f t="shared" si="4"/>
        <v/>
      </c>
      <c r="M41" s="80"/>
      <c r="N41" s="80"/>
      <c r="O41" s="80"/>
      <c r="P41" s="52" t="str">
        <f t="shared" si="7"/>
        <v/>
      </c>
      <c r="Q41" s="6"/>
      <c r="R41" s="57" t="str">
        <f t="shared" si="5"/>
        <v/>
      </c>
      <c r="S41" s="58"/>
      <c r="T41" s="73" t="str">
        <f t="shared" si="6"/>
        <v/>
      </c>
      <c r="U41" s="7"/>
      <c r="V41" s="7"/>
    </row>
    <row r="42" spans="2:22" ht="12.75" customHeight="1" x14ac:dyDescent="0.2">
      <c r="B42" s="14"/>
      <c r="C42" s="15"/>
      <c r="D42" s="16"/>
      <c r="E42" s="16"/>
      <c r="F42" s="17"/>
      <c r="H42" s="18" t="str">
        <f t="shared" si="0"/>
        <v/>
      </c>
      <c r="I42" s="19" t="str">
        <f t="shared" si="1"/>
        <v/>
      </c>
      <c r="J42" s="20" t="str">
        <f t="shared" si="2"/>
        <v/>
      </c>
      <c r="K42" s="76" t="str">
        <f t="shared" si="3"/>
        <v/>
      </c>
      <c r="L42" s="80" t="str">
        <f t="shared" si="4"/>
        <v/>
      </c>
      <c r="M42" s="80"/>
      <c r="N42" s="80"/>
      <c r="O42" s="80"/>
      <c r="P42" s="52" t="str">
        <f t="shared" si="7"/>
        <v/>
      </c>
      <c r="Q42" s="6"/>
      <c r="R42" s="57" t="str">
        <f t="shared" si="5"/>
        <v/>
      </c>
      <c r="S42" s="58"/>
      <c r="T42" s="73" t="str">
        <f t="shared" si="6"/>
        <v/>
      </c>
      <c r="U42" s="7"/>
      <c r="V42" s="7"/>
    </row>
    <row r="43" spans="2:22" ht="12.75" customHeight="1" x14ac:dyDescent="0.2">
      <c r="B43" s="14"/>
      <c r="C43" s="15"/>
      <c r="D43" s="16"/>
      <c r="E43" s="16"/>
      <c r="F43" s="17"/>
      <c r="H43" s="18" t="str">
        <f t="shared" si="0"/>
        <v/>
      </c>
      <c r="I43" s="19" t="str">
        <f t="shared" si="1"/>
        <v/>
      </c>
      <c r="J43" s="20" t="str">
        <f t="shared" si="2"/>
        <v/>
      </c>
      <c r="K43" s="76" t="str">
        <f t="shared" si="3"/>
        <v/>
      </c>
      <c r="L43" s="80" t="str">
        <f t="shared" si="4"/>
        <v/>
      </c>
      <c r="M43" s="80"/>
      <c r="N43" s="80"/>
      <c r="O43" s="80"/>
      <c r="P43" s="52" t="str">
        <f t="shared" si="7"/>
        <v/>
      </c>
      <c r="Q43" s="6"/>
      <c r="R43" s="57" t="str">
        <f t="shared" si="5"/>
        <v/>
      </c>
      <c r="S43" s="58"/>
      <c r="T43" s="73" t="str">
        <f t="shared" si="6"/>
        <v/>
      </c>
      <c r="U43" s="7"/>
      <c r="V43" s="7"/>
    </row>
    <row r="44" spans="2:22" ht="12.75" customHeight="1" x14ac:dyDescent="0.2">
      <c r="B44" s="14"/>
      <c r="C44" s="15"/>
      <c r="D44" s="16"/>
      <c r="E44" s="16"/>
      <c r="F44" s="17"/>
      <c r="H44" s="18" t="str">
        <f t="shared" si="0"/>
        <v/>
      </c>
      <c r="I44" s="19" t="str">
        <f t="shared" si="1"/>
        <v/>
      </c>
      <c r="J44" s="20" t="str">
        <f t="shared" si="2"/>
        <v/>
      </c>
      <c r="K44" s="76" t="str">
        <f t="shared" si="3"/>
        <v/>
      </c>
      <c r="L44" s="80" t="str">
        <f t="shared" si="4"/>
        <v/>
      </c>
      <c r="M44" s="80"/>
      <c r="N44" s="80"/>
      <c r="O44" s="80"/>
      <c r="P44" s="52" t="str">
        <f t="shared" si="7"/>
        <v/>
      </c>
      <c r="Q44" s="6"/>
      <c r="R44" s="57" t="str">
        <f t="shared" si="5"/>
        <v/>
      </c>
      <c r="S44" s="58"/>
      <c r="T44" s="73" t="str">
        <f t="shared" si="6"/>
        <v/>
      </c>
      <c r="U44" s="7"/>
      <c r="V44" s="7"/>
    </row>
    <row r="45" spans="2:22" ht="12.75" customHeight="1" x14ac:dyDescent="0.2">
      <c r="B45" s="14"/>
      <c r="C45" s="15"/>
      <c r="D45" s="16"/>
      <c r="E45" s="16"/>
      <c r="F45" s="17"/>
      <c r="H45" s="18" t="str">
        <f t="shared" si="0"/>
        <v/>
      </c>
      <c r="I45" s="19" t="str">
        <f t="shared" si="1"/>
        <v/>
      </c>
      <c r="J45" s="20" t="str">
        <f t="shared" si="2"/>
        <v/>
      </c>
      <c r="K45" s="76" t="str">
        <f t="shared" si="3"/>
        <v/>
      </c>
      <c r="L45" s="80" t="str">
        <f t="shared" si="4"/>
        <v/>
      </c>
      <c r="M45" s="80"/>
      <c r="N45" s="80"/>
      <c r="O45" s="80"/>
      <c r="P45" s="52" t="str">
        <f t="shared" si="7"/>
        <v/>
      </c>
      <c r="Q45" s="6"/>
      <c r="R45" s="57" t="str">
        <f t="shared" si="5"/>
        <v/>
      </c>
      <c r="S45" s="58"/>
      <c r="T45" s="73" t="str">
        <f t="shared" si="6"/>
        <v/>
      </c>
      <c r="U45" s="7"/>
      <c r="V45" s="7"/>
    </row>
    <row r="46" spans="2:22" ht="12.75" customHeight="1" x14ac:dyDescent="0.2">
      <c r="B46" s="14"/>
      <c r="C46" s="15"/>
      <c r="D46" s="16"/>
      <c r="E46" s="16"/>
      <c r="F46" s="17"/>
      <c r="H46" s="18" t="str">
        <f t="shared" si="0"/>
        <v/>
      </c>
      <c r="I46" s="19" t="str">
        <f t="shared" si="1"/>
        <v/>
      </c>
      <c r="J46" s="20" t="str">
        <f t="shared" si="2"/>
        <v/>
      </c>
      <c r="K46" s="76" t="str">
        <f t="shared" si="3"/>
        <v/>
      </c>
      <c r="L46" s="80" t="str">
        <f t="shared" si="4"/>
        <v/>
      </c>
      <c r="M46" s="80"/>
      <c r="N46" s="80"/>
      <c r="O46" s="80"/>
      <c r="P46" s="52" t="str">
        <f t="shared" si="7"/>
        <v/>
      </c>
      <c r="Q46" s="6"/>
      <c r="R46" s="57" t="str">
        <f t="shared" si="5"/>
        <v/>
      </c>
      <c r="S46" s="58"/>
      <c r="T46" s="73" t="str">
        <f t="shared" si="6"/>
        <v/>
      </c>
      <c r="U46" s="7"/>
      <c r="V46" s="7"/>
    </row>
    <row r="47" spans="2:22" ht="12.75" customHeight="1" x14ac:dyDescent="0.2">
      <c r="B47" s="14"/>
      <c r="C47" s="15"/>
      <c r="D47" s="16"/>
      <c r="E47" s="16"/>
      <c r="F47" s="17"/>
      <c r="H47" s="18" t="str">
        <f t="shared" si="0"/>
        <v/>
      </c>
      <c r="I47" s="19" t="str">
        <f t="shared" si="1"/>
        <v/>
      </c>
      <c r="J47" s="20" t="str">
        <f t="shared" si="2"/>
        <v/>
      </c>
      <c r="K47" s="76" t="str">
        <f t="shared" si="3"/>
        <v/>
      </c>
      <c r="L47" s="80" t="str">
        <f t="shared" si="4"/>
        <v/>
      </c>
      <c r="M47" s="80"/>
      <c r="N47" s="80"/>
      <c r="O47" s="80"/>
      <c r="P47" s="52" t="str">
        <f t="shared" si="7"/>
        <v/>
      </c>
      <c r="Q47" s="6"/>
      <c r="R47" s="57" t="str">
        <f t="shared" si="5"/>
        <v/>
      </c>
      <c r="S47" s="58"/>
      <c r="T47" s="73" t="str">
        <f t="shared" si="6"/>
        <v/>
      </c>
      <c r="U47" s="7"/>
      <c r="V47" s="7"/>
    </row>
    <row r="48" spans="2:22" ht="12.75" customHeight="1" x14ac:dyDescent="0.2">
      <c r="B48" s="14"/>
      <c r="C48" s="15"/>
      <c r="D48" s="16"/>
      <c r="E48" s="16"/>
      <c r="F48" s="17"/>
      <c r="H48" s="18" t="str">
        <f t="shared" si="0"/>
        <v/>
      </c>
      <c r="I48" s="19" t="str">
        <f t="shared" si="1"/>
        <v/>
      </c>
      <c r="J48" s="20" t="str">
        <f t="shared" si="2"/>
        <v/>
      </c>
      <c r="K48" s="76" t="str">
        <f t="shared" si="3"/>
        <v/>
      </c>
      <c r="L48" s="80" t="str">
        <f t="shared" si="4"/>
        <v/>
      </c>
      <c r="M48" s="80"/>
      <c r="N48" s="80"/>
      <c r="O48" s="80"/>
      <c r="P48" s="52" t="str">
        <f t="shared" si="7"/>
        <v/>
      </c>
      <c r="Q48" s="6"/>
      <c r="R48" s="57" t="str">
        <f t="shared" si="5"/>
        <v/>
      </c>
      <c r="S48" s="58"/>
      <c r="T48" s="73" t="str">
        <f t="shared" si="6"/>
        <v/>
      </c>
      <c r="U48" s="7"/>
      <c r="V48" s="7"/>
    </row>
    <row r="49" spans="2:22" ht="12.75" customHeight="1" x14ac:dyDescent="0.2">
      <c r="B49" s="14"/>
      <c r="C49" s="15"/>
      <c r="D49" s="16"/>
      <c r="E49" s="16"/>
      <c r="F49" s="17"/>
      <c r="H49" s="18" t="str">
        <f t="shared" si="0"/>
        <v/>
      </c>
      <c r="I49" s="19" t="str">
        <f t="shared" si="1"/>
        <v/>
      </c>
      <c r="J49" s="20" t="str">
        <f t="shared" si="2"/>
        <v/>
      </c>
      <c r="K49" s="76" t="str">
        <f t="shared" si="3"/>
        <v/>
      </c>
      <c r="L49" s="80" t="str">
        <f t="shared" si="4"/>
        <v/>
      </c>
      <c r="M49" s="80"/>
      <c r="N49" s="80"/>
      <c r="O49" s="80"/>
      <c r="P49" s="52" t="str">
        <f t="shared" si="7"/>
        <v/>
      </c>
      <c r="Q49" s="6"/>
      <c r="R49" s="57" t="str">
        <f t="shared" si="5"/>
        <v/>
      </c>
      <c r="S49" s="58"/>
      <c r="T49" s="73" t="str">
        <f t="shared" si="6"/>
        <v/>
      </c>
      <c r="U49" s="7"/>
      <c r="V49" s="7"/>
    </row>
    <row r="50" spans="2:22" ht="12.75" customHeight="1" x14ac:dyDescent="0.2">
      <c r="B50" s="14"/>
      <c r="C50" s="15"/>
      <c r="D50" s="16"/>
      <c r="E50" s="16"/>
      <c r="F50" s="17"/>
      <c r="H50" s="18" t="str">
        <f t="shared" si="0"/>
        <v/>
      </c>
      <c r="I50" s="19" t="str">
        <f t="shared" si="1"/>
        <v/>
      </c>
      <c r="J50" s="20" t="str">
        <f t="shared" si="2"/>
        <v/>
      </c>
      <c r="K50" s="76" t="str">
        <f t="shared" si="3"/>
        <v/>
      </c>
      <c r="L50" s="80" t="str">
        <f t="shared" si="4"/>
        <v/>
      </c>
      <c r="M50" s="80"/>
      <c r="N50" s="80"/>
      <c r="O50" s="80"/>
      <c r="P50" s="52" t="str">
        <f t="shared" si="7"/>
        <v/>
      </c>
      <c r="Q50" s="6"/>
      <c r="R50" s="57" t="str">
        <f t="shared" si="5"/>
        <v/>
      </c>
      <c r="S50" s="58"/>
      <c r="T50" s="73" t="str">
        <f t="shared" si="6"/>
        <v/>
      </c>
      <c r="U50" s="7"/>
      <c r="V50" s="7"/>
    </row>
    <row r="51" spans="2:22" ht="12.75" customHeight="1" x14ac:dyDescent="0.2">
      <c r="B51" s="14"/>
      <c r="C51" s="15"/>
      <c r="D51" s="16"/>
      <c r="E51" s="16"/>
      <c r="F51" s="17"/>
      <c r="H51" s="18" t="str">
        <f t="shared" si="0"/>
        <v/>
      </c>
      <c r="I51" s="19" t="str">
        <f t="shared" si="1"/>
        <v/>
      </c>
      <c r="J51" s="20" t="str">
        <f t="shared" si="2"/>
        <v/>
      </c>
      <c r="K51" s="76" t="str">
        <f t="shared" si="3"/>
        <v/>
      </c>
      <c r="L51" s="80" t="str">
        <f t="shared" si="4"/>
        <v/>
      </c>
      <c r="M51" s="80"/>
      <c r="N51" s="80"/>
      <c r="O51" s="80"/>
      <c r="P51" s="52" t="str">
        <f t="shared" si="7"/>
        <v/>
      </c>
      <c r="Q51" s="6"/>
      <c r="R51" s="57" t="str">
        <f t="shared" si="5"/>
        <v/>
      </c>
      <c r="S51" s="58"/>
      <c r="T51" s="73" t="str">
        <f t="shared" si="6"/>
        <v/>
      </c>
      <c r="U51" s="7"/>
      <c r="V51" s="7"/>
    </row>
    <row r="52" spans="2:22" ht="12.75" customHeight="1" x14ac:dyDescent="0.2">
      <c r="B52" s="14"/>
      <c r="C52" s="15"/>
      <c r="D52" s="16"/>
      <c r="E52" s="16"/>
      <c r="F52" s="17"/>
      <c r="H52" s="18" t="str">
        <f t="shared" si="0"/>
        <v/>
      </c>
      <c r="I52" s="19" t="str">
        <f t="shared" si="1"/>
        <v/>
      </c>
      <c r="J52" s="20" t="str">
        <f t="shared" si="2"/>
        <v/>
      </c>
      <c r="K52" s="76" t="str">
        <f t="shared" si="3"/>
        <v/>
      </c>
      <c r="L52" s="80" t="str">
        <f t="shared" si="4"/>
        <v/>
      </c>
      <c r="M52" s="80"/>
      <c r="N52" s="80"/>
      <c r="O52" s="80"/>
      <c r="P52" s="52" t="str">
        <f t="shared" si="7"/>
        <v/>
      </c>
      <c r="Q52" s="6"/>
      <c r="R52" s="57" t="str">
        <f t="shared" si="5"/>
        <v/>
      </c>
      <c r="S52" s="58"/>
      <c r="T52" s="73" t="str">
        <f t="shared" si="6"/>
        <v/>
      </c>
      <c r="U52" s="7"/>
      <c r="V52" s="7"/>
    </row>
    <row r="53" spans="2:22" ht="12.75" customHeight="1" x14ac:dyDescent="0.2">
      <c r="B53" s="14"/>
      <c r="C53" s="15"/>
      <c r="D53" s="16"/>
      <c r="E53" s="16"/>
      <c r="F53" s="17"/>
      <c r="H53" s="18" t="str">
        <f t="shared" si="0"/>
        <v/>
      </c>
      <c r="I53" s="19" t="str">
        <f t="shared" si="1"/>
        <v/>
      </c>
      <c r="J53" s="20" t="str">
        <f t="shared" si="2"/>
        <v/>
      </c>
      <c r="K53" s="76" t="str">
        <f t="shared" si="3"/>
        <v/>
      </c>
      <c r="L53" s="80" t="str">
        <f t="shared" si="4"/>
        <v/>
      </c>
      <c r="M53" s="80"/>
      <c r="N53" s="80"/>
      <c r="O53" s="80"/>
      <c r="P53" s="52" t="str">
        <f t="shared" si="7"/>
        <v/>
      </c>
      <c r="Q53" s="6"/>
      <c r="R53" s="57" t="str">
        <f t="shared" si="5"/>
        <v/>
      </c>
      <c r="S53" s="58"/>
      <c r="T53" s="73" t="str">
        <f t="shared" si="6"/>
        <v/>
      </c>
      <c r="U53" s="7"/>
      <c r="V53" s="7"/>
    </row>
    <row r="54" spans="2:22" ht="12.75" customHeight="1" x14ac:dyDescent="0.2">
      <c r="B54" s="14"/>
      <c r="C54" s="15"/>
      <c r="D54" s="16"/>
      <c r="E54" s="16"/>
      <c r="F54" s="17"/>
      <c r="H54" s="18" t="str">
        <f t="shared" si="0"/>
        <v/>
      </c>
      <c r="I54" s="19" t="str">
        <f t="shared" si="1"/>
        <v/>
      </c>
      <c r="J54" s="20" t="str">
        <f t="shared" si="2"/>
        <v/>
      </c>
      <c r="K54" s="76" t="str">
        <f t="shared" si="3"/>
        <v/>
      </c>
      <c r="L54" s="80" t="str">
        <f t="shared" si="4"/>
        <v/>
      </c>
      <c r="M54" s="80"/>
      <c r="N54" s="80"/>
      <c r="O54" s="80"/>
      <c r="P54" s="52" t="str">
        <f t="shared" si="7"/>
        <v/>
      </c>
      <c r="Q54" s="6"/>
      <c r="R54" s="57" t="str">
        <f t="shared" si="5"/>
        <v/>
      </c>
      <c r="S54" s="58"/>
      <c r="T54" s="73" t="str">
        <f t="shared" si="6"/>
        <v/>
      </c>
      <c r="U54" s="7"/>
      <c r="V54" s="7"/>
    </row>
    <row r="55" spans="2:22" ht="12.75" customHeight="1" x14ac:dyDescent="0.2">
      <c r="B55" s="14"/>
      <c r="C55" s="15"/>
      <c r="D55" s="16"/>
      <c r="E55" s="16"/>
      <c r="F55" s="17"/>
      <c r="H55" s="18" t="str">
        <f t="shared" si="0"/>
        <v/>
      </c>
      <c r="I55" s="19" t="str">
        <f t="shared" si="1"/>
        <v/>
      </c>
      <c r="J55" s="20" t="str">
        <f t="shared" si="2"/>
        <v/>
      </c>
      <c r="K55" s="76" t="str">
        <f t="shared" si="3"/>
        <v/>
      </c>
      <c r="L55" s="80" t="str">
        <f t="shared" si="4"/>
        <v/>
      </c>
      <c r="M55" s="80"/>
      <c r="N55" s="80"/>
      <c r="O55" s="80"/>
      <c r="P55" s="52" t="str">
        <f t="shared" si="7"/>
        <v/>
      </c>
      <c r="Q55" s="6"/>
      <c r="R55" s="57" t="str">
        <f t="shared" si="5"/>
        <v/>
      </c>
      <c r="S55" s="58"/>
      <c r="T55" s="73" t="str">
        <f t="shared" si="6"/>
        <v/>
      </c>
      <c r="U55" s="7"/>
      <c r="V55" s="7"/>
    </row>
    <row r="56" spans="2:22" ht="12.75" customHeight="1" x14ac:dyDescent="0.2">
      <c r="B56" s="14"/>
      <c r="C56" s="15"/>
      <c r="D56" s="16"/>
      <c r="E56" s="16"/>
      <c r="F56" s="17"/>
      <c r="H56" s="18" t="str">
        <f t="shared" si="0"/>
        <v/>
      </c>
      <c r="I56" s="19" t="str">
        <f t="shared" si="1"/>
        <v/>
      </c>
      <c r="J56" s="20" t="str">
        <f t="shared" si="2"/>
        <v/>
      </c>
      <c r="K56" s="76" t="str">
        <f t="shared" si="3"/>
        <v/>
      </c>
      <c r="L56" s="80" t="str">
        <f t="shared" si="4"/>
        <v/>
      </c>
      <c r="M56" s="80"/>
      <c r="N56" s="80"/>
      <c r="O56" s="80"/>
      <c r="P56" s="52" t="str">
        <f t="shared" si="7"/>
        <v/>
      </c>
      <c r="Q56" s="6"/>
      <c r="R56" s="57" t="str">
        <f t="shared" si="5"/>
        <v/>
      </c>
      <c r="S56" s="58"/>
      <c r="T56" s="73" t="str">
        <f t="shared" si="6"/>
        <v/>
      </c>
      <c r="U56" s="7"/>
      <c r="V56" s="7"/>
    </row>
    <row r="57" spans="2:22" ht="12.75" customHeight="1" x14ac:dyDescent="0.2">
      <c r="B57" s="14"/>
      <c r="C57" s="15"/>
      <c r="D57" s="16"/>
      <c r="E57" s="16"/>
      <c r="F57" s="17"/>
      <c r="H57" s="18" t="str">
        <f t="shared" si="0"/>
        <v/>
      </c>
      <c r="I57" s="19" t="str">
        <f t="shared" si="1"/>
        <v/>
      </c>
      <c r="J57" s="20" t="str">
        <f t="shared" si="2"/>
        <v/>
      </c>
      <c r="K57" s="76" t="str">
        <f t="shared" si="3"/>
        <v/>
      </c>
      <c r="L57" s="80" t="str">
        <f t="shared" si="4"/>
        <v/>
      </c>
      <c r="M57" s="80"/>
      <c r="N57" s="80"/>
      <c r="O57" s="80"/>
      <c r="P57" s="52" t="str">
        <f t="shared" si="7"/>
        <v/>
      </c>
      <c r="Q57" s="6"/>
      <c r="R57" s="57" t="str">
        <f t="shared" si="5"/>
        <v/>
      </c>
      <c r="S57" s="58"/>
      <c r="T57" s="73" t="str">
        <f t="shared" si="6"/>
        <v/>
      </c>
      <c r="U57" s="7"/>
      <c r="V57" s="7"/>
    </row>
    <row r="58" spans="2:22" ht="12.75" customHeight="1" x14ac:dyDescent="0.2">
      <c r="B58" s="14"/>
      <c r="C58" s="15"/>
      <c r="D58" s="16"/>
      <c r="E58" s="16"/>
      <c r="F58" s="17"/>
      <c r="H58" s="18" t="str">
        <f t="shared" si="0"/>
        <v/>
      </c>
      <c r="I58" s="19" t="str">
        <f t="shared" si="1"/>
        <v/>
      </c>
      <c r="J58" s="20" t="str">
        <f t="shared" si="2"/>
        <v/>
      </c>
      <c r="K58" s="76" t="str">
        <f t="shared" si="3"/>
        <v/>
      </c>
      <c r="L58" s="80" t="str">
        <f t="shared" si="4"/>
        <v/>
      </c>
      <c r="M58" s="80"/>
      <c r="N58" s="80"/>
      <c r="O58" s="80"/>
      <c r="P58" s="52" t="str">
        <f t="shared" si="7"/>
        <v/>
      </c>
      <c r="Q58" s="6"/>
      <c r="R58" s="57" t="str">
        <f t="shared" si="5"/>
        <v/>
      </c>
      <c r="S58" s="58"/>
      <c r="T58" s="73" t="str">
        <f t="shared" si="6"/>
        <v/>
      </c>
      <c r="U58" s="7"/>
      <c r="V58" s="7"/>
    </row>
    <row r="59" spans="2:22" ht="12.75" customHeight="1" x14ac:dyDescent="0.2">
      <c r="B59" s="14"/>
      <c r="C59" s="15"/>
      <c r="D59" s="16"/>
      <c r="E59" s="16"/>
      <c r="F59" s="17"/>
      <c r="H59" s="18" t="str">
        <f t="shared" si="0"/>
        <v/>
      </c>
      <c r="I59" s="19" t="str">
        <f t="shared" si="1"/>
        <v/>
      </c>
      <c r="J59" s="20" t="str">
        <f t="shared" si="2"/>
        <v/>
      </c>
      <c r="K59" s="76" t="str">
        <f t="shared" si="3"/>
        <v/>
      </c>
      <c r="L59" s="80" t="str">
        <f t="shared" si="4"/>
        <v/>
      </c>
      <c r="M59" s="80"/>
      <c r="N59" s="80"/>
      <c r="O59" s="80"/>
      <c r="P59" s="52" t="str">
        <f t="shared" si="7"/>
        <v/>
      </c>
      <c r="Q59" s="6"/>
      <c r="R59" s="57" t="str">
        <f t="shared" si="5"/>
        <v/>
      </c>
      <c r="S59" s="58"/>
      <c r="T59" s="73" t="str">
        <f t="shared" si="6"/>
        <v/>
      </c>
      <c r="U59" s="7"/>
      <c r="V59" s="7"/>
    </row>
    <row r="60" spans="2:22" ht="12.75" customHeight="1" x14ac:dyDescent="0.2">
      <c r="B60" s="14"/>
      <c r="C60" s="15"/>
      <c r="D60" s="16"/>
      <c r="E60" s="16"/>
      <c r="F60" s="17"/>
      <c r="H60" s="18" t="str">
        <f t="shared" si="0"/>
        <v/>
      </c>
      <c r="I60" s="19" t="str">
        <f t="shared" si="1"/>
        <v/>
      </c>
      <c r="J60" s="20" t="str">
        <f t="shared" si="2"/>
        <v/>
      </c>
      <c r="K60" s="76" t="str">
        <f t="shared" si="3"/>
        <v/>
      </c>
      <c r="L60" s="80" t="str">
        <f t="shared" si="4"/>
        <v/>
      </c>
      <c r="M60" s="80"/>
      <c r="N60" s="80"/>
      <c r="O60" s="80"/>
      <c r="P60" s="52" t="str">
        <f t="shared" si="7"/>
        <v/>
      </c>
      <c r="Q60" s="6"/>
      <c r="R60" s="57" t="str">
        <f t="shared" si="5"/>
        <v/>
      </c>
      <c r="S60" s="58"/>
      <c r="T60" s="73" t="str">
        <f t="shared" si="6"/>
        <v/>
      </c>
      <c r="U60" s="7"/>
      <c r="V60" s="7"/>
    </row>
    <row r="61" spans="2:22" ht="12.75" customHeight="1" x14ac:dyDescent="0.2">
      <c r="B61" s="14"/>
      <c r="C61" s="15"/>
      <c r="D61" s="16"/>
      <c r="E61" s="16"/>
      <c r="F61" s="17"/>
      <c r="H61" s="18" t="str">
        <f t="shared" si="0"/>
        <v/>
      </c>
      <c r="I61" s="19" t="str">
        <f t="shared" si="1"/>
        <v/>
      </c>
      <c r="J61" s="20" t="str">
        <f t="shared" si="2"/>
        <v/>
      </c>
      <c r="K61" s="76" t="str">
        <f t="shared" si="3"/>
        <v/>
      </c>
      <c r="L61" s="80" t="str">
        <f t="shared" si="4"/>
        <v/>
      </c>
      <c r="M61" s="80"/>
      <c r="N61" s="80"/>
      <c r="O61" s="80"/>
      <c r="P61" s="52" t="str">
        <f t="shared" si="7"/>
        <v/>
      </c>
      <c r="Q61" s="6"/>
      <c r="R61" s="57" t="str">
        <f t="shared" si="5"/>
        <v/>
      </c>
      <c r="S61" s="58"/>
      <c r="T61" s="73" t="str">
        <f t="shared" si="6"/>
        <v/>
      </c>
      <c r="U61" s="7"/>
      <c r="V61" s="7"/>
    </row>
    <row r="62" spans="2:22" ht="12.75" customHeight="1" x14ac:dyDescent="0.2">
      <c r="B62" s="14"/>
      <c r="C62" s="15"/>
      <c r="D62" s="16"/>
      <c r="E62" s="16"/>
      <c r="F62" s="17"/>
      <c r="H62" s="18" t="str">
        <f t="shared" si="0"/>
        <v/>
      </c>
      <c r="I62" s="19" t="str">
        <f t="shared" si="1"/>
        <v/>
      </c>
      <c r="J62" s="20" t="str">
        <f t="shared" si="2"/>
        <v/>
      </c>
      <c r="K62" s="76" t="str">
        <f t="shared" si="3"/>
        <v/>
      </c>
      <c r="L62" s="80" t="str">
        <f t="shared" si="4"/>
        <v/>
      </c>
      <c r="M62" s="80"/>
      <c r="N62" s="80"/>
      <c r="O62" s="80"/>
      <c r="P62" s="52" t="str">
        <f t="shared" si="7"/>
        <v/>
      </c>
      <c r="Q62" s="6"/>
      <c r="R62" s="57" t="str">
        <f t="shared" si="5"/>
        <v/>
      </c>
      <c r="S62" s="58"/>
      <c r="T62" s="73" t="str">
        <f t="shared" si="6"/>
        <v/>
      </c>
      <c r="U62" s="7"/>
      <c r="V62" s="7"/>
    </row>
    <row r="63" spans="2:22" ht="12.75" customHeight="1" x14ac:dyDescent="0.2">
      <c r="B63" s="14"/>
      <c r="C63" s="15"/>
      <c r="D63" s="16"/>
      <c r="E63" s="16"/>
      <c r="F63" s="17"/>
      <c r="H63" s="18" t="str">
        <f t="shared" si="0"/>
        <v/>
      </c>
      <c r="I63" s="19" t="str">
        <f t="shared" si="1"/>
        <v/>
      </c>
      <c r="J63" s="20" t="str">
        <f t="shared" si="2"/>
        <v/>
      </c>
      <c r="K63" s="76" t="str">
        <f t="shared" si="3"/>
        <v/>
      </c>
      <c r="L63" s="80" t="str">
        <f t="shared" si="4"/>
        <v/>
      </c>
      <c r="M63" s="80"/>
      <c r="N63" s="80"/>
      <c r="O63" s="80"/>
      <c r="P63" s="52" t="str">
        <f t="shared" si="7"/>
        <v/>
      </c>
      <c r="Q63" s="6"/>
      <c r="R63" s="57" t="str">
        <f t="shared" si="5"/>
        <v/>
      </c>
      <c r="S63" s="58"/>
      <c r="T63" s="73" t="str">
        <f t="shared" si="6"/>
        <v/>
      </c>
      <c r="U63" s="7"/>
      <c r="V63" s="7"/>
    </row>
    <row r="64" spans="2:22" ht="12.75" customHeight="1" x14ac:dyDescent="0.2">
      <c r="B64" s="14"/>
      <c r="C64" s="15"/>
      <c r="D64" s="16"/>
      <c r="E64" s="16"/>
      <c r="F64" s="17"/>
      <c r="H64" s="18" t="str">
        <f t="shared" si="0"/>
        <v/>
      </c>
      <c r="I64" s="19" t="str">
        <f t="shared" si="1"/>
        <v/>
      </c>
      <c r="J64" s="20" t="str">
        <f t="shared" si="2"/>
        <v/>
      </c>
      <c r="K64" s="76" t="str">
        <f t="shared" si="3"/>
        <v/>
      </c>
      <c r="L64" s="80" t="str">
        <f t="shared" si="4"/>
        <v/>
      </c>
      <c r="M64" s="80"/>
      <c r="N64" s="80"/>
      <c r="O64" s="80"/>
      <c r="P64" s="52" t="str">
        <f t="shared" si="7"/>
        <v/>
      </c>
      <c r="Q64" s="6"/>
      <c r="R64" s="57" t="str">
        <f t="shared" si="5"/>
        <v/>
      </c>
      <c r="S64" s="58"/>
      <c r="T64" s="73" t="str">
        <f t="shared" si="6"/>
        <v/>
      </c>
      <c r="U64" s="7"/>
      <c r="V64" s="7"/>
    </row>
    <row r="65" spans="2:22" ht="12.75" customHeight="1" x14ac:dyDescent="0.2">
      <c r="B65" s="14"/>
      <c r="C65" s="15"/>
      <c r="D65" s="16"/>
      <c r="E65" s="16"/>
      <c r="F65" s="17"/>
      <c r="H65" s="18" t="str">
        <f t="shared" si="0"/>
        <v/>
      </c>
      <c r="I65" s="19" t="str">
        <f t="shared" si="1"/>
        <v/>
      </c>
      <c r="J65" s="20" t="str">
        <f t="shared" si="2"/>
        <v/>
      </c>
      <c r="K65" s="76" t="str">
        <f t="shared" si="3"/>
        <v/>
      </c>
      <c r="L65" s="80" t="str">
        <f t="shared" si="4"/>
        <v/>
      </c>
      <c r="M65" s="80"/>
      <c r="N65" s="80"/>
      <c r="O65" s="80"/>
      <c r="P65" s="52" t="str">
        <f t="shared" si="7"/>
        <v/>
      </c>
      <c r="Q65" s="6"/>
      <c r="R65" s="57" t="str">
        <f t="shared" si="5"/>
        <v/>
      </c>
      <c r="S65" s="58"/>
      <c r="T65" s="73" t="str">
        <f t="shared" si="6"/>
        <v/>
      </c>
      <c r="U65" s="7"/>
      <c r="V65" s="7"/>
    </row>
    <row r="66" spans="2:22" ht="12.75" customHeight="1" x14ac:dyDescent="0.2">
      <c r="B66" s="14"/>
      <c r="C66" s="15"/>
      <c r="D66" s="16"/>
      <c r="E66" s="16"/>
      <c r="F66" s="17"/>
      <c r="H66" s="18" t="str">
        <f t="shared" si="0"/>
        <v/>
      </c>
      <c r="I66" s="19" t="str">
        <f t="shared" si="1"/>
        <v/>
      </c>
      <c r="J66" s="20" t="str">
        <f t="shared" si="2"/>
        <v/>
      </c>
      <c r="K66" s="76" t="str">
        <f t="shared" si="3"/>
        <v/>
      </c>
      <c r="L66" s="80" t="str">
        <f t="shared" si="4"/>
        <v/>
      </c>
      <c r="M66" s="80"/>
      <c r="N66" s="80"/>
      <c r="O66" s="80"/>
      <c r="P66" s="52" t="str">
        <f t="shared" si="7"/>
        <v/>
      </c>
      <c r="Q66" s="6"/>
      <c r="R66" s="57" t="str">
        <f t="shared" si="5"/>
        <v/>
      </c>
      <c r="S66" s="58"/>
      <c r="T66" s="73" t="str">
        <f t="shared" si="6"/>
        <v/>
      </c>
      <c r="U66" s="7"/>
      <c r="V66" s="7"/>
    </row>
    <row r="67" spans="2:22" ht="12.75" customHeight="1" x14ac:dyDescent="0.2">
      <c r="B67" s="14"/>
      <c r="C67" s="15"/>
      <c r="D67" s="16"/>
      <c r="E67" s="16"/>
      <c r="F67" s="17"/>
      <c r="H67" s="18" t="str">
        <f t="shared" si="0"/>
        <v/>
      </c>
      <c r="I67" s="19" t="str">
        <f t="shared" si="1"/>
        <v/>
      </c>
      <c r="J67" s="20" t="str">
        <f t="shared" si="2"/>
        <v/>
      </c>
      <c r="K67" s="76" t="str">
        <f t="shared" si="3"/>
        <v/>
      </c>
      <c r="L67" s="80" t="str">
        <f t="shared" si="4"/>
        <v/>
      </c>
      <c r="M67" s="80"/>
      <c r="N67" s="80"/>
      <c r="O67" s="80"/>
      <c r="P67" s="52" t="str">
        <f t="shared" si="7"/>
        <v/>
      </c>
      <c r="Q67" s="6"/>
      <c r="R67" s="57" t="str">
        <f t="shared" si="5"/>
        <v/>
      </c>
      <c r="S67" s="58"/>
      <c r="T67" s="73" t="str">
        <f t="shared" si="6"/>
        <v/>
      </c>
      <c r="U67" s="7"/>
      <c r="V67" s="7"/>
    </row>
    <row r="68" spans="2:22" ht="12.75" customHeight="1" x14ac:dyDescent="0.2">
      <c r="B68" s="14"/>
      <c r="C68" s="15"/>
      <c r="D68" s="16"/>
      <c r="E68" s="16"/>
      <c r="F68" s="17"/>
      <c r="H68" s="18" t="str">
        <f t="shared" si="0"/>
        <v/>
      </c>
      <c r="I68" s="19" t="str">
        <f t="shared" si="1"/>
        <v/>
      </c>
      <c r="J68" s="20" t="str">
        <f t="shared" si="2"/>
        <v/>
      </c>
      <c r="K68" s="76" t="str">
        <f t="shared" si="3"/>
        <v/>
      </c>
      <c r="L68" s="80" t="str">
        <f t="shared" si="4"/>
        <v/>
      </c>
      <c r="M68" s="80"/>
      <c r="N68" s="80"/>
      <c r="O68" s="80"/>
      <c r="P68" s="52" t="str">
        <f t="shared" si="7"/>
        <v/>
      </c>
      <c r="Q68" s="6"/>
      <c r="R68" s="57" t="str">
        <f t="shared" si="5"/>
        <v/>
      </c>
      <c r="S68" s="58"/>
      <c r="T68" s="73" t="str">
        <f t="shared" si="6"/>
        <v/>
      </c>
      <c r="U68" s="7"/>
      <c r="V68" s="7"/>
    </row>
    <row r="69" spans="2:22" ht="12.75" customHeight="1" x14ac:dyDescent="0.2">
      <c r="B69" s="14"/>
      <c r="C69" s="15"/>
      <c r="D69" s="16"/>
      <c r="E69" s="16"/>
      <c r="F69" s="17"/>
      <c r="H69" s="18" t="str">
        <f t="shared" si="0"/>
        <v/>
      </c>
      <c r="I69" s="19" t="str">
        <f t="shared" si="1"/>
        <v/>
      </c>
      <c r="J69" s="20" t="str">
        <f t="shared" si="2"/>
        <v/>
      </c>
      <c r="K69" s="76" t="str">
        <f t="shared" si="3"/>
        <v/>
      </c>
      <c r="L69" s="80" t="str">
        <f t="shared" si="4"/>
        <v/>
      </c>
      <c r="M69" s="80"/>
      <c r="N69" s="80"/>
      <c r="O69" s="80"/>
      <c r="P69" s="52" t="str">
        <f t="shared" si="7"/>
        <v/>
      </c>
      <c r="Q69" s="6"/>
      <c r="R69" s="57" t="str">
        <f t="shared" si="5"/>
        <v/>
      </c>
      <c r="S69" s="58"/>
      <c r="T69" s="73" t="str">
        <f t="shared" si="6"/>
        <v/>
      </c>
      <c r="U69" s="7"/>
      <c r="V69" s="7"/>
    </row>
    <row r="70" spans="2:22" ht="12.75" customHeight="1" x14ac:dyDescent="0.2">
      <c r="B70" s="14"/>
      <c r="C70" s="15"/>
      <c r="D70" s="16"/>
      <c r="E70" s="16"/>
      <c r="F70" s="17"/>
      <c r="H70" s="18" t="str">
        <f t="shared" si="0"/>
        <v/>
      </c>
      <c r="I70" s="19" t="str">
        <f t="shared" si="1"/>
        <v/>
      </c>
      <c r="J70" s="20" t="str">
        <f t="shared" si="2"/>
        <v/>
      </c>
      <c r="K70" s="76" t="str">
        <f t="shared" si="3"/>
        <v/>
      </c>
      <c r="L70" s="80" t="str">
        <f t="shared" si="4"/>
        <v/>
      </c>
      <c r="M70" s="80"/>
      <c r="N70" s="80"/>
      <c r="O70" s="80"/>
      <c r="P70" s="52" t="str">
        <f t="shared" si="7"/>
        <v/>
      </c>
      <c r="Q70" s="6"/>
      <c r="R70" s="57" t="str">
        <f t="shared" si="5"/>
        <v/>
      </c>
      <c r="S70" s="58"/>
      <c r="T70" s="73" t="str">
        <f t="shared" si="6"/>
        <v/>
      </c>
      <c r="U70" s="7"/>
      <c r="V70" s="7"/>
    </row>
    <row r="71" spans="2:22" ht="12.75" customHeight="1" x14ac:dyDescent="0.2">
      <c r="B71" s="14"/>
      <c r="C71" s="15"/>
      <c r="D71" s="16"/>
      <c r="E71" s="16"/>
      <c r="F71" s="17"/>
      <c r="H71" s="18" t="str">
        <f t="shared" si="0"/>
        <v/>
      </c>
      <c r="I71" s="19" t="str">
        <f t="shared" si="1"/>
        <v/>
      </c>
      <c r="J71" s="20" t="str">
        <f t="shared" si="2"/>
        <v/>
      </c>
      <c r="K71" s="76" t="str">
        <f t="shared" si="3"/>
        <v/>
      </c>
      <c r="L71" s="80" t="str">
        <f t="shared" si="4"/>
        <v/>
      </c>
      <c r="M71" s="80"/>
      <c r="N71" s="80"/>
      <c r="O71" s="80"/>
      <c r="P71" s="52" t="str">
        <f t="shared" si="7"/>
        <v/>
      </c>
      <c r="Q71" s="6"/>
      <c r="R71" s="57" t="str">
        <f t="shared" si="5"/>
        <v/>
      </c>
      <c r="S71" s="58"/>
      <c r="T71" s="73" t="str">
        <f t="shared" si="6"/>
        <v/>
      </c>
      <c r="U71" s="7"/>
      <c r="V71" s="7"/>
    </row>
    <row r="72" spans="2:22" ht="12.75" customHeight="1" thickBot="1" x14ac:dyDescent="0.25">
      <c r="B72" s="21"/>
      <c r="C72" s="22"/>
      <c r="D72" s="23"/>
      <c r="E72" s="23"/>
      <c r="F72" s="24"/>
      <c r="H72" s="25" t="str">
        <f t="shared" si="0"/>
        <v/>
      </c>
      <c r="I72" s="26" t="str">
        <f t="shared" si="1"/>
        <v/>
      </c>
      <c r="J72" s="27" t="str">
        <f t="shared" si="2"/>
        <v/>
      </c>
      <c r="K72" s="79" t="str">
        <f t="shared" si="3"/>
        <v/>
      </c>
      <c r="L72" s="81" t="str">
        <f t="shared" si="4"/>
        <v/>
      </c>
      <c r="M72" s="81"/>
      <c r="N72" s="81"/>
      <c r="O72" s="81"/>
      <c r="P72" s="53" t="str">
        <f t="shared" si="7"/>
        <v/>
      </c>
      <c r="Q72" s="6"/>
      <c r="R72" s="59" t="str">
        <f t="shared" si="5"/>
        <v/>
      </c>
      <c r="S72" s="60"/>
      <c r="T72" s="73" t="str">
        <f t="shared" si="6"/>
        <v/>
      </c>
      <c r="U72" s="7"/>
      <c r="V72" s="7"/>
    </row>
    <row r="73" spans="2:22" ht="12.75" customHeight="1" x14ac:dyDescent="0.2">
      <c r="Q73" s="6"/>
      <c r="R73" s="7"/>
      <c r="S73" s="7"/>
      <c r="T73" s="7"/>
      <c r="U73" s="7"/>
      <c r="V73" s="7"/>
    </row>
  </sheetData>
  <sheetProtection sheet="1" objects="1" scenarios="1"/>
  <mergeCells count="65">
    <mergeCell ref="L72:O72"/>
    <mergeCell ref="L66:O66"/>
    <mergeCell ref="L67:O67"/>
    <mergeCell ref="L68:O68"/>
    <mergeCell ref="L69:O69"/>
    <mergeCell ref="L70:O70"/>
    <mergeCell ref="L71:O71"/>
    <mergeCell ref="L65:O65"/>
    <mergeCell ref="L54:O54"/>
    <mergeCell ref="L55:O55"/>
    <mergeCell ref="L56:O56"/>
    <mergeCell ref="L57:O57"/>
    <mergeCell ref="L58:O58"/>
    <mergeCell ref="L59:O59"/>
    <mergeCell ref="L60:O60"/>
    <mergeCell ref="L61:O61"/>
    <mergeCell ref="L62:O62"/>
    <mergeCell ref="L63:O63"/>
    <mergeCell ref="L64:O64"/>
    <mergeCell ref="L53:O53"/>
    <mergeCell ref="L42:O42"/>
    <mergeCell ref="L43:O43"/>
    <mergeCell ref="L44:O44"/>
    <mergeCell ref="L45:O45"/>
    <mergeCell ref="L46:O46"/>
    <mergeCell ref="L47:O47"/>
    <mergeCell ref="L48:O48"/>
    <mergeCell ref="L49:O49"/>
    <mergeCell ref="L50:O50"/>
    <mergeCell ref="L51:O51"/>
    <mergeCell ref="L52:O52"/>
    <mergeCell ref="L41:O41"/>
    <mergeCell ref="L30:O30"/>
    <mergeCell ref="L31:O31"/>
    <mergeCell ref="L32:O32"/>
    <mergeCell ref="L33:O33"/>
    <mergeCell ref="L34:O34"/>
    <mergeCell ref="L35:O35"/>
    <mergeCell ref="L36:O36"/>
    <mergeCell ref="L37:O37"/>
    <mergeCell ref="L38:O38"/>
    <mergeCell ref="L39:O39"/>
    <mergeCell ref="L40:O40"/>
    <mergeCell ref="L29:O29"/>
    <mergeCell ref="H22:H23"/>
    <mergeCell ref="I22:I23"/>
    <mergeCell ref="J22:J23"/>
    <mergeCell ref="K22:K23"/>
    <mergeCell ref="L22:O23"/>
    <mergeCell ref="L24:O24"/>
    <mergeCell ref="L25:O25"/>
    <mergeCell ref="L26:O26"/>
    <mergeCell ref="L27:O27"/>
    <mergeCell ref="L28:O28"/>
    <mergeCell ref="B16:E16"/>
    <mergeCell ref="G16:O16"/>
    <mergeCell ref="D20:E20"/>
    <mergeCell ref="L20:P21"/>
    <mergeCell ref="D21:E21"/>
    <mergeCell ref="R21:S23"/>
    <mergeCell ref="C22:C23"/>
    <mergeCell ref="D22:D23"/>
    <mergeCell ref="E22:E23"/>
    <mergeCell ref="F22:F23"/>
    <mergeCell ref="P22:P23"/>
  </mergeCells>
  <conditionalFormatting sqref="L24:L72">
    <cfRule type="expression" priority="11" stopIfTrue="1">
      <formula>D24=""</formula>
    </cfRule>
    <cfRule type="expression" dxfId="6" priority="12">
      <formula>$L24="ITEM CODE DOES NOT EXIST IN ITEM MASTER"</formula>
    </cfRule>
  </conditionalFormatting>
  <conditionalFormatting sqref="D27:E27 D30:E72">
    <cfRule type="expression" priority="13" stopIfTrue="1">
      <formula>C27=""</formula>
    </cfRule>
    <cfRule type="expression" dxfId="5" priority="14">
      <formula>$T27=1</formula>
    </cfRule>
  </conditionalFormatting>
  <conditionalFormatting sqref="D29:E29 E28">
    <cfRule type="expression" priority="9" stopIfTrue="1">
      <formula>C28=""</formula>
    </cfRule>
    <cfRule type="expression" dxfId="4" priority="10">
      <formula>$T28=1</formula>
    </cfRule>
  </conditionalFormatting>
  <conditionalFormatting sqref="D28">
    <cfRule type="expression" priority="7" stopIfTrue="1">
      <formula>C28=""</formula>
    </cfRule>
    <cfRule type="expression" dxfId="3" priority="8">
      <formula>$T28=1</formula>
    </cfRule>
  </conditionalFormatting>
  <conditionalFormatting sqref="D26:E26">
    <cfRule type="expression" priority="5" stopIfTrue="1">
      <formula>C26=""</formula>
    </cfRule>
    <cfRule type="expression" dxfId="2" priority="6">
      <formula>$T26=1</formula>
    </cfRule>
  </conditionalFormatting>
  <conditionalFormatting sqref="D25:E25 E24">
    <cfRule type="expression" priority="3" stopIfTrue="1">
      <formula>C24=""</formula>
    </cfRule>
    <cfRule type="expression" dxfId="1" priority="4">
      <formula>$T24=1</formula>
    </cfRule>
  </conditionalFormatting>
  <conditionalFormatting sqref="D24">
    <cfRule type="expression" priority="1" stopIfTrue="1">
      <formula>C24=""</formula>
    </cfRule>
    <cfRule type="expression" dxfId="0" priority="2">
      <formula>$T24=1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Sub_Sum_30</vt:lpstr>
      <vt:lpstr>Sub_Sum_36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Alan Mather</cp:lastModifiedBy>
  <dcterms:created xsi:type="dcterms:W3CDTF">2014-07-24T11:43:41Z</dcterms:created>
  <dcterms:modified xsi:type="dcterms:W3CDTF">2022-06-09T20:58:15Z</dcterms:modified>
</cp:coreProperties>
</file>